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18A66A27-05A3-4668-9877-74F66D33C9F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F" sheetId="1" r:id="rId1"/>
    <sheet name="NMA" sheetId="2" r:id="rId2"/>
    <sheet name="EC101" sheetId="3" r:id="rId3"/>
    <sheet name="EC102" sheetId="4" r:id="rId4"/>
    <sheet name="EC104" sheetId="5" r:id="rId5"/>
    <sheet name="EC105" sheetId="6" r:id="rId6"/>
    <sheet name="EC106" sheetId="7" r:id="rId7"/>
    <sheet name="EC108" sheetId="8" r:id="rId8"/>
    <sheet name="EC109" sheetId="9" r:id="rId9"/>
    <sheet name="DC10" sheetId="10" r:id="rId10"/>
    <sheet name="EC121" sheetId="11" r:id="rId11"/>
    <sheet name="EC122" sheetId="12" r:id="rId12"/>
    <sheet name="EC123" sheetId="13" r:id="rId13"/>
    <sheet name="EC124" sheetId="14" r:id="rId14"/>
    <sheet name="EC126" sheetId="15" r:id="rId15"/>
    <sheet name="EC129" sheetId="16" r:id="rId16"/>
    <sheet name="DC12" sheetId="17" r:id="rId17"/>
    <sheet name="EC131" sheetId="18" r:id="rId18"/>
    <sheet name="EC135" sheetId="19" r:id="rId19"/>
    <sheet name="EC136" sheetId="20" r:id="rId20"/>
    <sheet name="EC137" sheetId="21" r:id="rId21"/>
    <sheet name="EC138" sheetId="22" r:id="rId22"/>
    <sheet name="EC139" sheetId="23" r:id="rId23"/>
    <sheet name="DC13" sheetId="24" r:id="rId24"/>
    <sheet name="EC141" sheetId="25" r:id="rId25"/>
    <sheet name="EC142" sheetId="26" r:id="rId26"/>
    <sheet name="EC145" sheetId="27" r:id="rId27"/>
    <sheet name="DC14" sheetId="28" r:id="rId28"/>
    <sheet name="EC153" sheetId="29" r:id="rId29"/>
    <sheet name="EC154" sheetId="30" r:id="rId30"/>
    <sheet name="EC155" sheetId="31" r:id="rId31"/>
    <sheet name="EC156" sheetId="32" r:id="rId32"/>
    <sheet name="EC157" sheetId="33" r:id="rId33"/>
    <sheet name="DC15" sheetId="34" r:id="rId34"/>
    <sheet name="EC441" sheetId="35" r:id="rId35"/>
    <sheet name="EC442" sheetId="36" r:id="rId36"/>
    <sheet name="EC443" sheetId="37" r:id="rId37"/>
    <sheet name="EC444" sheetId="38" r:id="rId38"/>
    <sheet name="DC44" sheetId="39" r:id="rId39"/>
    <sheet name="MAN" sheetId="40" r:id="rId40"/>
    <sheet name="FS161" sheetId="41" r:id="rId41"/>
    <sheet name="FS162" sheetId="42" r:id="rId42"/>
    <sheet name="FS163" sheetId="43" r:id="rId43"/>
    <sheet name="DC16" sheetId="44" r:id="rId44"/>
    <sheet name="FS181" sheetId="45" r:id="rId45"/>
    <sheet name="FS182" sheetId="46" r:id="rId46"/>
    <sheet name="FS183" sheetId="47" r:id="rId47"/>
    <sheet name="FS184" sheetId="48" r:id="rId48"/>
    <sheet name="FS185" sheetId="49" r:id="rId49"/>
    <sheet name="DC18" sheetId="50" r:id="rId50"/>
    <sheet name="FS191" sheetId="51" r:id="rId51"/>
    <sheet name="FS192" sheetId="52" r:id="rId52"/>
    <sheet name="FS193" sheetId="53" r:id="rId53"/>
    <sheet name="FS194" sheetId="54" r:id="rId54"/>
    <sheet name="FS195" sheetId="55" r:id="rId55"/>
    <sheet name="FS196" sheetId="56" r:id="rId56"/>
    <sheet name="DC19" sheetId="57" r:id="rId57"/>
    <sheet name="FS201" sheetId="58" r:id="rId58"/>
    <sheet name="FS203" sheetId="59" r:id="rId59"/>
    <sheet name="FS204" sheetId="60" r:id="rId60"/>
    <sheet name="FS205" sheetId="61" r:id="rId61"/>
    <sheet name="DC20" sheetId="62" r:id="rId62"/>
    <sheet name="EKU" sheetId="63" r:id="rId63"/>
    <sheet name="JHB" sheetId="64" r:id="rId64"/>
    <sheet name="TSH" sheetId="65" r:id="rId65"/>
    <sheet name="GT421" sheetId="66" r:id="rId66"/>
    <sheet name="GT422" sheetId="67" r:id="rId67"/>
    <sheet name="GT423" sheetId="68" r:id="rId68"/>
    <sheet name="DC42" sheetId="69" r:id="rId69"/>
    <sheet name="GT481" sheetId="70" r:id="rId70"/>
    <sheet name="GT484" sheetId="71" r:id="rId71"/>
    <sheet name="GT485" sheetId="72" r:id="rId72"/>
    <sheet name="DC48" sheetId="73" r:id="rId73"/>
    <sheet name="ETH" sheetId="74" r:id="rId74"/>
    <sheet name="KZN212" sheetId="75" r:id="rId75"/>
    <sheet name="KZN213" sheetId="76" r:id="rId76"/>
    <sheet name="KZN214" sheetId="77" r:id="rId77"/>
    <sheet name="KZN216" sheetId="78" r:id="rId78"/>
    <sheet name="DC21" sheetId="79" r:id="rId79"/>
    <sheet name="KZN221" sheetId="80" r:id="rId80"/>
    <sheet name="KZN222" sheetId="81" r:id="rId81"/>
    <sheet name="KZN223" sheetId="82" r:id="rId82"/>
    <sheet name="KZN224" sheetId="83" r:id="rId83"/>
    <sheet name="KZN225" sheetId="84" r:id="rId84"/>
    <sheet name="KZN226" sheetId="85" r:id="rId85"/>
    <sheet name="KZN227" sheetId="86" r:id="rId86"/>
    <sheet name="DC22" sheetId="87" r:id="rId87"/>
    <sheet name="KZN235" sheetId="88" r:id="rId88"/>
    <sheet name="KZN237" sheetId="89" r:id="rId89"/>
    <sheet name="KZN238" sheetId="90" r:id="rId90"/>
    <sheet name="DC23" sheetId="91" r:id="rId91"/>
    <sheet name="KZN241" sheetId="92" r:id="rId92"/>
    <sheet name="KZN242" sheetId="93" r:id="rId93"/>
    <sheet name="KZN244" sheetId="94" r:id="rId94"/>
    <sheet name="KZN245" sheetId="95" r:id="rId95"/>
    <sheet name="DC24" sheetId="96" r:id="rId96"/>
    <sheet name="KZN252" sheetId="97" r:id="rId97"/>
    <sheet name="KZN253" sheetId="98" r:id="rId98"/>
    <sheet name="KZN254" sheetId="99" r:id="rId99"/>
    <sheet name="DC25" sheetId="100" r:id="rId100"/>
    <sheet name="KZN261" sheetId="101" r:id="rId101"/>
    <sheet name="KZN262" sheetId="102" r:id="rId102"/>
    <sheet name="KZN263" sheetId="103" r:id="rId103"/>
    <sheet name="KZN265" sheetId="104" r:id="rId104"/>
    <sheet name="KZN266" sheetId="105" r:id="rId105"/>
    <sheet name="DC26" sheetId="106" r:id="rId106"/>
    <sheet name="KZN271" sheetId="107" r:id="rId107"/>
    <sheet name="KZN272" sheetId="108" r:id="rId108"/>
    <sheet name="KZN275" sheetId="109" r:id="rId109"/>
    <sheet name="KZN276" sheetId="110" r:id="rId110"/>
    <sheet name="DC27" sheetId="111" r:id="rId111"/>
    <sheet name="KZN281" sheetId="112" r:id="rId112"/>
    <sheet name="KZN282" sheetId="113" r:id="rId113"/>
    <sheet name="KZN284" sheetId="114" r:id="rId114"/>
    <sheet name="KZN285" sheetId="115" r:id="rId115"/>
    <sheet name="KZN286" sheetId="116" r:id="rId116"/>
    <sheet name="DC28" sheetId="117" r:id="rId117"/>
    <sheet name="KZN291" sheetId="118" r:id="rId118"/>
    <sheet name="KZN292" sheetId="119" r:id="rId119"/>
    <sheet name="KZN293" sheetId="120" r:id="rId120"/>
    <sheet name="KZN294" sheetId="121" r:id="rId121"/>
    <sheet name="DC29" sheetId="122" r:id="rId122"/>
    <sheet name="KZN433" sheetId="123" r:id="rId123"/>
    <sheet name="KZN434" sheetId="124" r:id="rId124"/>
    <sheet name="KZN435" sheetId="125" r:id="rId125"/>
    <sheet name="KZN436" sheetId="126" r:id="rId126"/>
    <sheet name="DC43" sheetId="127" r:id="rId127"/>
    <sheet name="LIM331" sheetId="128" r:id="rId128"/>
    <sheet name="LIM332" sheetId="129" r:id="rId129"/>
    <sheet name="LIM333" sheetId="130" r:id="rId130"/>
    <sheet name="LIM334" sheetId="131" r:id="rId131"/>
    <sheet name="LIM335" sheetId="132" r:id="rId132"/>
    <sheet name="DC33" sheetId="133" r:id="rId133"/>
    <sheet name="LIM341" sheetId="134" r:id="rId134"/>
    <sheet name="LIM343" sheetId="135" r:id="rId135"/>
    <sheet name="LIM344" sheetId="136" r:id="rId136"/>
    <sheet name="LIM345" sheetId="137" r:id="rId137"/>
    <sheet name="DC34" sheetId="138" r:id="rId138"/>
    <sheet name="LIM351" sheetId="139" r:id="rId139"/>
    <sheet name="LIM353" sheetId="140" r:id="rId140"/>
    <sheet name="LIM354" sheetId="141" r:id="rId141"/>
    <sheet name="LIM355" sheetId="142" r:id="rId142"/>
    <sheet name="DC35" sheetId="143" r:id="rId143"/>
    <sheet name="LIM361" sheetId="144" r:id="rId144"/>
    <sheet name="LIM362" sheetId="145" r:id="rId145"/>
    <sheet name="LIM366" sheetId="146" r:id="rId146"/>
    <sheet name="LIM367" sheetId="147" r:id="rId147"/>
    <sheet name="LIM368" sheetId="148" r:id="rId148"/>
    <sheet name="DC36" sheetId="149" r:id="rId149"/>
    <sheet name="LIM471" sheetId="150" r:id="rId150"/>
    <sheet name="LIM472" sheetId="151" r:id="rId151"/>
    <sheet name="LIM473" sheetId="152" r:id="rId152"/>
    <sheet name="LIM476" sheetId="153" r:id="rId153"/>
    <sheet name="DC47" sheetId="154" r:id="rId154"/>
    <sheet name="MP301" sheetId="155" r:id="rId155"/>
    <sheet name="MP302" sheetId="156" r:id="rId156"/>
    <sheet name="MP303" sheetId="157" r:id="rId157"/>
    <sheet name="MP304" sheetId="158" r:id="rId158"/>
    <sheet name="MP305" sheetId="159" r:id="rId159"/>
    <sheet name="MP306" sheetId="160" r:id="rId160"/>
    <sheet name="MP307" sheetId="161" r:id="rId161"/>
    <sheet name="DC30" sheetId="162" r:id="rId162"/>
    <sheet name="MP311" sheetId="163" r:id="rId163"/>
    <sheet name="MP312" sheetId="164" r:id="rId164"/>
    <sheet name="MP313" sheetId="165" r:id="rId165"/>
    <sheet name="MP314" sheetId="166" r:id="rId166"/>
    <sheet name="MP315" sheetId="167" r:id="rId167"/>
    <sheet name="MP316" sheetId="168" r:id="rId168"/>
    <sheet name="DC31" sheetId="169" r:id="rId169"/>
    <sheet name="MP321" sheetId="170" r:id="rId170"/>
    <sheet name="MP324" sheetId="171" r:id="rId171"/>
    <sheet name="MP325" sheetId="172" r:id="rId172"/>
    <sheet name="MP326" sheetId="173" r:id="rId173"/>
    <sheet name="DC32" sheetId="174" r:id="rId174"/>
    <sheet name="NC451" sheetId="175" r:id="rId175"/>
    <sheet name="NC452" sheetId="176" r:id="rId176"/>
    <sheet name="NC453" sheetId="177" r:id="rId177"/>
    <sheet name="DC45" sheetId="178" r:id="rId178"/>
    <sheet name="NC061" sheetId="179" r:id="rId179"/>
    <sheet name="NC062" sheetId="180" r:id="rId180"/>
    <sheet name="NC064" sheetId="181" r:id="rId181"/>
    <sheet name="NC065" sheetId="182" r:id="rId182"/>
    <sheet name="NC066" sheetId="183" r:id="rId183"/>
    <sheet name="NC067" sheetId="184" r:id="rId184"/>
    <sheet name="DC6" sheetId="185" r:id="rId185"/>
    <sheet name="NC071" sheetId="186" r:id="rId186"/>
    <sheet name="NC072" sheetId="187" r:id="rId187"/>
    <sheet name="NC073" sheetId="188" r:id="rId188"/>
    <sheet name="NC074" sheetId="189" r:id="rId189"/>
    <sheet name="NC075" sheetId="190" r:id="rId190"/>
    <sheet name="NC076" sheetId="191" r:id="rId191"/>
    <sheet name="NC077" sheetId="192" r:id="rId192"/>
    <sheet name="NC078" sheetId="193" r:id="rId193"/>
    <sheet name="DC7" sheetId="194" r:id="rId194"/>
    <sheet name="NC082" sheetId="195" r:id="rId195"/>
    <sheet name="NC084" sheetId="196" r:id="rId196"/>
    <sheet name="NC085" sheetId="197" r:id="rId197"/>
    <sheet name="NC086" sheetId="198" r:id="rId198"/>
    <sheet name="NC087" sheetId="199" r:id="rId199"/>
    <sheet name="DC8" sheetId="200" r:id="rId200"/>
    <sheet name="NC091" sheetId="201" r:id="rId201"/>
    <sheet name="NC092" sheetId="202" r:id="rId202"/>
    <sheet name="NC093" sheetId="203" r:id="rId203"/>
    <sheet name="NC094" sheetId="204" r:id="rId204"/>
    <sheet name="DC9" sheetId="205" r:id="rId205"/>
    <sheet name="NW371" sheetId="206" r:id="rId206"/>
    <sheet name="NW372" sheetId="207" r:id="rId207"/>
    <sheet name="NW373" sheetId="208" r:id="rId208"/>
    <sheet name="NW374" sheetId="209" r:id="rId209"/>
    <sheet name="NW375" sheetId="210" r:id="rId210"/>
    <sheet name="DC37" sheetId="211" r:id="rId211"/>
    <sheet name="NW381" sheetId="212" r:id="rId212"/>
    <sheet name="NW382" sheetId="213" r:id="rId213"/>
    <sheet name="NW383" sheetId="214" r:id="rId214"/>
    <sheet name="NW384" sheetId="215" r:id="rId215"/>
    <sheet name="NW385" sheetId="216" r:id="rId216"/>
    <sheet name="DC38" sheetId="217" r:id="rId217"/>
    <sheet name="NW392" sheetId="218" r:id="rId218"/>
    <sheet name="NW393" sheetId="219" r:id="rId219"/>
    <sheet name="NW394" sheetId="220" r:id="rId220"/>
    <sheet name="NW396" sheetId="221" r:id="rId221"/>
    <sheet name="NW397" sheetId="222" r:id="rId222"/>
    <sheet name="DC39" sheetId="223" r:id="rId223"/>
    <sheet name="NW403" sheetId="224" r:id="rId224"/>
    <sheet name="NW404" sheetId="225" r:id="rId225"/>
    <sheet name="NW405" sheetId="226" r:id="rId226"/>
    <sheet name="DC40" sheetId="227" r:id="rId227"/>
    <sheet name="CPT" sheetId="228" r:id="rId228"/>
    <sheet name="WC011" sheetId="229" r:id="rId229"/>
    <sheet name="WC012" sheetId="230" r:id="rId230"/>
    <sheet name="WC013" sheetId="231" r:id="rId231"/>
    <sheet name="WC014" sheetId="232" r:id="rId232"/>
    <sheet name="WC015" sheetId="233" r:id="rId233"/>
    <sheet name="DC1" sheetId="234" r:id="rId234"/>
    <sheet name="WC022" sheetId="235" r:id="rId235"/>
    <sheet name="WC023" sheetId="236" r:id="rId236"/>
    <sheet name="WC024" sheetId="237" r:id="rId237"/>
    <sheet name="WC025" sheetId="238" r:id="rId238"/>
    <sheet name="WC026" sheetId="239" r:id="rId239"/>
    <sheet name="DC2" sheetId="240" r:id="rId240"/>
    <sheet name="WC031" sheetId="241" r:id="rId241"/>
    <sheet name="WC032" sheetId="242" r:id="rId242"/>
    <sheet name="WC033" sheetId="243" r:id="rId243"/>
    <sheet name="WC034" sheetId="244" r:id="rId244"/>
    <sheet name="DC3" sheetId="245" r:id="rId245"/>
    <sheet name="WC041" sheetId="246" r:id="rId246"/>
    <sheet name="WC042" sheetId="247" r:id="rId247"/>
    <sheet name="WC043" sheetId="248" r:id="rId248"/>
    <sheet name="WC044" sheetId="249" r:id="rId249"/>
    <sheet name="WC045" sheetId="250" r:id="rId250"/>
    <sheet name="WC047" sheetId="251" r:id="rId251"/>
    <sheet name="WC048" sheetId="252" r:id="rId252"/>
    <sheet name="DC4" sheetId="253" r:id="rId253"/>
    <sheet name="WC051" sheetId="254" r:id="rId254"/>
    <sheet name="WC052" sheetId="255" r:id="rId255"/>
    <sheet name="WC053" sheetId="256" r:id="rId256"/>
    <sheet name="DC5" sheetId="257" r:id="rId257"/>
    <sheet name="Summary" sheetId="258" r:id="rId258"/>
  </sheets>
  <definedNames>
    <definedName name="_xlnm.Print_Area" localSheetId="0">BUF!$A$1:$K$69</definedName>
    <definedName name="_xlnm.Print_Area" localSheetId="227">CPT!$A$1:$K$69</definedName>
    <definedName name="_xlnm.Print_Area" localSheetId="233">'DC1'!$A$1:$K$69</definedName>
    <definedName name="_xlnm.Print_Area" localSheetId="9">'DC10'!$A$1:$K$69</definedName>
    <definedName name="_xlnm.Print_Area" localSheetId="16">'DC12'!$A$1:$K$69</definedName>
    <definedName name="_xlnm.Print_Area" localSheetId="23">'DC13'!$A$1:$K$69</definedName>
    <definedName name="_xlnm.Print_Area" localSheetId="27">'DC14'!$A$1:$K$69</definedName>
    <definedName name="_xlnm.Print_Area" localSheetId="33">'DC15'!$A$1:$K$69</definedName>
    <definedName name="_xlnm.Print_Area" localSheetId="43">'DC16'!$A$1:$K$69</definedName>
    <definedName name="_xlnm.Print_Area" localSheetId="49">'DC18'!$A$1:$K$69</definedName>
    <definedName name="_xlnm.Print_Area" localSheetId="56">'DC19'!$A$1:$K$69</definedName>
    <definedName name="_xlnm.Print_Area" localSheetId="239">'DC2'!$A$1:$K$69</definedName>
    <definedName name="_xlnm.Print_Area" localSheetId="61">'DC20'!$A$1:$K$69</definedName>
    <definedName name="_xlnm.Print_Area" localSheetId="78">'DC21'!$A$1:$K$69</definedName>
    <definedName name="_xlnm.Print_Area" localSheetId="86">'DC22'!$A$1:$K$69</definedName>
    <definedName name="_xlnm.Print_Area" localSheetId="90">'DC23'!$A$1:$K$69</definedName>
    <definedName name="_xlnm.Print_Area" localSheetId="95">'DC24'!$A$1:$K$69</definedName>
    <definedName name="_xlnm.Print_Area" localSheetId="99">'DC25'!$A$1:$K$69</definedName>
    <definedName name="_xlnm.Print_Area" localSheetId="105">'DC26'!$A$1:$K$69</definedName>
    <definedName name="_xlnm.Print_Area" localSheetId="110">'DC27'!$A$1:$K$69</definedName>
    <definedName name="_xlnm.Print_Area" localSheetId="116">'DC28'!$A$1:$K$69</definedName>
    <definedName name="_xlnm.Print_Area" localSheetId="121">'DC29'!$A$1:$K$69</definedName>
    <definedName name="_xlnm.Print_Area" localSheetId="244">'DC3'!$A$1:$K$69</definedName>
    <definedName name="_xlnm.Print_Area" localSheetId="161">'DC30'!$A$1:$K$69</definedName>
    <definedName name="_xlnm.Print_Area" localSheetId="168">'DC31'!$A$1:$K$69</definedName>
    <definedName name="_xlnm.Print_Area" localSheetId="173">'DC32'!$A$1:$K$69</definedName>
    <definedName name="_xlnm.Print_Area" localSheetId="132">'DC33'!$A$1:$K$69</definedName>
    <definedName name="_xlnm.Print_Area" localSheetId="137">'DC34'!$A$1:$K$69</definedName>
    <definedName name="_xlnm.Print_Area" localSheetId="142">'DC35'!$A$1:$K$69</definedName>
    <definedName name="_xlnm.Print_Area" localSheetId="148">'DC36'!$A$1:$K$69</definedName>
    <definedName name="_xlnm.Print_Area" localSheetId="210">'DC37'!$A$1:$K$69</definedName>
    <definedName name="_xlnm.Print_Area" localSheetId="216">'DC38'!$A$1:$K$69</definedName>
    <definedName name="_xlnm.Print_Area" localSheetId="222">'DC39'!$A$1:$K$69</definedName>
    <definedName name="_xlnm.Print_Area" localSheetId="252">'DC4'!$A$1:$K$69</definedName>
    <definedName name="_xlnm.Print_Area" localSheetId="226">'DC40'!$A$1:$K$69</definedName>
    <definedName name="_xlnm.Print_Area" localSheetId="68">'DC42'!$A$1:$K$69</definedName>
    <definedName name="_xlnm.Print_Area" localSheetId="126">'DC43'!$A$1:$K$69</definedName>
    <definedName name="_xlnm.Print_Area" localSheetId="38">'DC44'!$A$1:$K$69</definedName>
    <definedName name="_xlnm.Print_Area" localSheetId="177">'DC45'!$A$1:$K$69</definedName>
    <definedName name="_xlnm.Print_Area" localSheetId="153">'DC47'!$A$1:$K$69</definedName>
    <definedName name="_xlnm.Print_Area" localSheetId="72">'DC48'!$A$1:$K$69</definedName>
    <definedName name="_xlnm.Print_Area" localSheetId="256">'DC5'!$A$1:$K$69</definedName>
    <definedName name="_xlnm.Print_Area" localSheetId="184">'DC6'!$A$1:$K$69</definedName>
    <definedName name="_xlnm.Print_Area" localSheetId="193">'DC7'!$A$1:$K$69</definedName>
    <definedName name="_xlnm.Print_Area" localSheetId="199">'DC8'!$A$1:$K$69</definedName>
    <definedName name="_xlnm.Print_Area" localSheetId="204">'DC9'!$A$1:$K$69</definedName>
    <definedName name="_xlnm.Print_Area" localSheetId="2">'EC101'!$A$1:$K$69</definedName>
    <definedName name="_xlnm.Print_Area" localSheetId="3">'EC102'!$A$1:$K$69</definedName>
    <definedName name="_xlnm.Print_Area" localSheetId="4">'EC104'!$A$1:$K$69</definedName>
    <definedName name="_xlnm.Print_Area" localSheetId="5">'EC105'!$A$1:$K$69</definedName>
    <definedName name="_xlnm.Print_Area" localSheetId="6">'EC106'!$A$1:$K$69</definedName>
    <definedName name="_xlnm.Print_Area" localSheetId="7">'EC108'!$A$1:$K$69</definedName>
    <definedName name="_xlnm.Print_Area" localSheetId="8">'EC109'!$A$1:$K$69</definedName>
    <definedName name="_xlnm.Print_Area" localSheetId="10">'EC121'!$A$1:$K$69</definedName>
    <definedName name="_xlnm.Print_Area" localSheetId="11">'EC122'!$A$1:$K$69</definedName>
    <definedName name="_xlnm.Print_Area" localSheetId="12">'EC123'!$A$1:$K$69</definedName>
    <definedName name="_xlnm.Print_Area" localSheetId="13">'EC124'!$A$1:$K$69</definedName>
    <definedName name="_xlnm.Print_Area" localSheetId="14">'EC126'!$A$1:$K$69</definedName>
    <definedName name="_xlnm.Print_Area" localSheetId="15">'EC129'!$A$1:$K$69</definedName>
    <definedName name="_xlnm.Print_Area" localSheetId="17">'EC131'!$A$1:$K$69</definedName>
    <definedName name="_xlnm.Print_Area" localSheetId="18">'EC135'!$A$1:$K$69</definedName>
    <definedName name="_xlnm.Print_Area" localSheetId="19">'EC136'!$A$1:$K$69</definedName>
    <definedName name="_xlnm.Print_Area" localSheetId="20">'EC137'!$A$1:$K$69</definedName>
    <definedName name="_xlnm.Print_Area" localSheetId="21">'EC138'!$A$1:$K$69</definedName>
    <definedName name="_xlnm.Print_Area" localSheetId="22">'EC139'!$A$1:$K$69</definedName>
    <definedName name="_xlnm.Print_Area" localSheetId="24">'EC141'!$A$1:$K$69</definedName>
    <definedName name="_xlnm.Print_Area" localSheetId="25">'EC142'!$A$1:$K$69</definedName>
    <definedName name="_xlnm.Print_Area" localSheetId="26">'EC145'!$A$1:$K$69</definedName>
    <definedName name="_xlnm.Print_Area" localSheetId="28">'EC153'!$A$1:$K$69</definedName>
    <definedName name="_xlnm.Print_Area" localSheetId="29">'EC154'!$A$1:$K$69</definedName>
    <definedName name="_xlnm.Print_Area" localSheetId="30">'EC155'!$A$1:$K$69</definedName>
    <definedName name="_xlnm.Print_Area" localSheetId="31">'EC156'!$A$1:$K$69</definedName>
    <definedName name="_xlnm.Print_Area" localSheetId="32">'EC157'!$A$1:$K$69</definedName>
    <definedName name="_xlnm.Print_Area" localSheetId="34">'EC441'!$A$1:$K$69</definedName>
    <definedName name="_xlnm.Print_Area" localSheetId="35">'EC442'!$A$1:$K$69</definedName>
    <definedName name="_xlnm.Print_Area" localSheetId="36">'EC443'!$A$1:$K$69</definedName>
    <definedName name="_xlnm.Print_Area" localSheetId="37">'EC444'!$A$1:$K$69</definedName>
    <definedName name="_xlnm.Print_Area" localSheetId="62">EKU!$A$1:$K$69</definedName>
    <definedName name="_xlnm.Print_Area" localSheetId="73">ETH!$A$1:$K$69</definedName>
    <definedName name="_xlnm.Print_Area" localSheetId="40">'FS161'!$A$1:$K$69</definedName>
    <definedName name="_xlnm.Print_Area" localSheetId="41">'FS162'!$A$1:$K$69</definedName>
    <definedName name="_xlnm.Print_Area" localSheetId="42">'FS163'!$A$1:$K$69</definedName>
    <definedName name="_xlnm.Print_Area" localSheetId="44">'FS181'!$A$1:$K$69</definedName>
    <definedName name="_xlnm.Print_Area" localSheetId="45">'FS182'!$A$1:$K$69</definedName>
    <definedName name="_xlnm.Print_Area" localSheetId="46">'FS183'!$A$1:$K$69</definedName>
    <definedName name="_xlnm.Print_Area" localSheetId="47">'FS184'!$A$1:$K$69</definedName>
    <definedName name="_xlnm.Print_Area" localSheetId="48">'FS185'!$A$1:$K$69</definedName>
    <definedName name="_xlnm.Print_Area" localSheetId="50">'FS191'!$A$1:$K$69</definedName>
    <definedName name="_xlnm.Print_Area" localSheetId="51">'FS192'!$A$1:$K$69</definedName>
    <definedName name="_xlnm.Print_Area" localSheetId="52">'FS193'!$A$1:$K$69</definedName>
    <definedName name="_xlnm.Print_Area" localSheetId="53">'FS194'!$A$1:$K$69</definedName>
    <definedName name="_xlnm.Print_Area" localSheetId="54">'FS195'!$A$1:$K$69</definedName>
    <definedName name="_xlnm.Print_Area" localSheetId="55">'FS196'!$A$1:$K$69</definedName>
    <definedName name="_xlnm.Print_Area" localSheetId="57">'FS201'!$A$1:$K$69</definedName>
    <definedName name="_xlnm.Print_Area" localSheetId="58">'FS203'!$A$1:$K$69</definedName>
    <definedName name="_xlnm.Print_Area" localSheetId="59">'FS204'!$A$1:$K$69</definedName>
    <definedName name="_xlnm.Print_Area" localSheetId="60">'FS205'!$A$1:$K$69</definedName>
    <definedName name="_xlnm.Print_Area" localSheetId="65">'GT421'!$A$1:$K$69</definedName>
    <definedName name="_xlnm.Print_Area" localSheetId="66">'GT422'!$A$1:$K$69</definedName>
    <definedName name="_xlnm.Print_Area" localSheetId="67">'GT423'!$A$1:$K$69</definedName>
    <definedName name="_xlnm.Print_Area" localSheetId="69">'GT481'!$A$1:$K$69</definedName>
    <definedName name="_xlnm.Print_Area" localSheetId="70">'GT484'!$A$1:$K$69</definedName>
    <definedName name="_xlnm.Print_Area" localSheetId="71">'GT485'!$A$1:$K$69</definedName>
    <definedName name="_xlnm.Print_Area" localSheetId="63">JHB!$A$1:$K$69</definedName>
    <definedName name="_xlnm.Print_Area" localSheetId="74">'KZN212'!$A$1:$K$69</definedName>
    <definedName name="_xlnm.Print_Area" localSheetId="75">'KZN213'!$A$1:$K$69</definedName>
    <definedName name="_xlnm.Print_Area" localSheetId="76">'KZN214'!$A$1:$K$69</definedName>
    <definedName name="_xlnm.Print_Area" localSheetId="77">'KZN216'!$A$1:$K$69</definedName>
    <definedName name="_xlnm.Print_Area" localSheetId="79">'KZN221'!$A$1:$K$69</definedName>
    <definedName name="_xlnm.Print_Area" localSheetId="80">'KZN222'!$A$1:$K$69</definedName>
    <definedName name="_xlnm.Print_Area" localSheetId="81">'KZN223'!$A$1:$K$69</definedName>
    <definedName name="_xlnm.Print_Area" localSheetId="82">'KZN224'!$A$1:$K$69</definedName>
    <definedName name="_xlnm.Print_Area" localSheetId="83">'KZN225'!$A$1:$K$69</definedName>
    <definedName name="_xlnm.Print_Area" localSheetId="84">'KZN226'!$A$1:$K$69</definedName>
    <definedName name="_xlnm.Print_Area" localSheetId="85">'KZN227'!$A$1:$K$69</definedName>
    <definedName name="_xlnm.Print_Area" localSheetId="87">'KZN235'!$A$1:$K$69</definedName>
    <definedName name="_xlnm.Print_Area" localSheetId="88">'KZN237'!$A$1:$K$69</definedName>
    <definedName name="_xlnm.Print_Area" localSheetId="89">'KZN238'!$A$1:$K$69</definedName>
    <definedName name="_xlnm.Print_Area" localSheetId="91">'KZN241'!$A$1:$K$69</definedName>
    <definedName name="_xlnm.Print_Area" localSheetId="92">'KZN242'!$A$1:$K$69</definedName>
    <definedName name="_xlnm.Print_Area" localSheetId="93">'KZN244'!$A$1:$K$69</definedName>
    <definedName name="_xlnm.Print_Area" localSheetId="94">'KZN245'!$A$1:$K$69</definedName>
    <definedName name="_xlnm.Print_Area" localSheetId="96">'KZN252'!$A$1:$K$69</definedName>
    <definedName name="_xlnm.Print_Area" localSheetId="97">'KZN253'!$A$1:$K$69</definedName>
    <definedName name="_xlnm.Print_Area" localSheetId="98">'KZN254'!$A$1:$K$69</definedName>
    <definedName name="_xlnm.Print_Area" localSheetId="100">'KZN261'!$A$1:$K$69</definedName>
    <definedName name="_xlnm.Print_Area" localSheetId="101">'KZN262'!$A$1:$K$69</definedName>
    <definedName name="_xlnm.Print_Area" localSheetId="102">'KZN263'!$A$1:$K$69</definedName>
    <definedName name="_xlnm.Print_Area" localSheetId="103">'KZN265'!$A$1:$K$69</definedName>
    <definedName name="_xlnm.Print_Area" localSheetId="104">'KZN266'!$A$1:$K$69</definedName>
    <definedName name="_xlnm.Print_Area" localSheetId="106">'KZN271'!$A$1:$K$69</definedName>
    <definedName name="_xlnm.Print_Area" localSheetId="107">'KZN272'!$A$1:$K$69</definedName>
    <definedName name="_xlnm.Print_Area" localSheetId="108">'KZN275'!$A$1:$K$69</definedName>
    <definedName name="_xlnm.Print_Area" localSheetId="109">'KZN276'!$A$1:$K$69</definedName>
    <definedName name="_xlnm.Print_Area" localSheetId="111">'KZN281'!$A$1:$K$69</definedName>
    <definedName name="_xlnm.Print_Area" localSheetId="112">'KZN282'!$A$1:$K$69</definedName>
    <definedName name="_xlnm.Print_Area" localSheetId="113">'KZN284'!$A$1:$K$69</definedName>
    <definedName name="_xlnm.Print_Area" localSheetId="114">'KZN285'!$A$1:$K$69</definedName>
    <definedName name="_xlnm.Print_Area" localSheetId="115">'KZN286'!$A$1:$K$69</definedName>
    <definedName name="_xlnm.Print_Area" localSheetId="117">'KZN291'!$A$1:$K$69</definedName>
    <definedName name="_xlnm.Print_Area" localSheetId="118">'KZN292'!$A$1:$K$69</definedName>
    <definedName name="_xlnm.Print_Area" localSheetId="119">'KZN293'!$A$1:$K$69</definedName>
    <definedName name="_xlnm.Print_Area" localSheetId="120">'KZN294'!$A$1:$K$69</definedName>
    <definedName name="_xlnm.Print_Area" localSheetId="122">'KZN433'!$A$1:$K$69</definedName>
    <definedName name="_xlnm.Print_Area" localSheetId="123">'KZN434'!$A$1:$K$69</definedName>
    <definedName name="_xlnm.Print_Area" localSheetId="124">'KZN435'!$A$1:$K$69</definedName>
    <definedName name="_xlnm.Print_Area" localSheetId="125">'KZN436'!$A$1:$K$69</definedName>
    <definedName name="_xlnm.Print_Area" localSheetId="127">'LIM331'!$A$1:$K$69</definedName>
    <definedName name="_xlnm.Print_Area" localSheetId="128">'LIM332'!$A$1:$K$69</definedName>
    <definedName name="_xlnm.Print_Area" localSheetId="129">'LIM333'!$A$1:$K$69</definedName>
    <definedName name="_xlnm.Print_Area" localSheetId="130">'LIM334'!$A$1:$K$69</definedName>
    <definedName name="_xlnm.Print_Area" localSheetId="131">'LIM335'!$A$1:$K$69</definedName>
    <definedName name="_xlnm.Print_Area" localSheetId="133">'LIM341'!$A$1:$K$69</definedName>
    <definedName name="_xlnm.Print_Area" localSheetId="134">'LIM343'!$A$1:$K$69</definedName>
    <definedName name="_xlnm.Print_Area" localSheetId="135">'LIM344'!$A$1:$K$69</definedName>
    <definedName name="_xlnm.Print_Area" localSheetId="136">'LIM345'!$A$1:$K$69</definedName>
    <definedName name="_xlnm.Print_Area" localSheetId="138">'LIM351'!$A$1:$K$69</definedName>
    <definedName name="_xlnm.Print_Area" localSheetId="139">'LIM353'!$A$1:$K$69</definedName>
    <definedName name="_xlnm.Print_Area" localSheetId="140">'LIM354'!$A$1:$K$69</definedName>
    <definedName name="_xlnm.Print_Area" localSheetId="141">'LIM355'!$A$1:$K$69</definedName>
    <definedName name="_xlnm.Print_Area" localSheetId="143">'LIM361'!$A$1:$K$69</definedName>
    <definedName name="_xlnm.Print_Area" localSheetId="144">'LIM362'!$A$1:$K$69</definedName>
    <definedName name="_xlnm.Print_Area" localSheetId="145">'LIM366'!$A$1:$K$69</definedName>
    <definedName name="_xlnm.Print_Area" localSheetId="146">'LIM367'!$A$1:$K$69</definedName>
    <definedName name="_xlnm.Print_Area" localSheetId="147">'LIM368'!$A$1:$K$69</definedName>
    <definedName name="_xlnm.Print_Area" localSheetId="149">'LIM471'!$A$1:$K$69</definedName>
    <definedName name="_xlnm.Print_Area" localSheetId="150">'LIM472'!$A$1:$K$69</definedName>
    <definedName name="_xlnm.Print_Area" localSheetId="151">'LIM473'!$A$1:$K$69</definedName>
    <definedName name="_xlnm.Print_Area" localSheetId="152">'LIM476'!$A$1:$K$69</definedName>
    <definedName name="_xlnm.Print_Area" localSheetId="39">MAN!$A$1:$K$69</definedName>
    <definedName name="_xlnm.Print_Area" localSheetId="154">'MP301'!$A$1:$K$69</definedName>
    <definedName name="_xlnm.Print_Area" localSheetId="155">'MP302'!$A$1:$K$69</definedName>
    <definedName name="_xlnm.Print_Area" localSheetId="156">'MP303'!$A$1:$K$69</definedName>
    <definedName name="_xlnm.Print_Area" localSheetId="157">'MP304'!$A$1:$K$69</definedName>
    <definedName name="_xlnm.Print_Area" localSheetId="158">'MP305'!$A$1:$K$69</definedName>
    <definedName name="_xlnm.Print_Area" localSheetId="159">'MP306'!$A$1:$K$69</definedName>
    <definedName name="_xlnm.Print_Area" localSheetId="160">'MP307'!$A$1:$K$69</definedName>
    <definedName name="_xlnm.Print_Area" localSheetId="162">'MP311'!$A$1:$K$69</definedName>
    <definedName name="_xlnm.Print_Area" localSheetId="163">'MP312'!$A$1:$K$69</definedName>
    <definedName name="_xlnm.Print_Area" localSheetId="164">'MP313'!$A$1:$K$69</definedName>
    <definedName name="_xlnm.Print_Area" localSheetId="165">'MP314'!$A$1:$K$69</definedName>
    <definedName name="_xlnm.Print_Area" localSheetId="166">'MP315'!$A$1:$K$69</definedName>
    <definedName name="_xlnm.Print_Area" localSheetId="167">'MP316'!$A$1:$K$69</definedName>
    <definedName name="_xlnm.Print_Area" localSheetId="169">'MP321'!$A$1:$K$69</definedName>
    <definedName name="_xlnm.Print_Area" localSheetId="170">'MP324'!$A$1:$K$69</definedName>
    <definedName name="_xlnm.Print_Area" localSheetId="171">'MP325'!$A$1:$K$69</definedName>
    <definedName name="_xlnm.Print_Area" localSheetId="172">'MP326'!$A$1:$K$69</definedName>
    <definedName name="_xlnm.Print_Area" localSheetId="178">'NC061'!$A$1:$K$69</definedName>
    <definedName name="_xlnm.Print_Area" localSheetId="179">'NC062'!$A$1:$K$69</definedName>
    <definedName name="_xlnm.Print_Area" localSheetId="180">'NC064'!$A$1:$K$69</definedName>
    <definedName name="_xlnm.Print_Area" localSheetId="181">'NC065'!$A$1:$K$69</definedName>
    <definedName name="_xlnm.Print_Area" localSheetId="182">'NC066'!$A$1:$K$69</definedName>
    <definedName name="_xlnm.Print_Area" localSheetId="183">'NC067'!$A$1:$K$69</definedName>
    <definedName name="_xlnm.Print_Area" localSheetId="185">'NC071'!$A$1:$K$69</definedName>
    <definedName name="_xlnm.Print_Area" localSheetId="186">'NC072'!$A$1:$K$69</definedName>
    <definedName name="_xlnm.Print_Area" localSheetId="187">'NC073'!$A$1:$K$69</definedName>
    <definedName name="_xlnm.Print_Area" localSheetId="188">'NC074'!$A$1:$K$69</definedName>
    <definedName name="_xlnm.Print_Area" localSheetId="189">'NC075'!$A$1:$K$69</definedName>
    <definedName name="_xlnm.Print_Area" localSheetId="190">'NC076'!$A$1:$K$69</definedName>
    <definedName name="_xlnm.Print_Area" localSheetId="191">'NC077'!$A$1:$K$69</definedName>
    <definedName name="_xlnm.Print_Area" localSheetId="192">'NC078'!$A$1:$K$69</definedName>
    <definedName name="_xlnm.Print_Area" localSheetId="194">'NC082'!$A$1:$K$69</definedName>
    <definedName name="_xlnm.Print_Area" localSheetId="195">'NC084'!$A$1:$K$69</definedName>
    <definedName name="_xlnm.Print_Area" localSheetId="196">'NC085'!$A$1:$K$69</definedName>
    <definedName name="_xlnm.Print_Area" localSheetId="197">'NC086'!$A$1:$K$69</definedName>
    <definedName name="_xlnm.Print_Area" localSheetId="198">'NC087'!$A$1:$K$69</definedName>
    <definedName name="_xlnm.Print_Area" localSheetId="200">'NC091'!$A$1:$K$69</definedName>
    <definedName name="_xlnm.Print_Area" localSheetId="201">'NC092'!$A$1:$K$69</definedName>
    <definedName name="_xlnm.Print_Area" localSheetId="202">'NC093'!$A$1:$K$69</definedName>
    <definedName name="_xlnm.Print_Area" localSheetId="203">'NC094'!$A$1:$K$69</definedName>
    <definedName name="_xlnm.Print_Area" localSheetId="174">'NC451'!$A$1:$K$69</definedName>
    <definedName name="_xlnm.Print_Area" localSheetId="175">'NC452'!$A$1:$K$69</definedName>
    <definedName name="_xlnm.Print_Area" localSheetId="176">'NC453'!$A$1:$K$69</definedName>
    <definedName name="_xlnm.Print_Area" localSheetId="1">NMA!$A$1:$K$69</definedName>
    <definedName name="_xlnm.Print_Area" localSheetId="205">'NW371'!$A$1:$K$69</definedName>
    <definedName name="_xlnm.Print_Area" localSheetId="206">'NW372'!$A$1:$K$69</definedName>
    <definedName name="_xlnm.Print_Area" localSheetId="207">'NW373'!$A$1:$K$69</definedName>
    <definedName name="_xlnm.Print_Area" localSheetId="208">'NW374'!$A$1:$K$69</definedName>
    <definedName name="_xlnm.Print_Area" localSheetId="209">'NW375'!$A$1:$K$69</definedName>
    <definedName name="_xlnm.Print_Area" localSheetId="211">'NW381'!$A$1:$K$69</definedName>
    <definedName name="_xlnm.Print_Area" localSheetId="212">'NW382'!$A$1:$K$69</definedName>
    <definedName name="_xlnm.Print_Area" localSheetId="213">'NW383'!$A$1:$K$69</definedName>
    <definedName name="_xlnm.Print_Area" localSheetId="214">'NW384'!$A$1:$K$69</definedName>
    <definedName name="_xlnm.Print_Area" localSheetId="215">'NW385'!$A$1:$K$69</definedName>
    <definedName name="_xlnm.Print_Area" localSheetId="217">'NW392'!$A$1:$K$69</definedName>
    <definedName name="_xlnm.Print_Area" localSheetId="218">'NW393'!$A$1:$K$69</definedName>
    <definedName name="_xlnm.Print_Area" localSheetId="219">'NW394'!$A$1:$K$69</definedName>
    <definedName name="_xlnm.Print_Area" localSheetId="220">'NW396'!$A$1:$K$69</definedName>
    <definedName name="_xlnm.Print_Area" localSheetId="221">'NW397'!$A$1:$K$69</definedName>
    <definedName name="_xlnm.Print_Area" localSheetId="223">'NW403'!$A$1:$K$69</definedName>
    <definedName name="_xlnm.Print_Area" localSheetId="224">'NW404'!$A$1:$K$69</definedName>
    <definedName name="_xlnm.Print_Area" localSheetId="225">'NW405'!$A$1:$K$69</definedName>
    <definedName name="_xlnm.Print_Area" localSheetId="257">Summary!$A$1:$K$69</definedName>
    <definedName name="_xlnm.Print_Area" localSheetId="64">TSH!$A$1:$K$69</definedName>
    <definedName name="_xlnm.Print_Area" localSheetId="228">'WC011'!$A$1:$K$69</definedName>
    <definedName name="_xlnm.Print_Area" localSheetId="229">'WC012'!$A$1:$K$69</definedName>
    <definedName name="_xlnm.Print_Area" localSheetId="230">'WC013'!$A$1:$K$69</definedName>
    <definedName name="_xlnm.Print_Area" localSheetId="231">'WC014'!$A$1:$K$69</definedName>
    <definedName name="_xlnm.Print_Area" localSheetId="232">'WC015'!$A$1:$K$69</definedName>
    <definedName name="_xlnm.Print_Area" localSheetId="234">'WC022'!$A$1:$K$69</definedName>
    <definedName name="_xlnm.Print_Area" localSheetId="235">'WC023'!$A$1:$K$69</definedName>
    <definedName name="_xlnm.Print_Area" localSheetId="236">'WC024'!$A$1:$K$69</definedName>
    <definedName name="_xlnm.Print_Area" localSheetId="237">'WC025'!$A$1:$K$69</definedName>
    <definedName name="_xlnm.Print_Area" localSheetId="238">'WC026'!$A$1:$K$69</definedName>
    <definedName name="_xlnm.Print_Area" localSheetId="240">'WC031'!$A$1:$K$69</definedName>
    <definedName name="_xlnm.Print_Area" localSheetId="241">'WC032'!$A$1:$K$69</definedName>
    <definedName name="_xlnm.Print_Area" localSheetId="242">'WC033'!$A$1:$K$69</definedName>
    <definedName name="_xlnm.Print_Area" localSheetId="243">'WC034'!$A$1:$K$69</definedName>
    <definedName name="_xlnm.Print_Area" localSheetId="245">'WC041'!$A$1:$K$69</definedName>
    <definedName name="_xlnm.Print_Area" localSheetId="246">'WC042'!$A$1:$K$69</definedName>
    <definedName name="_xlnm.Print_Area" localSheetId="247">'WC043'!$A$1:$K$69</definedName>
    <definedName name="_xlnm.Print_Area" localSheetId="248">'WC044'!$A$1:$K$69</definedName>
    <definedName name="_xlnm.Print_Area" localSheetId="249">'WC045'!$A$1:$K$69</definedName>
    <definedName name="_xlnm.Print_Area" localSheetId="250">'WC047'!$A$1:$K$69</definedName>
    <definedName name="_xlnm.Print_Area" localSheetId="251">'WC048'!$A$1:$K$69</definedName>
    <definedName name="_xlnm.Print_Area" localSheetId="253">'WC051'!$A$1:$K$69</definedName>
    <definedName name="_xlnm.Print_Area" localSheetId="254">'WC052'!$A$1:$K$69</definedName>
    <definedName name="_xlnm.Print_Area" localSheetId="255">'WC053'!$A$1:$K$69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B74" i="2" s="1"/>
  <c r="B73" i="2" s="1"/>
  <c r="K72" i="2"/>
  <c r="J72" i="2"/>
  <c r="I72" i="2"/>
  <c r="H72" i="2"/>
  <c r="G72" i="2"/>
  <c r="F72" i="2"/>
  <c r="E72" i="2"/>
  <c r="D72" i="2"/>
  <c r="C72" i="2"/>
  <c r="B72" i="2"/>
  <c r="K71" i="2"/>
  <c r="J71" i="2"/>
  <c r="I71" i="2"/>
  <c r="H71" i="2"/>
  <c r="G71" i="2"/>
  <c r="F71" i="2"/>
  <c r="F70" i="2" s="1"/>
  <c r="F75" i="2" s="1"/>
  <c r="F49" i="2" s="1"/>
  <c r="F50" i="2" s="1"/>
  <c r="E71" i="2"/>
  <c r="E70" i="2" s="1"/>
  <c r="E75" i="2" s="1"/>
  <c r="D71" i="2"/>
  <c r="C71" i="2"/>
  <c r="B71" i="2"/>
  <c r="I70" i="2"/>
  <c r="I75" i="2" s="1"/>
  <c r="I49" i="2" s="1"/>
  <c r="I50" i="2" s="1"/>
  <c r="C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F74" i="3" s="1"/>
  <c r="E73" i="3"/>
  <c r="E74" i="3" s="1"/>
  <c r="D73" i="3"/>
  <c r="D74" i="3" s="1"/>
  <c r="C73" i="3"/>
  <c r="K72" i="3"/>
  <c r="J72" i="3"/>
  <c r="I72" i="3"/>
  <c r="H72" i="3"/>
  <c r="G72" i="3"/>
  <c r="F72" i="3"/>
  <c r="E72" i="3"/>
  <c r="D72" i="3"/>
  <c r="C72" i="3"/>
  <c r="B72" i="3"/>
  <c r="K71" i="3"/>
  <c r="J71" i="3"/>
  <c r="J70" i="3" s="1"/>
  <c r="J75" i="3" s="1"/>
  <c r="J49" i="3" s="1"/>
  <c r="J50" i="3" s="1"/>
  <c r="I71" i="3"/>
  <c r="H71" i="3"/>
  <c r="G71" i="3"/>
  <c r="F71" i="3"/>
  <c r="E71" i="3"/>
  <c r="E70" i="3" s="1"/>
  <c r="E75" i="3" s="1"/>
  <c r="E49" i="3" s="1"/>
  <c r="E50" i="3" s="1"/>
  <c r="D71" i="3"/>
  <c r="C71" i="3"/>
  <c r="B71" i="3"/>
  <c r="B70" i="3" s="1"/>
  <c r="B75" i="3" s="1"/>
  <c r="B49" i="3" s="1"/>
  <c r="B50" i="3" s="1"/>
  <c r="K73" i="4"/>
  <c r="K74" i="4" s="1"/>
  <c r="J73" i="4"/>
  <c r="J74" i="4" s="1"/>
  <c r="I73" i="4"/>
  <c r="I74" i="4" s="1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B74" i="4" s="1"/>
  <c r="B73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I70" i="4" s="1"/>
  <c r="I75" i="4" s="1"/>
  <c r="I49" i="4" s="1"/>
  <c r="I50" i="4" s="1"/>
  <c r="H71" i="4"/>
  <c r="G71" i="4"/>
  <c r="F71" i="4"/>
  <c r="F70" i="4" s="1"/>
  <c r="F75" i="4" s="1"/>
  <c r="F49" i="4" s="1"/>
  <c r="F50" i="4" s="1"/>
  <c r="E71" i="4"/>
  <c r="E70" i="4" s="1"/>
  <c r="E75" i="4" s="1"/>
  <c r="D71" i="4"/>
  <c r="C71" i="4"/>
  <c r="B71" i="4"/>
  <c r="K74" i="5"/>
  <c r="K73" i="5"/>
  <c r="J73" i="5"/>
  <c r="J74" i="5" s="1"/>
  <c r="I73" i="5"/>
  <c r="I74" i="5" s="1"/>
  <c r="H73" i="5"/>
  <c r="H74" i="5" s="1"/>
  <c r="G73" i="5"/>
  <c r="G74" i="5" s="1"/>
  <c r="F73" i="5"/>
  <c r="F74" i="5" s="1"/>
  <c r="E73" i="5"/>
  <c r="E74" i="5" s="1"/>
  <c r="D73" i="5"/>
  <c r="D74" i="5" s="1"/>
  <c r="C73" i="5"/>
  <c r="C74" i="5" s="1"/>
  <c r="K72" i="5"/>
  <c r="J72" i="5"/>
  <c r="I72" i="5"/>
  <c r="H72" i="5"/>
  <c r="G72" i="5"/>
  <c r="F72" i="5"/>
  <c r="E72" i="5"/>
  <c r="D72" i="5"/>
  <c r="C72" i="5"/>
  <c r="B72" i="5"/>
  <c r="K71" i="5"/>
  <c r="K70" i="5" s="1"/>
  <c r="K75" i="5" s="1"/>
  <c r="J71" i="5"/>
  <c r="I71" i="5"/>
  <c r="H71" i="5"/>
  <c r="G71" i="5"/>
  <c r="F71" i="5"/>
  <c r="E71" i="5"/>
  <c r="E70" i="5" s="1"/>
  <c r="E75" i="5" s="1"/>
  <c r="E49" i="5" s="1"/>
  <c r="E50" i="5" s="1"/>
  <c r="D71" i="5"/>
  <c r="D70" i="5" s="1"/>
  <c r="D75" i="5" s="1"/>
  <c r="C71" i="5"/>
  <c r="C70" i="5" s="1"/>
  <c r="C75" i="5" s="1"/>
  <c r="B71" i="5"/>
  <c r="G74" i="6"/>
  <c r="K73" i="6"/>
  <c r="K74" i="6" s="1"/>
  <c r="J73" i="6"/>
  <c r="J74" i="6" s="1"/>
  <c r="I73" i="6"/>
  <c r="I74" i="6" s="1"/>
  <c r="H73" i="6"/>
  <c r="H74" i="6" s="1"/>
  <c r="G73" i="6"/>
  <c r="F73" i="6"/>
  <c r="F74" i="6" s="1"/>
  <c r="E73" i="6"/>
  <c r="E74" i="6" s="1"/>
  <c r="D73" i="6"/>
  <c r="D74" i="6" s="1"/>
  <c r="C73" i="6"/>
  <c r="C74" i="6" s="1"/>
  <c r="K72" i="6"/>
  <c r="J72" i="6"/>
  <c r="I72" i="6"/>
  <c r="I70" i="6" s="1"/>
  <c r="I75" i="6" s="1"/>
  <c r="I49" i="6" s="1"/>
  <c r="I50" i="6" s="1"/>
  <c r="H72" i="6"/>
  <c r="G72" i="6"/>
  <c r="F72" i="6"/>
  <c r="F70" i="6" s="1"/>
  <c r="F75" i="6" s="1"/>
  <c r="F49" i="6" s="1"/>
  <c r="F50" i="6" s="1"/>
  <c r="E72" i="6"/>
  <c r="D72" i="6"/>
  <c r="C72" i="6"/>
  <c r="B72" i="6"/>
  <c r="K71" i="6"/>
  <c r="J71" i="6"/>
  <c r="I71" i="6"/>
  <c r="H71" i="6"/>
  <c r="G71" i="6"/>
  <c r="G70" i="6" s="1"/>
  <c r="G75" i="6" s="1"/>
  <c r="F71" i="6"/>
  <c r="E71" i="6"/>
  <c r="D71" i="6"/>
  <c r="C71" i="6"/>
  <c r="B71" i="6"/>
  <c r="H70" i="6"/>
  <c r="H75" i="6" s="1"/>
  <c r="K73" i="7"/>
  <c r="K74" i="7" s="1"/>
  <c r="J73" i="7"/>
  <c r="J74" i="7" s="1"/>
  <c r="I73" i="7"/>
  <c r="I74" i="7" s="1"/>
  <c r="H73" i="7"/>
  <c r="H74" i="7" s="1"/>
  <c r="G73" i="7"/>
  <c r="G74" i="7" s="1"/>
  <c r="F73" i="7"/>
  <c r="F74" i="7" s="1"/>
  <c r="E73" i="7"/>
  <c r="E74" i="7" s="1"/>
  <c r="D73" i="7"/>
  <c r="D74" i="7" s="1"/>
  <c r="C73" i="7"/>
  <c r="C74" i="7" s="1"/>
  <c r="K72" i="7"/>
  <c r="J72" i="7"/>
  <c r="J70" i="7" s="1"/>
  <c r="J75" i="7" s="1"/>
  <c r="J49" i="7" s="1"/>
  <c r="J50" i="7" s="1"/>
  <c r="I72" i="7"/>
  <c r="H72" i="7"/>
  <c r="G72" i="7"/>
  <c r="F72" i="7"/>
  <c r="E72" i="7"/>
  <c r="D72" i="7"/>
  <c r="C72" i="7"/>
  <c r="B72" i="7"/>
  <c r="K71" i="7"/>
  <c r="J71" i="7"/>
  <c r="I71" i="7"/>
  <c r="H71" i="7"/>
  <c r="G71" i="7"/>
  <c r="F71" i="7"/>
  <c r="E71" i="7"/>
  <c r="D71" i="7"/>
  <c r="D70" i="7" s="1"/>
  <c r="D75" i="7" s="1"/>
  <c r="D49" i="7" s="1"/>
  <c r="D50" i="7" s="1"/>
  <c r="C71" i="7"/>
  <c r="B71" i="7"/>
  <c r="I74" i="8"/>
  <c r="K73" i="8"/>
  <c r="K74" i="8" s="1"/>
  <c r="J73" i="8"/>
  <c r="J74" i="8" s="1"/>
  <c r="I73" i="8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I72" i="8"/>
  <c r="H72" i="8"/>
  <c r="G72" i="8"/>
  <c r="F72" i="8"/>
  <c r="E72" i="8"/>
  <c r="D72" i="8"/>
  <c r="C72" i="8"/>
  <c r="B72" i="8"/>
  <c r="K71" i="8"/>
  <c r="J71" i="8"/>
  <c r="I71" i="8"/>
  <c r="H71" i="8"/>
  <c r="G71" i="8"/>
  <c r="F71" i="8"/>
  <c r="E71" i="8"/>
  <c r="D71" i="8"/>
  <c r="C71" i="8"/>
  <c r="B71" i="8"/>
  <c r="F70" i="8"/>
  <c r="F75" i="8" s="1"/>
  <c r="K73" i="9"/>
  <c r="K74" i="9" s="1"/>
  <c r="J73" i="9"/>
  <c r="J74" i="9" s="1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H72" i="9"/>
  <c r="G72" i="9"/>
  <c r="F72" i="9"/>
  <c r="E72" i="9"/>
  <c r="D72" i="9"/>
  <c r="C72" i="9"/>
  <c r="B72" i="9"/>
  <c r="K71" i="9"/>
  <c r="J71" i="9"/>
  <c r="J70" i="9" s="1"/>
  <c r="J75" i="9" s="1"/>
  <c r="J49" i="9" s="1"/>
  <c r="J50" i="9" s="1"/>
  <c r="I71" i="9"/>
  <c r="H71" i="9"/>
  <c r="G71" i="9"/>
  <c r="F71" i="9"/>
  <c r="F70" i="9" s="1"/>
  <c r="F75" i="9" s="1"/>
  <c r="F49" i="9" s="1"/>
  <c r="F50" i="9" s="1"/>
  <c r="E71" i="9"/>
  <c r="E70" i="9" s="1"/>
  <c r="E75" i="9" s="1"/>
  <c r="E49" i="9" s="1"/>
  <c r="E50" i="9" s="1"/>
  <c r="D71" i="9"/>
  <c r="C71" i="9"/>
  <c r="B71" i="9"/>
  <c r="B70" i="9" s="1"/>
  <c r="B75" i="9" s="1"/>
  <c r="B49" i="9" s="1"/>
  <c r="B50" i="9" s="1"/>
  <c r="H74" i="10"/>
  <c r="F74" i="10"/>
  <c r="K73" i="10"/>
  <c r="K74" i="10" s="1"/>
  <c r="J73" i="10"/>
  <c r="J74" i="10" s="1"/>
  <c r="I73" i="10"/>
  <c r="I74" i="10" s="1"/>
  <c r="H73" i="10"/>
  <c r="G73" i="10"/>
  <c r="G74" i="10" s="1"/>
  <c r="F73" i="10"/>
  <c r="E73" i="10"/>
  <c r="E74" i="10" s="1"/>
  <c r="D73" i="10"/>
  <c r="D74" i="10" s="1"/>
  <c r="C73" i="10"/>
  <c r="C74" i="10" s="1"/>
  <c r="K72" i="10"/>
  <c r="J72" i="10"/>
  <c r="I72" i="10"/>
  <c r="H72" i="10"/>
  <c r="G72" i="10"/>
  <c r="F72" i="10"/>
  <c r="E72" i="10"/>
  <c r="D72" i="10"/>
  <c r="C72" i="10"/>
  <c r="B72" i="10"/>
  <c r="K71" i="10"/>
  <c r="J71" i="10"/>
  <c r="I71" i="10"/>
  <c r="H71" i="10"/>
  <c r="G71" i="10"/>
  <c r="G70" i="10" s="1"/>
  <c r="G75" i="10" s="1"/>
  <c r="F71" i="10"/>
  <c r="F70" i="10" s="1"/>
  <c r="F75" i="10" s="1"/>
  <c r="F49" i="10" s="1"/>
  <c r="F50" i="10" s="1"/>
  <c r="E71" i="10"/>
  <c r="E70" i="10" s="1"/>
  <c r="E75" i="10" s="1"/>
  <c r="D71" i="10"/>
  <c r="C71" i="10"/>
  <c r="B71" i="10"/>
  <c r="B70" i="10" s="1"/>
  <c r="B75" i="10" s="1"/>
  <c r="J74" i="11"/>
  <c r="K73" i="11"/>
  <c r="K74" i="11" s="1"/>
  <c r="J73" i="11"/>
  <c r="I73" i="11"/>
  <c r="I74" i="11" s="1"/>
  <c r="H73" i="11"/>
  <c r="H74" i="11" s="1"/>
  <c r="G73" i="11"/>
  <c r="G74" i="11" s="1"/>
  <c r="F73" i="11"/>
  <c r="F74" i="11" s="1"/>
  <c r="E73" i="11"/>
  <c r="E74" i="11" s="1"/>
  <c r="D73" i="11"/>
  <c r="D74" i="11" s="1"/>
  <c r="C73" i="11"/>
  <c r="C74" i="11" s="1"/>
  <c r="K72" i="11"/>
  <c r="J72" i="11"/>
  <c r="I72" i="11"/>
  <c r="H72" i="11"/>
  <c r="G72" i="11"/>
  <c r="F72" i="11"/>
  <c r="E72" i="11"/>
  <c r="D72" i="11"/>
  <c r="C72" i="11"/>
  <c r="B72" i="11"/>
  <c r="K71" i="11"/>
  <c r="J71" i="11"/>
  <c r="I71" i="11"/>
  <c r="H71" i="11"/>
  <c r="G71" i="11"/>
  <c r="G70" i="11" s="1"/>
  <c r="G75" i="11" s="1"/>
  <c r="G49" i="11" s="1"/>
  <c r="G50" i="11" s="1"/>
  <c r="F71" i="11"/>
  <c r="E71" i="11"/>
  <c r="D71" i="11"/>
  <c r="D70" i="11" s="1"/>
  <c r="D75" i="11" s="1"/>
  <c r="C71" i="11"/>
  <c r="B71" i="11"/>
  <c r="H74" i="12"/>
  <c r="K73" i="12"/>
  <c r="K74" i="12" s="1"/>
  <c r="J73" i="12"/>
  <c r="J74" i="12" s="1"/>
  <c r="I73" i="12"/>
  <c r="I74" i="12" s="1"/>
  <c r="H73" i="12"/>
  <c r="G73" i="12"/>
  <c r="G74" i="12" s="1"/>
  <c r="F73" i="12"/>
  <c r="F74" i="12" s="1"/>
  <c r="E73" i="12"/>
  <c r="E74" i="12" s="1"/>
  <c r="D73" i="12"/>
  <c r="D74" i="12" s="1"/>
  <c r="C73" i="12"/>
  <c r="C74" i="12" s="1"/>
  <c r="K72" i="12"/>
  <c r="J72" i="12"/>
  <c r="I72" i="12"/>
  <c r="H72" i="12"/>
  <c r="G72" i="12"/>
  <c r="F72" i="12"/>
  <c r="E72" i="12"/>
  <c r="D72" i="12"/>
  <c r="C72" i="12"/>
  <c r="B72" i="12"/>
  <c r="K71" i="12"/>
  <c r="J71" i="12"/>
  <c r="I71" i="12"/>
  <c r="H71" i="12"/>
  <c r="G71" i="12"/>
  <c r="G70" i="12" s="1"/>
  <c r="G75" i="12" s="1"/>
  <c r="F71" i="12"/>
  <c r="E71" i="12"/>
  <c r="D71" i="12"/>
  <c r="C71" i="12"/>
  <c r="B71" i="12"/>
  <c r="F74" i="13"/>
  <c r="K73" i="13"/>
  <c r="K74" i="13" s="1"/>
  <c r="J73" i="13"/>
  <c r="J74" i="13" s="1"/>
  <c r="I73" i="13"/>
  <c r="I74" i="13" s="1"/>
  <c r="H73" i="13"/>
  <c r="H74" i="13" s="1"/>
  <c r="G73" i="13"/>
  <c r="G74" i="13" s="1"/>
  <c r="F73" i="13"/>
  <c r="E73" i="13"/>
  <c r="E74" i="13" s="1"/>
  <c r="D73" i="13"/>
  <c r="D74" i="13" s="1"/>
  <c r="C73" i="13"/>
  <c r="C74" i="13" s="1"/>
  <c r="K72" i="13"/>
  <c r="J72" i="13"/>
  <c r="I72" i="13"/>
  <c r="H72" i="13"/>
  <c r="G72" i="13"/>
  <c r="F72" i="13"/>
  <c r="E72" i="13"/>
  <c r="E70" i="13" s="1"/>
  <c r="E75" i="13" s="1"/>
  <c r="D72" i="13"/>
  <c r="C72" i="13"/>
  <c r="B72" i="13"/>
  <c r="K71" i="13"/>
  <c r="K70" i="13" s="1"/>
  <c r="K75" i="13" s="1"/>
  <c r="J71" i="13"/>
  <c r="I71" i="13"/>
  <c r="H71" i="13"/>
  <c r="G71" i="13"/>
  <c r="F71" i="13"/>
  <c r="E71" i="13"/>
  <c r="D71" i="13"/>
  <c r="D70" i="13" s="1"/>
  <c r="D75" i="13" s="1"/>
  <c r="C71" i="13"/>
  <c r="C70" i="13" s="1"/>
  <c r="C75" i="13" s="1"/>
  <c r="B71" i="13"/>
  <c r="I70" i="13"/>
  <c r="I75" i="13" s="1"/>
  <c r="F70" i="13"/>
  <c r="F75" i="13" s="1"/>
  <c r="E74" i="14"/>
  <c r="K73" i="14"/>
  <c r="K74" i="14" s="1"/>
  <c r="J73" i="14"/>
  <c r="J74" i="14" s="1"/>
  <c r="I73" i="14"/>
  <c r="I74" i="14" s="1"/>
  <c r="H73" i="14"/>
  <c r="H74" i="14" s="1"/>
  <c r="G73" i="14"/>
  <c r="G74" i="14" s="1"/>
  <c r="F73" i="14"/>
  <c r="F74" i="14" s="1"/>
  <c r="E73" i="14"/>
  <c r="D73" i="14"/>
  <c r="D74" i="14" s="1"/>
  <c r="B74" i="14" s="1"/>
  <c r="B73" i="14" s="1"/>
  <c r="C73" i="14"/>
  <c r="C74" i="14" s="1"/>
  <c r="K72" i="14"/>
  <c r="J72" i="14"/>
  <c r="I72" i="14"/>
  <c r="H72" i="14"/>
  <c r="H70" i="14" s="1"/>
  <c r="H75" i="14" s="1"/>
  <c r="H49" i="14" s="1"/>
  <c r="H50" i="14" s="1"/>
  <c r="G72" i="14"/>
  <c r="F72" i="14"/>
  <c r="E72" i="14"/>
  <c r="D72" i="14"/>
  <c r="C72" i="14"/>
  <c r="B72" i="14"/>
  <c r="K71" i="14"/>
  <c r="J71" i="14"/>
  <c r="I71" i="14"/>
  <c r="H71" i="14"/>
  <c r="G71" i="14"/>
  <c r="G70" i="14" s="1"/>
  <c r="G75" i="14" s="1"/>
  <c r="F71" i="14"/>
  <c r="F70" i="14" s="1"/>
  <c r="F75" i="14" s="1"/>
  <c r="E71" i="14"/>
  <c r="D71" i="14"/>
  <c r="C71" i="14"/>
  <c r="B71" i="14"/>
  <c r="J70" i="14"/>
  <c r="J75" i="14" s="1"/>
  <c r="B70" i="14"/>
  <c r="B75" i="14" s="1"/>
  <c r="I74" i="15"/>
  <c r="K73" i="15"/>
  <c r="K74" i="15" s="1"/>
  <c r="J73" i="15"/>
  <c r="J74" i="15" s="1"/>
  <c r="I73" i="15"/>
  <c r="H73" i="15"/>
  <c r="H74" i="15" s="1"/>
  <c r="G73" i="15"/>
  <c r="G74" i="15" s="1"/>
  <c r="F73" i="15"/>
  <c r="F74" i="15" s="1"/>
  <c r="E73" i="15"/>
  <c r="E74" i="15" s="1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J71" i="15"/>
  <c r="I71" i="15"/>
  <c r="I70" i="15" s="1"/>
  <c r="I75" i="15" s="1"/>
  <c r="I49" i="15" s="1"/>
  <c r="I50" i="15" s="1"/>
  <c r="H71" i="15"/>
  <c r="G71" i="15"/>
  <c r="F71" i="15"/>
  <c r="E71" i="15"/>
  <c r="D71" i="15"/>
  <c r="D70" i="15" s="1"/>
  <c r="D75" i="15" s="1"/>
  <c r="D49" i="15" s="1"/>
  <c r="D50" i="15" s="1"/>
  <c r="C71" i="15"/>
  <c r="B71" i="15"/>
  <c r="F74" i="16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E73" i="16"/>
  <c r="E74" i="16" s="1"/>
  <c r="D73" i="16"/>
  <c r="D74" i="16" s="1"/>
  <c r="C73" i="16"/>
  <c r="C74" i="16" s="1"/>
  <c r="K72" i="16"/>
  <c r="J72" i="16"/>
  <c r="I72" i="16"/>
  <c r="H72" i="16"/>
  <c r="G72" i="16"/>
  <c r="F72" i="16"/>
  <c r="E72" i="16"/>
  <c r="D72" i="16"/>
  <c r="C72" i="16"/>
  <c r="B72" i="16"/>
  <c r="K71" i="16"/>
  <c r="J71" i="16"/>
  <c r="I71" i="16"/>
  <c r="H71" i="16"/>
  <c r="H70" i="16" s="1"/>
  <c r="H75" i="16" s="1"/>
  <c r="H49" i="16" s="1"/>
  <c r="H50" i="16" s="1"/>
  <c r="G71" i="16"/>
  <c r="G70" i="16" s="1"/>
  <c r="G75" i="16" s="1"/>
  <c r="F71" i="16"/>
  <c r="E71" i="16"/>
  <c r="D71" i="16"/>
  <c r="C71" i="16"/>
  <c r="B71" i="16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H72" i="17"/>
  <c r="G72" i="17"/>
  <c r="F72" i="17"/>
  <c r="E72" i="17"/>
  <c r="D72" i="17"/>
  <c r="C72" i="17"/>
  <c r="B72" i="17"/>
  <c r="K71" i="17"/>
  <c r="J71" i="17"/>
  <c r="J70" i="17" s="1"/>
  <c r="J75" i="17" s="1"/>
  <c r="J49" i="17" s="1"/>
  <c r="J50" i="17" s="1"/>
  <c r="I71" i="17"/>
  <c r="H71" i="17"/>
  <c r="G71" i="17"/>
  <c r="F71" i="17"/>
  <c r="E71" i="17"/>
  <c r="D71" i="17"/>
  <c r="C71" i="17"/>
  <c r="B71" i="17"/>
  <c r="B70" i="17" s="1"/>
  <c r="B75" i="17" s="1"/>
  <c r="I70" i="17"/>
  <c r="I75" i="17" s="1"/>
  <c r="I74" i="18"/>
  <c r="K73" i="18"/>
  <c r="K74" i="18" s="1"/>
  <c r="J73" i="18"/>
  <c r="J74" i="18" s="1"/>
  <c r="I73" i="18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K72" i="18"/>
  <c r="J72" i="18"/>
  <c r="I72" i="18"/>
  <c r="H72" i="18"/>
  <c r="G72" i="18"/>
  <c r="F72" i="18"/>
  <c r="E72" i="18"/>
  <c r="D72" i="18"/>
  <c r="C72" i="18"/>
  <c r="B72" i="18"/>
  <c r="K71" i="18"/>
  <c r="J71" i="18"/>
  <c r="I71" i="18"/>
  <c r="H71" i="18"/>
  <c r="G71" i="18"/>
  <c r="F71" i="18"/>
  <c r="E71" i="18"/>
  <c r="D71" i="18"/>
  <c r="C71" i="18"/>
  <c r="B71" i="18"/>
  <c r="J70" i="18"/>
  <c r="J75" i="18" s="1"/>
  <c r="H70" i="18"/>
  <c r="H75" i="18" s="1"/>
  <c r="H49" i="18" s="1"/>
  <c r="H50" i="18" s="1"/>
  <c r="F70" i="18"/>
  <c r="F75" i="18" s="1"/>
  <c r="I74" i="19"/>
  <c r="K73" i="19"/>
  <c r="K74" i="19" s="1"/>
  <c r="J73" i="19"/>
  <c r="J74" i="19" s="1"/>
  <c r="I73" i="19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I70" i="19" s="1"/>
  <c r="I75" i="19" s="1"/>
  <c r="H72" i="19"/>
  <c r="G72" i="19"/>
  <c r="F72" i="19"/>
  <c r="E72" i="19"/>
  <c r="D72" i="19"/>
  <c r="C72" i="19"/>
  <c r="B72" i="19"/>
  <c r="K71" i="19"/>
  <c r="K70" i="19" s="1"/>
  <c r="K75" i="19" s="1"/>
  <c r="J71" i="19"/>
  <c r="I71" i="19"/>
  <c r="H71" i="19"/>
  <c r="G71" i="19"/>
  <c r="F71" i="19"/>
  <c r="E71" i="19"/>
  <c r="D71" i="19"/>
  <c r="C71" i="19"/>
  <c r="C70" i="19" s="1"/>
  <c r="C75" i="19" s="1"/>
  <c r="B71" i="19"/>
  <c r="K73" i="20"/>
  <c r="K74" i="20" s="1"/>
  <c r="J73" i="20"/>
  <c r="J74" i="20" s="1"/>
  <c r="I73" i="20"/>
  <c r="I74" i="20" s="1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D72" i="20"/>
  <c r="C72" i="20"/>
  <c r="B72" i="20"/>
  <c r="B70" i="20" s="1"/>
  <c r="B75" i="20" s="1"/>
  <c r="K71" i="20"/>
  <c r="J71" i="20"/>
  <c r="I71" i="20"/>
  <c r="H71" i="20"/>
  <c r="G71" i="20"/>
  <c r="F71" i="20"/>
  <c r="E71" i="20"/>
  <c r="E70" i="20" s="1"/>
  <c r="E75" i="20" s="1"/>
  <c r="E49" i="20" s="1"/>
  <c r="E50" i="20" s="1"/>
  <c r="D71" i="20"/>
  <c r="C71" i="20"/>
  <c r="B71" i="20"/>
  <c r="I74" i="21"/>
  <c r="K73" i="21"/>
  <c r="K74" i="21" s="1"/>
  <c r="J73" i="21"/>
  <c r="J74" i="21" s="1"/>
  <c r="I73" i="2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E72" i="21"/>
  <c r="E70" i="21" s="1"/>
  <c r="E75" i="21" s="1"/>
  <c r="D72" i="21"/>
  <c r="C72" i="21"/>
  <c r="B72" i="21"/>
  <c r="K71" i="21"/>
  <c r="J71" i="21"/>
  <c r="I71" i="21"/>
  <c r="H71" i="21"/>
  <c r="G71" i="21"/>
  <c r="G70" i="21" s="1"/>
  <c r="G75" i="21" s="1"/>
  <c r="G49" i="21" s="1"/>
  <c r="G50" i="21" s="1"/>
  <c r="F71" i="21"/>
  <c r="F70" i="21" s="1"/>
  <c r="F75" i="21" s="1"/>
  <c r="F49" i="21" s="1"/>
  <c r="F50" i="21" s="1"/>
  <c r="E71" i="21"/>
  <c r="D71" i="21"/>
  <c r="C71" i="21"/>
  <c r="B71" i="21"/>
  <c r="B70" i="21" s="1"/>
  <c r="B75" i="21" s="1"/>
  <c r="J70" i="21"/>
  <c r="J75" i="21" s="1"/>
  <c r="D70" i="21"/>
  <c r="D75" i="21" s="1"/>
  <c r="D49" i="21" s="1"/>
  <c r="D50" i="21" s="1"/>
  <c r="E74" i="22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D73" i="22"/>
  <c r="D74" i="22" s="1"/>
  <c r="C73" i="22"/>
  <c r="C74" i="22" s="1"/>
  <c r="K72" i="22"/>
  <c r="J72" i="22"/>
  <c r="I72" i="22"/>
  <c r="H72" i="22"/>
  <c r="G72" i="22"/>
  <c r="F72" i="22"/>
  <c r="E72" i="22"/>
  <c r="D72" i="22"/>
  <c r="C72" i="22"/>
  <c r="B72" i="22"/>
  <c r="K71" i="22"/>
  <c r="J71" i="22"/>
  <c r="I71" i="22"/>
  <c r="H71" i="22"/>
  <c r="G71" i="22"/>
  <c r="F71" i="22"/>
  <c r="E71" i="22"/>
  <c r="D71" i="22"/>
  <c r="C71" i="22"/>
  <c r="B71" i="22"/>
  <c r="H70" i="22"/>
  <c r="H75" i="22" s="1"/>
  <c r="H74" i="23"/>
  <c r="K73" i="23"/>
  <c r="K74" i="23" s="1"/>
  <c r="J73" i="23"/>
  <c r="J74" i="23" s="1"/>
  <c r="I73" i="23"/>
  <c r="I74" i="23" s="1"/>
  <c r="H73" i="23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G72" i="23"/>
  <c r="F72" i="23"/>
  <c r="E72" i="23"/>
  <c r="E70" i="23" s="1"/>
  <c r="E75" i="23" s="1"/>
  <c r="E49" i="23" s="1"/>
  <c r="E50" i="23" s="1"/>
  <c r="D72" i="23"/>
  <c r="C72" i="23"/>
  <c r="B72" i="23"/>
  <c r="K71" i="23"/>
  <c r="J71" i="23"/>
  <c r="I71" i="23"/>
  <c r="I70" i="23" s="1"/>
  <c r="I75" i="23" s="1"/>
  <c r="H71" i="23"/>
  <c r="G71" i="23"/>
  <c r="F71" i="23"/>
  <c r="E71" i="23"/>
  <c r="D71" i="23"/>
  <c r="D70" i="23" s="1"/>
  <c r="D75" i="23" s="1"/>
  <c r="C71" i="23"/>
  <c r="B71" i="23"/>
  <c r="K70" i="23"/>
  <c r="K75" i="23" s="1"/>
  <c r="C70" i="23"/>
  <c r="C75" i="23" s="1"/>
  <c r="H74" i="24"/>
  <c r="K73" i="24"/>
  <c r="K74" i="24" s="1"/>
  <c r="J73" i="24"/>
  <c r="J74" i="24" s="1"/>
  <c r="I73" i="24"/>
  <c r="I74" i="24" s="1"/>
  <c r="H73" i="24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K70" i="24" s="1"/>
  <c r="K75" i="24" s="1"/>
  <c r="J72" i="24"/>
  <c r="I72" i="24"/>
  <c r="H72" i="24"/>
  <c r="H70" i="24" s="1"/>
  <c r="H75" i="24" s="1"/>
  <c r="G72" i="24"/>
  <c r="G70" i="24" s="1"/>
  <c r="G75" i="24" s="1"/>
  <c r="F72" i="24"/>
  <c r="E72" i="24"/>
  <c r="D72" i="24"/>
  <c r="D70" i="24" s="1"/>
  <c r="D75" i="24" s="1"/>
  <c r="C72" i="24"/>
  <c r="C70" i="24" s="1"/>
  <c r="C75" i="24" s="1"/>
  <c r="B72" i="24"/>
  <c r="K71" i="24"/>
  <c r="J71" i="24"/>
  <c r="J70" i="24" s="1"/>
  <c r="J75" i="24" s="1"/>
  <c r="I71" i="24"/>
  <c r="H71" i="24"/>
  <c r="G71" i="24"/>
  <c r="F71" i="24"/>
  <c r="E71" i="24"/>
  <c r="D71" i="24"/>
  <c r="C71" i="24"/>
  <c r="B71" i="24"/>
  <c r="B70" i="24" s="1"/>
  <c r="B75" i="24" s="1"/>
  <c r="I70" i="24"/>
  <c r="I75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B74" i="25" s="1"/>
  <c r="B73" i="25" s="1"/>
  <c r="K72" i="25"/>
  <c r="J72" i="25"/>
  <c r="I72" i="25"/>
  <c r="H72" i="25"/>
  <c r="G72" i="25"/>
  <c r="F72" i="25"/>
  <c r="E72" i="25"/>
  <c r="D72" i="25"/>
  <c r="D70" i="25" s="1"/>
  <c r="D75" i="25" s="1"/>
  <c r="C72" i="25"/>
  <c r="B72" i="25"/>
  <c r="K71" i="25"/>
  <c r="J71" i="25"/>
  <c r="I71" i="25"/>
  <c r="H71" i="25"/>
  <c r="H70" i="25" s="1"/>
  <c r="H75" i="25" s="1"/>
  <c r="G71" i="25"/>
  <c r="F71" i="25"/>
  <c r="F70" i="25" s="1"/>
  <c r="F75" i="25" s="1"/>
  <c r="E71" i="25"/>
  <c r="E70" i="25" s="1"/>
  <c r="E75" i="25" s="1"/>
  <c r="E49" i="25" s="1"/>
  <c r="E50" i="25" s="1"/>
  <c r="D71" i="25"/>
  <c r="C71" i="25"/>
  <c r="B71" i="25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I70" i="26" s="1"/>
  <c r="I75" i="26" s="1"/>
  <c r="I49" i="26" s="1"/>
  <c r="I50" i="26" s="1"/>
  <c r="H72" i="26"/>
  <c r="H70" i="26" s="1"/>
  <c r="H75" i="26" s="1"/>
  <c r="H49" i="26" s="1"/>
  <c r="H50" i="26" s="1"/>
  <c r="G72" i="26"/>
  <c r="F72" i="26"/>
  <c r="E72" i="26"/>
  <c r="D72" i="26"/>
  <c r="C72" i="26"/>
  <c r="B72" i="26"/>
  <c r="K71" i="26"/>
  <c r="J71" i="26"/>
  <c r="J70" i="26" s="1"/>
  <c r="J75" i="26" s="1"/>
  <c r="J49" i="26" s="1"/>
  <c r="J50" i="26" s="1"/>
  <c r="I71" i="26"/>
  <c r="H71" i="26"/>
  <c r="G71" i="26"/>
  <c r="F71" i="26"/>
  <c r="F70" i="26" s="1"/>
  <c r="F75" i="26" s="1"/>
  <c r="E71" i="26"/>
  <c r="D71" i="26"/>
  <c r="C71" i="26"/>
  <c r="B71" i="26"/>
  <c r="B70" i="26" s="1"/>
  <c r="B75" i="26" s="1"/>
  <c r="B49" i="26" s="1"/>
  <c r="B50" i="26" s="1"/>
  <c r="G70" i="26"/>
  <c r="G75" i="26" s="1"/>
  <c r="K73" i="27"/>
  <c r="K74" i="27" s="1"/>
  <c r="J73" i="27"/>
  <c r="J74" i="27" s="1"/>
  <c r="I73" i="27"/>
  <c r="I74" i="27" s="1"/>
  <c r="H73" i="27"/>
  <c r="H74" i="27" s="1"/>
  <c r="G73" i="27"/>
  <c r="G74" i="27" s="1"/>
  <c r="F73" i="27"/>
  <c r="F74" i="27" s="1"/>
  <c r="E73" i="27"/>
  <c r="E74" i="27" s="1"/>
  <c r="D73" i="27"/>
  <c r="D74" i="27" s="1"/>
  <c r="C73" i="27"/>
  <c r="C74" i="27" s="1"/>
  <c r="B74" i="27" s="1"/>
  <c r="B73" i="27" s="1"/>
  <c r="K72" i="27"/>
  <c r="J72" i="27"/>
  <c r="I72" i="27"/>
  <c r="H72" i="27"/>
  <c r="H70" i="27" s="1"/>
  <c r="H75" i="27" s="1"/>
  <c r="H49" i="27" s="1"/>
  <c r="H50" i="27" s="1"/>
  <c r="G72" i="27"/>
  <c r="F72" i="27"/>
  <c r="E72" i="27"/>
  <c r="D72" i="27"/>
  <c r="C72" i="27"/>
  <c r="B72" i="27"/>
  <c r="K71" i="27"/>
  <c r="J71" i="27"/>
  <c r="J70" i="27" s="1"/>
  <c r="J75" i="27" s="1"/>
  <c r="I71" i="27"/>
  <c r="H71" i="27"/>
  <c r="G71" i="27"/>
  <c r="F71" i="27"/>
  <c r="E71" i="27"/>
  <c r="E70" i="27" s="1"/>
  <c r="E75" i="27" s="1"/>
  <c r="E49" i="27" s="1"/>
  <c r="E50" i="27" s="1"/>
  <c r="D71" i="27"/>
  <c r="D70" i="27" s="1"/>
  <c r="D75" i="27" s="1"/>
  <c r="C71" i="27"/>
  <c r="C70" i="27" s="1"/>
  <c r="C75" i="27" s="1"/>
  <c r="C49" i="27" s="1"/>
  <c r="C50" i="27" s="1"/>
  <c r="B71" i="27"/>
  <c r="B70" i="27" s="1"/>
  <c r="B75" i="27" s="1"/>
  <c r="K70" i="27"/>
  <c r="K75" i="27" s="1"/>
  <c r="B75" i="28"/>
  <c r="B49" i="28" s="1"/>
  <c r="B50" i="28" s="1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C73" i="28"/>
  <c r="C74" i="28" s="1"/>
  <c r="K72" i="28"/>
  <c r="J72" i="28"/>
  <c r="I72" i="28"/>
  <c r="I70" i="28" s="1"/>
  <c r="I75" i="28" s="1"/>
  <c r="I49" i="28" s="1"/>
  <c r="I50" i="28" s="1"/>
  <c r="H72" i="28"/>
  <c r="H70" i="28" s="1"/>
  <c r="H75" i="28" s="1"/>
  <c r="G72" i="28"/>
  <c r="F72" i="28"/>
  <c r="E72" i="28"/>
  <c r="D72" i="28"/>
  <c r="C72" i="28"/>
  <c r="B72" i="28"/>
  <c r="K71" i="28"/>
  <c r="J71" i="28"/>
  <c r="J70" i="28" s="1"/>
  <c r="J75" i="28" s="1"/>
  <c r="I71" i="28"/>
  <c r="H71" i="28"/>
  <c r="G71" i="28"/>
  <c r="G70" i="28" s="1"/>
  <c r="G75" i="28" s="1"/>
  <c r="G49" i="28" s="1"/>
  <c r="G50" i="28" s="1"/>
  <c r="F71" i="28"/>
  <c r="F70" i="28" s="1"/>
  <c r="F75" i="28" s="1"/>
  <c r="F49" i="28" s="1"/>
  <c r="F50" i="28" s="1"/>
  <c r="E71" i="28"/>
  <c r="D71" i="28"/>
  <c r="C71" i="28"/>
  <c r="B71" i="28"/>
  <c r="B70" i="28" s="1"/>
  <c r="D70" i="28"/>
  <c r="D75" i="28" s="1"/>
  <c r="K73" i="29"/>
  <c r="K74" i="29" s="1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C74" i="29" s="1"/>
  <c r="K72" i="29"/>
  <c r="K70" i="29" s="1"/>
  <c r="K75" i="29" s="1"/>
  <c r="K49" i="29" s="1"/>
  <c r="K50" i="29" s="1"/>
  <c r="J72" i="29"/>
  <c r="I72" i="29"/>
  <c r="H72" i="29"/>
  <c r="G72" i="29"/>
  <c r="F72" i="29"/>
  <c r="E72" i="29"/>
  <c r="D72" i="29"/>
  <c r="D70" i="29" s="1"/>
  <c r="D75" i="29" s="1"/>
  <c r="C72" i="29"/>
  <c r="C70" i="29" s="1"/>
  <c r="C75" i="29" s="1"/>
  <c r="C49" i="29" s="1"/>
  <c r="C50" i="29" s="1"/>
  <c r="B72" i="29"/>
  <c r="K71" i="29"/>
  <c r="J71" i="29"/>
  <c r="J70" i="29" s="1"/>
  <c r="J75" i="29" s="1"/>
  <c r="J49" i="29" s="1"/>
  <c r="J50" i="29" s="1"/>
  <c r="I71" i="29"/>
  <c r="I70" i="29" s="1"/>
  <c r="I75" i="29" s="1"/>
  <c r="I49" i="29" s="1"/>
  <c r="I50" i="29" s="1"/>
  <c r="H71" i="29"/>
  <c r="H70" i="29" s="1"/>
  <c r="H75" i="29" s="1"/>
  <c r="G71" i="29"/>
  <c r="F71" i="29"/>
  <c r="E71" i="29"/>
  <c r="E70" i="29" s="1"/>
  <c r="E75" i="29" s="1"/>
  <c r="E49" i="29" s="1"/>
  <c r="E50" i="29" s="1"/>
  <c r="D71" i="29"/>
  <c r="C71" i="29"/>
  <c r="B71" i="29"/>
  <c r="B70" i="29" s="1"/>
  <c r="B75" i="29" s="1"/>
  <c r="B49" i="29" s="1"/>
  <c r="B50" i="29" s="1"/>
  <c r="K73" i="30"/>
  <c r="K74" i="30" s="1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C74" i="30" s="1"/>
  <c r="K72" i="30"/>
  <c r="J72" i="30"/>
  <c r="I72" i="30"/>
  <c r="I70" i="30" s="1"/>
  <c r="I75" i="30" s="1"/>
  <c r="I49" i="30" s="1"/>
  <c r="I50" i="30" s="1"/>
  <c r="H72" i="30"/>
  <c r="H70" i="30" s="1"/>
  <c r="H75" i="30" s="1"/>
  <c r="H49" i="30" s="1"/>
  <c r="H50" i="30" s="1"/>
  <c r="G72" i="30"/>
  <c r="F72" i="30"/>
  <c r="E72" i="30"/>
  <c r="D72" i="30"/>
  <c r="D70" i="30" s="1"/>
  <c r="D75" i="30" s="1"/>
  <c r="C72" i="30"/>
  <c r="B72" i="30"/>
  <c r="K71" i="30"/>
  <c r="J71" i="30"/>
  <c r="J70" i="30" s="1"/>
  <c r="J75" i="30" s="1"/>
  <c r="J49" i="30" s="1"/>
  <c r="J50" i="30" s="1"/>
  <c r="I71" i="30"/>
  <c r="H71" i="30"/>
  <c r="G71" i="30"/>
  <c r="G70" i="30" s="1"/>
  <c r="G75" i="30" s="1"/>
  <c r="F71" i="30"/>
  <c r="F70" i="30" s="1"/>
  <c r="F75" i="30" s="1"/>
  <c r="E71" i="30"/>
  <c r="D71" i="30"/>
  <c r="C71" i="30"/>
  <c r="B71" i="30"/>
  <c r="B70" i="30" s="1"/>
  <c r="B75" i="30" s="1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F74" i="31" s="1"/>
  <c r="E73" i="31"/>
  <c r="E74" i="31" s="1"/>
  <c r="D73" i="31"/>
  <c r="D74" i="31" s="1"/>
  <c r="C73" i="31"/>
  <c r="C74" i="31" s="1"/>
  <c r="K72" i="31"/>
  <c r="J72" i="31"/>
  <c r="I72" i="31"/>
  <c r="H72" i="31"/>
  <c r="G72" i="31"/>
  <c r="F72" i="31"/>
  <c r="E72" i="31"/>
  <c r="D72" i="31"/>
  <c r="C72" i="31"/>
  <c r="B72" i="31"/>
  <c r="K71" i="31"/>
  <c r="K70" i="31" s="1"/>
  <c r="K75" i="31" s="1"/>
  <c r="K49" i="31" s="1"/>
  <c r="K50" i="31" s="1"/>
  <c r="J71" i="31"/>
  <c r="I71" i="31"/>
  <c r="H71" i="31"/>
  <c r="G71" i="31"/>
  <c r="F71" i="31"/>
  <c r="E71" i="31"/>
  <c r="E70" i="31" s="1"/>
  <c r="E75" i="31" s="1"/>
  <c r="E49" i="31" s="1"/>
  <c r="E50" i="31" s="1"/>
  <c r="D71" i="31"/>
  <c r="D70" i="31" s="1"/>
  <c r="D75" i="31" s="1"/>
  <c r="C71" i="31"/>
  <c r="C70" i="31" s="1"/>
  <c r="C75" i="31" s="1"/>
  <c r="C49" i="31" s="1"/>
  <c r="C50" i="31" s="1"/>
  <c r="B71" i="31"/>
  <c r="K73" i="32"/>
  <c r="K74" i="32" s="1"/>
  <c r="J73" i="32"/>
  <c r="J74" i="32" s="1"/>
  <c r="I73" i="32"/>
  <c r="I74" i="32" s="1"/>
  <c r="H73" i="32"/>
  <c r="H74" i="32" s="1"/>
  <c r="G73" i="32"/>
  <c r="G74" i="32" s="1"/>
  <c r="F73" i="32"/>
  <c r="F74" i="32" s="1"/>
  <c r="E73" i="32"/>
  <c r="E74" i="32" s="1"/>
  <c r="D73" i="32"/>
  <c r="D74" i="32" s="1"/>
  <c r="C73" i="32"/>
  <c r="C74" i="32" s="1"/>
  <c r="K72" i="32"/>
  <c r="J72" i="32"/>
  <c r="I72" i="32"/>
  <c r="I70" i="32" s="1"/>
  <c r="I75" i="32" s="1"/>
  <c r="I49" i="32" s="1"/>
  <c r="I50" i="32" s="1"/>
  <c r="H72" i="32"/>
  <c r="H70" i="32" s="1"/>
  <c r="H75" i="32" s="1"/>
  <c r="H49" i="32" s="1"/>
  <c r="H50" i="32" s="1"/>
  <c r="G72" i="32"/>
  <c r="F72" i="32"/>
  <c r="E72" i="32"/>
  <c r="D72" i="32"/>
  <c r="C72" i="32"/>
  <c r="B72" i="32"/>
  <c r="K71" i="32"/>
  <c r="J71" i="32"/>
  <c r="J70" i="32" s="1"/>
  <c r="J75" i="32" s="1"/>
  <c r="J49" i="32" s="1"/>
  <c r="J50" i="32" s="1"/>
  <c r="I71" i="32"/>
  <c r="H71" i="32"/>
  <c r="G71" i="32"/>
  <c r="G70" i="32" s="1"/>
  <c r="G75" i="32" s="1"/>
  <c r="G49" i="32" s="1"/>
  <c r="G50" i="32" s="1"/>
  <c r="F71" i="32"/>
  <c r="F70" i="32" s="1"/>
  <c r="F75" i="32" s="1"/>
  <c r="F49" i="32" s="1"/>
  <c r="F50" i="32" s="1"/>
  <c r="E71" i="32"/>
  <c r="D71" i="32"/>
  <c r="C71" i="32"/>
  <c r="B71" i="32"/>
  <c r="B70" i="32" s="1"/>
  <c r="B75" i="32" s="1"/>
  <c r="B49" i="32" s="1"/>
  <c r="B50" i="32" s="1"/>
  <c r="D70" i="32"/>
  <c r="D75" i="32" s="1"/>
  <c r="K73" i="33"/>
  <c r="K74" i="33" s="1"/>
  <c r="J73" i="33"/>
  <c r="J74" i="33" s="1"/>
  <c r="I73" i="33"/>
  <c r="I74" i="33" s="1"/>
  <c r="H73" i="33"/>
  <c r="H74" i="33" s="1"/>
  <c r="G73" i="33"/>
  <c r="G74" i="33" s="1"/>
  <c r="F73" i="33"/>
  <c r="F74" i="33" s="1"/>
  <c r="E73" i="33"/>
  <c r="E74" i="33" s="1"/>
  <c r="D73" i="33"/>
  <c r="D74" i="33" s="1"/>
  <c r="C73" i="33"/>
  <c r="C74" i="33" s="1"/>
  <c r="K72" i="33"/>
  <c r="J72" i="33"/>
  <c r="I72" i="33"/>
  <c r="H72" i="33"/>
  <c r="G72" i="33"/>
  <c r="F72" i="33"/>
  <c r="E72" i="33"/>
  <c r="D72" i="33"/>
  <c r="C72" i="33"/>
  <c r="B72" i="33"/>
  <c r="K71" i="33"/>
  <c r="J71" i="33"/>
  <c r="I71" i="33"/>
  <c r="I70" i="33" s="1"/>
  <c r="I75" i="33" s="1"/>
  <c r="H71" i="33"/>
  <c r="G71" i="33"/>
  <c r="F71" i="33"/>
  <c r="E71" i="33"/>
  <c r="E70" i="33" s="1"/>
  <c r="E75" i="33" s="1"/>
  <c r="D71" i="33"/>
  <c r="D70" i="33" s="1"/>
  <c r="D75" i="33" s="1"/>
  <c r="C71" i="33"/>
  <c r="B71" i="33"/>
  <c r="K70" i="33"/>
  <c r="K75" i="33" s="1"/>
  <c r="H70" i="33"/>
  <c r="H75" i="33" s="1"/>
  <c r="K73" i="34"/>
  <c r="K74" i="34" s="1"/>
  <c r="J73" i="34"/>
  <c r="J74" i="34" s="1"/>
  <c r="I73" i="34"/>
  <c r="I74" i="34" s="1"/>
  <c r="H73" i="34"/>
  <c r="H74" i="34" s="1"/>
  <c r="G73" i="34"/>
  <c r="G74" i="34" s="1"/>
  <c r="F73" i="34"/>
  <c r="F74" i="34" s="1"/>
  <c r="E73" i="34"/>
  <c r="E74" i="34" s="1"/>
  <c r="D73" i="34"/>
  <c r="D74" i="34" s="1"/>
  <c r="C73" i="34"/>
  <c r="C74" i="34" s="1"/>
  <c r="K72" i="34"/>
  <c r="J72" i="34"/>
  <c r="I72" i="34"/>
  <c r="I70" i="34" s="1"/>
  <c r="I75" i="34" s="1"/>
  <c r="H72" i="34"/>
  <c r="G72" i="34"/>
  <c r="F72" i="34"/>
  <c r="E72" i="34"/>
  <c r="D72" i="34"/>
  <c r="D70" i="34" s="1"/>
  <c r="D75" i="34" s="1"/>
  <c r="C72" i="34"/>
  <c r="B72" i="34"/>
  <c r="K71" i="34"/>
  <c r="J71" i="34"/>
  <c r="J70" i="34" s="1"/>
  <c r="J75" i="34" s="1"/>
  <c r="J49" i="34" s="1"/>
  <c r="J50" i="34" s="1"/>
  <c r="I71" i="34"/>
  <c r="H71" i="34"/>
  <c r="G71" i="34"/>
  <c r="G70" i="34" s="1"/>
  <c r="G75" i="34" s="1"/>
  <c r="F71" i="34"/>
  <c r="F70" i="34" s="1"/>
  <c r="F75" i="34" s="1"/>
  <c r="F49" i="34" s="1"/>
  <c r="F50" i="34" s="1"/>
  <c r="E71" i="34"/>
  <c r="D71" i="34"/>
  <c r="C71" i="34"/>
  <c r="B71" i="34"/>
  <c r="B70" i="34" s="1"/>
  <c r="B75" i="34" s="1"/>
  <c r="B49" i="34" s="1"/>
  <c r="B50" i="34" s="1"/>
  <c r="K74" i="35"/>
  <c r="K73" i="35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K72" i="35"/>
  <c r="J72" i="35"/>
  <c r="I72" i="35"/>
  <c r="H72" i="35"/>
  <c r="H70" i="35" s="1"/>
  <c r="H75" i="35" s="1"/>
  <c r="H49" i="35" s="1"/>
  <c r="H50" i="35" s="1"/>
  <c r="G72" i="35"/>
  <c r="F72" i="35"/>
  <c r="E72" i="35"/>
  <c r="E70" i="35" s="1"/>
  <c r="E75" i="35" s="1"/>
  <c r="D72" i="35"/>
  <c r="C72" i="35"/>
  <c r="B72" i="35"/>
  <c r="K71" i="35"/>
  <c r="K70" i="35" s="1"/>
  <c r="K75" i="35" s="1"/>
  <c r="J71" i="35"/>
  <c r="I71" i="35"/>
  <c r="H71" i="35"/>
  <c r="G71" i="35"/>
  <c r="G70" i="35" s="1"/>
  <c r="G75" i="35" s="1"/>
  <c r="F71" i="35"/>
  <c r="F70" i="35" s="1"/>
  <c r="F75" i="35" s="1"/>
  <c r="E71" i="35"/>
  <c r="D71" i="35"/>
  <c r="C71" i="35"/>
  <c r="C70" i="35" s="1"/>
  <c r="C75" i="35" s="1"/>
  <c r="B71" i="35"/>
  <c r="K73" i="36"/>
  <c r="K74" i="36" s="1"/>
  <c r="J73" i="36"/>
  <c r="J74" i="36" s="1"/>
  <c r="I73" i="36"/>
  <c r="I74" i="36" s="1"/>
  <c r="H73" i="36"/>
  <c r="H74" i="36" s="1"/>
  <c r="G73" i="36"/>
  <c r="G74" i="36" s="1"/>
  <c r="F73" i="36"/>
  <c r="F74" i="36" s="1"/>
  <c r="E73" i="36"/>
  <c r="E74" i="36" s="1"/>
  <c r="D73" i="36"/>
  <c r="D74" i="36" s="1"/>
  <c r="C73" i="36"/>
  <c r="C74" i="36" s="1"/>
  <c r="K72" i="36"/>
  <c r="J72" i="36"/>
  <c r="I72" i="36"/>
  <c r="H72" i="36"/>
  <c r="G72" i="36"/>
  <c r="F72" i="36"/>
  <c r="E72" i="36"/>
  <c r="D72" i="36"/>
  <c r="C72" i="36"/>
  <c r="B72" i="36"/>
  <c r="K71" i="36"/>
  <c r="J71" i="36"/>
  <c r="I71" i="36"/>
  <c r="H71" i="36"/>
  <c r="H70" i="36" s="1"/>
  <c r="H75" i="36" s="1"/>
  <c r="G71" i="36"/>
  <c r="G70" i="36" s="1"/>
  <c r="G75" i="36" s="1"/>
  <c r="F71" i="36"/>
  <c r="E71" i="36"/>
  <c r="E70" i="36" s="1"/>
  <c r="E75" i="36" s="1"/>
  <c r="D71" i="36"/>
  <c r="D70" i="36" s="1"/>
  <c r="D75" i="36" s="1"/>
  <c r="C71" i="36"/>
  <c r="B71" i="36"/>
  <c r="I70" i="36"/>
  <c r="I75" i="36" s="1"/>
  <c r="K73" i="37"/>
  <c r="K74" i="37" s="1"/>
  <c r="J73" i="37"/>
  <c r="J74" i="37" s="1"/>
  <c r="I73" i="37"/>
  <c r="I74" i="37" s="1"/>
  <c r="H73" i="37"/>
  <c r="H74" i="37" s="1"/>
  <c r="G73" i="37"/>
  <c r="G74" i="37" s="1"/>
  <c r="F73" i="37"/>
  <c r="F74" i="37" s="1"/>
  <c r="E73" i="37"/>
  <c r="E74" i="37" s="1"/>
  <c r="D73" i="37"/>
  <c r="D74" i="37" s="1"/>
  <c r="C73" i="37"/>
  <c r="C74" i="37" s="1"/>
  <c r="K72" i="37"/>
  <c r="J72" i="37"/>
  <c r="I72" i="37"/>
  <c r="H72" i="37"/>
  <c r="G72" i="37"/>
  <c r="F72" i="37"/>
  <c r="E72" i="37"/>
  <c r="D72" i="37"/>
  <c r="D70" i="37" s="1"/>
  <c r="D75" i="37" s="1"/>
  <c r="D49" i="37" s="1"/>
  <c r="D50" i="37" s="1"/>
  <c r="C72" i="37"/>
  <c r="B72" i="37"/>
  <c r="K71" i="37"/>
  <c r="K70" i="37" s="1"/>
  <c r="K75" i="37" s="1"/>
  <c r="K49" i="37" s="1"/>
  <c r="K50" i="37" s="1"/>
  <c r="J71" i="37"/>
  <c r="J70" i="37" s="1"/>
  <c r="J75" i="37" s="1"/>
  <c r="I71" i="37"/>
  <c r="I70" i="37" s="1"/>
  <c r="I75" i="37" s="1"/>
  <c r="I49" i="37" s="1"/>
  <c r="I50" i="37" s="1"/>
  <c r="H71" i="37"/>
  <c r="G71" i="37"/>
  <c r="G70" i="37" s="1"/>
  <c r="G75" i="37" s="1"/>
  <c r="F71" i="37"/>
  <c r="F70" i="37" s="1"/>
  <c r="F75" i="37" s="1"/>
  <c r="F49" i="37" s="1"/>
  <c r="F50" i="37" s="1"/>
  <c r="E71" i="37"/>
  <c r="D71" i="37"/>
  <c r="C71" i="37"/>
  <c r="C70" i="37" s="1"/>
  <c r="C75" i="37" s="1"/>
  <c r="C49" i="37" s="1"/>
  <c r="C50" i="37" s="1"/>
  <c r="B71" i="37"/>
  <c r="B70" i="37" s="1"/>
  <c r="B75" i="37" s="1"/>
  <c r="B49" i="37" s="1"/>
  <c r="B50" i="37" s="1"/>
  <c r="K73" i="38"/>
  <c r="K74" i="38" s="1"/>
  <c r="J73" i="38"/>
  <c r="J74" i="38" s="1"/>
  <c r="I73" i="38"/>
  <c r="I74" i="38" s="1"/>
  <c r="H73" i="38"/>
  <c r="H74" i="38" s="1"/>
  <c r="G73" i="38"/>
  <c r="G74" i="38" s="1"/>
  <c r="F73" i="38"/>
  <c r="F74" i="38" s="1"/>
  <c r="E73" i="38"/>
  <c r="E74" i="38" s="1"/>
  <c r="D73" i="38"/>
  <c r="D74" i="38" s="1"/>
  <c r="C73" i="38"/>
  <c r="C74" i="38" s="1"/>
  <c r="K72" i="38"/>
  <c r="J72" i="38"/>
  <c r="I72" i="38"/>
  <c r="H72" i="38"/>
  <c r="G72" i="38"/>
  <c r="F72" i="38"/>
  <c r="E72" i="38"/>
  <c r="D72" i="38"/>
  <c r="C72" i="38"/>
  <c r="B72" i="38"/>
  <c r="K71" i="38"/>
  <c r="K70" i="38" s="1"/>
  <c r="K75" i="38" s="1"/>
  <c r="K49" i="38" s="1"/>
  <c r="K50" i="38" s="1"/>
  <c r="J71" i="38"/>
  <c r="I71" i="38"/>
  <c r="H71" i="38"/>
  <c r="G71" i="38"/>
  <c r="F71" i="38"/>
  <c r="F70" i="38" s="1"/>
  <c r="F75" i="38" s="1"/>
  <c r="F49" i="38" s="1"/>
  <c r="F50" i="38" s="1"/>
  <c r="E71" i="38"/>
  <c r="D71" i="38"/>
  <c r="C71" i="38"/>
  <c r="C70" i="38" s="1"/>
  <c r="C75" i="38" s="1"/>
  <c r="C49" i="38" s="1"/>
  <c r="C50" i="38" s="1"/>
  <c r="B71" i="38"/>
  <c r="E70" i="38"/>
  <c r="E75" i="38" s="1"/>
  <c r="K73" i="39"/>
  <c r="K74" i="39" s="1"/>
  <c r="J73" i="39"/>
  <c r="J74" i="39" s="1"/>
  <c r="I73" i="39"/>
  <c r="I74" i="39" s="1"/>
  <c r="H73" i="39"/>
  <c r="H74" i="39" s="1"/>
  <c r="G73" i="39"/>
  <c r="G74" i="39" s="1"/>
  <c r="F73" i="39"/>
  <c r="F74" i="39" s="1"/>
  <c r="E73" i="39"/>
  <c r="E74" i="39" s="1"/>
  <c r="D73" i="39"/>
  <c r="D74" i="39" s="1"/>
  <c r="C73" i="39"/>
  <c r="C74" i="39" s="1"/>
  <c r="K72" i="39"/>
  <c r="J72" i="39"/>
  <c r="I72" i="39"/>
  <c r="H72" i="39"/>
  <c r="G72" i="39"/>
  <c r="F72" i="39"/>
  <c r="E72" i="39"/>
  <c r="D72" i="39"/>
  <c r="C72" i="39"/>
  <c r="B72" i="39"/>
  <c r="K71" i="39"/>
  <c r="J71" i="39"/>
  <c r="I71" i="39"/>
  <c r="I70" i="39" s="1"/>
  <c r="I75" i="39" s="1"/>
  <c r="I49" i="39" s="1"/>
  <c r="I50" i="39" s="1"/>
  <c r="H71" i="39"/>
  <c r="G71" i="39"/>
  <c r="F71" i="39"/>
  <c r="E71" i="39"/>
  <c r="E70" i="39" s="1"/>
  <c r="E75" i="39" s="1"/>
  <c r="E49" i="39" s="1"/>
  <c r="E50" i="39" s="1"/>
  <c r="D71" i="39"/>
  <c r="C71" i="39"/>
  <c r="B71" i="39"/>
  <c r="G70" i="39"/>
  <c r="G75" i="39" s="1"/>
  <c r="B70" i="39"/>
  <c r="B75" i="39" s="1"/>
  <c r="K73" i="40"/>
  <c r="K74" i="40" s="1"/>
  <c r="J73" i="40"/>
  <c r="J74" i="40" s="1"/>
  <c r="I73" i="40"/>
  <c r="I74" i="40" s="1"/>
  <c r="H73" i="40"/>
  <c r="H74" i="40" s="1"/>
  <c r="G73" i="40"/>
  <c r="G74" i="40" s="1"/>
  <c r="F73" i="40"/>
  <c r="F74" i="40" s="1"/>
  <c r="E73" i="40"/>
  <c r="E74" i="40" s="1"/>
  <c r="D73" i="40"/>
  <c r="D74" i="40" s="1"/>
  <c r="C73" i="40"/>
  <c r="C74" i="40" s="1"/>
  <c r="K72" i="40"/>
  <c r="J72" i="40"/>
  <c r="I72" i="40"/>
  <c r="H72" i="40"/>
  <c r="G72" i="40"/>
  <c r="G70" i="40" s="1"/>
  <c r="G75" i="40" s="1"/>
  <c r="F72" i="40"/>
  <c r="E72" i="40"/>
  <c r="D72" i="40"/>
  <c r="C72" i="40"/>
  <c r="B72" i="40"/>
  <c r="K71" i="40"/>
  <c r="J71" i="40"/>
  <c r="I71" i="40"/>
  <c r="I70" i="40" s="1"/>
  <c r="I75" i="40" s="1"/>
  <c r="H71" i="40"/>
  <c r="G71" i="40"/>
  <c r="F71" i="40"/>
  <c r="E71" i="40"/>
  <c r="D71" i="40"/>
  <c r="D70" i="40" s="1"/>
  <c r="D75" i="40" s="1"/>
  <c r="D49" i="40" s="1"/>
  <c r="D50" i="40" s="1"/>
  <c r="C71" i="40"/>
  <c r="C70" i="40" s="1"/>
  <c r="C75" i="40" s="1"/>
  <c r="C49" i="40" s="1"/>
  <c r="C50" i="40" s="1"/>
  <c r="B71" i="40"/>
  <c r="K70" i="40"/>
  <c r="K75" i="40" s="1"/>
  <c r="E70" i="40"/>
  <c r="E75" i="40" s="1"/>
  <c r="K73" i="41"/>
  <c r="K74" i="41" s="1"/>
  <c r="J73" i="41"/>
  <c r="J74" i="41" s="1"/>
  <c r="I73" i="41"/>
  <c r="I74" i="41" s="1"/>
  <c r="H73" i="41"/>
  <c r="H74" i="41" s="1"/>
  <c r="G73" i="41"/>
  <c r="G74" i="41" s="1"/>
  <c r="F73" i="41"/>
  <c r="F74" i="41" s="1"/>
  <c r="E73" i="41"/>
  <c r="E74" i="41" s="1"/>
  <c r="D73" i="41"/>
  <c r="D74" i="41" s="1"/>
  <c r="C73" i="41"/>
  <c r="C74" i="41" s="1"/>
  <c r="K72" i="41"/>
  <c r="J72" i="41"/>
  <c r="I72" i="41"/>
  <c r="H72" i="41"/>
  <c r="G72" i="41"/>
  <c r="G70" i="41" s="1"/>
  <c r="G75" i="41" s="1"/>
  <c r="F72" i="41"/>
  <c r="E72" i="41"/>
  <c r="D72" i="41"/>
  <c r="C72" i="41"/>
  <c r="C70" i="41" s="1"/>
  <c r="C75" i="41" s="1"/>
  <c r="B72" i="41"/>
  <c r="K71" i="41"/>
  <c r="J71" i="41"/>
  <c r="I71" i="41"/>
  <c r="H71" i="41"/>
  <c r="H70" i="41" s="1"/>
  <c r="H75" i="41" s="1"/>
  <c r="H49" i="41" s="1"/>
  <c r="H50" i="41" s="1"/>
  <c r="G71" i="41"/>
  <c r="F71" i="41"/>
  <c r="E71" i="41"/>
  <c r="E70" i="41" s="1"/>
  <c r="E75" i="41" s="1"/>
  <c r="D71" i="41"/>
  <c r="C71" i="41"/>
  <c r="B71" i="41"/>
  <c r="I70" i="41"/>
  <c r="I75" i="41" s="1"/>
  <c r="K73" i="42"/>
  <c r="K74" i="42" s="1"/>
  <c r="J73" i="42"/>
  <c r="J74" i="42" s="1"/>
  <c r="I73" i="42"/>
  <c r="I74" i="42" s="1"/>
  <c r="H73" i="42"/>
  <c r="H74" i="42" s="1"/>
  <c r="G73" i="42"/>
  <c r="G74" i="42" s="1"/>
  <c r="F73" i="42"/>
  <c r="F74" i="42" s="1"/>
  <c r="E73" i="42"/>
  <c r="E74" i="42" s="1"/>
  <c r="D73" i="42"/>
  <c r="D74" i="42" s="1"/>
  <c r="C73" i="42"/>
  <c r="C74" i="42" s="1"/>
  <c r="K72" i="42"/>
  <c r="J72" i="42"/>
  <c r="I72" i="42"/>
  <c r="H72" i="42"/>
  <c r="G72" i="42"/>
  <c r="G70" i="42" s="1"/>
  <c r="G75" i="42" s="1"/>
  <c r="F72" i="42"/>
  <c r="E72" i="42"/>
  <c r="D72" i="42"/>
  <c r="C72" i="42"/>
  <c r="B72" i="42"/>
  <c r="K71" i="42"/>
  <c r="J71" i="42"/>
  <c r="I71" i="42"/>
  <c r="H71" i="42"/>
  <c r="G71" i="42"/>
  <c r="F71" i="42"/>
  <c r="E71" i="42"/>
  <c r="E70" i="42" s="1"/>
  <c r="E75" i="42" s="1"/>
  <c r="E49" i="42" s="1"/>
  <c r="E50" i="42" s="1"/>
  <c r="D71" i="42"/>
  <c r="C71" i="42"/>
  <c r="B71" i="42"/>
  <c r="F70" i="42"/>
  <c r="F75" i="42" s="1"/>
  <c r="K73" i="43"/>
  <c r="K74" i="43" s="1"/>
  <c r="J73" i="43"/>
  <c r="J74" i="43" s="1"/>
  <c r="I73" i="43"/>
  <c r="I74" i="43" s="1"/>
  <c r="H73" i="43"/>
  <c r="H74" i="43" s="1"/>
  <c r="G73" i="43"/>
  <c r="G74" i="43" s="1"/>
  <c r="F73" i="43"/>
  <c r="F74" i="43" s="1"/>
  <c r="E73" i="43"/>
  <c r="E74" i="43" s="1"/>
  <c r="D73" i="43"/>
  <c r="D74" i="43" s="1"/>
  <c r="C73" i="43"/>
  <c r="C74" i="43" s="1"/>
  <c r="K72" i="43"/>
  <c r="K70" i="43" s="1"/>
  <c r="K75" i="43" s="1"/>
  <c r="J72" i="43"/>
  <c r="I72" i="43"/>
  <c r="H72" i="43"/>
  <c r="G72" i="43"/>
  <c r="F72" i="43"/>
  <c r="E72" i="43"/>
  <c r="D72" i="43"/>
  <c r="C72" i="43"/>
  <c r="C70" i="43" s="1"/>
  <c r="C75" i="43" s="1"/>
  <c r="B72" i="43"/>
  <c r="K71" i="43"/>
  <c r="J71" i="43"/>
  <c r="I71" i="43"/>
  <c r="H71" i="43"/>
  <c r="H70" i="43" s="1"/>
  <c r="H75" i="43" s="1"/>
  <c r="H49" i="43" s="1"/>
  <c r="H50" i="43" s="1"/>
  <c r="G71" i="43"/>
  <c r="F71" i="43"/>
  <c r="E71" i="43"/>
  <c r="E70" i="43" s="1"/>
  <c r="E75" i="43" s="1"/>
  <c r="D71" i="43"/>
  <c r="C71" i="43"/>
  <c r="B71" i="43"/>
  <c r="I70" i="43"/>
  <c r="I75" i="43" s="1"/>
  <c r="G70" i="43"/>
  <c r="G75" i="43" s="1"/>
  <c r="K73" i="44"/>
  <c r="K74" i="44" s="1"/>
  <c r="J73" i="44"/>
  <c r="J74" i="44" s="1"/>
  <c r="I73" i="44"/>
  <c r="I74" i="44" s="1"/>
  <c r="H73" i="44"/>
  <c r="H74" i="44" s="1"/>
  <c r="G73" i="44"/>
  <c r="G74" i="44" s="1"/>
  <c r="F73" i="44"/>
  <c r="F74" i="44" s="1"/>
  <c r="E73" i="44"/>
  <c r="E74" i="44" s="1"/>
  <c r="D73" i="44"/>
  <c r="D74" i="44" s="1"/>
  <c r="C73" i="44"/>
  <c r="C74" i="44" s="1"/>
  <c r="K72" i="44"/>
  <c r="J72" i="44"/>
  <c r="I72" i="44"/>
  <c r="H72" i="44"/>
  <c r="G72" i="44"/>
  <c r="G70" i="44" s="1"/>
  <c r="G75" i="44" s="1"/>
  <c r="F72" i="44"/>
  <c r="E72" i="44"/>
  <c r="D72" i="44"/>
  <c r="C72" i="44"/>
  <c r="B72" i="44"/>
  <c r="K71" i="44"/>
  <c r="J71" i="44"/>
  <c r="I71" i="44"/>
  <c r="I70" i="44" s="1"/>
  <c r="I75" i="44" s="1"/>
  <c r="H71" i="44"/>
  <c r="G71" i="44"/>
  <c r="F71" i="44"/>
  <c r="F70" i="44" s="1"/>
  <c r="F75" i="44" s="1"/>
  <c r="E71" i="44"/>
  <c r="E70" i="44" s="1"/>
  <c r="E75" i="44" s="1"/>
  <c r="E49" i="44" s="1"/>
  <c r="E50" i="44" s="1"/>
  <c r="D71" i="44"/>
  <c r="C71" i="44"/>
  <c r="C70" i="44" s="1"/>
  <c r="C75" i="44" s="1"/>
  <c r="B71" i="44"/>
  <c r="K70" i="44"/>
  <c r="K75" i="44" s="1"/>
  <c r="K73" i="45"/>
  <c r="K74" i="45" s="1"/>
  <c r="J73" i="45"/>
  <c r="J74" i="45" s="1"/>
  <c r="I73" i="45"/>
  <c r="I74" i="45" s="1"/>
  <c r="H73" i="45"/>
  <c r="H74" i="45" s="1"/>
  <c r="G73" i="45"/>
  <c r="G74" i="45" s="1"/>
  <c r="F73" i="45"/>
  <c r="F74" i="45" s="1"/>
  <c r="E73" i="45"/>
  <c r="E74" i="45" s="1"/>
  <c r="D73" i="45"/>
  <c r="D74" i="45" s="1"/>
  <c r="C73" i="45"/>
  <c r="C74" i="45" s="1"/>
  <c r="K72" i="45"/>
  <c r="K70" i="45" s="1"/>
  <c r="K75" i="45" s="1"/>
  <c r="J72" i="45"/>
  <c r="I72" i="45"/>
  <c r="H72" i="45"/>
  <c r="G72" i="45"/>
  <c r="F72" i="45"/>
  <c r="E72" i="45"/>
  <c r="D72" i="45"/>
  <c r="C72" i="45"/>
  <c r="C70" i="45" s="1"/>
  <c r="C75" i="45" s="1"/>
  <c r="B72" i="45"/>
  <c r="K71" i="45"/>
  <c r="J71" i="45"/>
  <c r="I71" i="45"/>
  <c r="I70" i="45" s="1"/>
  <c r="I75" i="45" s="1"/>
  <c r="I49" i="45" s="1"/>
  <c r="I50" i="45" s="1"/>
  <c r="H71" i="45"/>
  <c r="G71" i="45"/>
  <c r="F71" i="45"/>
  <c r="F70" i="45" s="1"/>
  <c r="F75" i="45" s="1"/>
  <c r="F49" i="45" s="1"/>
  <c r="F50" i="45" s="1"/>
  <c r="E71" i="45"/>
  <c r="D71" i="45"/>
  <c r="C71" i="45"/>
  <c r="B71" i="45"/>
  <c r="H70" i="45"/>
  <c r="H75" i="45" s="1"/>
  <c r="B70" i="45"/>
  <c r="B75" i="45" s="1"/>
  <c r="C74" i="46"/>
  <c r="K73" i="46"/>
  <c r="K74" i="46" s="1"/>
  <c r="J73" i="46"/>
  <c r="J74" i="46" s="1"/>
  <c r="I73" i="46"/>
  <c r="I74" i="46" s="1"/>
  <c r="H73" i="46"/>
  <c r="H74" i="46" s="1"/>
  <c r="G73" i="46"/>
  <c r="G74" i="46" s="1"/>
  <c r="F73" i="46"/>
  <c r="F74" i="46" s="1"/>
  <c r="E73" i="46"/>
  <c r="E74" i="46" s="1"/>
  <c r="D73" i="46"/>
  <c r="D74" i="46" s="1"/>
  <c r="C73" i="46"/>
  <c r="K72" i="46"/>
  <c r="K70" i="46" s="1"/>
  <c r="K75" i="46" s="1"/>
  <c r="K49" i="46" s="1"/>
  <c r="K50" i="46" s="1"/>
  <c r="J72" i="46"/>
  <c r="I72" i="46"/>
  <c r="H72" i="46"/>
  <c r="G72" i="46"/>
  <c r="F72" i="46"/>
  <c r="E72" i="46"/>
  <c r="D72" i="46"/>
  <c r="C72" i="46"/>
  <c r="B72" i="46"/>
  <c r="K71" i="46"/>
  <c r="J71" i="46"/>
  <c r="I71" i="46"/>
  <c r="I70" i="46" s="1"/>
  <c r="I75" i="46" s="1"/>
  <c r="I49" i="46" s="1"/>
  <c r="I50" i="46" s="1"/>
  <c r="H71" i="46"/>
  <c r="G71" i="46"/>
  <c r="F71" i="46"/>
  <c r="F70" i="46" s="1"/>
  <c r="F75" i="46" s="1"/>
  <c r="E71" i="46"/>
  <c r="E70" i="46" s="1"/>
  <c r="E75" i="46" s="1"/>
  <c r="D71" i="46"/>
  <c r="C71" i="46"/>
  <c r="B71" i="46"/>
  <c r="H74" i="47"/>
  <c r="K73" i="47"/>
  <c r="K74" i="47" s="1"/>
  <c r="J73" i="47"/>
  <c r="J74" i="47" s="1"/>
  <c r="I73" i="47"/>
  <c r="I74" i="47" s="1"/>
  <c r="H73" i="47"/>
  <c r="G73" i="47"/>
  <c r="G74" i="47" s="1"/>
  <c r="F73" i="47"/>
  <c r="F74" i="47" s="1"/>
  <c r="E73" i="47"/>
  <c r="E74" i="47" s="1"/>
  <c r="D73" i="47"/>
  <c r="D74" i="47" s="1"/>
  <c r="C73" i="47"/>
  <c r="C74" i="47" s="1"/>
  <c r="K72" i="47"/>
  <c r="K70" i="47" s="1"/>
  <c r="K75" i="47" s="1"/>
  <c r="J72" i="47"/>
  <c r="I72" i="47"/>
  <c r="H72" i="47"/>
  <c r="G72" i="47"/>
  <c r="F72" i="47"/>
  <c r="E72" i="47"/>
  <c r="D72" i="47"/>
  <c r="C72" i="47"/>
  <c r="C70" i="47" s="1"/>
  <c r="C75" i="47" s="1"/>
  <c r="B72" i="47"/>
  <c r="K71" i="47"/>
  <c r="J71" i="47"/>
  <c r="I71" i="47"/>
  <c r="H71" i="47"/>
  <c r="H70" i="47" s="1"/>
  <c r="H75" i="47" s="1"/>
  <c r="G71" i="47"/>
  <c r="F71" i="47"/>
  <c r="E71" i="47"/>
  <c r="E70" i="47" s="1"/>
  <c r="E75" i="47" s="1"/>
  <c r="E49" i="47" s="1"/>
  <c r="E50" i="47" s="1"/>
  <c r="D71" i="47"/>
  <c r="C71" i="47"/>
  <c r="B71" i="47"/>
  <c r="I70" i="47"/>
  <c r="I75" i="47" s="1"/>
  <c r="G70" i="47"/>
  <c r="G75" i="47" s="1"/>
  <c r="K74" i="48"/>
  <c r="K73" i="48"/>
  <c r="J73" i="48"/>
  <c r="J74" i="48" s="1"/>
  <c r="I73" i="48"/>
  <c r="I74" i="48" s="1"/>
  <c r="H73" i="48"/>
  <c r="H74" i="48" s="1"/>
  <c r="G73" i="48"/>
  <c r="G74" i="48" s="1"/>
  <c r="F73" i="48"/>
  <c r="F74" i="48" s="1"/>
  <c r="E73" i="48"/>
  <c r="E74" i="48" s="1"/>
  <c r="D73" i="48"/>
  <c r="D74" i="48" s="1"/>
  <c r="C73" i="48"/>
  <c r="C74" i="48" s="1"/>
  <c r="K72" i="48"/>
  <c r="J72" i="48"/>
  <c r="I72" i="48"/>
  <c r="H72" i="48"/>
  <c r="G72" i="48"/>
  <c r="F72" i="48"/>
  <c r="E72" i="48"/>
  <c r="D72" i="48"/>
  <c r="C72" i="48"/>
  <c r="B72" i="48"/>
  <c r="K71" i="48"/>
  <c r="K70" i="48" s="1"/>
  <c r="K75" i="48" s="1"/>
  <c r="K49" i="48" s="1"/>
  <c r="K50" i="48" s="1"/>
  <c r="J71" i="48"/>
  <c r="I71" i="48"/>
  <c r="H71" i="48"/>
  <c r="G71" i="48"/>
  <c r="F71" i="48"/>
  <c r="E71" i="48"/>
  <c r="D71" i="48"/>
  <c r="D70" i="48" s="1"/>
  <c r="D75" i="48" s="1"/>
  <c r="D49" i="48" s="1"/>
  <c r="D50" i="48" s="1"/>
  <c r="C71" i="48"/>
  <c r="C70" i="48" s="1"/>
  <c r="C75" i="48" s="1"/>
  <c r="C49" i="48" s="1"/>
  <c r="C50" i="48" s="1"/>
  <c r="B71" i="48"/>
  <c r="F70" i="48"/>
  <c r="F75" i="48" s="1"/>
  <c r="E70" i="48"/>
  <c r="E75" i="48" s="1"/>
  <c r="K73" i="49"/>
  <c r="K74" i="49" s="1"/>
  <c r="J73" i="49"/>
  <c r="J74" i="49" s="1"/>
  <c r="I73" i="49"/>
  <c r="I74" i="49" s="1"/>
  <c r="H73" i="49"/>
  <c r="H74" i="49" s="1"/>
  <c r="G73" i="49"/>
  <c r="G74" i="49" s="1"/>
  <c r="F73" i="49"/>
  <c r="F74" i="49" s="1"/>
  <c r="E73" i="49"/>
  <c r="E74" i="49" s="1"/>
  <c r="D73" i="49"/>
  <c r="D74" i="49" s="1"/>
  <c r="B74" i="49" s="1"/>
  <c r="B73" i="49" s="1"/>
  <c r="C73" i="49"/>
  <c r="C74" i="49" s="1"/>
  <c r="K72" i="49"/>
  <c r="J72" i="49"/>
  <c r="I72" i="49"/>
  <c r="I70" i="49" s="1"/>
  <c r="I75" i="49" s="1"/>
  <c r="H72" i="49"/>
  <c r="G72" i="49"/>
  <c r="F72" i="49"/>
  <c r="E72" i="49"/>
  <c r="D72" i="49"/>
  <c r="C72" i="49"/>
  <c r="B72" i="49"/>
  <c r="K71" i="49"/>
  <c r="J71" i="49"/>
  <c r="I71" i="49"/>
  <c r="H71" i="49"/>
  <c r="G71" i="49"/>
  <c r="G70" i="49" s="1"/>
  <c r="G75" i="49" s="1"/>
  <c r="F71" i="49"/>
  <c r="E71" i="49"/>
  <c r="D71" i="49"/>
  <c r="C71" i="49"/>
  <c r="B71" i="49"/>
  <c r="B70" i="49"/>
  <c r="B75" i="49" s="1"/>
  <c r="K73" i="50"/>
  <c r="K74" i="50" s="1"/>
  <c r="J73" i="50"/>
  <c r="J74" i="50" s="1"/>
  <c r="I73" i="50"/>
  <c r="I74" i="50" s="1"/>
  <c r="H73" i="50"/>
  <c r="H74" i="50" s="1"/>
  <c r="G73" i="50"/>
  <c r="G74" i="50" s="1"/>
  <c r="F73" i="50"/>
  <c r="F74" i="50" s="1"/>
  <c r="E73" i="50"/>
  <c r="E74" i="50" s="1"/>
  <c r="D73" i="50"/>
  <c r="D74" i="50" s="1"/>
  <c r="C73" i="50"/>
  <c r="C74" i="50" s="1"/>
  <c r="K72" i="50"/>
  <c r="J72" i="50"/>
  <c r="I72" i="50"/>
  <c r="H72" i="50"/>
  <c r="G72" i="50"/>
  <c r="F72" i="50"/>
  <c r="E72" i="50"/>
  <c r="D72" i="50"/>
  <c r="C72" i="50"/>
  <c r="B72" i="50"/>
  <c r="K71" i="50"/>
  <c r="K70" i="50" s="1"/>
  <c r="K75" i="50" s="1"/>
  <c r="J71" i="50"/>
  <c r="I71" i="50"/>
  <c r="H71" i="50"/>
  <c r="G71" i="50"/>
  <c r="F71" i="50"/>
  <c r="F70" i="50" s="1"/>
  <c r="F75" i="50" s="1"/>
  <c r="F49" i="50" s="1"/>
  <c r="F50" i="50" s="1"/>
  <c r="E71" i="50"/>
  <c r="D71" i="50"/>
  <c r="D70" i="50" s="1"/>
  <c r="D75" i="50" s="1"/>
  <c r="C71" i="50"/>
  <c r="C70" i="50" s="1"/>
  <c r="C75" i="50" s="1"/>
  <c r="C49" i="50" s="1"/>
  <c r="C50" i="50" s="1"/>
  <c r="B71" i="50"/>
  <c r="K73" i="51"/>
  <c r="K74" i="51" s="1"/>
  <c r="J73" i="51"/>
  <c r="J74" i="51" s="1"/>
  <c r="I73" i="51"/>
  <c r="I74" i="51" s="1"/>
  <c r="H73" i="51"/>
  <c r="H74" i="51" s="1"/>
  <c r="G73" i="51"/>
  <c r="G74" i="51" s="1"/>
  <c r="F73" i="51"/>
  <c r="F74" i="51" s="1"/>
  <c r="E73" i="51"/>
  <c r="E74" i="51" s="1"/>
  <c r="D73" i="51"/>
  <c r="D74" i="51" s="1"/>
  <c r="C73" i="51"/>
  <c r="C74" i="51" s="1"/>
  <c r="B74" i="51" s="1"/>
  <c r="B73" i="51" s="1"/>
  <c r="K72" i="51"/>
  <c r="J72" i="51"/>
  <c r="I72" i="51"/>
  <c r="H72" i="51"/>
  <c r="G72" i="51"/>
  <c r="F72" i="51"/>
  <c r="E72" i="51"/>
  <c r="D72" i="51"/>
  <c r="D70" i="51" s="1"/>
  <c r="D75" i="51" s="1"/>
  <c r="C72" i="51"/>
  <c r="C70" i="51" s="1"/>
  <c r="C75" i="51" s="1"/>
  <c r="B72" i="51"/>
  <c r="K71" i="51"/>
  <c r="J71" i="51"/>
  <c r="J70" i="51" s="1"/>
  <c r="J75" i="51" s="1"/>
  <c r="I71" i="51"/>
  <c r="H71" i="51"/>
  <c r="G71" i="51"/>
  <c r="F71" i="51"/>
  <c r="F70" i="51" s="1"/>
  <c r="F75" i="51" s="1"/>
  <c r="E71" i="51"/>
  <c r="E70" i="51" s="1"/>
  <c r="E75" i="51" s="1"/>
  <c r="E49" i="51" s="1"/>
  <c r="E50" i="51" s="1"/>
  <c r="D71" i="51"/>
  <c r="C71" i="51"/>
  <c r="B71" i="51"/>
  <c r="B70" i="51" s="1"/>
  <c r="B75" i="51" s="1"/>
  <c r="I70" i="51"/>
  <c r="I75" i="51" s="1"/>
  <c r="G70" i="51"/>
  <c r="G75" i="51" s="1"/>
  <c r="K73" i="52"/>
  <c r="K74" i="52" s="1"/>
  <c r="J73" i="52"/>
  <c r="J74" i="52" s="1"/>
  <c r="I73" i="52"/>
  <c r="I74" i="52" s="1"/>
  <c r="H73" i="52"/>
  <c r="H74" i="52" s="1"/>
  <c r="G73" i="52"/>
  <c r="G74" i="52" s="1"/>
  <c r="F73" i="52"/>
  <c r="F74" i="52" s="1"/>
  <c r="E73" i="52"/>
  <c r="E74" i="52" s="1"/>
  <c r="D73" i="52"/>
  <c r="D74" i="52" s="1"/>
  <c r="C73" i="52"/>
  <c r="C74" i="52" s="1"/>
  <c r="K72" i="52"/>
  <c r="J72" i="52"/>
  <c r="I72" i="52"/>
  <c r="H72" i="52"/>
  <c r="H70" i="52" s="1"/>
  <c r="H75" i="52" s="1"/>
  <c r="G72" i="52"/>
  <c r="F72" i="52"/>
  <c r="E72" i="52"/>
  <c r="D72" i="52"/>
  <c r="C72" i="52"/>
  <c r="B72" i="52"/>
  <c r="K71" i="52"/>
  <c r="K70" i="52" s="1"/>
  <c r="K75" i="52" s="1"/>
  <c r="J71" i="52"/>
  <c r="J70" i="52" s="1"/>
  <c r="J75" i="52" s="1"/>
  <c r="I71" i="52"/>
  <c r="H71" i="52"/>
  <c r="G71" i="52"/>
  <c r="F71" i="52"/>
  <c r="F70" i="52" s="1"/>
  <c r="F75" i="52" s="1"/>
  <c r="E71" i="52"/>
  <c r="D71" i="52"/>
  <c r="C71" i="52"/>
  <c r="C70" i="52" s="1"/>
  <c r="C75" i="52" s="1"/>
  <c r="B71" i="52"/>
  <c r="B70" i="52" s="1"/>
  <c r="B75" i="52" s="1"/>
  <c r="B49" i="52" s="1"/>
  <c r="B50" i="52" s="1"/>
  <c r="E70" i="52"/>
  <c r="E75" i="52" s="1"/>
  <c r="K73" i="53"/>
  <c r="K74" i="53" s="1"/>
  <c r="J73" i="53"/>
  <c r="J74" i="53" s="1"/>
  <c r="I73" i="53"/>
  <c r="I74" i="53" s="1"/>
  <c r="H73" i="53"/>
  <c r="H74" i="53" s="1"/>
  <c r="G73" i="53"/>
  <c r="G74" i="53" s="1"/>
  <c r="F73" i="53"/>
  <c r="F74" i="53" s="1"/>
  <c r="E73" i="53"/>
  <c r="E74" i="53" s="1"/>
  <c r="D73" i="53"/>
  <c r="D74" i="53" s="1"/>
  <c r="C73" i="53"/>
  <c r="C74" i="53" s="1"/>
  <c r="K72" i="53"/>
  <c r="J72" i="53"/>
  <c r="I72" i="53"/>
  <c r="H72" i="53"/>
  <c r="G72" i="53"/>
  <c r="F72" i="53"/>
  <c r="E72" i="53"/>
  <c r="D72" i="53"/>
  <c r="C72" i="53"/>
  <c r="B72" i="53"/>
  <c r="K71" i="53"/>
  <c r="J71" i="53"/>
  <c r="I71" i="53"/>
  <c r="H71" i="53"/>
  <c r="H70" i="53" s="1"/>
  <c r="H75" i="53" s="1"/>
  <c r="G71" i="53"/>
  <c r="F71" i="53"/>
  <c r="E71" i="53"/>
  <c r="D71" i="53"/>
  <c r="C71" i="53"/>
  <c r="B71" i="53"/>
  <c r="I70" i="53"/>
  <c r="I75" i="53" s="1"/>
  <c r="G70" i="53"/>
  <c r="G75" i="53" s="1"/>
  <c r="K73" i="54"/>
  <c r="K74" i="54" s="1"/>
  <c r="J73" i="54"/>
  <c r="J74" i="54" s="1"/>
  <c r="I73" i="54"/>
  <c r="I74" i="54" s="1"/>
  <c r="H73" i="54"/>
  <c r="H74" i="54" s="1"/>
  <c r="G73" i="54"/>
  <c r="G74" i="54" s="1"/>
  <c r="F73" i="54"/>
  <c r="F74" i="54" s="1"/>
  <c r="E73" i="54"/>
  <c r="E74" i="54" s="1"/>
  <c r="D73" i="54"/>
  <c r="D74" i="54" s="1"/>
  <c r="C73" i="54"/>
  <c r="C74" i="54" s="1"/>
  <c r="K72" i="54"/>
  <c r="K70" i="54" s="1"/>
  <c r="K75" i="54" s="1"/>
  <c r="K49" i="54" s="1"/>
  <c r="K50" i="54" s="1"/>
  <c r="J72" i="54"/>
  <c r="I72" i="54"/>
  <c r="H72" i="54"/>
  <c r="G72" i="54"/>
  <c r="F72" i="54"/>
  <c r="E72" i="54"/>
  <c r="D72" i="54"/>
  <c r="C72" i="54"/>
  <c r="C70" i="54" s="1"/>
  <c r="C75" i="54" s="1"/>
  <c r="C49" i="54" s="1"/>
  <c r="C50" i="54" s="1"/>
  <c r="B72" i="54"/>
  <c r="K71" i="54"/>
  <c r="J71" i="54"/>
  <c r="I71" i="54"/>
  <c r="I70" i="54" s="1"/>
  <c r="I75" i="54" s="1"/>
  <c r="I49" i="54" s="1"/>
  <c r="I50" i="54" s="1"/>
  <c r="H71" i="54"/>
  <c r="G71" i="54"/>
  <c r="F71" i="54"/>
  <c r="E71" i="54"/>
  <c r="E70" i="54" s="1"/>
  <c r="E75" i="54" s="1"/>
  <c r="E49" i="54" s="1"/>
  <c r="E50" i="54" s="1"/>
  <c r="D71" i="54"/>
  <c r="D70" i="54" s="1"/>
  <c r="D75" i="54" s="1"/>
  <c r="C71" i="54"/>
  <c r="B71" i="54"/>
  <c r="F70" i="54"/>
  <c r="F75" i="54" s="1"/>
  <c r="K73" i="55"/>
  <c r="K74" i="55" s="1"/>
  <c r="J73" i="55"/>
  <c r="J74" i="55" s="1"/>
  <c r="I73" i="55"/>
  <c r="I74" i="55" s="1"/>
  <c r="H73" i="55"/>
  <c r="H74" i="55" s="1"/>
  <c r="G73" i="55"/>
  <c r="G74" i="55" s="1"/>
  <c r="F73" i="55"/>
  <c r="F74" i="55" s="1"/>
  <c r="E73" i="55"/>
  <c r="E74" i="55" s="1"/>
  <c r="D73" i="55"/>
  <c r="D74" i="55" s="1"/>
  <c r="C73" i="55"/>
  <c r="C74" i="55" s="1"/>
  <c r="K72" i="55"/>
  <c r="J72" i="55"/>
  <c r="I72" i="55"/>
  <c r="I70" i="55" s="1"/>
  <c r="I75" i="55" s="1"/>
  <c r="H72" i="55"/>
  <c r="H70" i="55" s="1"/>
  <c r="H75" i="55" s="1"/>
  <c r="H49" i="55" s="1"/>
  <c r="H50" i="55" s="1"/>
  <c r="G72" i="55"/>
  <c r="F72" i="55"/>
  <c r="E72" i="55"/>
  <c r="D72" i="55"/>
  <c r="C72" i="55"/>
  <c r="B72" i="55"/>
  <c r="K71" i="55"/>
  <c r="K70" i="55" s="1"/>
  <c r="K75" i="55" s="1"/>
  <c r="K49" i="55" s="1"/>
  <c r="K50" i="55" s="1"/>
  <c r="J71" i="55"/>
  <c r="J70" i="55" s="1"/>
  <c r="J75" i="55" s="1"/>
  <c r="J49" i="55" s="1"/>
  <c r="J50" i="55" s="1"/>
  <c r="I71" i="55"/>
  <c r="H71" i="55"/>
  <c r="G71" i="55"/>
  <c r="G70" i="55" s="1"/>
  <c r="G75" i="55" s="1"/>
  <c r="F71" i="55"/>
  <c r="F70" i="55" s="1"/>
  <c r="F75" i="55" s="1"/>
  <c r="E71" i="55"/>
  <c r="D71" i="55"/>
  <c r="C71" i="55"/>
  <c r="C70" i="55" s="1"/>
  <c r="C75" i="55" s="1"/>
  <c r="C49" i="55" s="1"/>
  <c r="C50" i="55" s="1"/>
  <c r="B71" i="55"/>
  <c r="B70" i="55" s="1"/>
  <c r="B75" i="55" s="1"/>
  <c r="B49" i="55" s="1"/>
  <c r="B50" i="55" s="1"/>
  <c r="K73" i="56"/>
  <c r="K74" i="56" s="1"/>
  <c r="J73" i="56"/>
  <c r="J74" i="56" s="1"/>
  <c r="I73" i="56"/>
  <c r="I74" i="56" s="1"/>
  <c r="H73" i="56"/>
  <c r="H74" i="56" s="1"/>
  <c r="G73" i="56"/>
  <c r="G74" i="56" s="1"/>
  <c r="F73" i="56"/>
  <c r="F74" i="56" s="1"/>
  <c r="E73" i="56"/>
  <c r="E74" i="56" s="1"/>
  <c r="D73" i="56"/>
  <c r="D74" i="56" s="1"/>
  <c r="C73" i="56"/>
  <c r="C74" i="56" s="1"/>
  <c r="K72" i="56"/>
  <c r="K70" i="56" s="1"/>
  <c r="K75" i="56" s="1"/>
  <c r="J72" i="56"/>
  <c r="I72" i="56"/>
  <c r="H72" i="56"/>
  <c r="G72" i="56"/>
  <c r="F72" i="56"/>
  <c r="E72" i="56"/>
  <c r="D72" i="56"/>
  <c r="C72" i="56"/>
  <c r="B72" i="56"/>
  <c r="K71" i="56"/>
  <c r="J71" i="56"/>
  <c r="J70" i="56" s="1"/>
  <c r="J75" i="56" s="1"/>
  <c r="I71" i="56"/>
  <c r="I70" i="56" s="1"/>
  <c r="I75" i="56" s="1"/>
  <c r="H71" i="56"/>
  <c r="G71" i="56"/>
  <c r="F71" i="56"/>
  <c r="E71" i="56"/>
  <c r="E70" i="56" s="1"/>
  <c r="E75" i="56" s="1"/>
  <c r="E49" i="56" s="1"/>
  <c r="E50" i="56" s="1"/>
  <c r="D71" i="56"/>
  <c r="C71" i="56"/>
  <c r="B71" i="56"/>
  <c r="B70" i="56" s="1"/>
  <c r="B75" i="56" s="1"/>
  <c r="F70" i="56"/>
  <c r="F75" i="56" s="1"/>
  <c r="J74" i="57"/>
  <c r="K73" i="57"/>
  <c r="K74" i="57" s="1"/>
  <c r="J73" i="57"/>
  <c r="I73" i="57"/>
  <c r="I74" i="57" s="1"/>
  <c r="H73" i="57"/>
  <c r="H74" i="57" s="1"/>
  <c r="G73" i="57"/>
  <c r="G74" i="57" s="1"/>
  <c r="F73" i="57"/>
  <c r="F74" i="57" s="1"/>
  <c r="E73" i="57"/>
  <c r="E74" i="57" s="1"/>
  <c r="D73" i="57"/>
  <c r="D74" i="57" s="1"/>
  <c r="C73" i="57"/>
  <c r="C74" i="57" s="1"/>
  <c r="B74" i="57" s="1"/>
  <c r="B73" i="57" s="1"/>
  <c r="K72" i="57"/>
  <c r="J72" i="57"/>
  <c r="I72" i="57"/>
  <c r="H72" i="57"/>
  <c r="G72" i="57"/>
  <c r="F72" i="57"/>
  <c r="E72" i="57"/>
  <c r="D72" i="57"/>
  <c r="C72" i="57"/>
  <c r="B72" i="57"/>
  <c r="K71" i="57"/>
  <c r="J71" i="57"/>
  <c r="J70" i="57" s="1"/>
  <c r="J75" i="57" s="1"/>
  <c r="I71" i="57"/>
  <c r="I70" i="57" s="1"/>
  <c r="I75" i="57" s="1"/>
  <c r="I49" i="57" s="1"/>
  <c r="I50" i="57" s="1"/>
  <c r="H71" i="57"/>
  <c r="G71" i="57"/>
  <c r="F71" i="57"/>
  <c r="E71" i="57"/>
  <c r="D71" i="57"/>
  <c r="C71" i="57"/>
  <c r="C70" i="57" s="1"/>
  <c r="C75" i="57" s="1"/>
  <c r="C49" i="57" s="1"/>
  <c r="C50" i="57" s="1"/>
  <c r="B71" i="57"/>
  <c r="B70" i="57" s="1"/>
  <c r="B75" i="57" s="1"/>
  <c r="B49" i="57" s="1"/>
  <c r="B50" i="57" s="1"/>
  <c r="K70" i="57"/>
  <c r="K75" i="57" s="1"/>
  <c r="K49" i="57" s="1"/>
  <c r="K50" i="57" s="1"/>
  <c r="K73" i="58"/>
  <c r="K74" i="58" s="1"/>
  <c r="J73" i="58"/>
  <c r="J74" i="58" s="1"/>
  <c r="I73" i="58"/>
  <c r="I74" i="58" s="1"/>
  <c r="H73" i="58"/>
  <c r="H74" i="58" s="1"/>
  <c r="G73" i="58"/>
  <c r="G74" i="58" s="1"/>
  <c r="F73" i="58"/>
  <c r="F74" i="58" s="1"/>
  <c r="E73" i="58"/>
  <c r="E74" i="58" s="1"/>
  <c r="D73" i="58"/>
  <c r="D74" i="58" s="1"/>
  <c r="C73" i="58"/>
  <c r="C74" i="58" s="1"/>
  <c r="K72" i="58"/>
  <c r="J72" i="58"/>
  <c r="I72" i="58"/>
  <c r="H72" i="58"/>
  <c r="G72" i="58"/>
  <c r="F72" i="58"/>
  <c r="E72" i="58"/>
  <c r="D72" i="58"/>
  <c r="C72" i="58"/>
  <c r="B72" i="58"/>
  <c r="K71" i="58"/>
  <c r="K70" i="58" s="1"/>
  <c r="K75" i="58" s="1"/>
  <c r="J71" i="58"/>
  <c r="I71" i="58"/>
  <c r="H71" i="58"/>
  <c r="G71" i="58"/>
  <c r="G70" i="58" s="1"/>
  <c r="G75" i="58" s="1"/>
  <c r="F71" i="58"/>
  <c r="F70" i="58" s="1"/>
  <c r="F75" i="58" s="1"/>
  <c r="F49" i="58" s="1"/>
  <c r="F50" i="58" s="1"/>
  <c r="E71" i="58"/>
  <c r="D71" i="58"/>
  <c r="C71" i="58"/>
  <c r="C70" i="58" s="1"/>
  <c r="C75" i="58" s="1"/>
  <c r="C49" i="58" s="1"/>
  <c r="C50" i="58" s="1"/>
  <c r="B71" i="58"/>
  <c r="E70" i="58"/>
  <c r="E75" i="58" s="1"/>
  <c r="K73" i="59"/>
  <c r="K74" i="59" s="1"/>
  <c r="J73" i="59"/>
  <c r="J74" i="59" s="1"/>
  <c r="I73" i="59"/>
  <c r="I74" i="59" s="1"/>
  <c r="H73" i="59"/>
  <c r="H74" i="59" s="1"/>
  <c r="G73" i="59"/>
  <c r="G74" i="59" s="1"/>
  <c r="F73" i="59"/>
  <c r="F74" i="59" s="1"/>
  <c r="E73" i="59"/>
  <c r="E74" i="59" s="1"/>
  <c r="D73" i="59"/>
  <c r="D74" i="59" s="1"/>
  <c r="B74" i="59" s="1"/>
  <c r="B73" i="59" s="1"/>
  <c r="C73" i="59"/>
  <c r="C74" i="59" s="1"/>
  <c r="K72" i="59"/>
  <c r="J72" i="59"/>
  <c r="I72" i="59"/>
  <c r="H72" i="59"/>
  <c r="G72" i="59"/>
  <c r="F72" i="59"/>
  <c r="E72" i="59"/>
  <c r="D72" i="59"/>
  <c r="C72" i="59"/>
  <c r="B72" i="59"/>
  <c r="K71" i="59"/>
  <c r="J71" i="59"/>
  <c r="J70" i="59" s="1"/>
  <c r="J75" i="59" s="1"/>
  <c r="I71" i="59"/>
  <c r="I70" i="59" s="1"/>
  <c r="I75" i="59" s="1"/>
  <c r="H71" i="59"/>
  <c r="G71" i="59"/>
  <c r="F71" i="59"/>
  <c r="E71" i="59"/>
  <c r="D71" i="59"/>
  <c r="C71" i="59"/>
  <c r="B71" i="59"/>
  <c r="K70" i="59"/>
  <c r="K75" i="59" s="1"/>
  <c r="D70" i="59"/>
  <c r="D75" i="59" s="1"/>
  <c r="B70" i="59"/>
  <c r="B75" i="59" s="1"/>
  <c r="K73" i="60"/>
  <c r="K74" i="60" s="1"/>
  <c r="J73" i="60"/>
  <c r="J74" i="60" s="1"/>
  <c r="I73" i="60"/>
  <c r="I74" i="60" s="1"/>
  <c r="H73" i="60"/>
  <c r="H74" i="60" s="1"/>
  <c r="G73" i="60"/>
  <c r="G74" i="60" s="1"/>
  <c r="F73" i="60"/>
  <c r="F74" i="60" s="1"/>
  <c r="E73" i="60"/>
  <c r="E74" i="60" s="1"/>
  <c r="D73" i="60"/>
  <c r="D74" i="60" s="1"/>
  <c r="C73" i="60"/>
  <c r="C74" i="60" s="1"/>
  <c r="K72" i="60"/>
  <c r="J72" i="60"/>
  <c r="I72" i="60"/>
  <c r="H72" i="60"/>
  <c r="G72" i="60"/>
  <c r="F72" i="60"/>
  <c r="E72" i="60"/>
  <c r="D72" i="60"/>
  <c r="C72" i="60"/>
  <c r="B72" i="60"/>
  <c r="K71" i="60"/>
  <c r="K70" i="60" s="1"/>
  <c r="K75" i="60" s="1"/>
  <c r="J71" i="60"/>
  <c r="J70" i="60" s="1"/>
  <c r="J75" i="60" s="1"/>
  <c r="I71" i="60"/>
  <c r="H71" i="60"/>
  <c r="G71" i="60"/>
  <c r="G70" i="60" s="1"/>
  <c r="G75" i="60" s="1"/>
  <c r="F71" i="60"/>
  <c r="F70" i="60" s="1"/>
  <c r="F75" i="60" s="1"/>
  <c r="F49" i="60" s="1"/>
  <c r="F50" i="60" s="1"/>
  <c r="E71" i="60"/>
  <c r="D71" i="60"/>
  <c r="C71" i="60"/>
  <c r="C70" i="60" s="1"/>
  <c r="C75" i="60" s="1"/>
  <c r="B71" i="60"/>
  <c r="B70" i="60" s="1"/>
  <c r="B75" i="60" s="1"/>
  <c r="H70" i="60"/>
  <c r="H75" i="60" s="1"/>
  <c r="E70" i="60"/>
  <c r="E75" i="60" s="1"/>
  <c r="J74" i="61"/>
  <c r="K73" i="61"/>
  <c r="K74" i="61" s="1"/>
  <c r="J73" i="61"/>
  <c r="I73" i="61"/>
  <c r="I74" i="61" s="1"/>
  <c r="H73" i="61"/>
  <c r="H74" i="61" s="1"/>
  <c r="G73" i="61"/>
  <c r="G74" i="61" s="1"/>
  <c r="F73" i="61"/>
  <c r="F74" i="61" s="1"/>
  <c r="E73" i="61"/>
  <c r="E74" i="61" s="1"/>
  <c r="D73" i="61"/>
  <c r="D74" i="61" s="1"/>
  <c r="C73" i="61"/>
  <c r="C74" i="61" s="1"/>
  <c r="K72" i="61"/>
  <c r="J72" i="61"/>
  <c r="I72" i="61"/>
  <c r="H72" i="61"/>
  <c r="G72" i="61"/>
  <c r="F72" i="61"/>
  <c r="E72" i="61"/>
  <c r="E70" i="61" s="1"/>
  <c r="E75" i="61" s="1"/>
  <c r="D72" i="61"/>
  <c r="C72" i="61"/>
  <c r="B72" i="61"/>
  <c r="K71" i="61"/>
  <c r="K70" i="61" s="1"/>
  <c r="K75" i="61" s="1"/>
  <c r="J71" i="61"/>
  <c r="I71" i="61"/>
  <c r="H71" i="61"/>
  <c r="H70" i="61" s="1"/>
  <c r="H75" i="61" s="1"/>
  <c r="G71" i="61"/>
  <c r="G70" i="61" s="1"/>
  <c r="G75" i="61" s="1"/>
  <c r="F71" i="61"/>
  <c r="E71" i="61"/>
  <c r="D71" i="61"/>
  <c r="D70" i="61" s="1"/>
  <c r="D75" i="61" s="1"/>
  <c r="C71" i="61"/>
  <c r="C70" i="61" s="1"/>
  <c r="C75" i="61" s="1"/>
  <c r="B71" i="61"/>
  <c r="J70" i="61"/>
  <c r="J75" i="61" s="1"/>
  <c r="I70" i="61"/>
  <c r="I75" i="61" s="1"/>
  <c r="K73" i="62"/>
  <c r="K74" i="62" s="1"/>
  <c r="J73" i="62"/>
  <c r="J74" i="62" s="1"/>
  <c r="I73" i="62"/>
  <c r="I74" i="62" s="1"/>
  <c r="H73" i="62"/>
  <c r="H74" i="62" s="1"/>
  <c r="G73" i="62"/>
  <c r="G74" i="62" s="1"/>
  <c r="F73" i="62"/>
  <c r="F74" i="62" s="1"/>
  <c r="E73" i="62"/>
  <c r="E74" i="62" s="1"/>
  <c r="D73" i="62"/>
  <c r="D74" i="62" s="1"/>
  <c r="C73" i="62"/>
  <c r="C74" i="62" s="1"/>
  <c r="K72" i="62"/>
  <c r="J72" i="62"/>
  <c r="I72" i="62"/>
  <c r="H72" i="62"/>
  <c r="H70" i="62" s="1"/>
  <c r="H75" i="62" s="1"/>
  <c r="H49" i="62" s="1"/>
  <c r="H50" i="62" s="1"/>
  <c r="G72" i="62"/>
  <c r="F72" i="62"/>
  <c r="E72" i="62"/>
  <c r="D72" i="62"/>
  <c r="C72" i="62"/>
  <c r="B72" i="62"/>
  <c r="K71" i="62"/>
  <c r="J71" i="62"/>
  <c r="J70" i="62" s="1"/>
  <c r="J75" i="62" s="1"/>
  <c r="I71" i="62"/>
  <c r="H71" i="62"/>
  <c r="G71" i="62"/>
  <c r="F71" i="62"/>
  <c r="F70" i="62" s="1"/>
  <c r="F75" i="62" s="1"/>
  <c r="E71" i="62"/>
  <c r="E70" i="62" s="1"/>
  <c r="E75" i="62" s="1"/>
  <c r="E49" i="62" s="1"/>
  <c r="E50" i="62" s="1"/>
  <c r="D71" i="62"/>
  <c r="C71" i="62"/>
  <c r="B71" i="62"/>
  <c r="B70" i="62" s="1"/>
  <c r="B75" i="62" s="1"/>
  <c r="K73" i="63"/>
  <c r="K74" i="63" s="1"/>
  <c r="J73" i="63"/>
  <c r="J74" i="63" s="1"/>
  <c r="I73" i="63"/>
  <c r="I74" i="63" s="1"/>
  <c r="H73" i="63"/>
  <c r="H74" i="63" s="1"/>
  <c r="G73" i="63"/>
  <c r="G74" i="63" s="1"/>
  <c r="F73" i="63"/>
  <c r="F74" i="63" s="1"/>
  <c r="E73" i="63"/>
  <c r="E74" i="63" s="1"/>
  <c r="D73" i="63"/>
  <c r="D74" i="63" s="1"/>
  <c r="C73" i="63"/>
  <c r="C74" i="63" s="1"/>
  <c r="K72" i="63"/>
  <c r="J72" i="63"/>
  <c r="I72" i="63"/>
  <c r="H72" i="63"/>
  <c r="G72" i="63"/>
  <c r="F72" i="63"/>
  <c r="E72" i="63"/>
  <c r="E70" i="63" s="1"/>
  <c r="E75" i="63" s="1"/>
  <c r="D72" i="63"/>
  <c r="C72" i="63"/>
  <c r="B72" i="63"/>
  <c r="K71" i="63"/>
  <c r="K70" i="63" s="1"/>
  <c r="K75" i="63" s="1"/>
  <c r="K49" i="63" s="1"/>
  <c r="K50" i="63" s="1"/>
  <c r="J71" i="63"/>
  <c r="I71" i="63"/>
  <c r="H71" i="63"/>
  <c r="G71" i="63"/>
  <c r="G70" i="63" s="1"/>
  <c r="G75" i="63" s="1"/>
  <c r="F71" i="63"/>
  <c r="E71" i="63"/>
  <c r="D71" i="63"/>
  <c r="C71" i="63"/>
  <c r="C70" i="63" s="1"/>
  <c r="C75" i="63" s="1"/>
  <c r="C49" i="63" s="1"/>
  <c r="C50" i="63" s="1"/>
  <c r="B71" i="63"/>
  <c r="I70" i="63"/>
  <c r="I75" i="63" s="1"/>
  <c r="D70" i="63"/>
  <c r="D75" i="63" s="1"/>
  <c r="K73" i="64"/>
  <c r="K74" i="64" s="1"/>
  <c r="J73" i="64"/>
  <c r="J74" i="64" s="1"/>
  <c r="I73" i="64"/>
  <c r="I74" i="64" s="1"/>
  <c r="H73" i="64"/>
  <c r="H74" i="64" s="1"/>
  <c r="G73" i="64"/>
  <c r="G74" i="64" s="1"/>
  <c r="F73" i="64"/>
  <c r="F74" i="64" s="1"/>
  <c r="E73" i="64"/>
  <c r="E74" i="64" s="1"/>
  <c r="D73" i="64"/>
  <c r="D74" i="64" s="1"/>
  <c r="C73" i="64"/>
  <c r="C74" i="64" s="1"/>
  <c r="K72" i="64"/>
  <c r="J72" i="64"/>
  <c r="I72" i="64"/>
  <c r="H72" i="64"/>
  <c r="G72" i="64"/>
  <c r="F72" i="64"/>
  <c r="E72" i="64"/>
  <c r="D72" i="64"/>
  <c r="C72" i="64"/>
  <c r="B72" i="64"/>
  <c r="K71" i="64"/>
  <c r="K70" i="64" s="1"/>
  <c r="K75" i="64" s="1"/>
  <c r="J71" i="64"/>
  <c r="I71" i="64"/>
  <c r="H71" i="64"/>
  <c r="G71" i="64"/>
  <c r="F71" i="64"/>
  <c r="F70" i="64" s="1"/>
  <c r="F75" i="64" s="1"/>
  <c r="F49" i="64" s="1"/>
  <c r="F50" i="64" s="1"/>
  <c r="E71" i="64"/>
  <c r="E70" i="64" s="1"/>
  <c r="E75" i="64" s="1"/>
  <c r="D71" i="64"/>
  <c r="C71" i="64"/>
  <c r="C70" i="64" s="1"/>
  <c r="C75" i="64" s="1"/>
  <c r="C49" i="64" s="1"/>
  <c r="C50" i="64" s="1"/>
  <c r="B71" i="64"/>
  <c r="H70" i="64"/>
  <c r="H75" i="64" s="1"/>
  <c r="K73" i="65"/>
  <c r="K74" i="65" s="1"/>
  <c r="J73" i="65"/>
  <c r="J74" i="65" s="1"/>
  <c r="I73" i="65"/>
  <c r="I74" i="65" s="1"/>
  <c r="H73" i="65"/>
  <c r="H74" i="65" s="1"/>
  <c r="G73" i="65"/>
  <c r="G74" i="65" s="1"/>
  <c r="F73" i="65"/>
  <c r="F74" i="65" s="1"/>
  <c r="E73" i="65"/>
  <c r="E74" i="65" s="1"/>
  <c r="D73" i="65"/>
  <c r="D74" i="65" s="1"/>
  <c r="C73" i="65"/>
  <c r="C74" i="65" s="1"/>
  <c r="K72" i="65"/>
  <c r="J72" i="65"/>
  <c r="I72" i="65"/>
  <c r="H72" i="65"/>
  <c r="G72" i="65"/>
  <c r="F72" i="65"/>
  <c r="E72" i="65"/>
  <c r="D72" i="65"/>
  <c r="C72" i="65"/>
  <c r="B72" i="65"/>
  <c r="K71" i="65"/>
  <c r="J71" i="65"/>
  <c r="J70" i="65" s="1"/>
  <c r="J75" i="65" s="1"/>
  <c r="I71" i="65"/>
  <c r="H71" i="65"/>
  <c r="G71" i="65"/>
  <c r="G70" i="65" s="1"/>
  <c r="G75" i="65" s="1"/>
  <c r="F71" i="65"/>
  <c r="E71" i="65"/>
  <c r="D71" i="65"/>
  <c r="C71" i="65"/>
  <c r="B71" i="65"/>
  <c r="B70" i="65" s="1"/>
  <c r="B75" i="65" s="1"/>
  <c r="K70" i="65"/>
  <c r="K75" i="65" s="1"/>
  <c r="I70" i="65"/>
  <c r="I75" i="65" s="1"/>
  <c r="C70" i="65"/>
  <c r="C75" i="65" s="1"/>
  <c r="K73" i="66"/>
  <c r="K74" i="66" s="1"/>
  <c r="J73" i="66"/>
  <c r="J74" i="66" s="1"/>
  <c r="I73" i="66"/>
  <c r="I74" i="66" s="1"/>
  <c r="H73" i="66"/>
  <c r="H74" i="66" s="1"/>
  <c r="G73" i="66"/>
  <c r="G74" i="66" s="1"/>
  <c r="F73" i="66"/>
  <c r="F74" i="66" s="1"/>
  <c r="E73" i="66"/>
  <c r="E74" i="66" s="1"/>
  <c r="D73" i="66"/>
  <c r="D74" i="66" s="1"/>
  <c r="C73" i="66"/>
  <c r="C74" i="66" s="1"/>
  <c r="K72" i="66"/>
  <c r="J72" i="66"/>
  <c r="I72" i="66"/>
  <c r="H72" i="66"/>
  <c r="G72" i="66"/>
  <c r="F72" i="66"/>
  <c r="E72" i="66"/>
  <c r="D72" i="66"/>
  <c r="C72" i="66"/>
  <c r="B72" i="66"/>
  <c r="B70" i="66" s="1"/>
  <c r="B75" i="66" s="1"/>
  <c r="K71" i="66"/>
  <c r="K70" i="66" s="1"/>
  <c r="K75" i="66" s="1"/>
  <c r="J71" i="66"/>
  <c r="I71" i="66"/>
  <c r="H71" i="66"/>
  <c r="H70" i="66" s="1"/>
  <c r="H75" i="66" s="1"/>
  <c r="G71" i="66"/>
  <c r="F71" i="66"/>
  <c r="E71" i="66"/>
  <c r="D71" i="66"/>
  <c r="D70" i="66" s="1"/>
  <c r="D75" i="66" s="1"/>
  <c r="C71" i="66"/>
  <c r="C70" i="66" s="1"/>
  <c r="C75" i="66" s="1"/>
  <c r="B71" i="66"/>
  <c r="F70" i="66"/>
  <c r="F75" i="66" s="1"/>
  <c r="E70" i="66"/>
  <c r="E75" i="66" s="1"/>
  <c r="K73" i="67"/>
  <c r="K74" i="67" s="1"/>
  <c r="J73" i="67"/>
  <c r="J74" i="67" s="1"/>
  <c r="I73" i="67"/>
  <c r="I74" i="67" s="1"/>
  <c r="H73" i="67"/>
  <c r="H74" i="67" s="1"/>
  <c r="G73" i="67"/>
  <c r="G74" i="67" s="1"/>
  <c r="F73" i="67"/>
  <c r="F74" i="67" s="1"/>
  <c r="E73" i="67"/>
  <c r="E74" i="67" s="1"/>
  <c r="D73" i="67"/>
  <c r="D74" i="67" s="1"/>
  <c r="C73" i="67"/>
  <c r="C74" i="67" s="1"/>
  <c r="K72" i="67"/>
  <c r="J72" i="67"/>
  <c r="I72" i="67"/>
  <c r="H72" i="67"/>
  <c r="G72" i="67"/>
  <c r="F72" i="67"/>
  <c r="F70" i="67" s="1"/>
  <c r="F75" i="67" s="1"/>
  <c r="E72" i="67"/>
  <c r="E70" i="67" s="1"/>
  <c r="E75" i="67" s="1"/>
  <c r="D72" i="67"/>
  <c r="C72" i="67"/>
  <c r="B72" i="67"/>
  <c r="K71" i="67"/>
  <c r="K70" i="67" s="1"/>
  <c r="K75" i="67" s="1"/>
  <c r="K49" i="67" s="1"/>
  <c r="K50" i="67" s="1"/>
  <c r="J71" i="67"/>
  <c r="J70" i="67" s="1"/>
  <c r="J75" i="67" s="1"/>
  <c r="I71" i="67"/>
  <c r="H71" i="67"/>
  <c r="H70" i="67" s="1"/>
  <c r="H75" i="67" s="1"/>
  <c r="H49" i="67" s="1"/>
  <c r="H50" i="67" s="1"/>
  <c r="G71" i="67"/>
  <c r="G70" i="67" s="1"/>
  <c r="G75" i="67" s="1"/>
  <c r="G49" i="67" s="1"/>
  <c r="G50" i="67" s="1"/>
  <c r="F71" i="67"/>
  <c r="E71" i="67"/>
  <c r="D71" i="67"/>
  <c r="D70" i="67" s="1"/>
  <c r="D75" i="67" s="1"/>
  <c r="C71" i="67"/>
  <c r="C70" i="67" s="1"/>
  <c r="C75" i="67" s="1"/>
  <c r="C49" i="67" s="1"/>
  <c r="C50" i="67" s="1"/>
  <c r="B71" i="67"/>
  <c r="I70" i="67"/>
  <c r="I75" i="67" s="1"/>
  <c r="K73" i="68"/>
  <c r="K74" i="68" s="1"/>
  <c r="J73" i="68"/>
  <c r="J74" i="68" s="1"/>
  <c r="I73" i="68"/>
  <c r="I74" i="68" s="1"/>
  <c r="H73" i="68"/>
  <c r="H74" i="68" s="1"/>
  <c r="G73" i="68"/>
  <c r="G74" i="68" s="1"/>
  <c r="F73" i="68"/>
  <c r="F74" i="68" s="1"/>
  <c r="E73" i="68"/>
  <c r="E74" i="68" s="1"/>
  <c r="D73" i="68"/>
  <c r="D74" i="68" s="1"/>
  <c r="C73" i="68"/>
  <c r="C74" i="68" s="1"/>
  <c r="K72" i="68"/>
  <c r="J72" i="68"/>
  <c r="I72" i="68"/>
  <c r="I70" i="68" s="1"/>
  <c r="I75" i="68" s="1"/>
  <c r="H72" i="68"/>
  <c r="G72" i="68"/>
  <c r="F72" i="68"/>
  <c r="E72" i="68"/>
  <c r="D72" i="68"/>
  <c r="C72" i="68"/>
  <c r="B72" i="68"/>
  <c r="K71" i="68"/>
  <c r="K70" i="68" s="1"/>
  <c r="K75" i="68" s="1"/>
  <c r="J71" i="68"/>
  <c r="I71" i="68"/>
  <c r="H71" i="68"/>
  <c r="H70" i="68" s="1"/>
  <c r="H75" i="68" s="1"/>
  <c r="H49" i="68" s="1"/>
  <c r="H50" i="68" s="1"/>
  <c r="G71" i="68"/>
  <c r="G70" i="68" s="1"/>
  <c r="G75" i="68" s="1"/>
  <c r="F71" i="68"/>
  <c r="E71" i="68"/>
  <c r="D71" i="68"/>
  <c r="D70" i="68" s="1"/>
  <c r="D75" i="68" s="1"/>
  <c r="C71" i="68"/>
  <c r="C70" i="68" s="1"/>
  <c r="C75" i="68" s="1"/>
  <c r="C49" i="68" s="1"/>
  <c r="C50" i="68" s="1"/>
  <c r="B71" i="68"/>
  <c r="J74" i="69"/>
  <c r="K73" i="69"/>
  <c r="K74" i="69" s="1"/>
  <c r="J73" i="69"/>
  <c r="I73" i="69"/>
  <c r="I74" i="69" s="1"/>
  <c r="H73" i="69"/>
  <c r="H74" i="69" s="1"/>
  <c r="G73" i="69"/>
  <c r="G74" i="69" s="1"/>
  <c r="F73" i="69"/>
  <c r="F74" i="69" s="1"/>
  <c r="E73" i="69"/>
  <c r="E74" i="69" s="1"/>
  <c r="D73" i="69"/>
  <c r="D74" i="69" s="1"/>
  <c r="C73" i="69"/>
  <c r="C74" i="69" s="1"/>
  <c r="K72" i="69"/>
  <c r="J72" i="69"/>
  <c r="I72" i="69"/>
  <c r="I70" i="69" s="1"/>
  <c r="I75" i="69" s="1"/>
  <c r="I49" i="69" s="1"/>
  <c r="I50" i="69" s="1"/>
  <c r="H72" i="69"/>
  <c r="G72" i="69"/>
  <c r="F72" i="69"/>
  <c r="E72" i="69"/>
  <c r="D72" i="69"/>
  <c r="C72" i="69"/>
  <c r="B72" i="69"/>
  <c r="K71" i="69"/>
  <c r="K70" i="69" s="1"/>
  <c r="K75" i="69" s="1"/>
  <c r="J71" i="69"/>
  <c r="J70" i="69" s="1"/>
  <c r="J75" i="69" s="1"/>
  <c r="I71" i="69"/>
  <c r="H71" i="69"/>
  <c r="G71" i="69"/>
  <c r="G70" i="69" s="1"/>
  <c r="G75" i="69" s="1"/>
  <c r="F71" i="69"/>
  <c r="E71" i="69"/>
  <c r="D71" i="69"/>
  <c r="C71" i="69"/>
  <c r="C70" i="69" s="1"/>
  <c r="C75" i="69" s="1"/>
  <c r="B71" i="69"/>
  <c r="B70" i="69" s="1"/>
  <c r="B75" i="69" s="1"/>
  <c r="D70" i="69"/>
  <c r="D75" i="69" s="1"/>
  <c r="K73" i="70"/>
  <c r="K74" i="70" s="1"/>
  <c r="J73" i="70"/>
  <c r="J74" i="70" s="1"/>
  <c r="I73" i="70"/>
  <c r="I74" i="70" s="1"/>
  <c r="H73" i="70"/>
  <c r="H74" i="70" s="1"/>
  <c r="G73" i="70"/>
  <c r="G74" i="70" s="1"/>
  <c r="F73" i="70"/>
  <c r="F74" i="70" s="1"/>
  <c r="E73" i="70"/>
  <c r="E74" i="70" s="1"/>
  <c r="D73" i="70"/>
  <c r="D74" i="70" s="1"/>
  <c r="C73" i="70"/>
  <c r="C74" i="70" s="1"/>
  <c r="K72" i="70"/>
  <c r="J72" i="70"/>
  <c r="I72" i="70"/>
  <c r="H72" i="70"/>
  <c r="G72" i="70"/>
  <c r="F72" i="70"/>
  <c r="E72" i="70"/>
  <c r="D72" i="70"/>
  <c r="C72" i="70"/>
  <c r="B72" i="70"/>
  <c r="K71" i="70"/>
  <c r="J71" i="70"/>
  <c r="I71" i="70"/>
  <c r="H71" i="70"/>
  <c r="G71" i="70"/>
  <c r="F71" i="70"/>
  <c r="F70" i="70" s="1"/>
  <c r="F75" i="70" s="1"/>
  <c r="F49" i="70" s="1"/>
  <c r="F50" i="70" s="1"/>
  <c r="E71" i="70"/>
  <c r="E70" i="70" s="1"/>
  <c r="E75" i="70" s="1"/>
  <c r="D71" i="70"/>
  <c r="C71" i="70"/>
  <c r="B71" i="70"/>
  <c r="G70" i="70"/>
  <c r="G75" i="70" s="1"/>
  <c r="J74" i="71"/>
  <c r="K73" i="71"/>
  <c r="K74" i="71" s="1"/>
  <c r="J73" i="71"/>
  <c r="I73" i="71"/>
  <c r="I74" i="71" s="1"/>
  <c r="H73" i="71"/>
  <c r="H74" i="71" s="1"/>
  <c r="G73" i="71"/>
  <c r="G74" i="71" s="1"/>
  <c r="F73" i="71"/>
  <c r="F74" i="71" s="1"/>
  <c r="E73" i="71"/>
  <c r="E74" i="71" s="1"/>
  <c r="D73" i="71"/>
  <c r="D74" i="71" s="1"/>
  <c r="B74" i="71" s="1"/>
  <c r="B73" i="71" s="1"/>
  <c r="C73" i="71"/>
  <c r="C74" i="71" s="1"/>
  <c r="K72" i="71"/>
  <c r="J72" i="71"/>
  <c r="J70" i="71" s="1"/>
  <c r="J75" i="71" s="1"/>
  <c r="J49" i="71" s="1"/>
  <c r="J50" i="71" s="1"/>
  <c r="I72" i="71"/>
  <c r="I70" i="71" s="1"/>
  <c r="I75" i="71" s="1"/>
  <c r="I49" i="71" s="1"/>
  <c r="I50" i="71" s="1"/>
  <c r="H72" i="71"/>
  <c r="G72" i="71"/>
  <c r="F72" i="71"/>
  <c r="E72" i="71"/>
  <c r="E70" i="71" s="1"/>
  <c r="E75" i="71" s="1"/>
  <c r="D72" i="71"/>
  <c r="C72" i="71"/>
  <c r="B72" i="71"/>
  <c r="K71" i="71"/>
  <c r="K70" i="71" s="1"/>
  <c r="K75" i="71" s="1"/>
  <c r="K49" i="71" s="1"/>
  <c r="K50" i="71" s="1"/>
  <c r="J71" i="71"/>
  <c r="I71" i="71"/>
  <c r="H71" i="71"/>
  <c r="H70" i="71" s="1"/>
  <c r="H75" i="71" s="1"/>
  <c r="G71" i="71"/>
  <c r="G70" i="71" s="1"/>
  <c r="G75" i="71" s="1"/>
  <c r="F71" i="71"/>
  <c r="E71" i="71"/>
  <c r="D71" i="71"/>
  <c r="C71" i="71"/>
  <c r="C70" i="71" s="1"/>
  <c r="C75" i="71" s="1"/>
  <c r="C49" i="71" s="1"/>
  <c r="C50" i="71" s="1"/>
  <c r="B71" i="71"/>
  <c r="B70" i="71"/>
  <c r="B75" i="71" s="1"/>
  <c r="B49" i="71" s="1"/>
  <c r="B50" i="71" s="1"/>
  <c r="K73" i="72"/>
  <c r="K74" i="72" s="1"/>
  <c r="J73" i="72"/>
  <c r="J74" i="72" s="1"/>
  <c r="I73" i="72"/>
  <c r="I74" i="72" s="1"/>
  <c r="H73" i="72"/>
  <c r="H74" i="72" s="1"/>
  <c r="G73" i="72"/>
  <c r="G74" i="72" s="1"/>
  <c r="F73" i="72"/>
  <c r="F74" i="72" s="1"/>
  <c r="E73" i="72"/>
  <c r="E74" i="72" s="1"/>
  <c r="D73" i="72"/>
  <c r="D74" i="72" s="1"/>
  <c r="C73" i="72"/>
  <c r="C74" i="72" s="1"/>
  <c r="K72" i="72"/>
  <c r="J72" i="72"/>
  <c r="I72" i="72"/>
  <c r="H72" i="72"/>
  <c r="G72" i="72"/>
  <c r="F72" i="72"/>
  <c r="E72" i="72"/>
  <c r="D72" i="72"/>
  <c r="C72" i="72"/>
  <c r="B72" i="72"/>
  <c r="K71" i="72"/>
  <c r="J71" i="72"/>
  <c r="I71" i="72"/>
  <c r="H71" i="72"/>
  <c r="H70" i="72" s="1"/>
  <c r="H75" i="72" s="1"/>
  <c r="H49" i="72" s="1"/>
  <c r="H50" i="72" s="1"/>
  <c r="G71" i="72"/>
  <c r="F71" i="72"/>
  <c r="E71" i="72"/>
  <c r="E70" i="72" s="1"/>
  <c r="E75" i="72" s="1"/>
  <c r="D71" i="72"/>
  <c r="D70" i="72" s="1"/>
  <c r="D75" i="72" s="1"/>
  <c r="C71" i="72"/>
  <c r="B71" i="72"/>
  <c r="G70" i="72"/>
  <c r="G75" i="72" s="1"/>
  <c r="K73" i="73"/>
  <c r="K74" i="73" s="1"/>
  <c r="J73" i="73"/>
  <c r="J74" i="73" s="1"/>
  <c r="I73" i="73"/>
  <c r="I74" i="73" s="1"/>
  <c r="H73" i="73"/>
  <c r="H74" i="73" s="1"/>
  <c r="G73" i="73"/>
  <c r="G74" i="73" s="1"/>
  <c r="F73" i="73"/>
  <c r="F74" i="73" s="1"/>
  <c r="E73" i="73"/>
  <c r="E74" i="73" s="1"/>
  <c r="D73" i="73"/>
  <c r="D74" i="73" s="1"/>
  <c r="C73" i="73"/>
  <c r="C74" i="73" s="1"/>
  <c r="K72" i="73"/>
  <c r="J72" i="73"/>
  <c r="J70" i="73" s="1"/>
  <c r="J75" i="73" s="1"/>
  <c r="J49" i="73" s="1"/>
  <c r="J50" i="73" s="1"/>
  <c r="I72" i="73"/>
  <c r="H72" i="73"/>
  <c r="G72" i="73"/>
  <c r="F72" i="73"/>
  <c r="E72" i="73"/>
  <c r="E70" i="73" s="1"/>
  <c r="E75" i="73" s="1"/>
  <c r="D72" i="73"/>
  <c r="C72" i="73"/>
  <c r="B72" i="73"/>
  <c r="K71" i="73"/>
  <c r="K70" i="73" s="1"/>
  <c r="K75" i="73" s="1"/>
  <c r="J71" i="73"/>
  <c r="I71" i="73"/>
  <c r="H71" i="73"/>
  <c r="H70" i="73" s="1"/>
  <c r="H75" i="73" s="1"/>
  <c r="H49" i="73" s="1"/>
  <c r="H50" i="73" s="1"/>
  <c r="G71" i="73"/>
  <c r="G70" i="73" s="1"/>
  <c r="G75" i="73" s="1"/>
  <c r="G49" i="73" s="1"/>
  <c r="G50" i="73" s="1"/>
  <c r="F71" i="73"/>
  <c r="E71" i="73"/>
  <c r="D71" i="73"/>
  <c r="D70" i="73" s="1"/>
  <c r="D75" i="73" s="1"/>
  <c r="C71" i="73"/>
  <c r="C70" i="73" s="1"/>
  <c r="C75" i="73" s="1"/>
  <c r="B71" i="73"/>
  <c r="I70" i="73"/>
  <c r="I75" i="73" s="1"/>
  <c r="K73" i="74"/>
  <c r="K74" i="74" s="1"/>
  <c r="J73" i="74"/>
  <c r="J74" i="74" s="1"/>
  <c r="I73" i="74"/>
  <c r="I74" i="74" s="1"/>
  <c r="H73" i="74"/>
  <c r="H74" i="74" s="1"/>
  <c r="G73" i="74"/>
  <c r="G74" i="74" s="1"/>
  <c r="F73" i="74"/>
  <c r="F74" i="74" s="1"/>
  <c r="E73" i="74"/>
  <c r="E74" i="74" s="1"/>
  <c r="D73" i="74"/>
  <c r="D74" i="74" s="1"/>
  <c r="C73" i="74"/>
  <c r="C74" i="74" s="1"/>
  <c r="K72" i="74"/>
  <c r="J72" i="74"/>
  <c r="I72" i="74"/>
  <c r="H72" i="74"/>
  <c r="G72" i="74"/>
  <c r="F72" i="74"/>
  <c r="E72" i="74"/>
  <c r="D72" i="74"/>
  <c r="C72" i="74"/>
  <c r="B72" i="74"/>
  <c r="K71" i="74"/>
  <c r="J71" i="74"/>
  <c r="I71" i="74"/>
  <c r="H71" i="74"/>
  <c r="G71" i="74"/>
  <c r="F71" i="74"/>
  <c r="F70" i="74" s="1"/>
  <c r="F75" i="74" s="1"/>
  <c r="E71" i="74"/>
  <c r="E70" i="74" s="1"/>
  <c r="E75" i="74" s="1"/>
  <c r="E49" i="74" s="1"/>
  <c r="E50" i="74" s="1"/>
  <c r="D71" i="74"/>
  <c r="C71" i="74"/>
  <c r="B71" i="74"/>
  <c r="K73" i="75"/>
  <c r="K74" i="75" s="1"/>
  <c r="J73" i="75"/>
  <c r="J74" i="75" s="1"/>
  <c r="I73" i="75"/>
  <c r="I74" i="75" s="1"/>
  <c r="H73" i="75"/>
  <c r="H74" i="75" s="1"/>
  <c r="G73" i="75"/>
  <c r="G74" i="75" s="1"/>
  <c r="F73" i="75"/>
  <c r="F74" i="75" s="1"/>
  <c r="E73" i="75"/>
  <c r="E74" i="75" s="1"/>
  <c r="D73" i="75"/>
  <c r="D74" i="75" s="1"/>
  <c r="C73" i="75"/>
  <c r="C74" i="75" s="1"/>
  <c r="K72" i="75"/>
  <c r="J72" i="75"/>
  <c r="I72" i="75"/>
  <c r="H72" i="75"/>
  <c r="G72" i="75"/>
  <c r="F72" i="75"/>
  <c r="E72" i="75"/>
  <c r="D72" i="75"/>
  <c r="C72" i="75"/>
  <c r="B72" i="75"/>
  <c r="K71" i="75"/>
  <c r="K70" i="75" s="1"/>
  <c r="K75" i="75" s="1"/>
  <c r="K49" i="75" s="1"/>
  <c r="K50" i="75" s="1"/>
  <c r="J71" i="75"/>
  <c r="I71" i="75"/>
  <c r="H71" i="75"/>
  <c r="H70" i="75" s="1"/>
  <c r="H75" i="75" s="1"/>
  <c r="G71" i="75"/>
  <c r="G70" i="75" s="1"/>
  <c r="G75" i="75" s="1"/>
  <c r="F71" i="75"/>
  <c r="E71" i="75"/>
  <c r="D71" i="75"/>
  <c r="C71" i="75"/>
  <c r="C70" i="75" s="1"/>
  <c r="C75" i="75" s="1"/>
  <c r="B71" i="75"/>
  <c r="I70" i="75"/>
  <c r="I75" i="75" s="1"/>
  <c r="K73" i="76"/>
  <c r="K74" i="76" s="1"/>
  <c r="J73" i="76"/>
  <c r="J74" i="76" s="1"/>
  <c r="I73" i="76"/>
  <c r="I74" i="76" s="1"/>
  <c r="H73" i="76"/>
  <c r="H74" i="76" s="1"/>
  <c r="G73" i="76"/>
  <c r="G74" i="76" s="1"/>
  <c r="F73" i="76"/>
  <c r="F74" i="76" s="1"/>
  <c r="E73" i="76"/>
  <c r="E74" i="76" s="1"/>
  <c r="D73" i="76"/>
  <c r="D74" i="76" s="1"/>
  <c r="C73" i="76"/>
  <c r="C74" i="76" s="1"/>
  <c r="K72" i="76"/>
  <c r="J72" i="76"/>
  <c r="I72" i="76"/>
  <c r="I70" i="76" s="1"/>
  <c r="I75" i="76" s="1"/>
  <c r="H72" i="76"/>
  <c r="G72" i="76"/>
  <c r="F72" i="76"/>
  <c r="E72" i="76"/>
  <c r="D72" i="76"/>
  <c r="C72" i="76"/>
  <c r="B72" i="76"/>
  <c r="B70" i="76" s="1"/>
  <c r="B75" i="76" s="1"/>
  <c r="K71" i="76"/>
  <c r="K70" i="76" s="1"/>
  <c r="K75" i="76" s="1"/>
  <c r="J71" i="76"/>
  <c r="I71" i="76"/>
  <c r="H71" i="76"/>
  <c r="H70" i="76" s="1"/>
  <c r="H75" i="76" s="1"/>
  <c r="G71" i="76"/>
  <c r="G70" i="76" s="1"/>
  <c r="G75" i="76" s="1"/>
  <c r="G49" i="76" s="1"/>
  <c r="G50" i="76" s="1"/>
  <c r="F71" i="76"/>
  <c r="E71" i="76"/>
  <c r="D71" i="76"/>
  <c r="C71" i="76"/>
  <c r="C70" i="76" s="1"/>
  <c r="C75" i="76" s="1"/>
  <c r="B71" i="76"/>
  <c r="E70" i="76"/>
  <c r="E75" i="76" s="1"/>
  <c r="K73" i="77"/>
  <c r="K74" i="77" s="1"/>
  <c r="J73" i="77"/>
  <c r="J74" i="77" s="1"/>
  <c r="I73" i="77"/>
  <c r="I74" i="77" s="1"/>
  <c r="H73" i="77"/>
  <c r="H74" i="77" s="1"/>
  <c r="G73" i="77"/>
  <c r="G74" i="77" s="1"/>
  <c r="F73" i="77"/>
  <c r="F74" i="77" s="1"/>
  <c r="E73" i="77"/>
  <c r="E74" i="77" s="1"/>
  <c r="D73" i="77"/>
  <c r="D74" i="77" s="1"/>
  <c r="C73" i="77"/>
  <c r="C74" i="77" s="1"/>
  <c r="K72" i="77"/>
  <c r="J72" i="77"/>
  <c r="I72" i="77"/>
  <c r="H72" i="77"/>
  <c r="G72" i="77"/>
  <c r="F72" i="77"/>
  <c r="E72" i="77"/>
  <c r="E70" i="77" s="1"/>
  <c r="E75" i="77" s="1"/>
  <c r="D72" i="77"/>
  <c r="C72" i="77"/>
  <c r="B72" i="77"/>
  <c r="K71" i="77"/>
  <c r="J71" i="77"/>
  <c r="J70" i="77" s="1"/>
  <c r="J75" i="77" s="1"/>
  <c r="I71" i="77"/>
  <c r="H71" i="77"/>
  <c r="G71" i="77"/>
  <c r="G70" i="77" s="1"/>
  <c r="G75" i="77" s="1"/>
  <c r="G49" i="77" s="1"/>
  <c r="G50" i="77" s="1"/>
  <c r="F71" i="77"/>
  <c r="E71" i="77"/>
  <c r="D71" i="77"/>
  <c r="C71" i="77"/>
  <c r="B71" i="77"/>
  <c r="B70" i="77" s="1"/>
  <c r="B75" i="77" s="1"/>
  <c r="B49" i="77" s="1"/>
  <c r="B50" i="77" s="1"/>
  <c r="K70" i="77"/>
  <c r="K75" i="77" s="1"/>
  <c r="I70" i="77"/>
  <c r="I75" i="77" s="1"/>
  <c r="D70" i="77"/>
  <c r="D75" i="77" s="1"/>
  <c r="C70" i="77"/>
  <c r="C75" i="77" s="1"/>
  <c r="K73" i="78"/>
  <c r="K74" i="78" s="1"/>
  <c r="J73" i="78"/>
  <c r="J74" i="78" s="1"/>
  <c r="I73" i="78"/>
  <c r="I74" i="78" s="1"/>
  <c r="H73" i="78"/>
  <c r="H74" i="78" s="1"/>
  <c r="G73" i="78"/>
  <c r="G74" i="78" s="1"/>
  <c r="F73" i="78"/>
  <c r="F74" i="78" s="1"/>
  <c r="E73" i="78"/>
  <c r="E74" i="78" s="1"/>
  <c r="D73" i="78"/>
  <c r="D74" i="78" s="1"/>
  <c r="C73" i="78"/>
  <c r="C74" i="78" s="1"/>
  <c r="K72" i="78"/>
  <c r="J72" i="78"/>
  <c r="I72" i="78"/>
  <c r="H72" i="78"/>
  <c r="G72" i="78"/>
  <c r="F72" i="78"/>
  <c r="E72" i="78"/>
  <c r="D72" i="78"/>
  <c r="C72" i="78"/>
  <c r="B72" i="78"/>
  <c r="K71" i="78"/>
  <c r="J71" i="78"/>
  <c r="I71" i="78"/>
  <c r="I70" i="78" s="1"/>
  <c r="I75" i="78" s="1"/>
  <c r="H71" i="78"/>
  <c r="G71" i="78"/>
  <c r="F71" i="78"/>
  <c r="E71" i="78"/>
  <c r="D71" i="78"/>
  <c r="D70" i="78" s="1"/>
  <c r="D75" i="78" s="1"/>
  <c r="C71" i="78"/>
  <c r="B71" i="78"/>
  <c r="K70" i="78"/>
  <c r="K75" i="78" s="1"/>
  <c r="F70" i="78"/>
  <c r="F75" i="78" s="1"/>
  <c r="E70" i="78"/>
  <c r="E75" i="78" s="1"/>
  <c r="C70" i="78"/>
  <c r="C75" i="78" s="1"/>
  <c r="K73" i="79"/>
  <c r="K74" i="79" s="1"/>
  <c r="J73" i="79"/>
  <c r="J74" i="79" s="1"/>
  <c r="I73" i="79"/>
  <c r="I74" i="79" s="1"/>
  <c r="H73" i="79"/>
  <c r="H74" i="79" s="1"/>
  <c r="G73" i="79"/>
  <c r="G74" i="79" s="1"/>
  <c r="F73" i="79"/>
  <c r="F74" i="79" s="1"/>
  <c r="E73" i="79"/>
  <c r="E74" i="79" s="1"/>
  <c r="D73" i="79"/>
  <c r="D74" i="79" s="1"/>
  <c r="C73" i="79"/>
  <c r="C74" i="79" s="1"/>
  <c r="K72" i="79"/>
  <c r="J72" i="79"/>
  <c r="I72" i="79"/>
  <c r="H72" i="79"/>
  <c r="G72" i="79"/>
  <c r="G70" i="79" s="1"/>
  <c r="G75" i="79" s="1"/>
  <c r="F72" i="79"/>
  <c r="E72" i="79"/>
  <c r="D72" i="79"/>
  <c r="C72" i="79"/>
  <c r="B72" i="79"/>
  <c r="K71" i="79"/>
  <c r="J71" i="79"/>
  <c r="I71" i="79"/>
  <c r="I70" i="79" s="1"/>
  <c r="I75" i="79" s="1"/>
  <c r="H71" i="79"/>
  <c r="H70" i="79" s="1"/>
  <c r="H75" i="79" s="1"/>
  <c r="G71" i="79"/>
  <c r="F71" i="79"/>
  <c r="F70" i="79" s="1"/>
  <c r="F75" i="79" s="1"/>
  <c r="E71" i="79"/>
  <c r="E70" i="79" s="1"/>
  <c r="E75" i="79" s="1"/>
  <c r="D71" i="79"/>
  <c r="C71" i="79"/>
  <c r="B71" i="79"/>
  <c r="J70" i="79"/>
  <c r="J75" i="79" s="1"/>
  <c r="B70" i="79"/>
  <c r="B75" i="79" s="1"/>
  <c r="K73" i="80"/>
  <c r="K74" i="80" s="1"/>
  <c r="J73" i="80"/>
  <c r="J74" i="80" s="1"/>
  <c r="I73" i="80"/>
  <c r="I74" i="80" s="1"/>
  <c r="H73" i="80"/>
  <c r="H74" i="80" s="1"/>
  <c r="G73" i="80"/>
  <c r="G74" i="80" s="1"/>
  <c r="F73" i="80"/>
  <c r="F74" i="80" s="1"/>
  <c r="E73" i="80"/>
  <c r="E74" i="80" s="1"/>
  <c r="D73" i="80"/>
  <c r="D74" i="80" s="1"/>
  <c r="C73" i="80"/>
  <c r="C74" i="80" s="1"/>
  <c r="K72" i="80"/>
  <c r="J72" i="80"/>
  <c r="I72" i="80"/>
  <c r="H72" i="80"/>
  <c r="G72" i="80"/>
  <c r="F72" i="80"/>
  <c r="E72" i="80"/>
  <c r="D72" i="80"/>
  <c r="C72" i="80"/>
  <c r="B72" i="80"/>
  <c r="K71" i="80"/>
  <c r="J71" i="80"/>
  <c r="I71" i="80"/>
  <c r="I70" i="80" s="1"/>
  <c r="I75" i="80" s="1"/>
  <c r="H71" i="80"/>
  <c r="G71" i="80"/>
  <c r="F71" i="80"/>
  <c r="F70" i="80" s="1"/>
  <c r="F75" i="80" s="1"/>
  <c r="E71" i="80"/>
  <c r="D71" i="80"/>
  <c r="D70" i="80" s="1"/>
  <c r="D75" i="80" s="1"/>
  <c r="C71" i="80"/>
  <c r="C70" i="80" s="1"/>
  <c r="C75" i="80" s="1"/>
  <c r="C49" i="80" s="1"/>
  <c r="C50" i="80" s="1"/>
  <c r="B71" i="80"/>
  <c r="B70" i="80" s="1"/>
  <c r="B75" i="80" s="1"/>
  <c r="K70" i="80"/>
  <c r="K75" i="80" s="1"/>
  <c r="E70" i="80"/>
  <c r="E75" i="80" s="1"/>
  <c r="K73" i="81"/>
  <c r="K74" i="81" s="1"/>
  <c r="J73" i="81"/>
  <c r="J74" i="81" s="1"/>
  <c r="I73" i="81"/>
  <c r="I74" i="81" s="1"/>
  <c r="H73" i="81"/>
  <c r="H74" i="81" s="1"/>
  <c r="G73" i="81"/>
  <c r="G74" i="81" s="1"/>
  <c r="F73" i="81"/>
  <c r="F74" i="81" s="1"/>
  <c r="E73" i="81"/>
  <c r="E74" i="81" s="1"/>
  <c r="D73" i="81"/>
  <c r="D74" i="81" s="1"/>
  <c r="C73" i="81"/>
  <c r="C74" i="81" s="1"/>
  <c r="K72" i="81"/>
  <c r="J72" i="81"/>
  <c r="I72" i="81"/>
  <c r="H72" i="81"/>
  <c r="G72" i="81"/>
  <c r="F72" i="81"/>
  <c r="E72" i="81"/>
  <c r="D72" i="81"/>
  <c r="C72" i="81"/>
  <c r="B72" i="81"/>
  <c r="K71" i="81"/>
  <c r="K70" i="81" s="1"/>
  <c r="K75" i="81" s="1"/>
  <c r="J71" i="81"/>
  <c r="I71" i="81"/>
  <c r="H71" i="81"/>
  <c r="G71" i="81"/>
  <c r="F71" i="81"/>
  <c r="F70" i="81" s="1"/>
  <c r="F75" i="81" s="1"/>
  <c r="E71" i="81"/>
  <c r="D71" i="81"/>
  <c r="C71" i="81"/>
  <c r="C70" i="81" s="1"/>
  <c r="C75" i="81" s="1"/>
  <c r="B71" i="81"/>
  <c r="I70" i="81"/>
  <c r="I75" i="81" s="1"/>
  <c r="G70" i="81"/>
  <c r="G75" i="81" s="1"/>
  <c r="B70" i="81"/>
  <c r="B75" i="81" s="1"/>
  <c r="K73" i="82"/>
  <c r="K74" i="82" s="1"/>
  <c r="J73" i="82"/>
  <c r="J74" i="82" s="1"/>
  <c r="I73" i="82"/>
  <c r="I74" i="82" s="1"/>
  <c r="H73" i="82"/>
  <c r="H74" i="82" s="1"/>
  <c r="G73" i="82"/>
  <c r="G74" i="82" s="1"/>
  <c r="F73" i="82"/>
  <c r="F74" i="82" s="1"/>
  <c r="E73" i="82"/>
  <c r="E74" i="82" s="1"/>
  <c r="D73" i="82"/>
  <c r="D74" i="82" s="1"/>
  <c r="C73" i="82"/>
  <c r="C74" i="82" s="1"/>
  <c r="K72" i="82"/>
  <c r="J72" i="82"/>
  <c r="I72" i="82"/>
  <c r="H72" i="82"/>
  <c r="G72" i="82"/>
  <c r="F72" i="82"/>
  <c r="E72" i="82"/>
  <c r="D72" i="82"/>
  <c r="C72" i="82"/>
  <c r="B72" i="82"/>
  <c r="K71" i="82"/>
  <c r="K70" i="82" s="1"/>
  <c r="K75" i="82" s="1"/>
  <c r="K49" i="82" s="1"/>
  <c r="K50" i="82" s="1"/>
  <c r="J71" i="82"/>
  <c r="I71" i="82"/>
  <c r="H71" i="82"/>
  <c r="G71" i="82"/>
  <c r="F71" i="82"/>
  <c r="E71" i="82"/>
  <c r="D71" i="82"/>
  <c r="D70" i="82" s="1"/>
  <c r="D75" i="82" s="1"/>
  <c r="C71" i="82"/>
  <c r="C70" i="82" s="1"/>
  <c r="C75" i="82" s="1"/>
  <c r="C49" i="82" s="1"/>
  <c r="C50" i="82" s="1"/>
  <c r="B71" i="82"/>
  <c r="F70" i="82"/>
  <c r="F75" i="82" s="1"/>
  <c r="K73" i="83"/>
  <c r="K74" i="83" s="1"/>
  <c r="J73" i="83"/>
  <c r="J74" i="83" s="1"/>
  <c r="I73" i="83"/>
  <c r="I74" i="83" s="1"/>
  <c r="H73" i="83"/>
  <c r="H74" i="83" s="1"/>
  <c r="G73" i="83"/>
  <c r="G74" i="83" s="1"/>
  <c r="F73" i="83"/>
  <c r="F74" i="83" s="1"/>
  <c r="E73" i="83"/>
  <c r="E74" i="83" s="1"/>
  <c r="D73" i="83"/>
  <c r="D74" i="83" s="1"/>
  <c r="C73" i="83"/>
  <c r="C74" i="83" s="1"/>
  <c r="K72" i="83"/>
  <c r="J72" i="83"/>
  <c r="I72" i="83"/>
  <c r="H72" i="83"/>
  <c r="G72" i="83"/>
  <c r="G70" i="83" s="1"/>
  <c r="G75" i="83" s="1"/>
  <c r="F72" i="83"/>
  <c r="E72" i="83"/>
  <c r="D72" i="83"/>
  <c r="D70" i="83" s="1"/>
  <c r="D75" i="83" s="1"/>
  <c r="C72" i="83"/>
  <c r="B72" i="83"/>
  <c r="K71" i="83"/>
  <c r="J71" i="83"/>
  <c r="I71" i="83"/>
  <c r="I70" i="83" s="1"/>
  <c r="I75" i="83" s="1"/>
  <c r="H71" i="83"/>
  <c r="G71" i="83"/>
  <c r="F71" i="83"/>
  <c r="F70" i="83" s="1"/>
  <c r="F75" i="83" s="1"/>
  <c r="E71" i="83"/>
  <c r="D71" i="83"/>
  <c r="C71" i="83"/>
  <c r="B71" i="83"/>
  <c r="J70" i="83"/>
  <c r="J75" i="83" s="1"/>
  <c r="B70" i="83"/>
  <c r="B75" i="83" s="1"/>
  <c r="C74" i="84"/>
  <c r="K73" i="84"/>
  <c r="K74" i="84" s="1"/>
  <c r="J73" i="84"/>
  <c r="J74" i="84" s="1"/>
  <c r="I73" i="84"/>
  <c r="I74" i="84" s="1"/>
  <c r="H73" i="84"/>
  <c r="H74" i="84" s="1"/>
  <c r="G73" i="84"/>
  <c r="G74" i="84" s="1"/>
  <c r="F73" i="84"/>
  <c r="F74" i="84" s="1"/>
  <c r="E73" i="84"/>
  <c r="E74" i="84" s="1"/>
  <c r="D73" i="84"/>
  <c r="D74" i="84" s="1"/>
  <c r="C73" i="84"/>
  <c r="K72" i="84"/>
  <c r="J72" i="84"/>
  <c r="I72" i="84"/>
  <c r="H72" i="84"/>
  <c r="G72" i="84"/>
  <c r="F72" i="84"/>
  <c r="E72" i="84"/>
  <c r="D72" i="84"/>
  <c r="C72" i="84"/>
  <c r="B72" i="84"/>
  <c r="K71" i="84"/>
  <c r="J71" i="84"/>
  <c r="J70" i="84" s="1"/>
  <c r="J75" i="84" s="1"/>
  <c r="I71" i="84"/>
  <c r="H71" i="84"/>
  <c r="H70" i="84" s="1"/>
  <c r="H75" i="84" s="1"/>
  <c r="G71" i="84"/>
  <c r="G70" i="84" s="1"/>
  <c r="G75" i="84" s="1"/>
  <c r="F71" i="84"/>
  <c r="E71" i="84"/>
  <c r="E70" i="84" s="1"/>
  <c r="E75" i="84" s="1"/>
  <c r="D71" i="84"/>
  <c r="D70" i="84" s="1"/>
  <c r="D75" i="84" s="1"/>
  <c r="C71" i="84"/>
  <c r="B71" i="84"/>
  <c r="B70" i="84" s="1"/>
  <c r="B75" i="84" s="1"/>
  <c r="F70" i="84"/>
  <c r="F75" i="84" s="1"/>
  <c r="K73" i="85"/>
  <c r="K74" i="85" s="1"/>
  <c r="J73" i="85"/>
  <c r="J74" i="85" s="1"/>
  <c r="I73" i="85"/>
  <c r="I74" i="85" s="1"/>
  <c r="H73" i="85"/>
  <c r="H74" i="85" s="1"/>
  <c r="G73" i="85"/>
  <c r="G74" i="85" s="1"/>
  <c r="F73" i="85"/>
  <c r="F74" i="85" s="1"/>
  <c r="E73" i="85"/>
  <c r="E74" i="85" s="1"/>
  <c r="D73" i="85"/>
  <c r="D74" i="85" s="1"/>
  <c r="C73" i="85"/>
  <c r="C74" i="85" s="1"/>
  <c r="K72" i="85"/>
  <c r="J72" i="85"/>
  <c r="I72" i="85"/>
  <c r="H72" i="85"/>
  <c r="G72" i="85"/>
  <c r="F72" i="85"/>
  <c r="E72" i="85"/>
  <c r="D72" i="85"/>
  <c r="D70" i="85" s="1"/>
  <c r="D75" i="85" s="1"/>
  <c r="C72" i="85"/>
  <c r="B72" i="85"/>
  <c r="K71" i="85"/>
  <c r="J71" i="85"/>
  <c r="I71" i="85"/>
  <c r="I70" i="85" s="1"/>
  <c r="I75" i="85" s="1"/>
  <c r="H71" i="85"/>
  <c r="H70" i="85" s="1"/>
  <c r="H75" i="85" s="1"/>
  <c r="G71" i="85"/>
  <c r="F71" i="85"/>
  <c r="F70" i="85" s="1"/>
  <c r="F75" i="85" s="1"/>
  <c r="E71" i="85"/>
  <c r="D71" i="85"/>
  <c r="C71" i="85"/>
  <c r="B71" i="85"/>
  <c r="J70" i="85"/>
  <c r="J75" i="85" s="1"/>
  <c r="G70" i="85"/>
  <c r="G75" i="85" s="1"/>
  <c r="B70" i="85"/>
  <c r="B75" i="85" s="1"/>
  <c r="K73" i="86"/>
  <c r="K74" i="86" s="1"/>
  <c r="J73" i="86"/>
  <c r="J74" i="86" s="1"/>
  <c r="I73" i="86"/>
  <c r="I74" i="86" s="1"/>
  <c r="H73" i="86"/>
  <c r="H74" i="86" s="1"/>
  <c r="G73" i="86"/>
  <c r="G74" i="86" s="1"/>
  <c r="F73" i="86"/>
  <c r="F74" i="86" s="1"/>
  <c r="E73" i="86"/>
  <c r="E74" i="86" s="1"/>
  <c r="D73" i="86"/>
  <c r="D74" i="86" s="1"/>
  <c r="C73" i="86"/>
  <c r="C74" i="86" s="1"/>
  <c r="K72" i="86"/>
  <c r="J72" i="86"/>
  <c r="I72" i="86"/>
  <c r="H72" i="86"/>
  <c r="G72" i="86"/>
  <c r="F72" i="86"/>
  <c r="E72" i="86"/>
  <c r="D72" i="86"/>
  <c r="C72" i="86"/>
  <c r="B72" i="86"/>
  <c r="K71" i="86"/>
  <c r="J71" i="86"/>
  <c r="I71" i="86"/>
  <c r="I70" i="86" s="1"/>
  <c r="I75" i="86" s="1"/>
  <c r="I49" i="86" s="1"/>
  <c r="I50" i="86" s="1"/>
  <c r="H71" i="86"/>
  <c r="G71" i="86"/>
  <c r="G70" i="86" s="1"/>
  <c r="G75" i="86" s="1"/>
  <c r="F71" i="86"/>
  <c r="E71" i="86"/>
  <c r="D71" i="86"/>
  <c r="D70" i="86" s="1"/>
  <c r="D75" i="86" s="1"/>
  <c r="C71" i="86"/>
  <c r="B71" i="86"/>
  <c r="K70" i="86"/>
  <c r="K75" i="86" s="1"/>
  <c r="F70" i="86"/>
  <c r="F75" i="86" s="1"/>
  <c r="E70" i="86"/>
  <c r="E75" i="86" s="1"/>
  <c r="C70" i="86"/>
  <c r="C75" i="86" s="1"/>
  <c r="G74" i="87"/>
  <c r="K73" i="87"/>
  <c r="K74" i="87" s="1"/>
  <c r="J73" i="87"/>
  <c r="J74" i="87" s="1"/>
  <c r="I73" i="87"/>
  <c r="I74" i="87" s="1"/>
  <c r="H73" i="87"/>
  <c r="H74" i="87" s="1"/>
  <c r="G73" i="87"/>
  <c r="F73" i="87"/>
  <c r="F74" i="87" s="1"/>
  <c r="E73" i="87"/>
  <c r="E74" i="87" s="1"/>
  <c r="D73" i="87"/>
  <c r="D74" i="87" s="1"/>
  <c r="C73" i="87"/>
  <c r="C74" i="87" s="1"/>
  <c r="K72" i="87"/>
  <c r="J72" i="87"/>
  <c r="I72" i="87"/>
  <c r="I70" i="87" s="1"/>
  <c r="I75" i="87" s="1"/>
  <c r="H72" i="87"/>
  <c r="G72" i="87"/>
  <c r="F72" i="87"/>
  <c r="E72" i="87"/>
  <c r="D72" i="87"/>
  <c r="C72" i="87"/>
  <c r="B72" i="87"/>
  <c r="K71" i="87"/>
  <c r="J71" i="87"/>
  <c r="J70" i="87" s="1"/>
  <c r="J75" i="87" s="1"/>
  <c r="J49" i="87" s="1"/>
  <c r="J50" i="87" s="1"/>
  <c r="I71" i="87"/>
  <c r="H71" i="87"/>
  <c r="H70" i="87" s="1"/>
  <c r="H75" i="87" s="1"/>
  <c r="G71" i="87"/>
  <c r="G70" i="87" s="1"/>
  <c r="G75" i="87" s="1"/>
  <c r="F71" i="87"/>
  <c r="E71" i="87"/>
  <c r="D71" i="87"/>
  <c r="C71" i="87"/>
  <c r="B71" i="87"/>
  <c r="B70" i="87" s="1"/>
  <c r="B75" i="87" s="1"/>
  <c r="B49" i="87" s="1"/>
  <c r="B50" i="87" s="1"/>
  <c r="K74" i="88"/>
  <c r="K73" i="88"/>
  <c r="J73" i="88"/>
  <c r="J74" i="88" s="1"/>
  <c r="I73" i="88"/>
  <c r="I74" i="88" s="1"/>
  <c r="H73" i="88"/>
  <c r="H74" i="88" s="1"/>
  <c r="G73" i="88"/>
  <c r="G74" i="88" s="1"/>
  <c r="F73" i="88"/>
  <c r="F74" i="88" s="1"/>
  <c r="E73" i="88"/>
  <c r="E74" i="88" s="1"/>
  <c r="D73" i="88"/>
  <c r="D74" i="88" s="1"/>
  <c r="C73" i="88"/>
  <c r="C74" i="88" s="1"/>
  <c r="K72" i="88"/>
  <c r="J72" i="88"/>
  <c r="I72" i="88"/>
  <c r="H72" i="88"/>
  <c r="G72" i="88"/>
  <c r="F72" i="88"/>
  <c r="E72" i="88"/>
  <c r="D72" i="88"/>
  <c r="C72" i="88"/>
  <c r="B72" i="88"/>
  <c r="K71" i="88"/>
  <c r="K70" i="88" s="1"/>
  <c r="K75" i="88" s="1"/>
  <c r="K49" i="88" s="1"/>
  <c r="K50" i="88" s="1"/>
  <c r="J71" i="88"/>
  <c r="J70" i="88" s="1"/>
  <c r="J75" i="88" s="1"/>
  <c r="I71" i="88"/>
  <c r="H71" i="88"/>
  <c r="G71" i="88"/>
  <c r="F71" i="88"/>
  <c r="F70" i="88" s="1"/>
  <c r="F75" i="88" s="1"/>
  <c r="F49" i="88" s="1"/>
  <c r="F50" i="88" s="1"/>
  <c r="E71" i="88"/>
  <c r="D71" i="88"/>
  <c r="C71" i="88"/>
  <c r="C70" i="88" s="1"/>
  <c r="C75" i="88" s="1"/>
  <c r="C49" i="88" s="1"/>
  <c r="C50" i="88" s="1"/>
  <c r="B71" i="88"/>
  <c r="B70" i="88" s="1"/>
  <c r="B75" i="88" s="1"/>
  <c r="E70" i="88"/>
  <c r="E75" i="88" s="1"/>
  <c r="K73" i="89"/>
  <c r="K74" i="89" s="1"/>
  <c r="J73" i="89"/>
  <c r="J74" i="89" s="1"/>
  <c r="I73" i="89"/>
  <c r="I74" i="89" s="1"/>
  <c r="H73" i="89"/>
  <c r="H74" i="89" s="1"/>
  <c r="G73" i="89"/>
  <c r="G74" i="89" s="1"/>
  <c r="F73" i="89"/>
  <c r="F74" i="89" s="1"/>
  <c r="E73" i="89"/>
  <c r="E74" i="89" s="1"/>
  <c r="D73" i="89"/>
  <c r="D74" i="89" s="1"/>
  <c r="C73" i="89"/>
  <c r="C74" i="89" s="1"/>
  <c r="K72" i="89"/>
  <c r="K70" i="89" s="1"/>
  <c r="K75" i="89" s="1"/>
  <c r="J72" i="89"/>
  <c r="I72" i="89"/>
  <c r="H72" i="89"/>
  <c r="G72" i="89"/>
  <c r="G70" i="89" s="1"/>
  <c r="G75" i="89" s="1"/>
  <c r="G49" i="89" s="1"/>
  <c r="G50" i="89" s="1"/>
  <c r="F72" i="89"/>
  <c r="E72" i="89"/>
  <c r="D72" i="89"/>
  <c r="C72" i="89"/>
  <c r="C70" i="89" s="1"/>
  <c r="C75" i="89" s="1"/>
  <c r="B72" i="89"/>
  <c r="K71" i="89"/>
  <c r="J71" i="89"/>
  <c r="J70" i="89" s="1"/>
  <c r="J75" i="89" s="1"/>
  <c r="I71" i="89"/>
  <c r="I70" i="89" s="1"/>
  <c r="I75" i="89" s="1"/>
  <c r="I49" i="89" s="1"/>
  <c r="I50" i="89" s="1"/>
  <c r="H71" i="89"/>
  <c r="H70" i="89" s="1"/>
  <c r="H75" i="89" s="1"/>
  <c r="G71" i="89"/>
  <c r="F71" i="89"/>
  <c r="E71" i="89"/>
  <c r="E70" i="89" s="1"/>
  <c r="E75" i="89" s="1"/>
  <c r="E49" i="89" s="1"/>
  <c r="E50" i="89" s="1"/>
  <c r="D71" i="89"/>
  <c r="C71" i="89"/>
  <c r="B71" i="89"/>
  <c r="B70" i="89" s="1"/>
  <c r="B75" i="89" s="1"/>
  <c r="K73" i="90"/>
  <c r="K74" i="90" s="1"/>
  <c r="J73" i="90"/>
  <c r="J74" i="90" s="1"/>
  <c r="I73" i="90"/>
  <c r="I74" i="90" s="1"/>
  <c r="H73" i="90"/>
  <c r="H74" i="90" s="1"/>
  <c r="G73" i="90"/>
  <c r="G74" i="90" s="1"/>
  <c r="F73" i="90"/>
  <c r="F74" i="90" s="1"/>
  <c r="E73" i="90"/>
  <c r="E74" i="90" s="1"/>
  <c r="D73" i="90"/>
  <c r="D74" i="90" s="1"/>
  <c r="C73" i="90"/>
  <c r="C74" i="90" s="1"/>
  <c r="K72" i="90"/>
  <c r="J72" i="90"/>
  <c r="I72" i="90"/>
  <c r="H72" i="90"/>
  <c r="G72" i="90"/>
  <c r="F72" i="90"/>
  <c r="E72" i="90"/>
  <c r="D72" i="90"/>
  <c r="C72" i="90"/>
  <c r="B72" i="90"/>
  <c r="K71" i="90"/>
  <c r="J71" i="90"/>
  <c r="I71" i="90"/>
  <c r="I70" i="90" s="1"/>
  <c r="I75" i="90" s="1"/>
  <c r="I49" i="90" s="1"/>
  <c r="I50" i="90" s="1"/>
  <c r="H71" i="90"/>
  <c r="G71" i="90"/>
  <c r="F71" i="90"/>
  <c r="E71" i="90"/>
  <c r="E70" i="90" s="1"/>
  <c r="E75" i="90" s="1"/>
  <c r="E49" i="90" s="1"/>
  <c r="E50" i="90" s="1"/>
  <c r="D71" i="90"/>
  <c r="D70" i="90" s="1"/>
  <c r="D75" i="90" s="1"/>
  <c r="C71" i="90"/>
  <c r="B71" i="90"/>
  <c r="K70" i="90"/>
  <c r="K75" i="90" s="1"/>
  <c r="K73" i="91"/>
  <c r="K74" i="91" s="1"/>
  <c r="J73" i="91"/>
  <c r="J74" i="91" s="1"/>
  <c r="I73" i="91"/>
  <c r="I74" i="91" s="1"/>
  <c r="H73" i="91"/>
  <c r="H74" i="91" s="1"/>
  <c r="G73" i="91"/>
  <c r="G74" i="91" s="1"/>
  <c r="F73" i="91"/>
  <c r="F74" i="91" s="1"/>
  <c r="E73" i="91"/>
  <c r="E74" i="91" s="1"/>
  <c r="D73" i="91"/>
  <c r="D74" i="91" s="1"/>
  <c r="C73" i="91"/>
  <c r="C74" i="91" s="1"/>
  <c r="K72" i="91"/>
  <c r="J72" i="91"/>
  <c r="I72" i="91"/>
  <c r="I70" i="91" s="1"/>
  <c r="I75" i="91" s="1"/>
  <c r="H72" i="91"/>
  <c r="G72" i="91"/>
  <c r="F72" i="91"/>
  <c r="E72" i="91"/>
  <c r="D72" i="91"/>
  <c r="C72" i="91"/>
  <c r="B72" i="91"/>
  <c r="K71" i="91"/>
  <c r="J71" i="91"/>
  <c r="I71" i="91"/>
  <c r="H71" i="91"/>
  <c r="H70" i="91" s="1"/>
  <c r="H75" i="91" s="1"/>
  <c r="G71" i="91"/>
  <c r="F71" i="91"/>
  <c r="E71" i="91"/>
  <c r="D71" i="91"/>
  <c r="D70" i="91" s="1"/>
  <c r="D75" i="91" s="1"/>
  <c r="C71" i="91"/>
  <c r="B71" i="91"/>
  <c r="G70" i="91"/>
  <c r="G75" i="91" s="1"/>
  <c r="K73" i="92"/>
  <c r="K74" i="92" s="1"/>
  <c r="J73" i="92"/>
  <c r="J74" i="92" s="1"/>
  <c r="I73" i="92"/>
  <c r="I74" i="92" s="1"/>
  <c r="H73" i="92"/>
  <c r="H74" i="92" s="1"/>
  <c r="G73" i="92"/>
  <c r="G74" i="92" s="1"/>
  <c r="F73" i="92"/>
  <c r="F74" i="92" s="1"/>
  <c r="E73" i="92"/>
  <c r="E74" i="92" s="1"/>
  <c r="D73" i="92"/>
  <c r="D74" i="92" s="1"/>
  <c r="C73" i="92"/>
  <c r="C74" i="92" s="1"/>
  <c r="K72" i="92"/>
  <c r="J72" i="92"/>
  <c r="I72" i="92"/>
  <c r="H72" i="92"/>
  <c r="G72" i="92"/>
  <c r="F72" i="92"/>
  <c r="E72" i="92"/>
  <c r="D72" i="92"/>
  <c r="C72" i="92"/>
  <c r="B72" i="92"/>
  <c r="K71" i="92"/>
  <c r="J71" i="92"/>
  <c r="I71" i="92"/>
  <c r="I70" i="92" s="1"/>
  <c r="I75" i="92" s="1"/>
  <c r="H71" i="92"/>
  <c r="G71" i="92"/>
  <c r="F71" i="92"/>
  <c r="F70" i="92" s="1"/>
  <c r="F75" i="92" s="1"/>
  <c r="F49" i="92" s="1"/>
  <c r="F50" i="92" s="1"/>
  <c r="E71" i="92"/>
  <c r="D71" i="92"/>
  <c r="C71" i="92"/>
  <c r="C70" i="92" s="1"/>
  <c r="C75" i="92" s="1"/>
  <c r="C49" i="92" s="1"/>
  <c r="C50" i="92" s="1"/>
  <c r="B71" i="92"/>
  <c r="K70" i="92"/>
  <c r="K75" i="92" s="1"/>
  <c r="E70" i="92"/>
  <c r="E75" i="92" s="1"/>
  <c r="K73" i="93"/>
  <c r="K74" i="93" s="1"/>
  <c r="J73" i="93"/>
  <c r="J74" i="93" s="1"/>
  <c r="I73" i="93"/>
  <c r="I74" i="93" s="1"/>
  <c r="H73" i="93"/>
  <c r="H74" i="93" s="1"/>
  <c r="G73" i="93"/>
  <c r="G74" i="93" s="1"/>
  <c r="F73" i="93"/>
  <c r="F74" i="93" s="1"/>
  <c r="E73" i="93"/>
  <c r="E74" i="93" s="1"/>
  <c r="D73" i="93"/>
  <c r="D74" i="93" s="1"/>
  <c r="C73" i="93"/>
  <c r="C74" i="93" s="1"/>
  <c r="B74" i="93" s="1"/>
  <c r="B73" i="93" s="1"/>
  <c r="K72" i="93"/>
  <c r="J72" i="93"/>
  <c r="I72" i="93"/>
  <c r="H72" i="93"/>
  <c r="G72" i="93"/>
  <c r="G70" i="93" s="1"/>
  <c r="G75" i="93" s="1"/>
  <c r="F72" i="93"/>
  <c r="E72" i="93"/>
  <c r="D72" i="93"/>
  <c r="D70" i="93" s="1"/>
  <c r="D75" i="93" s="1"/>
  <c r="C72" i="93"/>
  <c r="C70" i="93" s="1"/>
  <c r="C75" i="93" s="1"/>
  <c r="B72" i="93"/>
  <c r="K71" i="93"/>
  <c r="J71" i="93"/>
  <c r="J70" i="93" s="1"/>
  <c r="J75" i="93" s="1"/>
  <c r="I71" i="93"/>
  <c r="H71" i="93"/>
  <c r="H70" i="93" s="1"/>
  <c r="H75" i="93" s="1"/>
  <c r="G71" i="93"/>
  <c r="F71" i="93"/>
  <c r="F70" i="93" s="1"/>
  <c r="F75" i="93" s="1"/>
  <c r="E71" i="93"/>
  <c r="E70" i="93" s="1"/>
  <c r="E75" i="93" s="1"/>
  <c r="D71" i="93"/>
  <c r="C71" i="93"/>
  <c r="B71" i="93"/>
  <c r="I70" i="93"/>
  <c r="I75" i="93" s="1"/>
  <c r="B70" i="93"/>
  <c r="B75" i="93" s="1"/>
  <c r="K73" i="94"/>
  <c r="K74" i="94" s="1"/>
  <c r="J73" i="94"/>
  <c r="J74" i="94" s="1"/>
  <c r="I73" i="94"/>
  <c r="I74" i="94" s="1"/>
  <c r="H73" i="94"/>
  <c r="H74" i="94" s="1"/>
  <c r="G73" i="94"/>
  <c r="G74" i="94" s="1"/>
  <c r="F73" i="94"/>
  <c r="F74" i="94" s="1"/>
  <c r="E73" i="94"/>
  <c r="E74" i="94" s="1"/>
  <c r="D73" i="94"/>
  <c r="D74" i="94" s="1"/>
  <c r="C73" i="94"/>
  <c r="C74" i="94" s="1"/>
  <c r="K72" i="94"/>
  <c r="K70" i="94" s="1"/>
  <c r="K75" i="94" s="1"/>
  <c r="J72" i="94"/>
  <c r="I72" i="94"/>
  <c r="H72" i="94"/>
  <c r="G72" i="94"/>
  <c r="F72" i="94"/>
  <c r="E72" i="94"/>
  <c r="D72" i="94"/>
  <c r="C72" i="94"/>
  <c r="B72" i="94"/>
  <c r="K71" i="94"/>
  <c r="J71" i="94"/>
  <c r="I71" i="94"/>
  <c r="I70" i="94" s="1"/>
  <c r="I75" i="94" s="1"/>
  <c r="I49" i="94" s="1"/>
  <c r="I50" i="94" s="1"/>
  <c r="H71" i="94"/>
  <c r="H70" i="94" s="1"/>
  <c r="H75" i="94" s="1"/>
  <c r="G71" i="94"/>
  <c r="F71" i="94"/>
  <c r="E71" i="94"/>
  <c r="E70" i="94" s="1"/>
  <c r="E75" i="94" s="1"/>
  <c r="D71" i="94"/>
  <c r="D70" i="94" s="1"/>
  <c r="D75" i="94" s="1"/>
  <c r="C71" i="94"/>
  <c r="B71" i="94"/>
  <c r="F70" i="94"/>
  <c r="F75" i="94" s="1"/>
  <c r="K73" i="95"/>
  <c r="K74" i="95" s="1"/>
  <c r="J73" i="95"/>
  <c r="J74" i="95" s="1"/>
  <c r="I73" i="95"/>
  <c r="I74" i="95" s="1"/>
  <c r="H73" i="95"/>
  <c r="H74" i="95" s="1"/>
  <c r="G73" i="95"/>
  <c r="G74" i="95" s="1"/>
  <c r="F73" i="95"/>
  <c r="F74" i="95" s="1"/>
  <c r="E73" i="95"/>
  <c r="E74" i="95" s="1"/>
  <c r="D73" i="95"/>
  <c r="D74" i="95" s="1"/>
  <c r="C73" i="95"/>
  <c r="C74" i="95" s="1"/>
  <c r="K72" i="95"/>
  <c r="J72" i="95"/>
  <c r="I72" i="95"/>
  <c r="H72" i="95"/>
  <c r="G72" i="95"/>
  <c r="F72" i="95"/>
  <c r="E72" i="95"/>
  <c r="D72" i="95"/>
  <c r="C72" i="95"/>
  <c r="B72" i="95"/>
  <c r="K71" i="95"/>
  <c r="J71" i="95"/>
  <c r="J70" i="95" s="1"/>
  <c r="J75" i="95" s="1"/>
  <c r="I71" i="95"/>
  <c r="H71" i="95"/>
  <c r="H70" i="95" s="1"/>
  <c r="H75" i="95" s="1"/>
  <c r="G71" i="95"/>
  <c r="F71" i="95"/>
  <c r="E71" i="95"/>
  <c r="E70" i="95" s="1"/>
  <c r="E75" i="95" s="1"/>
  <c r="E49" i="95" s="1"/>
  <c r="E50" i="95" s="1"/>
  <c r="D71" i="95"/>
  <c r="C71" i="95"/>
  <c r="B71" i="95"/>
  <c r="I70" i="95"/>
  <c r="I75" i="95" s="1"/>
  <c r="G70" i="95"/>
  <c r="G75" i="95" s="1"/>
  <c r="B70" i="95"/>
  <c r="B75" i="95" s="1"/>
  <c r="K73" i="96"/>
  <c r="K74" i="96" s="1"/>
  <c r="J73" i="96"/>
  <c r="J74" i="96" s="1"/>
  <c r="I73" i="96"/>
  <c r="I74" i="96" s="1"/>
  <c r="H73" i="96"/>
  <c r="H74" i="96" s="1"/>
  <c r="G73" i="96"/>
  <c r="G74" i="96" s="1"/>
  <c r="F73" i="96"/>
  <c r="F74" i="96" s="1"/>
  <c r="E73" i="96"/>
  <c r="E74" i="96" s="1"/>
  <c r="D73" i="96"/>
  <c r="D74" i="96" s="1"/>
  <c r="C73" i="96"/>
  <c r="C74" i="96" s="1"/>
  <c r="K72" i="96"/>
  <c r="J72" i="96"/>
  <c r="I72" i="96"/>
  <c r="H72" i="96"/>
  <c r="G72" i="96"/>
  <c r="F72" i="96"/>
  <c r="E72" i="96"/>
  <c r="D72" i="96"/>
  <c r="C72" i="96"/>
  <c r="B72" i="96"/>
  <c r="B70" i="96" s="1"/>
  <c r="B75" i="96" s="1"/>
  <c r="K71" i="96"/>
  <c r="J71" i="96"/>
  <c r="I71" i="96"/>
  <c r="I70" i="96" s="1"/>
  <c r="I75" i="96" s="1"/>
  <c r="I49" i="96" s="1"/>
  <c r="I50" i="96" s="1"/>
  <c r="H71" i="96"/>
  <c r="H70" i="96" s="1"/>
  <c r="H75" i="96" s="1"/>
  <c r="G71" i="96"/>
  <c r="F71" i="96"/>
  <c r="F70" i="96" s="1"/>
  <c r="F75" i="96" s="1"/>
  <c r="F49" i="96" s="1"/>
  <c r="F50" i="96" s="1"/>
  <c r="E71" i="96"/>
  <c r="D71" i="96"/>
  <c r="C71" i="96"/>
  <c r="B71" i="96"/>
  <c r="K73" i="97"/>
  <c r="K74" i="97" s="1"/>
  <c r="J73" i="97"/>
  <c r="J74" i="97" s="1"/>
  <c r="I73" i="97"/>
  <c r="I74" i="97" s="1"/>
  <c r="H73" i="97"/>
  <c r="H74" i="97" s="1"/>
  <c r="G73" i="97"/>
  <c r="G74" i="97" s="1"/>
  <c r="F73" i="97"/>
  <c r="F74" i="97" s="1"/>
  <c r="E73" i="97"/>
  <c r="E74" i="97" s="1"/>
  <c r="D73" i="97"/>
  <c r="D74" i="97" s="1"/>
  <c r="C73" i="97"/>
  <c r="C74" i="97" s="1"/>
  <c r="K72" i="97"/>
  <c r="J72" i="97"/>
  <c r="I72" i="97"/>
  <c r="H72" i="97"/>
  <c r="G72" i="97"/>
  <c r="F72" i="97"/>
  <c r="E72" i="97"/>
  <c r="D72" i="97"/>
  <c r="C72" i="97"/>
  <c r="B72" i="97"/>
  <c r="B70" i="97" s="1"/>
  <c r="B75" i="97" s="1"/>
  <c r="K71" i="97"/>
  <c r="J71" i="97"/>
  <c r="J70" i="97" s="1"/>
  <c r="J75" i="97" s="1"/>
  <c r="I71" i="97"/>
  <c r="H71" i="97"/>
  <c r="H70" i="97" s="1"/>
  <c r="H75" i="97" s="1"/>
  <c r="G71" i="97"/>
  <c r="F71" i="97"/>
  <c r="E71" i="97"/>
  <c r="D71" i="97"/>
  <c r="C71" i="97"/>
  <c r="B71" i="97"/>
  <c r="I70" i="97"/>
  <c r="I75" i="97" s="1"/>
  <c r="K73" i="98"/>
  <c r="K74" i="98" s="1"/>
  <c r="J73" i="98"/>
  <c r="J74" i="98" s="1"/>
  <c r="I73" i="98"/>
  <c r="I74" i="98" s="1"/>
  <c r="H73" i="98"/>
  <c r="H74" i="98" s="1"/>
  <c r="G73" i="98"/>
  <c r="G74" i="98" s="1"/>
  <c r="F73" i="98"/>
  <c r="F74" i="98" s="1"/>
  <c r="E73" i="98"/>
  <c r="E74" i="98" s="1"/>
  <c r="D73" i="98"/>
  <c r="D74" i="98" s="1"/>
  <c r="C73" i="98"/>
  <c r="C74" i="98" s="1"/>
  <c r="K72" i="98"/>
  <c r="J72" i="98"/>
  <c r="I72" i="98"/>
  <c r="H72" i="98"/>
  <c r="G72" i="98"/>
  <c r="F72" i="98"/>
  <c r="E72" i="98"/>
  <c r="D72" i="98"/>
  <c r="C72" i="98"/>
  <c r="B72" i="98"/>
  <c r="B70" i="98" s="1"/>
  <c r="B75" i="98" s="1"/>
  <c r="K71" i="98"/>
  <c r="K70" i="98" s="1"/>
  <c r="K75" i="98" s="1"/>
  <c r="K49" i="98" s="1"/>
  <c r="K50" i="98" s="1"/>
  <c r="J71" i="98"/>
  <c r="I71" i="98"/>
  <c r="H71" i="98"/>
  <c r="H70" i="98" s="1"/>
  <c r="H75" i="98" s="1"/>
  <c r="G71" i="98"/>
  <c r="G70" i="98" s="1"/>
  <c r="G75" i="98" s="1"/>
  <c r="F71" i="98"/>
  <c r="E71" i="98"/>
  <c r="D71" i="98"/>
  <c r="D70" i="98" s="1"/>
  <c r="D75" i="98" s="1"/>
  <c r="C71" i="98"/>
  <c r="C70" i="98" s="1"/>
  <c r="C75" i="98" s="1"/>
  <c r="C49" i="98" s="1"/>
  <c r="C50" i="98" s="1"/>
  <c r="B71" i="98"/>
  <c r="E70" i="98"/>
  <c r="E75" i="98" s="1"/>
  <c r="K73" i="99"/>
  <c r="K74" i="99" s="1"/>
  <c r="J73" i="99"/>
  <c r="J74" i="99" s="1"/>
  <c r="I73" i="99"/>
  <c r="I74" i="99" s="1"/>
  <c r="H73" i="99"/>
  <c r="H74" i="99" s="1"/>
  <c r="G73" i="99"/>
  <c r="G74" i="99" s="1"/>
  <c r="F73" i="99"/>
  <c r="F74" i="99" s="1"/>
  <c r="E73" i="99"/>
  <c r="E74" i="99" s="1"/>
  <c r="D73" i="99"/>
  <c r="D74" i="99" s="1"/>
  <c r="C73" i="99"/>
  <c r="C74" i="99" s="1"/>
  <c r="K72" i="99"/>
  <c r="J72" i="99"/>
  <c r="I72" i="99"/>
  <c r="I70" i="99" s="1"/>
  <c r="I75" i="99" s="1"/>
  <c r="H72" i="99"/>
  <c r="G72" i="99"/>
  <c r="F72" i="99"/>
  <c r="E72" i="99"/>
  <c r="D72" i="99"/>
  <c r="C72" i="99"/>
  <c r="B72" i="99"/>
  <c r="K71" i="99"/>
  <c r="J71" i="99"/>
  <c r="J70" i="99" s="1"/>
  <c r="J75" i="99" s="1"/>
  <c r="I71" i="99"/>
  <c r="H71" i="99"/>
  <c r="G71" i="99"/>
  <c r="G70" i="99" s="1"/>
  <c r="G75" i="99" s="1"/>
  <c r="F71" i="99"/>
  <c r="E71" i="99"/>
  <c r="E70" i="99" s="1"/>
  <c r="E75" i="99" s="1"/>
  <c r="E49" i="99" s="1"/>
  <c r="E50" i="99" s="1"/>
  <c r="D71" i="99"/>
  <c r="C71" i="99"/>
  <c r="B71" i="99"/>
  <c r="D70" i="99"/>
  <c r="D75" i="99" s="1"/>
  <c r="B70" i="99"/>
  <c r="B75" i="99" s="1"/>
  <c r="K73" i="100"/>
  <c r="K74" i="100" s="1"/>
  <c r="J73" i="100"/>
  <c r="J74" i="100" s="1"/>
  <c r="I73" i="100"/>
  <c r="I74" i="100" s="1"/>
  <c r="H73" i="100"/>
  <c r="H74" i="100" s="1"/>
  <c r="G73" i="100"/>
  <c r="G74" i="100" s="1"/>
  <c r="F73" i="100"/>
  <c r="F74" i="100" s="1"/>
  <c r="E73" i="100"/>
  <c r="E74" i="100" s="1"/>
  <c r="D73" i="100"/>
  <c r="D74" i="100" s="1"/>
  <c r="C73" i="100"/>
  <c r="C74" i="100" s="1"/>
  <c r="K72" i="100"/>
  <c r="K70" i="100" s="1"/>
  <c r="K75" i="100" s="1"/>
  <c r="J72" i="100"/>
  <c r="I72" i="100"/>
  <c r="H72" i="100"/>
  <c r="G72" i="100"/>
  <c r="F72" i="100"/>
  <c r="E72" i="100"/>
  <c r="D72" i="100"/>
  <c r="C72" i="100"/>
  <c r="B72" i="100"/>
  <c r="B70" i="100" s="1"/>
  <c r="B75" i="100" s="1"/>
  <c r="K71" i="100"/>
  <c r="J71" i="100"/>
  <c r="I71" i="100"/>
  <c r="I70" i="100" s="1"/>
  <c r="I75" i="100" s="1"/>
  <c r="I49" i="100" s="1"/>
  <c r="I50" i="100" s="1"/>
  <c r="H71" i="100"/>
  <c r="H70" i="100" s="1"/>
  <c r="H75" i="100" s="1"/>
  <c r="G71" i="100"/>
  <c r="G70" i="100" s="1"/>
  <c r="G75" i="100" s="1"/>
  <c r="F71" i="100"/>
  <c r="E71" i="100"/>
  <c r="E70" i="100" s="1"/>
  <c r="E75" i="100" s="1"/>
  <c r="D71" i="100"/>
  <c r="D70" i="100" s="1"/>
  <c r="D75" i="100" s="1"/>
  <c r="C71" i="100"/>
  <c r="B71" i="100"/>
  <c r="F70" i="100"/>
  <c r="F75" i="100" s="1"/>
  <c r="K73" i="101"/>
  <c r="K74" i="101" s="1"/>
  <c r="J73" i="101"/>
  <c r="J74" i="101" s="1"/>
  <c r="I73" i="101"/>
  <c r="I74" i="101" s="1"/>
  <c r="H73" i="101"/>
  <c r="H74" i="101" s="1"/>
  <c r="G73" i="101"/>
  <c r="G74" i="101" s="1"/>
  <c r="F73" i="101"/>
  <c r="F74" i="101" s="1"/>
  <c r="E73" i="101"/>
  <c r="E74" i="101" s="1"/>
  <c r="D73" i="101"/>
  <c r="D74" i="101" s="1"/>
  <c r="C73" i="101"/>
  <c r="C74" i="101" s="1"/>
  <c r="K72" i="101"/>
  <c r="J72" i="101"/>
  <c r="I72" i="101"/>
  <c r="H72" i="101"/>
  <c r="G72" i="101"/>
  <c r="F72" i="101"/>
  <c r="E72" i="101"/>
  <c r="D72" i="101"/>
  <c r="C72" i="101"/>
  <c r="C70" i="101" s="1"/>
  <c r="C75" i="101" s="1"/>
  <c r="B72" i="101"/>
  <c r="K71" i="101"/>
  <c r="J71" i="101"/>
  <c r="I71" i="101"/>
  <c r="I70" i="101" s="1"/>
  <c r="I75" i="101" s="1"/>
  <c r="H71" i="101"/>
  <c r="H70" i="101" s="1"/>
  <c r="H75" i="101" s="1"/>
  <c r="G71" i="101"/>
  <c r="F71" i="101"/>
  <c r="E71" i="101"/>
  <c r="E70" i="101" s="1"/>
  <c r="E75" i="101" s="1"/>
  <c r="E49" i="101" s="1"/>
  <c r="E50" i="101" s="1"/>
  <c r="D71" i="101"/>
  <c r="C71" i="101"/>
  <c r="B71" i="101"/>
  <c r="J70" i="101"/>
  <c r="J75" i="101" s="1"/>
  <c r="F70" i="101"/>
  <c r="F75" i="101" s="1"/>
  <c r="B70" i="101"/>
  <c r="B75" i="101" s="1"/>
  <c r="K73" i="102"/>
  <c r="K74" i="102" s="1"/>
  <c r="J73" i="102"/>
  <c r="J74" i="102" s="1"/>
  <c r="I73" i="102"/>
  <c r="I74" i="102" s="1"/>
  <c r="H73" i="102"/>
  <c r="H74" i="102" s="1"/>
  <c r="G73" i="102"/>
  <c r="G74" i="102" s="1"/>
  <c r="F73" i="102"/>
  <c r="F74" i="102" s="1"/>
  <c r="E73" i="102"/>
  <c r="E74" i="102" s="1"/>
  <c r="D73" i="102"/>
  <c r="D74" i="102" s="1"/>
  <c r="C73" i="102"/>
  <c r="C74" i="102" s="1"/>
  <c r="K72" i="102"/>
  <c r="J72" i="102"/>
  <c r="I72" i="102"/>
  <c r="H72" i="102"/>
  <c r="G72" i="102"/>
  <c r="F72" i="102"/>
  <c r="E72" i="102"/>
  <c r="D72" i="102"/>
  <c r="C72" i="102"/>
  <c r="B72" i="102"/>
  <c r="K71" i="102"/>
  <c r="K70" i="102" s="1"/>
  <c r="K75" i="102" s="1"/>
  <c r="J71" i="102"/>
  <c r="J70" i="102" s="1"/>
  <c r="J75" i="102" s="1"/>
  <c r="I71" i="102"/>
  <c r="H71" i="102"/>
  <c r="H70" i="102" s="1"/>
  <c r="H75" i="102" s="1"/>
  <c r="H49" i="102" s="1"/>
  <c r="H50" i="102" s="1"/>
  <c r="G71" i="102"/>
  <c r="F71" i="102"/>
  <c r="E71" i="102"/>
  <c r="D71" i="102"/>
  <c r="D70" i="102" s="1"/>
  <c r="D75" i="102" s="1"/>
  <c r="C71" i="102"/>
  <c r="C70" i="102" s="1"/>
  <c r="C75" i="102" s="1"/>
  <c r="C49" i="102" s="1"/>
  <c r="C50" i="102" s="1"/>
  <c r="B71" i="102"/>
  <c r="B70" i="102" s="1"/>
  <c r="B75" i="102" s="1"/>
  <c r="E70" i="102"/>
  <c r="E75" i="102" s="1"/>
  <c r="K73" i="103"/>
  <c r="K74" i="103" s="1"/>
  <c r="J73" i="103"/>
  <c r="J74" i="103" s="1"/>
  <c r="I73" i="103"/>
  <c r="I74" i="103" s="1"/>
  <c r="H73" i="103"/>
  <c r="H74" i="103" s="1"/>
  <c r="G73" i="103"/>
  <c r="G74" i="103" s="1"/>
  <c r="F73" i="103"/>
  <c r="F74" i="103" s="1"/>
  <c r="E73" i="103"/>
  <c r="E74" i="103" s="1"/>
  <c r="D73" i="103"/>
  <c r="D74" i="103" s="1"/>
  <c r="C73" i="103"/>
  <c r="C74" i="103" s="1"/>
  <c r="K72" i="103"/>
  <c r="J72" i="103"/>
  <c r="I72" i="103"/>
  <c r="H72" i="103"/>
  <c r="G72" i="103"/>
  <c r="G70" i="103" s="1"/>
  <c r="G75" i="103" s="1"/>
  <c r="F72" i="103"/>
  <c r="E72" i="103"/>
  <c r="D72" i="103"/>
  <c r="C72" i="103"/>
  <c r="B72" i="103"/>
  <c r="K71" i="103"/>
  <c r="J71" i="103"/>
  <c r="J70" i="103" s="1"/>
  <c r="J75" i="103" s="1"/>
  <c r="I71" i="103"/>
  <c r="H71" i="103"/>
  <c r="G71" i="103"/>
  <c r="F71" i="103"/>
  <c r="F70" i="103" s="1"/>
  <c r="F75" i="103" s="1"/>
  <c r="F49" i="103" s="1"/>
  <c r="F50" i="103" s="1"/>
  <c r="E71" i="103"/>
  <c r="E70" i="103" s="1"/>
  <c r="E75" i="103" s="1"/>
  <c r="E49" i="103" s="1"/>
  <c r="E50" i="103" s="1"/>
  <c r="D71" i="103"/>
  <c r="C71" i="103"/>
  <c r="B71" i="103"/>
  <c r="B70" i="103" s="1"/>
  <c r="B75" i="103" s="1"/>
  <c r="I70" i="103"/>
  <c r="I75" i="103" s="1"/>
  <c r="K73" i="104"/>
  <c r="K74" i="104" s="1"/>
  <c r="J73" i="104"/>
  <c r="J74" i="104" s="1"/>
  <c r="I73" i="104"/>
  <c r="I74" i="104" s="1"/>
  <c r="H73" i="104"/>
  <c r="H74" i="104" s="1"/>
  <c r="G73" i="104"/>
  <c r="G74" i="104" s="1"/>
  <c r="F73" i="104"/>
  <c r="F74" i="104" s="1"/>
  <c r="E73" i="104"/>
  <c r="E74" i="104" s="1"/>
  <c r="D73" i="104"/>
  <c r="D74" i="104" s="1"/>
  <c r="C73" i="104"/>
  <c r="C74" i="104" s="1"/>
  <c r="K72" i="104"/>
  <c r="J72" i="104"/>
  <c r="J70" i="104" s="1"/>
  <c r="J75" i="104" s="1"/>
  <c r="J49" i="104" s="1"/>
  <c r="J50" i="104" s="1"/>
  <c r="I72" i="104"/>
  <c r="H72" i="104"/>
  <c r="G72" i="104"/>
  <c r="F72" i="104"/>
  <c r="E72" i="104"/>
  <c r="D72" i="104"/>
  <c r="C72" i="104"/>
  <c r="B72" i="104"/>
  <c r="K71" i="104"/>
  <c r="J71" i="104"/>
  <c r="I71" i="104"/>
  <c r="I70" i="104" s="1"/>
  <c r="I75" i="104" s="1"/>
  <c r="H71" i="104"/>
  <c r="H70" i="104" s="1"/>
  <c r="H75" i="104" s="1"/>
  <c r="G71" i="104"/>
  <c r="F71" i="104"/>
  <c r="E71" i="104"/>
  <c r="E70" i="104" s="1"/>
  <c r="E75" i="104" s="1"/>
  <c r="D71" i="104"/>
  <c r="D70" i="104" s="1"/>
  <c r="D75" i="104" s="1"/>
  <c r="D49" i="104" s="1"/>
  <c r="D50" i="104" s="1"/>
  <c r="C71" i="104"/>
  <c r="B71" i="104"/>
  <c r="K70" i="104"/>
  <c r="K75" i="104" s="1"/>
  <c r="C70" i="104"/>
  <c r="C75" i="104" s="1"/>
  <c r="K73" i="105"/>
  <c r="K74" i="105" s="1"/>
  <c r="J73" i="105"/>
  <c r="J74" i="105" s="1"/>
  <c r="I73" i="105"/>
  <c r="I74" i="105" s="1"/>
  <c r="H73" i="105"/>
  <c r="H74" i="105" s="1"/>
  <c r="G73" i="105"/>
  <c r="G74" i="105" s="1"/>
  <c r="F73" i="105"/>
  <c r="F74" i="105" s="1"/>
  <c r="E73" i="105"/>
  <c r="E74" i="105" s="1"/>
  <c r="D73" i="105"/>
  <c r="D74" i="105" s="1"/>
  <c r="C73" i="105"/>
  <c r="C74" i="105" s="1"/>
  <c r="B74" i="105" s="1"/>
  <c r="B73" i="105" s="1"/>
  <c r="K72" i="105"/>
  <c r="J72" i="105"/>
  <c r="I72" i="105"/>
  <c r="H72" i="105"/>
  <c r="G72" i="105"/>
  <c r="F72" i="105"/>
  <c r="E72" i="105"/>
  <c r="D72" i="105"/>
  <c r="C72" i="105"/>
  <c r="B72" i="105"/>
  <c r="K71" i="105"/>
  <c r="J71" i="105"/>
  <c r="I71" i="105"/>
  <c r="H71" i="105"/>
  <c r="G71" i="105"/>
  <c r="F71" i="105"/>
  <c r="F70" i="105" s="1"/>
  <c r="F75" i="105" s="1"/>
  <c r="F49" i="105" s="1"/>
  <c r="F50" i="105" s="1"/>
  <c r="E71" i="105"/>
  <c r="E70" i="105" s="1"/>
  <c r="E75" i="105" s="1"/>
  <c r="E49" i="105" s="1"/>
  <c r="E50" i="105" s="1"/>
  <c r="D71" i="105"/>
  <c r="C71" i="105"/>
  <c r="B71" i="105"/>
  <c r="I70" i="105"/>
  <c r="I75" i="105" s="1"/>
  <c r="G70" i="105"/>
  <c r="G75" i="105" s="1"/>
  <c r="K73" i="106"/>
  <c r="K74" i="106" s="1"/>
  <c r="J73" i="106"/>
  <c r="J74" i="106" s="1"/>
  <c r="I73" i="106"/>
  <c r="I74" i="106" s="1"/>
  <c r="H73" i="106"/>
  <c r="H74" i="106" s="1"/>
  <c r="G73" i="106"/>
  <c r="G74" i="106" s="1"/>
  <c r="F73" i="106"/>
  <c r="F74" i="106" s="1"/>
  <c r="E73" i="106"/>
  <c r="E74" i="106" s="1"/>
  <c r="D73" i="106"/>
  <c r="D74" i="106" s="1"/>
  <c r="C73" i="106"/>
  <c r="C74" i="106" s="1"/>
  <c r="K72" i="106"/>
  <c r="J72" i="106"/>
  <c r="I72" i="106"/>
  <c r="H72" i="106"/>
  <c r="G72" i="106"/>
  <c r="F72" i="106"/>
  <c r="E72" i="106"/>
  <c r="D72" i="106"/>
  <c r="C72" i="106"/>
  <c r="B72" i="106"/>
  <c r="K71" i="106"/>
  <c r="K70" i="106" s="1"/>
  <c r="K75" i="106" s="1"/>
  <c r="J71" i="106"/>
  <c r="I71" i="106"/>
  <c r="H71" i="106"/>
  <c r="H70" i="106" s="1"/>
  <c r="H75" i="106" s="1"/>
  <c r="G71" i="106"/>
  <c r="F71" i="106"/>
  <c r="E71" i="106"/>
  <c r="E70" i="106" s="1"/>
  <c r="E75" i="106" s="1"/>
  <c r="D71" i="106"/>
  <c r="D70" i="106" s="1"/>
  <c r="D75" i="106" s="1"/>
  <c r="C71" i="106"/>
  <c r="C70" i="106" s="1"/>
  <c r="C75" i="106" s="1"/>
  <c r="B71" i="106"/>
  <c r="B70" i="106" s="1"/>
  <c r="B75" i="106" s="1"/>
  <c r="B49" i="106" s="1"/>
  <c r="B50" i="106" s="1"/>
  <c r="J70" i="106"/>
  <c r="J75" i="106" s="1"/>
  <c r="K73" i="107"/>
  <c r="K74" i="107" s="1"/>
  <c r="J73" i="107"/>
  <c r="J74" i="107" s="1"/>
  <c r="I73" i="107"/>
  <c r="I74" i="107" s="1"/>
  <c r="H73" i="107"/>
  <c r="H74" i="107" s="1"/>
  <c r="G73" i="107"/>
  <c r="G74" i="107" s="1"/>
  <c r="F73" i="107"/>
  <c r="F74" i="107" s="1"/>
  <c r="E73" i="107"/>
  <c r="E74" i="107" s="1"/>
  <c r="D73" i="107"/>
  <c r="D74" i="107" s="1"/>
  <c r="C73" i="107"/>
  <c r="C74" i="107" s="1"/>
  <c r="K72" i="107"/>
  <c r="J72" i="107"/>
  <c r="I72" i="107"/>
  <c r="I70" i="107" s="1"/>
  <c r="I75" i="107" s="1"/>
  <c r="H72" i="107"/>
  <c r="G72" i="107"/>
  <c r="F72" i="107"/>
  <c r="E72" i="107"/>
  <c r="D72" i="107"/>
  <c r="C72" i="107"/>
  <c r="B72" i="107"/>
  <c r="K71" i="107"/>
  <c r="J71" i="107"/>
  <c r="I71" i="107"/>
  <c r="H71" i="107"/>
  <c r="H70" i="107" s="1"/>
  <c r="H75" i="107" s="1"/>
  <c r="G71" i="107"/>
  <c r="G70" i="107" s="1"/>
  <c r="G75" i="107" s="1"/>
  <c r="F71" i="107"/>
  <c r="F70" i="107" s="1"/>
  <c r="F75" i="107" s="1"/>
  <c r="F49" i="107" s="1"/>
  <c r="F50" i="107" s="1"/>
  <c r="E71" i="107"/>
  <c r="E70" i="107" s="1"/>
  <c r="E75" i="107" s="1"/>
  <c r="D71" i="107"/>
  <c r="C71" i="107"/>
  <c r="B71" i="107"/>
  <c r="K73" i="108"/>
  <c r="K74" i="108" s="1"/>
  <c r="J73" i="108"/>
  <c r="J74" i="108" s="1"/>
  <c r="I73" i="108"/>
  <c r="I74" i="108" s="1"/>
  <c r="H73" i="108"/>
  <c r="H74" i="108" s="1"/>
  <c r="G73" i="108"/>
  <c r="G74" i="108" s="1"/>
  <c r="F73" i="108"/>
  <c r="F74" i="108" s="1"/>
  <c r="E73" i="108"/>
  <c r="E74" i="108" s="1"/>
  <c r="D73" i="108"/>
  <c r="D74" i="108" s="1"/>
  <c r="C73" i="108"/>
  <c r="C74" i="108" s="1"/>
  <c r="K72" i="108"/>
  <c r="J72" i="108"/>
  <c r="I72" i="108"/>
  <c r="H72" i="108"/>
  <c r="G72" i="108"/>
  <c r="F72" i="108"/>
  <c r="F70" i="108" s="1"/>
  <c r="F75" i="108" s="1"/>
  <c r="E72" i="108"/>
  <c r="D72" i="108"/>
  <c r="C72" i="108"/>
  <c r="B72" i="108"/>
  <c r="K71" i="108"/>
  <c r="J71" i="108"/>
  <c r="I71" i="108"/>
  <c r="I70" i="108" s="1"/>
  <c r="I75" i="108" s="1"/>
  <c r="H71" i="108"/>
  <c r="H70" i="108" s="1"/>
  <c r="H75" i="108" s="1"/>
  <c r="H49" i="108" s="1"/>
  <c r="H50" i="108" s="1"/>
  <c r="G71" i="108"/>
  <c r="F71" i="108"/>
  <c r="E71" i="108"/>
  <c r="E70" i="108" s="1"/>
  <c r="E75" i="108" s="1"/>
  <c r="E49" i="108" s="1"/>
  <c r="E50" i="108" s="1"/>
  <c r="D71" i="108"/>
  <c r="D70" i="108" s="1"/>
  <c r="D75" i="108" s="1"/>
  <c r="C71" i="108"/>
  <c r="C70" i="108" s="1"/>
  <c r="C75" i="108" s="1"/>
  <c r="C49" i="108" s="1"/>
  <c r="C50" i="108" s="1"/>
  <c r="B71" i="108"/>
  <c r="K70" i="108"/>
  <c r="K75" i="108" s="1"/>
  <c r="J70" i="108"/>
  <c r="J75" i="108" s="1"/>
  <c r="K73" i="109"/>
  <c r="K74" i="109" s="1"/>
  <c r="J73" i="109"/>
  <c r="J74" i="109" s="1"/>
  <c r="I73" i="109"/>
  <c r="I74" i="109" s="1"/>
  <c r="H73" i="109"/>
  <c r="H74" i="109" s="1"/>
  <c r="G73" i="109"/>
  <c r="G74" i="109" s="1"/>
  <c r="F73" i="109"/>
  <c r="F74" i="109" s="1"/>
  <c r="E73" i="109"/>
  <c r="E74" i="109" s="1"/>
  <c r="D73" i="109"/>
  <c r="D74" i="109" s="1"/>
  <c r="C73" i="109"/>
  <c r="C74" i="109" s="1"/>
  <c r="K72" i="109"/>
  <c r="J72" i="109"/>
  <c r="I72" i="109"/>
  <c r="H72" i="109"/>
  <c r="H70" i="109" s="1"/>
  <c r="H75" i="109" s="1"/>
  <c r="G72" i="109"/>
  <c r="G70" i="109" s="1"/>
  <c r="G75" i="109" s="1"/>
  <c r="F72" i="109"/>
  <c r="E72" i="109"/>
  <c r="D72" i="109"/>
  <c r="C72" i="109"/>
  <c r="B72" i="109"/>
  <c r="K71" i="109"/>
  <c r="J71" i="109"/>
  <c r="I71" i="109"/>
  <c r="H71" i="109"/>
  <c r="G71" i="109"/>
  <c r="F71" i="109"/>
  <c r="E71" i="109"/>
  <c r="E70" i="109" s="1"/>
  <c r="E75" i="109" s="1"/>
  <c r="E49" i="109" s="1"/>
  <c r="E50" i="109" s="1"/>
  <c r="D71" i="109"/>
  <c r="D70" i="109" s="1"/>
  <c r="D75" i="109" s="1"/>
  <c r="D49" i="109" s="1"/>
  <c r="D50" i="109" s="1"/>
  <c r="C71" i="109"/>
  <c r="B71" i="109"/>
  <c r="I70" i="109"/>
  <c r="I75" i="109" s="1"/>
  <c r="F70" i="109"/>
  <c r="F75" i="109" s="1"/>
  <c r="K73" i="110"/>
  <c r="K74" i="110" s="1"/>
  <c r="J73" i="110"/>
  <c r="J74" i="110" s="1"/>
  <c r="I73" i="110"/>
  <c r="I74" i="110" s="1"/>
  <c r="H73" i="110"/>
  <c r="H74" i="110" s="1"/>
  <c r="G73" i="110"/>
  <c r="G74" i="110" s="1"/>
  <c r="F73" i="110"/>
  <c r="F74" i="110" s="1"/>
  <c r="E73" i="110"/>
  <c r="E74" i="110" s="1"/>
  <c r="D73" i="110"/>
  <c r="D74" i="110" s="1"/>
  <c r="C73" i="110"/>
  <c r="C74" i="110" s="1"/>
  <c r="K72" i="110"/>
  <c r="J72" i="110"/>
  <c r="I72" i="110"/>
  <c r="H72" i="110"/>
  <c r="G72" i="110"/>
  <c r="F72" i="110"/>
  <c r="E72" i="110"/>
  <c r="D72" i="110"/>
  <c r="C72" i="110"/>
  <c r="B72" i="110"/>
  <c r="K71" i="110"/>
  <c r="K70" i="110" s="1"/>
  <c r="K75" i="110" s="1"/>
  <c r="K49" i="110" s="1"/>
  <c r="K50" i="110" s="1"/>
  <c r="J71" i="110"/>
  <c r="J70" i="110" s="1"/>
  <c r="J75" i="110" s="1"/>
  <c r="I71" i="110"/>
  <c r="H71" i="110"/>
  <c r="G71" i="110"/>
  <c r="F71" i="110"/>
  <c r="E71" i="110"/>
  <c r="E70" i="110" s="1"/>
  <c r="E75" i="110" s="1"/>
  <c r="D71" i="110"/>
  <c r="C71" i="110"/>
  <c r="C70" i="110" s="1"/>
  <c r="C75" i="110" s="1"/>
  <c r="C49" i="110" s="1"/>
  <c r="C50" i="110" s="1"/>
  <c r="B71" i="110"/>
  <c r="B70" i="110" s="1"/>
  <c r="B75" i="110" s="1"/>
  <c r="K73" i="111"/>
  <c r="K74" i="111" s="1"/>
  <c r="J73" i="111"/>
  <c r="J74" i="111" s="1"/>
  <c r="I73" i="111"/>
  <c r="I74" i="111" s="1"/>
  <c r="H73" i="111"/>
  <c r="H74" i="111" s="1"/>
  <c r="G73" i="111"/>
  <c r="G74" i="111" s="1"/>
  <c r="F73" i="111"/>
  <c r="F74" i="111" s="1"/>
  <c r="E73" i="111"/>
  <c r="E74" i="111" s="1"/>
  <c r="D73" i="111"/>
  <c r="D74" i="111" s="1"/>
  <c r="C73" i="111"/>
  <c r="C74" i="111" s="1"/>
  <c r="B74" i="111" s="1"/>
  <c r="B73" i="111" s="1"/>
  <c r="K72" i="111"/>
  <c r="J72" i="111"/>
  <c r="I72" i="111"/>
  <c r="H72" i="111"/>
  <c r="G72" i="111"/>
  <c r="F72" i="111"/>
  <c r="E72" i="111"/>
  <c r="D72" i="111"/>
  <c r="C72" i="111"/>
  <c r="C70" i="111" s="1"/>
  <c r="C75" i="111" s="1"/>
  <c r="B72" i="111"/>
  <c r="K71" i="111"/>
  <c r="J71" i="111"/>
  <c r="I71" i="111"/>
  <c r="H71" i="111"/>
  <c r="G71" i="111"/>
  <c r="F71" i="111"/>
  <c r="F70" i="111" s="1"/>
  <c r="F75" i="111" s="1"/>
  <c r="E71" i="111"/>
  <c r="E70" i="111" s="1"/>
  <c r="E75" i="111" s="1"/>
  <c r="E49" i="111" s="1"/>
  <c r="E50" i="111" s="1"/>
  <c r="D71" i="111"/>
  <c r="C71" i="111"/>
  <c r="B71" i="111"/>
  <c r="I70" i="111"/>
  <c r="I75" i="111" s="1"/>
  <c r="H70" i="111"/>
  <c r="H75" i="111" s="1"/>
  <c r="K73" i="112"/>
  <c r="K74" i="112" s="1"/>
  <c r="J73" i="112"/>
  <c r="J74" i="112" s="1"/>
  <c r="I73" i="112"/>
  <c r="I74" i="112" s="1"/>
  <c r="H73" i="112"/>
  <c r="H74" i="112" s="1"/>
  <c r="G73" i="112"/>
  <c r="G74" i="112" s="1"/>
  <c r="F73" i="112"/>
  <c r="F74" i="112" s="1"/>
  <c r="E73" i="112"/>
  <c r="E74" i="112" s="1"/>
  <c r="D73" i="112"/>
  <c r="D74" i="112" s="1"/>
  <c r="C73" i="112"/>
  <c r="C74" i="112" s="1"/>
  <c r="K72" i="112"/>
  <c r="K70" i="112" s="1"/>
  <c r="K75" i="112" s="1"/>
  <c r="J72" i="112"/>
  <c r="J70" i="112" s="1"/>
  <c r="J75" i="112" s="1"/>
  <c r="I72" i="112"/>
  <c r="H72" i="112"/>
  <c r="G72" i="112"/>
  <c r="F72" i="112"/>
  <c r="E72" i="112"/>
  <c r="D72" i="112"/>
  <c r="C72" i="112"/>
  <c r="B72" i="112"/>
  <c r="K71" i="112"/>
  <c r="J71" i="112"/>
  <c r="I71" i="112"/>
  <c r="I70" i="112" s="1"/>
  <c r="I75" i="112" s="1"/>
  <c r="H71" i="112"/>
  <c r="H70" i="112" s="1"/>
  <c r="H75" i="112" s="1"/>
  <c r="G71" i="112"/>
  <c r="F71" i="112"/>
  <c r="E71" i="112"/>
  <c r="E70" i="112" s="1"/>
  <c r="E75" i="112" s="1"/>
  <c r="D71" i="112"/>
  <c r="D70" i="112" s="1"/>
  <c r="D75" i="112" s="1"/>
  <c r="C71" i="112"/>
  <c r="B71" i="112"/>
  <c r="C70" i="112"/>
  <c r="C75" i="112" s="1"/>
  <c r="K73" i="113"/>
  <c r="K74" i="113" s="1"/>
  <c r="J73" i="113"/>
  <c r="J74" i="113" s="1"/>
  <c r="I73" i="113"/>
  <c r="I74" i="113" s="1"/>
  <c r="H73" i="113"/>
  <c r="H74" i="113" s="1"/>
  <c r="G73" i="113"/>
  <c r="G74" i="113" s="1"/>
  <c r="F73" i="113"/>
  <c r="F74" i="113" s="1"/>
  <c r="E73" i="113"/>
  <c r="E74" i="113" s="1"/>
  <c r="D73" i="113"/>
  <c r="D74" i="113" s="1"/>
  <c r="C73" i="113"/>
  <c r="C74" i="113" s="1"/>
  <c r="K72" i="113"/>
  <c r="J72" i="113"/>
  <c r="I72" i="113"/>
  <c r="H72" i="113"/>
  <c r="G72" i="113"/>
  <c r="F72" i="113"/>
  <c r="E72" i="113"/>
  <c r="D72" i="113"/>
  <c r="C72" i="113"/>
  <c r="B72" i="113"/>
  <c r="K71" i="113"/>
  <c r="J71" i="113"/>
  <c r="J70" i="113" s="1"/>
  <c r="J75" i="113" s="1"/>
  <c r="I71" i="113"/>
  <c r="H71" i="113"/>
  <c r="H70" i="113" s="1"/>
  <c r="H75" i="113" s="1"/>
  <c r="G71" i="113"/>
  <c r="G70" i="113" s="1"/>
  <c r="G75" i="113" s="1"/>
  <c r="F71" i="113"/>
  <c r="F70" i="113" s="1"/>
  <c r="F75" i="113" s="1"/>
  <c r="F49" i="113" s="1"/>
  <c r="F50" i="113" s="1"/>
  <c r="E71" i="113"/>
  <c r="D71" i="113"/>
  <c r="C71" i="113"/>
  <c r="B71" i="113"/>
  <c r="B70" i="113" s="1"/>
  <c r="B75" i="113" s="1"/>
  <c r="I70" i="113"/>
  <c r="I75" i="113" s="1"/>
  <c r="K73" i="114"/>
  <c r="K74" i="114" s="1"/>
  <c r="J73" i="114"/>
  <c r="J74" i="114" s="1"/>
  <c r="I73" i="114"/>
  <c r="I74" i="114" s="1"/>
  <c r="H73" i="114"/>
  <c r="H74" i="114" s="1"/>
  <c r="G73" i="114"/>
  <c r="G74" i="114" s="1"/>
  <c r="F73" i="114"/>
  <c r="F74" i="114" s="1"/>
  <c r="E73" i="114"/>
  <c r="E74" i="114" s="1"/>
  <c r="D73" i="114"/>
  <c r="D74" i="114" s="1"/>
  <c r="C73" i="114"/>
  <c r="C74" i="114" s="1"/>
  <c r="K72" i="114"/>
  <c r="K70" i="114" s="1"/>
  <c r="K75" i="114" s="1"/>
  <c r="J72" i="114"/>
  <c r="I72" i="114"/>
  <c r="H72" i="114"/>
  <c r="G72" i="114"/>
  <c r="F72" i="114"/>
  <c r="E72" i="114"/>
  <c r="D72" i="114"/>
  <c r="C72" i="114"/>
  <c r="B72" i="114"/>
  <c r="K71" i="114"/>
  <c r="J71" i="114"/>
  <c r="I71" i="114"/>
  <c r="I70" i="114" s="1"/>
  <c r="I75" i="114" s="1"/>
  <c r="I49" i="114" s="1"/>
  <c r="I50" i="114" s="1"/>
  <c r="H71" i="114"/>
  <c r="H70" i="114" s="1"/>
  <c r="H75" i="114" s="1"/>
  <c r="H49" i="114" s="1"/>
  <c r="H50" i="114" s="1"/>
  <c r="G71" i="114"/>
  <c r="F71" i="114"/>
  <c r="E71" i="114"/>
  <c r="E70" i="114" s="1"/>
  <c r="E75" i="114" s="1"/>
  <c r="D71" i="114"/>
  <c r="C71" i="114"/>
  <c r="B71" i="114"/>
  <c r="B70" i="114" s="1"/>
  <c r="B75" i="114" s="1"/>
  <c r="B49" i="114" s="1"/>
  <c r="B50" i="114" s="1"/>
  <c r="J70" i="114"/>
  <c r="J75" i="114" s="1"/>
  <c r="K73" i="115"/>
  <c r="K74" i="115" s="1"/>
  <c r="J73" i="115"/>
  <c r="J74" i="115" s="1"/>
  <c r="I73" i="115"/>
  <c r="I74" i="115" s="1"/>
  <c r="H73" i="115"/>
  <c r="H74" i="115" s="1"/>
  <c r="G73" i="115"/>
  <c r="G74" i="115" s="1"/>
  <c r="F73" i="115"/>
  <c r="F74" i="115" s="1"/>
  <c r="E73" i="115"/>
  <c r="E74" i="115" s="1"/>
  <c r="D73" i="115"/>
  <c r="D74" i="115" s="1"/>
  <c r="C73" i="115"/>
  <c r="C74" i="115" s="1"/>
  <c r="B74" i="115" s="1"/>
  <c r="B73" i="115" s="1"/>
  <c r="K72" i="115"/>
  <c r="J72" i="115"/>
  <c r="I72" i="115"/>
  <c r="H72" i="115"/>
  <c r="G72" i="115"/>
  <c r="F72" i="115"/>
  <c r="E72" i="115"/>
  <c r="D72" i="115"/>
  <c r="C72" i="115"/>
  <c r="C70" i="115" s="1"/>
  <c r="C75" i="115" s="1"/>
  <c r="B72" i="115"/>
  <c r="K71" i="115"/>
  <c r="J71" i="115"/>
  <c r="I71" i="115"/>
  <c r="H71" i="115"/>
  <c r="H70" i="115" s="1"/>
  <c r="H75" i="115" s="1"/>
  <c r="G71" i="115"/>
  <c r="G70" i="115" s="1"/>
  <c r="G75" i="115" s="1"/>
  <c r="F71" i="115"/>
  <c r="F70" i="115" s="1"/>
  <c r="F75" i="115" s="1"/>
  <c r="F49" i="115" s="1"/>
  <c r="F50" i="115" s="1"/>
  <c r="E71" i="115"/>
  <c r="E70" i="115" s="1"/>
  <c r="E75" i="115" s="1"/>
  <c r="E49" i="115" s="1"/>
  <c r="E50" i="115" s="1"/>
  <c r="D71" i="115"/>
  <c r="C71" i="115"/>
  <c r="B71" i="115"/>
  <c r="I70" i="115"/>
  <c r="I75" i="115" s="1"/>
  <c r="K73" i="116"/>
  <c r="K74" i="116" s="1"/>
  <c r="J73" i="116"/>
  <c r="J74" i="116" s="1"/>
  <c r="I73" i="116"/>
  <c r="I74" i="116" s="1"/>
  <c r="H73" i="116"/>
  <c r="H74" i="116" s="1"/>
  <c r="G73" i="116"/>
  <c r="G74" i="116" s="1"/>
  <c r="F73" i="116"/>
  <c r="F74" i="116" s="1"/>
  <c r="E73" i="116"/>
  <c r="E74" i="116" s="1"/>
  <c r="D73" i="116"/>
  <c r="D74" i="116" s="1"/>
  <c r="C73" i="116"/>
  <c r="C74" i="116" s="1"/>
  <c r="K72" i="116"/>
  <c r="K70" i="116" s="1"/>
  <c r="K75" i="116" s="1"/>
  <c r="J72" i="116"/>
  <c r="J70" i="116" s="1"/>
  <c r="J75" i="116" s="1"/>
  <c r="I72" i="116"/>
  <c r="H72" i="116"/>
  <c r="G72" i="116"/>
  <c r="F72" i="116"/>
  <c r="E72" i="116"/>
  <c r="D72" i="116"/>
  <c r="C72" i="116"/>
  <c r="C70" i="116" s="1"/>
  <c r="C75" i="116" s="1"/>
  <c r="B72" i="116"/>
  <c r="K71" i="116"/>
  <c r="J71" i="116"/>
  <c r="I71" i="116"/>
  <c r="I70" i="116" s="1"/>
  <c r="I75" i="116" s="1"/>
  <c r="H71" i="116"/>
  <c r="H70" i="116" s="1"/>
  <c r="H75" i="116" s="1"/>
  <c r="G71" i="116"/>
  <c r="F71" i="116"/>
  <c r="E71" i="116"/>
  <c r="E70" i="116" s="1"/>
  <c r="E75" i="116" s="1"/>
  <c r="D71" i="116"/>
  <c r="D70" i="116" s="1"/>
  <c r="D75" i="116" s="1"/>
  <c r="C71" i="116"/>
  <c r="B71" i="116"/>
  <c r="B70" i="116"/>
  <c r="B75" i="116" s="1"/>
  <c r="K73" i="117"/>
  <c r="K74" i="117" s="1"/>
  <c r="J73" i="117"/>
  <c r="J74" i="117" s="1"/>
  <c r="I73" i="117"/>
  <c r="I74" i="117" s="1"/>
  <c r="H73" i="117"/>
  <c r="H74" i="117" s="1"/>
  <c r="G73" i="117"/>
  <c r="G74" i="117" s="1"/>
  <c r="F73" i="117"/>
  <c r="F74" i="117" s="1"/>
  <c r="E73" i="117"/>
  <c r="E74" i="117" s="1"/>
  <c r="D73" i="117"/>
  <c r="D74" i="117" s="1"/>
  <c r="C73" i="117"/>
  <c r="C74" i="117" s="1"/>
  <c r="K72" i="117"/>
  <c r="J72" i="117"/>
  <c r="I72" i="117"/>
  <c r="H72" i="117"/>
  <c r="G72" i="117"/>
  <c r="F72" i="117"/>
  <c r="E72" i="117"/>
  <c r="D72" i="117"/>
  <c r="C72" i="117"/>
  <c r="B72" i="117"/>
  <c r="K71" i="117"/>
  <c r="J71" i="117"/>
  <c r="I71" i="117"/>
  <c r="H71" i="117"/>
  <c r="H70" i="117" s="1"/>
  <c r="H75" i="117" s="1"/>
  <c r="G71" i="117"/>
  <c r="G70" i="117" s="1"/>
  <c r="G75" i="117" s="1"/>
  <c r="F71" i="117"/>
  <c r="F70" i="117" s="1"/>
  <c r="F75" i="117" s="1"/>
  <c r="F49" i="117" s="1"/>
  <c r="F50" i="117" s="1"/>
  <c r="E71" i="117"/>
  <c r="D71" i="117"/>
  <c r="C71" i="117"/>
  <c r="B71" i="117"/>
  <c r="I70" i="117"/>
  <c r="I75" i="117" s="1"/>
  <c r="K73" i="118"/>
  <c r="K74" i="118" s="1"/>
  <c r="J73" i="118"/>
  <c r="J74" i="118" s="1"/>
  <c r="I73" i="118"/>
  <c r="I74" i="118" s="1"/>
  <c r="H73" i="118"/>
  <c r="H74" i="118" s="1"/>
  <c r="G73" i="118"/>
  <c r="G74" i="118" s="1"/>
  <c r="F73" i="118"/>
  <c r="F74" i="118" s="1"/>
  <c r="E73" i="118"/>
  <c r="E74" i="118" s="1"/>
  <c r="D73" i="118"/>
  <c r="D74" i="118" s="1"/>
  <c r="C73" i="118"/>
  <c r="C74" i="118" s="1"/>
  <c r="B74" i="118" s="1"/>
  <c r="B73" i="118" s="1"/>
  <c r="K72" i="118"/>
  <c r="K70" i="118" s="1"/>
  <c r="K75" i="118" s="1"/>
  <c r="J72" i="118"/>
  <c r="I72" i="118"/>
  <c r="H72" i="118"/>
  <c r="G72" i="118"/>
  <c r="F72" i="118"/>
  <c r="E72" i="118"/>
  <c r="D72" i="118"/>
  <c r="C72" i="118"/>
  <c r="B72" i="118"/>
  <c r="K71" i="118"/>
  <c r="J71" i="118"/>
  <c r="I71" i="118"/>
  <c r="I70" i="118" s="1"/>
  <c r="I75" i="118" s="1"/>
  <c r="I49" i="118" s="1"/>
  <c r="I50" i="118" s="1"/>
  <c r="H71" i="118"/>
  <c r="H70" i="118" s="1"/>
  <c r="H75" i="118" s="1"/>
  <c r="H49" i="118" s="1"/>
  <c r="H50" i="118" s="1"/>
  <c r="G71" i="118"/>
  <c r="F71" i="118"/>
  <c r="E71" i="118"/>
  <c r="E70" i="118" s="1"/>
  <c r="E75" i="118" s="1"/>
  <c r="D71" i="118"/>
  <c r="C71" i="118"/>
  <c r="B71" i="118"/>
  <c r="B70" i="118" s="1"/>
  <c r="B75" i="118" s="1"/>
  <c r="B49" i="118" s="1"/>
  <c r="B50" i="118" s="1"/>
  <c r="J70" i="118"/>
  <c r="J75" i="118" s="1"/>
  <c r="K73" i="119"/>
  <c r="K74" i="119" s="1"/>
  <c r="J73" i="119"/>
  <c r="J74" i="119" s="1"/>
  <c r="I73" i="119"/>
  <c r="I74" i="119" s="1"/>
  <c r="H73" i="119"/>
  <c r="H74" i="119" s="1"/>
  <c r="G73" i="119"/>
  <c r="G74" i="119" s="1"/>
  <c r="F73" i="119"/>
  <c r="F74" i="119" s="1"/>
  <c r="E73" i="119"/>
  <c r="E74" i="119" s="1"/>
  <c r="D73" i="119"/>
  <c r="D74" i="119" s="1"/>
  <c r="C73" i="119"/>
  <c r="C74" i="119" s="1"/>
  <c r="B74" i="119" s="1"/>
  <c r="B73" i="119" s="1"/>
  <c r="K72" i="119"/>
  <c r="K70" i="119" s="1"/>
  <c r="K75" i="119" s="1"/>
  <c r="J72" i="119"/>
  <c r="I72" i="119"/>
  <c r="H72" i="119"/>
  <c r="G72" i="119"/>
  <c r="F72" i="119"/>
  <c r="E72" i="119"/>
  <c r="D72" i="119"/>
  <c r="C72" i="119"/>
  <c r="C70" i="119" s="1"/>
  <c r="C75" i="119" s="1"/>
  <c r="B72" i="119"/>
  <c r="K71" i="119"/>
  <c r="J71" i="119"/>
  <c r="I71" i="119"/>
  <c r="H71" i="119"/>
  <c r="H70" i="119" s="1"/>
  <c r="H75" i="119" s="1"/>
  <c r="G71" i="119"/>
  <c r="G70" i="119" s="1"/>
  <c r="G75" i="119" s="1"/>
  <c r="F71" i="119"/>
  <c r="F70" i="119" s="1"/>
  <c r="F75" i="119" s="1"/>
  <c r="F49" i="119" s="1"/>
  <c r="F50" i="119" s="1"/>
  <c r="E71" i="119"/>
  <c r="E70" i="119" s="1"/>
  <c r="E75" i="119" s="1"/>
  <c r="E49" i="119" s="1"/>
  <c r="E50" i="119" s="1"/>
  <c r="D71" i="119"/>
  <c r="C71" i="119"/>
  <c r="B71" i="119"/>
  <c r="I70" i="119"/>
  <c r="I75" i="119" s="1"/>
  <c r="K73" i="120"/>
  <c r="K74" i="120" s="1"/>
  <c r="J73" i="120"/>
  <c r="J74" i="120" s="1"/>
  <c r="I73" i="120"/>
  <c r="I74" i="120" s="1"/>
  <c r="H73" i="120"/>
  <c r="H74" i="120" s="1"/>
  <c r="G73" i="120"/>
  <c r="G74" i="120" s="1"/>
  <c r="F73" i="120"/>
  <c r="F74" i="120" s="1"/>
  <c r="E73" i="120"/>
  <c r="E74" i="120" s="1"/>
  <c r="D73" i="120"/>
  <c r="D74" i="120" s="1"/>
  <c r="C73" i="120"/>
  <c r="C74" i="120" s="1"/>
  <c r="K72" i="120"/>
  <c r="K70" i="120" s="1"/>
  <c r="K75" i="120" s="1"/>
  <c r="J72" i="120"/>
  <c r="J70" i="120" s="1"/>
  <c r="J75" i="120" s="1"/>
  <c r="I72" i="120"/>
  <c r="H72" i="120"/>
  <c r="G72" i="120"/>
  <c r="F72" i="120"/>
  <c r="E72" i="120"/>
  <c r="D72" i="120"/>
  <c r="C72" i="120"/>
  <c r="C70" i="120" s="1"/>
  <c r="C75" i="120" s="1"/>
  <c r="B72" i="120"/>
  <c r="B70" i="120" s="1"/>
  <c r="B75" i="120" s="1"/>
  <c r="K71" i="120"/>
  <c r="J71" i="120"/>
  <c r="I71" i="120"/>
  <c r="I70" i="120" s="1"/>
  <c r="I75" i="120" s="1"/>
  <c r="H71" i="120"/>
  <c r="H70" i="120" s="1"/>
  <c r="H75" i="120" s="1"/>
  <c r="G71" i="120"/>
  <c r="F71" i="120"/>
  <c r="E71" i="120"/>
  <c r="E70" i="120" s="1"/>
  <c r="E75" i="120" s="1"/>
  <c r="D71" i="120"/>
  <c r="D70" i="120" s="1"/>
  <c r="D75" i="120" s="1"/>
  <c r="D49" i="120" s="1"/>
  <c r="D50" i="120" s="1"/>
  <c r="C71" i="120"/>
  <c r="B71" i="120"/>
  <c r="K73" i="121"/>
  <c r="K74" i="121" s="1"/>
  <c r="J73" i="121"/>
  <c r="J74" i="121" s="1"/>
  <c r="I73" i="121"/>
  <c r="I74" i="121" s="1"/>
  <c r="H73" i="121"/>
  <c r="H74" i="121" s="1"/>
  <c r="G73" i="121"/>
  <c r="G74" i="121" s="1"/>
  <c r="F73" i="121"/>
  <c r="F74" i="121" s="1"/>
  <c r="E73" i="121"/>
  <c r="E74" i="121" s="1"/>
  <c r="D73" i="121"/>
  <c r="D74" i="121" s="1"/>
  <c r="C73" i="121"/>
  <c r="C74" i="121" s="1"/>
  <c r="K72" i="121"/>
  <c r="J72" i="121"/>
  <c r="I72" i="121"/>
  <c r="H72" i="121"/>
  <c r="G72" i="121"/>
  <c r="F72" i="121"/>
  <c r="E72" i="121"/>
  <c r="D72" i="121"/>
  <c r="C72" i="121"/>
  <c r="B72" i="121"/>
  <c r="K71" i="121"/>
  <c r="J71" i="121"/>
  <c r="I71" i="121"/>
  <c r="I70" i="121" s="1"/>
  <c r="I75" i="121" s="1"/>
  <c r="H71" i="121"/>
  <c r="H70" i="121" s="1"/>
  <c r="H75" i="121" s="1"/>
  <c r="G71" i="121"/>
  <c r="F71" i="121"/>
  <c r="E71" i="121"/>
  <c r="D71" i="121"/>
  <c r="C71" i="121"/>
  <c r="C70" i="121" s="1"/>
  <c r="C75" i="121" s="1"/>
  <c r="B71" i="121"/>
  <c r="B70" i="121" s="1"/>
  <c r="B75" i="121" s="1"/>
  <c r="K70" i="121"/>
  <c r="K75" i="121" s="1"/>
  <c r="J70" i="121"/>
  <c r="J75" i="121" s="1"/>
  <c r="G70" i="121"/>
  <c r="G75" i="121" s="1"/>
  <c r="F70" i="121"/>
  <c r="F75" i="121" s="1"/>
  <c r="K73" i="122"/>
  <c r="K74" i="122" s="1"/>
  <c r="J73" i="122"/>
  <c r="J74" i="122" s="1"/>
  <c r="I73" i="122"/>
  <c r="I74" i="122" s="1"/>
  <c r="H73" i="122"/>
  <c r="H74" i="122" s="1"/>
  <c r="G73" i="122"/>
  <c r="G74" i="122" s="1"/>
  <c r="F73" i="122"/>
  <c r="F74" i="122" s="1"/>
  <c r="E73" i="122"/>
  <c r="E74" i="122" s="1"/>
  <c r="D73" i="122"/>
  <c r="D74" i="122" s="1"/>
  <c r="C73" i="122"/>
  <c r="C74" i="122" s="1"/>
  <c r="K72" i="122"/>
  <c r="J72" i="122"/>
  <c r="I72" i="122"/>
  <c r="H72" i="122"/>
  <c r="G72" i="122"/>
  <c r="F72" i="122"/>
  <c r="E72" i="122"/>
  <c r="D72" i="122"/>
  <c r="C72" i="122"/>
  <c r="B72" i="122"/>
  <c r="K71" i="122"/>
  <c r="K70" i="122" s="1"/>
  <c r="K75" i="122" s="1"/>
  <c r="J71" i="122"/>
  <c r="I71" i="122"/>
  <c r="H71" i="122"/>
  <c r="G71" i="122"/>
  <c r="F71" i="122"/>
  <c r="E71" i="122"/>
  <c r="D71" i="122"/>
  <c r="D70" i="122" s="1"/>
  <c r="D75" i="122" s="1"/>
  <c r="C71" i="122"/>
  <c r="C70" i="122" s="1"/>
  <c r="C75" i="122" s="1"/>
  <c r="B71" i="122"/>
  <c r="F70" i="122"/>
  <c r="F75" i="122" s="1"/>
  <c r="F49" i="122" s="1"/>
  <c r="F50" i="122" s="1"/>
  <c r="K73" i="123"/>
  <c r="K74" i="123" s="1"/>
  <c r="J73" i="123"/>
  <c r="J74" i="123" s="1"/>
  <c r="I73" i="123"/>
  <c r="I74" i="123" s="1"/>
  <c r="H73" i="123"/>
  <c r="H74" i="123" s="1"/>
  <c r="G73" i="123"/>
  <c r="G74" i="123" s="1"/>
  <c r="F73" i="123"/>
  <c r="F74" i="123" s="1"/>
  <c r="E73" i="123"/>
  <c r="E74" i="123" s="1"/>
  <c r="D73" i="123"/>
  <c r="D74" i="123" s="1"/>
  <c r="C73" i="123"/>
  <c r="C74" i="123" s="1"/>
  <c r="K72" i="123"/>
  <c r="J72" i="123"/>
  <c r="I72" i="123"/>
  <c r="H72" i="123"/>
  <c r="G72" i="123"/>
  <c r="F72" i="123"/>
  <c r="F70" i="123" s="1"/>
  <c r="F75" i="123" s="1"/>
  <c r="F49" i="123" s="1"/>
  <c r="F50" i="123" s="1"/>
  <c r="E72" i="123"/>
  <c r="E70" i="123" s="1"/>
  <c r="E75" i="123" s="1"/>
  <c r="E49" i="123" s="1"/>
  <c r="E50" i="123" s="1"/>
  <c r="D72" i="123"/>
  <c r="C72" i="123"/>
  <c r="B72" i="123"/>
  <c r="K71" i="123"/>
  <c r="K70" i="123" s="1"/>
  <c r="K75" i="123" s="1"/>
  <c r="J71" i="123"/>
  <c r="I71" i="123"/>
  <c r="H71" i="123"/>
  <c r="G71" i="123"/>
  <c r="F71" i="123"/>
  <c r="E71" i="123"/>
  <c r="D71" i="123"/>
  <c r="D70" i="123" s="1"/>
  <c r="D75" i="123" s="1"/>
  <c r="C71" i="123"/>
  <c r="C70" i="123" s="1"/>
  <c r="C75" i="123" s="1"/>
  <c r="B71" i="123"/>
  <c r="I70" i="123"/>
  <c r="I75" i="123" s="1"/>
  <c r="G70" i="123"/>
  <c r="G75" i="123" s="1"/>
  <c r="G49" i="123" s="1"/>
  <c r="G50" i="123" s="1"/>
  <c r="K73" i="124"/>
  <c r="K74" i="124" s="1"/>
  <c r="J73" i="124"/>
  <c r="J74" i="124" s="1"/>
  <c r="I73" i="124"/>
  <c r="I74" i="124" s="1"/>
  <c r="H73" i="124"/>
  <c r="H74" i="124" s="1"/>
  <c r="G73" i="124"/>
  <c r="G74" i="124" s="1"/>
  <c r="F73" i="124"/>
  <c r="F74" i="124" s="1"/>
  <c r="E73" i="124"/>
  <c r="E74" i="124" s="1"/>
  <c r="D73" i="124"/>
  <c r="D74" i="124" s="1"/>
  <c r="C73" i="124"/>
  <c r="C74" i="124" s="1"/>
  <c r="B74" i="124" s="1"/>
  <c r="B73" i="124" s="1"/>
  <c r="K72" i="124"/>
  <c r="J72" i="124"/>
  <c r="I72" i="124"/>
  <c r="H72" i="124"/>
  <c r="G72" i="124"/>
  <c r="F72" i="124"/>
  <c r="E72" i="124"/>
  <c r="D72" i="124"/>
  <c r="C72" i="124"/>
  <c r="B72" i="124"/>
  <c r="K71" i="124"/>
  <c r="J71" i="124"/>
  <c r="J70" i="124" s="1"/>
  <c r="J75" i="124" s="1"/>
  <c r="I71" i="124"/>
  <c r="I70" i="124" s="1"/>
  <c r="I75" i="124" s="1"/>
  <c r="I49" i="124" s="1"/>
  <c r="I50" i="124" s="1"/>
  <c r="H71" i="124"/>
  <c r="G71" i="124"/>
  <c r="F71" i="124"/>
  <c r="E71" i="124"/>
  <c r="D71" i="124"/>
  <c r="D70" i="124" s="1"/>
  <c r="D75" i="124" s="1"/>
  <c r="C71" i="124"/>
  <c r="C70" i="124" s="1"/>
  <c r="C75" i="124" s="1"/>
  <c r="C49" i="124" s="1"/>
  <c r="C50" i="124" s="1"/>
  <c r="B71" i="124"/>
  <c r="B70" i="124" s="1"/>
  <c r="B75" i="124" s="1"/>
  <c r="B49" i="124" s="1"/>
  <c r="B50" i="124" s="1"/>
  <c r="K70" i="124"/>
  <c r="K75" i="124" s="1"/>
  <c r="K73" i="125"/>
  <c r="K74" i="125" s="1"/>
  <c r="J73" i="125"/>
  <c r="J74" i="125" s="1"/>
  <c r="I73" i="125"/>
  <c r="I74" i="125" s="1"/>
  <c r="H73" i="125"/>
  <c r="H74" i="125" s="1"/>
  <c r="G73" i="125"/>
  <c r="G74" i="125" s="1"/>
  <c r="F73" i="125"/>
  <c r="F74" i="125" s="1"/>
  <c r="E73" i="125"/>
  <c r="E74" i="125" s="1"/>
  <c r="D73" i="125"/>
  <c r="D74" i="125" s="1"/>
  <c r="C73" i="125"/>
  <c r="C74" i="125" s="1"/>
  <c r="K72" i="125"/>
  <c r="J72" i="125"/>
  <c r="I72" i="125"/>
  <c r="H72" i="125"/>
  <c r="H70" i="125" s="1"/>
  <c r="H75" i="125" s="1"/>
  <c r="G72" i="125"/>
  <c r="F72" i="125"/>
  <c r="E72" i="125"/>
  <c r="D72" i="125"/>
  <c r="C72" i="125"/>
  <c r="B72" i="125"/>
  <c r="K71" i="125"/>
  <c r="K70" i="125" s="1"/>
  <c r="K75" i="125" s="1"/>
  <c r="J71" i="125"/>
  <c r="I71" i="125"/>
  <c r="H71" i="125"/>
  <c r="G71" i="125"/>
  <c r="G70" i="125" s="1"/>
  <c r="G75" i="125" s="1"/>
  <c r="F71" i="125"/>
  <c r="F70" i="125" s="1"/>
  <c r="F75" i="125" s="1"/>
  <c r="F49" i="125" s="1"/>
  <c r="F50" i="125" s="1"/>
  <c r="E71" i="125"/>
  <c r="E70" i="125" s="1"/>
  <c r="E75" i="125" s="1"/>
  <c r="D71" i="125"/>
  <c r="C71" i="125"/>
  <c r="C70" i="125" s="1"/>
  <c r="C75" i="125" s="1"/>
  <c r="B71" i="125"/>
  <c r="K73" i="126"/>
  <c r="K74" i="126" s="1"/>
  <c r="J73" i="126"/>
  <c r="J74" i="126" s="1"/>
  <c r="I73" i="126"/>
  <c r="I74" i="126" s="1"/>
  <c r="H73" i="126"/>
  <c r="H74" i="126" s="1"/>
  <c r="G73" i="126"/>
  <c r="G74" i="126" s="1"/>
  <c r="F73" i="126"/>
  <c r="F74" i="126" s="1"/>
  <c r="E73" i="126"/>
  <c r="E74" i="126" s="1"/>
  <c r="D73" i="126"/>
  <c r="D74" i="126" s="1"/>
  <c r="C73" i="126"/>
  <c r="C74" i="126" s="1"/>
  <c r="K72" i="126"/>
  <c r="J72" i="126"/>
  <c r="I72" i="126"/>
  <c r="H72" i="126"/>
  <c r="G72" i="126"/>
  <c r="F72" i="126"/>
  <c r="E72" i="126"/>
  <c r="D72" i="126"/>
  <c r="C72" i="126"/>
  <c r="B72" i="126"/>
  <c r="K71" i="126"/>
  <c r="J71" i="126"/>
  <c r="J70" i="126" s="1"/>
  <c r="J75" i="126" s="1"/>
  <c r="I71" i="126"/>
  <c r="I70" i="126" s="1"/>
  <c r="I75" i="126" s="1"/>
  <c r="H71" i="126"/>
  <c r="G71" i="126"/>
  <c r="F71" i="126"/>
  <c r="E71" i="126"/>
  <c r="D71" i="126"/>
  <c r="C71" i="126"/>
  <c r="C70" i="126" s="1"/>
  <c r="C75" i="126" s="1"/>
  <c r="C49" i="126" s="1"/>
  <c r="C50" i="126" s="1"/>
  <c r="B71" i="126"/>
  <c r="B70" i="126" s="1"/>
  <c r="B75" i="126" s="1"/>
  <c r="B49" i="126" s="1"/>
  <c r="B50" i="126" s="1"/>
  <c r="K70" i="126"/>
  <c r="K75" i="126" s="1"/>
  <c r="D70" i="126"/>
  <c r="D75" i="126" s="1"/>
  <c r="K73" i="127"/>
  <c r="K74" i="127" s="1"/>
  <c r="J73" i="127"/>
  <c r="J74" i="127" s="1"/>
  <c r="I73" i="127"/>
  <c r="I74" i="127" s="1"/>
  <c r="H73" i="127"/>
  <c r="H74" i="127" s="1"/>
  <c r="G73" i="127"/>
  <c r="G74" i="127" s="1"/>
  <c r="F73" i="127"/>
  <c r="F74" i="127" s="1"/>
  <c r="E73" i="127"/>
  <c r="E74" i="127" s="1"/>
  <c r="D73" i="127"/>
  <c r="D74" i="127" s="1"/>
  <c r="C73" i="127"/>
  <c r="C74" i="127" s="1"/>
  <c r="K72" i="127"/>
  <c r="J72" i="127"/>
  <c r="I72" i="127"/>
  <c r="I70" i="127" s="1"/>
  <c r="I75" i="127" s="1"/>
  <c r="H72" i="127"/>
  <c r="H70" i="127" s="1"/>
  <c r="H75" i="127" s="1"/>
  <c r="G72" i="127"/>
  <c r="F72" i="127"/>
  <c r="E72" i="127"/>
  <c r="D72" i="127"/>
  <c r="C72" i="127"/>
  <c r="B72" i="127"/>
  <c r="K71" i="127"/>
  <c r="K70" i="127" s="1"/>
  <c r="K75" i="127" s="1"/>
  <c r="J71" i="127"/>
  <c r="I71" i="127"/>
  <c r="H71" i="127"/>
  <c r="G71" i="127"/>
  <c r="G70" i="127" s="1"/>
  <c r="G75" i="127" s="1"/>
  <c r="F71" i="127"/>
  <c r="F70" i="127" s="1"/>
  <c r="F75" i="127" s="1"/>
  <c r="F49" i="127" s="1"/>
  <c r="F50" i="127" s="1"/>
  <c r="E71" i="127"/>
  <c r="D71" i="127"/>
  <c r="C71" i="127"/>
  <c r="C70" i="127" s="1"/>
  <c r="C75" i="127" s="1"/>
  <c r="C49" i="127" s="1"/>
  <c r="C50" i="127" s="1"/>
  <c r="B71" i="127"/>
  <c r="E70" i="127"/>
  <c r="E75" i="127" s="1"/>
  <c r="E49" i="127" s="1"/>
  <c r="E50" i="127" s="1"/>
  <c r="K73" i="128"/>
  <c r="K74" i="128" s="1"/>
  <c r="J73" i="128"/>
  <c r="J74" i="128" s="1"/>
  <c r="I73" i="128"/>
  <c r="I74" i="128" s="1"/>
  <c r="H73" i="128"/>
  <c r="H74" i="128" s="1"/>
  <c r="G73" i="128"/>
  <c r="G74" i="128" s="1"/>
  <c r="F73" i="128"/>
  <c r="F74" i="128" s="1"/>
  <c r="E73" i="128"/>
  <c r="E74" i="128" s="1"/>
  <c r="D73" i="128"/>
  <c r="D74" i="128" s="1"/>
  <c r="C73" i="128"/>
  <c r="C74" i="128" s="1"/>
  <c r="B74" i="128" s="1"/>
  <c r="B73" i="128" s="1"/>
  <c r="K72" i="128"/>
  <c r="J72" i="128"/>
  <c r="I72" i="128"/>
  <c r="I70" i="128" s="1"/>
  <c r="I75" i="128" s="1"/>
  <c r="H72" i="128"/>
  <c r="G72" i="128"/>
  <c r="F72" i="128"/>
  <c r="E72" i="128"/>
  <c r="D72" i="128"/>
  <c r="C72" i="128"/>
  <c r="B72" i="128"/>
  <c r="K71" i="128"/>
  <c r="K70" i="128" s="1"/>
  <c r="K75" i="128" s="1"/>
  <c r="K49" i="128" s="1"/>
  <c r="K50" i="128" s="1"/>
  <c r="J71" i="128"/>
  <c r="J70" i="128" s="1"/>
  <c r="J75" i="128" s="1"/>
  <c r="I71" i="128"/>
  <c r="H71" i="128"/>
  <c r="G71" i="128"/>
  <c r="G70" i="128" s="1"/>
  <c r="G75" i="128" s="1"/>
  <c r="G49" i="128" s="1"/>
  <c r="G50" i="128" s="1"/>
  <c r="F71" i="128"/>
  <c r="E71" i="128"/>
  <c r="D71" i="128"/>
  <c r="D70" i="128" s="1"/>
  <c r="D75" i="128" s="1"/>
  <c r="C71" i="128"/>
  <c r="C70" i="128" s="1"/>
  <c r="C75" i="128" s="1"/>
  <c r="C49" i="128" s="1"/>
  <c r="C50" i="128" s="1"/>
  <c r="B71" i="128"/>
  <c r="B70" i="128" s="1"/>
  <c r="B75" i="128" s="1"/>
  <c r="K73" i="129"/>
  <c r="K74" i="129" s="1"/>
  <c r="J73" i="129"/>
  <c r="J74" i="129" s="1"/>
  <c r="I73" i="129"/>
  <c r="I74" i="129" s="1"/>
  <c r="H73" i="129"/>
  <c r="H74" i="129" s="1"/>
  <c r="G73" i="129"/>
  <c r="G74" i="129" s="1"/>
  <c r="F73" i="129"/>
  <c r="F74" i="129" s="1"/>
  <c r="E73" i="129"/>
  <c r="E74" i="129" s="1"/>
  <c r="D73" i="129"/>
  <c r="D74" i="129" s="1"/>
  <c r="C73" i="129"/>
  <c r="C74" i="129" s="1"/>
  <c r="K72" i="129"/>
  <c r="J72" i="129"/>
  <c r="J70" i="129" s="1"/>
  <c r="J75" i="129" s="1"/>
  <c r="I72" i="129"/>
  <c r="H72" i="129"/>
  <c r="G72" i="129"/>
  <c r="F72" i="129"/>
  <c r="E72" i="129"/>
  <c r="D72" i="129"/>
  <c r="C72" i="129"/>
  <c r="B72" i="129"/>
  <c r="B70" i="129" s="1"/>
  <c r="B75" i="129" s="1"/>
  <c r="K71" i="129"/>
  <c r="J71" i="129"/>
  <c r="I71" i="129"/>
  <c r="H71" i="129"/>
  <c r="H70" i="129" s="1"/>
  <c r="H75" i="129" s="1"/>
  <c r="G71" i="129"/>
  <c r="G70" i="129" s="1"/>
  <c r="G75" i="129" s="1"/>
  <c r="G49" i="129" s="1"/>
  <c r="G50" i="129" s="1"/>
  <c r="F71" i="129"/>
  <c r="E71" i="129"/>
  <c r="E70" i="129" s="1"/>
  <c r="E75" i="129" s="1"/>
  <c r="D71" i="129"/>
  <c r="C71" i="129"/>
  <c r="B71" i="129"/>
  <c r="K73" i="130"/>
  <c r="K74" i="130" s="1"/>
  <c r="J73" i="130"/>
  <c r="J74" i="130" s="1"/>
  <c r="I73" i="130"/>
  <c r="I74" i="130" s="1"/>
  <c r="H73" i="130"/>
  <c r="H74" i="130" s="1"/>
  <c r="G73" i="130"/>
  <c r="G74" i="130" s="1"/>
  <c r="F73" i="130"/>
  <c r="F74" i="130" s="1"/>
  <c r="E73" i="130"/>
  <c r="E74" i="130" s="1"/>
  <c r="D73" i="130"/>
  <c r="D74" i="130" s="1"/>
  <c r="C73" i="130"/>
  <c r="C74" i="130" s="1"/>
  <c r="B74" i="130" s="1"/>
  <c r="B73" i="130" s="1"/>
  <c r="K72" i="130"/>
  <c r="J72" i="130"/>
  <c r="I72" i="130"/>
  <c r="H72" i="130"/>
  <c r="G72" i="130"/>
  <c r="F72" i="130"/>
  <c r="E72" i="130"/>
  <c r="D72" i="130"/>
  <c r="C72" i="130"/>
  <c r="B72" i="130"/>
  <c r="K71" i="130"/>
  <c r="J71" i="130"/>
  <c r="J70" i="130" s="1"/>
  <c r="J75" i="130" s="1"/>
  <c r="I71" i="130"/>
  <c r="I70" i="130" s="1"/>
  <c r="I75" i="130" s="1"/>
  <c r="I49" i="130" s="1"/>
  <c r="I50" i="130" s="1"/>
  <c r="H71" i="130"/>
  <c r="G71" i="130"/>
  <c r="F71" i="130"/>
  <c r="E71" i="130"/>
  <c r="D71" i="130"/>
  <c r="C71" i="130"/>
  <c r="C70" i="130" s="1"/>
  <c r="C75" i="130" s="1"/>
  <c r="C49" i="130" s="1"/>
  <c r="C50" i="130" s="1"/>
  <c r="B71" i="130"/>
  <c r="B70" i="130" s="1"/>
  <c r="B75" i="130" s="1"/>
  <c r="B49" i="130" s="1"/>
  <c r="B50" i="130" s="1"/>
  <c r="K70" i="130"/>
  <c r="K75" i="130" s="1"/>
  <c r="D70" i="130"/>
  <c r="D75" i="130" s="1"/>
  <c r="K73" i="131"/>
  <c r="K74" i="131" s="1"/>
  <c r="J73" i="131"/>
  <c r="J74" i="131" s="1"/>
  <c r="I73" i="131"/>
  <c r="I74" i="131" s="1"/>
  <c r="H73" i="131"/>
  <c r="H74" i="131" s="1"/>
  <c r="G73" i="131"/>
  <c r="G74" i="131" s="1"/>
  <c r="F73" i="131"/>
  <c r="F74" i="131" s="1"/>
  <c r="E73" i="131"/>
  <c r="E74" i="131" s="1"/>
  <c r="D73" i="131"/>
  <c r="D74" i="131" s="1"/>
  <c r="C73" i="131"/>
  <c r="C74" i="131" s="1"/>
  <c r="K72" i="131"/>
  <c r="J72" i="131"/>
  <c r="I72" i="131"/>
  <c r="H72" i="131"/>
  <c r="H70" i="131" s="1"/>
  <c r="H75" i="131" s="1"/>
  <c r="G72" i="131"/>
  <c r="F72" i="131"/>
  <c r="E72" i="131"/>
  <c r="D72" i="131"/>
  <c r="C72" i="131"/>
  <c r="B72" i="131"/>
  <c r="K71" i="131"/>
  <c r="K70" i="131" s="1"/>
  <c r="K75" i="131" s="1"/>
  <c r="J71" i="131"/>
  <c r="I71" i="131"/>
  <c r="H71" i="131"/>
  <c r="G71" i="131"/>
  <c r="G70" i="131" s="1"/>
  <c r="G75" i="131" s="1"/>
  <c r="F71" i="131"/>
  <c r="E71" i="131"/>
  <c r="D71" i="131"/>
  <c r="D70" i="131" s="1"/>
  <c r="D75" i="131" s="1"/>
  <c r="C71" i="131"/>
  <c r="C70" i="131" s="1"/>
  <c r="C75" i="131" s="1"/>
  <c r="C49" i="131" s="1"/>
  <c r="C50" i="131" s="1"/>
  <c r="B71" i="131"/>
  <c r="F70" i="131"/>
  <c r="F75" i="131" s="1"/>
  <c r="K73" i="132"/>
  <c r="K74" i="132" s="1"/>
  <c r="J73" i="132"/>
  <c r="J74" i="132" s="1"/>
  <c r="I73" i="132"/>
  <c r="I74" i="132" s="1"/>
  <c r="H73" i="132"/>
  <c r="H74" i="132" s="1"/>
  <c r="G73" i="132"/>
  <c r="G74" i="132" s="1"/>
  <c r="F73" i="132"/>
  <c r="F74" i="132" s="1"/>
  <c r="E73" i="132"/>
  <c r="E74" i="132" s="1"/>
  <c r="D73" i="132"/>
  <c r="D74" i="132" s="1"/>
  <c r="C73" i="132"/>
  <c r="C74" i="132" s="1"/>
  <c r="K72" i="132"/>
  <c r="J72" i="132"/>
  <c r="I72" i="132"/>
  <c r="H72" i="132"/>
  <c r="G72" i="132"/>
  <c r="F72" i="132"/>
  <c r="E72" i="132"/>
  <c r="D72" i="132"/>
  <c r="C72" i="132"/>
  <c r="B72" i="132"/>
  <c r="K71" i="132"/>
  <c r="K70" i="132" s="1"/>
  <c r="K75" i="132" s="1"/>
  <c r="J71" i="132"/>
  <c r="J70" i="132" s="1"/>
  <c r="J75" i="132" s="1"/>
  <c r="I71" i="132"/>
  <c r="H71" i="132"/>
  <c r="G71" i="132"/>
  <c r="F71" i="132"/>
  <c r="E71" i="132"/>
  <c r="D71" i="132"/>
  <c r="D70" i="132" s="1"/>
  <c r="D75" i="132" s="1"/>
  <c r="C71" i="132"/>
  <c r="C70" i="132" s="1"/>
  <c r="C75" i="132" s="1"/>
  <c r="B71" i="132"/>
  <c r="B70" i="132" s="1"/>
  <c r="B75" i="132" s="1"/>
  <c r="B49" i="132" s="1"/>
  <c r="B50" i="132" s="1"/>
  <c r="K73" i="133"/>
  <c r="K74" i="133" s="1"/>
  <c r="J73" i="133"/>
  <c r="J74" i="133" s="1"/>
  <c r="I73" i="133"/>
  <c r="I74" i="133" s="1"/>
  <c r="H73" i="133"/>
  <c r="H74" i="133" s="1"/>
  <c r="G73" i="133"/>
  <c r="G74" i="133" s="1"/>
  <c r="F73" i="133"/>
  <c r="F74" i="133" s="1"/>
  <c r="E73" i="133"/>
  <c r="E74" i="133" s="1"/>
  <c r="D73" i="133"/>
  <c r="D74" i="133" s="1"/>
  <c r="C73" i="133"/>
  <c r="C74" i="133" s="1"/>
  <c r="K72" i="133"/>
  <c r="J72" i="133"/>
  <c r="J70" i="133" s="1"/>
  <c r="J75" i="133" s="1"/>
  <c r="I72" i="133"/>
  <c r="H72" i="133"/>
  <c r="G72" i="133"/>
  <c r="F72" i="133"/>
  <c r="E72" i="133"/>
  <c r="D72" i="133"/>
  <c r="C72" i="133"/>
  <c r="B72" i="133"/>
  <c r="B70" i="133" s="1"/>
  <c r="B75" i="133" s="1"/>
  <c r="K71" i="133"/>
  <c r="K70" i="133" s="1"/>
  <c r="K75" i="133" s="1"/>
  <c r="K49" i="133" s="1"/>
  <c r="K50" i="133" s="1"/>
  <c r="J71" i="133"/>
  <c r="I71" i="133"/>
  <c r="H71" i="133"/>
  <c r="G71" i="133"/>
  <c r="G70" i="133" s="1"/>
  <c r="G75" i="133" s="1"/>
  <c r="F71" i="133"/>
  <c r="F70" i="133" s="1"/>
  <c r="F75" i="133" s="1"/>
  <c r="E71" i="133"/>
  <c r="D71" i="133"/>
  <c r="D70" i="133" s="1"/>
  <c r="D75" i="133" s="1"/>
  <c r="D49" i="133" s="1"/>
  <c r="D50" i="133" s="1"/>
  <c r="C71" i="133"/>
  <c r="C70" i="133" s="1"/>
  <c r="C75" i="133" s="1"/>
  <c r="C49" i="133" s="1"/>
  <c r="C50" i="133" s="1"/>
  <c r="B71" i="133"/>
  <c r="H70" i="133"/>
  <c r="H75" i="133" s="1"/>
  <c r="K73" i="134"/>
  <c r="K74" i="134" s="1"/>
  <c r="J73" i="134"/>
  <c r="J74" i="134" s="1"/>
  <c r="I73" i="134"/>
  <c r="I74" i="134" s="1"/>
  <c r="H73" i="134"/>
  <c r="H74" i="134" s="1"/>
  <c r="G73" i="134"/>
  <c r="G74" i="134" s="1"/>
  <c r="F73" i="134"/>
  <c r="F74" i="134" s="1"/>
  <c r="E73" i="134"/>
  <c r="E74" i="134" s="1"/>
  <c r="D73" i="134"/>
  <c r="D74" i="134" s="1"/>
  <c r="C73" i="134"/>
  <c r="C74" i="134" s="1"/>
  <c r="B74" i="134" s="1"/>
  <c r="B73" i="134" s="1"/>
  <c r="K72" i="134"/>
  <c r="J72" i="134"/>
  <c r="J70" i="134" s="1"/>
  <c r="J75" i="134" s="1"/>
  <c r="I72" i="134"/>
  <c r="I70" i="134" s="1"/>
  <c r="I75" i="134" s="1"/>
  <c r="I49" i="134" s="1"/>
  <c r="I50" i="134" s="1"/>
  <c r="H72" i="134"/>
  <c r="G72" i="134"/>
  <c r="F72" i="134"/>
  <c r="E72" i="134"/>
  <c r="D72" i="134"/>
  <c r="C72" i="134"/>
  <c r="B72" i="134"/>
  <c r="B70" i="134" s="1"/>
  <c r="B75" i="134" s="1"/>
  <c r="K71" i="134"/>
  <c r="K70" i="134" s="1"/>
  <c r="K75" i="134" s="1"/>
  <c r="J71" i="134"/>
  <c r="I71" i="134"/>
  <c r="H71" i="134"/>
  <c r="H70" i="134" s="1"/>
  <c r="H75" i="134" s="1"/>
  <c r="H49" i="134" s="1"/>
  <c r="H50" i="134" s="1"/>
  <c r="G71" i="134"/>
  <c r="G70" i="134" s="1"/>
  <c r="G75" i="134" s="1"/>
  <c r="G49" i="134" s="1"/>
  <c r="G50" i="134" s="1"/>
  <c r="F71" i="134"/>
  <c r="E71" i="134"/>
  <c r="D71" i="134"/>
  <c r="D70" i="134" s="1"/>
  <c r="D75" i="134" s="1"/>
  <c r="C71" i="134"/>
  <c r="C70" i="134" s="1"/>
  <c r="C75" i="134" s="1"/>
  <c r="C49" i="134" s="1"/>
  <c r="C50" i="134" s="1"/>
  <c r="B71" i="134"/>
  <c r="K73" i="135"/>
  <c r="K74" i="135" s="1"/>
  <c r="J73" i="135"/>
  <c r="J74" i="135" s="1"/>
  <c r="I73" i="135"/>
  <c r="I74" i="135" s="1"/>
  <c r="H73" i="135"/>
  <c r="H74" i="135" s="1"/>
  <c r="G73" i="135"/>
  <c r="G74" i="135" s="1"/>
  <c r="F73" i="135"/>
  <c r="F74" i="135" s="1"/>
  <c r="E73" i="135"/>
  <c r="E74" i="135" s="1"/>
  <c r="D73" i="135"/>
  <c r="D74" i="135" s="1"/>
  <c r="C73" i="135"/>
  <c r="C74" i="135" s="1"/>
  <c r="K72" i="135"/>
  <c r="J72" i="135"/>
  <c r="I72" i="135"/>
  <c r="H72" i="135"/>
  <c r="G72" i="135"/>
  <c r="F72" i="135"/>
  <c r="E72" i="135"/>
  <c r="D72" i="135"/>
  <c r="C72" i="135"/>
  <c r="B72" i="135"/>
  <c r="K71" i="135"/>
  <c r="J71" i="135"/>
  <c r="I71" i="135"/>
  <c r="I70" i="135" s="1"/>
  <c r="I75" i="135" s="1"/>
  <c r="H71" i="135"/>
  <c r="G71" i="135"/>
  <c r="G70" i="135" s="1"/>
  <c r="G75" i="135" s="1"/>
  <c r="G49" i="135" s="1"/>
  <c r="G50" i="135" s="1"/>
  <c r="F71" i="135"/>
  <c r="F70" i="135" s="1"/>
  <c r="F75" i="135" s="1"/>
  <c r="F49" i="135" s="1"/>
  <c r="F50" i="135" s="1"/>
  <c r="E71" i="135"/>
  <c r="E70" i="135" s="1"/>
  <c r="E75" i="135" s="1"/>
  <c r="D71" i="135"/>
  <c r="C71" i="135"/>
  <c r="B71" i="135"/>
  <c r="B70" i="135" s="1"/>
  <c r="B75" i="135" s="1"/>
  <c r="H70" i="135"/>
  <c r="H75" i="135" s="1"/>
  <c r="K73" i="136"/>
  <c r="K74" i="136" s="1"/>
  <c r="J73" i="136"/>
  <c r="J74" i="136" s="1"/>
  <c r="I73" i="136"/>
  <c r="I74" i="136" s="1"/>
  <c r="H73" i="136"/>
  <c r="H74" i="136" s="1"/>
  <c r="G73" i="136"/>
  <c r="G74" i="136" s="1"/>
  <c r="F73" i="136"/>
  <c r="F74" i="136" s="1"/>
  <c r="E73" i="136"/>
  <c r="E74" i="136" s="1"/>
  <c r="D73" i="136"/>
  <c r="D74" i="136" s="1"/>
  <c r="C73" i="136"/>
  <c r="C74" i="136" s="1"/>
  <c r="K72" i="136"/>
  <c r="K70" i="136" s="1"/>
  <c r="K75" i="136" s="1"/>
  <c r="J72" i="136"/>
  <c r="J70" i="136" s="1"/>
  <c r="J75" i="136" s="1"/>
  <c r="I72" i="136"/>
  <c r="H72" i="136"/>
  <c r="G72" i="136"/>
  <c r="F72" i="136"/>
  <c r="E72" i="136"/>
  <c r="D72" i="136"/>
  <c r="C72" i="136"/>
  <c r="C70" i="136" s="1"/>
  <c r="C75" i="136" s="1"/>
  <c r="B72" i="136"/>
  <c r="K71" i="136"/>
  <c r="J71" i="136"/>
  <c r="I71" i="136"/>
  <c r="H71" i="136"/>
  <c r="H70" i="136" s="1"/>
  <c r="H75" i="136" s="1"/>
  <c r="G71" i="136"/>
  <c r="G70" i="136" s="1"/>
  <c r="G75" i="136" s="1"/>
  <c r="F71" i="136"/>
  <c r="E71" i="136"/>
  <c r="D71" i="136"/>
  <c r="D70" i="136" s="1"/>
  <c r="D75" i="136" s="1"/>
  <c r="C71" i="136"/>
  <c r="B71" i="136"/>
  <c r="I70" i="136"/>
  <c r="I75" i="136" s="1"/>
  <c r="K73" i="137"/>
  <c r="K74" i="137" s="1"/>
  <c r="J73" i="137"/>
  <c r="J74" i="137" s="1"/>
  <c r="I73" i="137"/>
  <c r="I74" i="137" s="1"/>
  <c r="H73" i="137"/>
  <c r="H74" i="137" s="1"/>
  <c r="G73" i="137"/>
  <c r="G74" i="137" s="1"/>
  <c r="F73" i="137"/>
  <c r="F74" i="137" s="1"/>
  <c r="E73" i="137"/>
  <c r="E74" i="137" s="1"/>
  <c r="D73" i="137"/>
  <c r="D74" i="137" s="1"/>
  <c r="C73" i="137"/>
  <c r="C74" i="137" s="1"/>
  <c r="K72" i="137"/>
  <c r="J72" i="137"/>
  <c r="I72" i="137"/>
  <c r="H72" i="137"/>
  <c r="G72" i="137"/>
  <c r="F72" i="137"/>
  <c r="E72" i="137"/>
  <c r="D72" i="137"/>
  <c r="C72" i="137"/>
  <c r="B72" i="137"/>
  <c r="K71" i="137"/>
  <c r="K70" i="137" s="1"/>
  <c r="K75" i="137" s="1"/>
  <c r="J71" i="137"/>
  <c r="I71" i="137"/>
  <c r="H71" i="137"/>
  <c r="H70" i="137" s="1"/>
  <c r="H75" i="137" s="1"/>
  <c r="G71" i="137"/>
  <c r="G70" i="137" s="1"/>
  <c r="G75" i="137" s="1"/>
  <c r="F71" i="137"/>
  <c r="F70" i="137" s="1"/>
  <c r="F75" i="137" s="1"/>
  <c r="F49" i="137" s="1"/>
  <c r="F50" i="137" s="1"/>
  <c r="E71" i="137"/>
  <c r="D71" i="137"/>
  <c r="C71" i="137"/>
  <c r="C70" i="137" s="1"/>
  <c r="C75" i="137" s="1"/>
  <c r="C49" i="137" s="1"/>
  <c r="C50" i="137" s="1"/>
  <c r="B71" i="137"/>
  <c r="K73" i="138"/>
  <c r="K74" i="138" s="1"/>
  <c r="J73" i="138"/>
  <c r="J74" i="138" s="1"/>
  <c r="I73" i="138"/>
  <c r="I74" i="138" s="1"/>
  <c r="H73" i="138"/>
  <c r="H74" i="138" s="1"/>
  <c r="G73" i="138"/>
  <c r="G74" i="138" s="1"/>
  <c r="F73" i="138"/>
  <c r="F74" i="138" s="1"/>
  <c r="E73" i="138"/>
  <c r="E74" i="138" s="1"/>
  <c r="D73" i="138"/>
  <c r="D74" i="138" s="1"/>
  <c r="C73" i="138"/>
  <c r="C74" i="138" s="1"/>
  <c r="B74" i="138" s="1"/>
  <c r="B73" i="138" s="1"/>
  <c r="K72" i="138"/>
  <c r="K70" i="138" s="1"/>
  <c r="K75" i="138" s="1"/>
  <c r="J72" i="138"/>
  <c r="I72" i="138"/>
  <c r="H72" i="138"/>
  <c r="G72" i="138"/>
  <c r="F72" i="138"/>
  <c r="E72" i="138"/>
  <c r="D72" i="138"/>
  <c r="D70" i="138" s="1"/>
  <c r="D75" i="138" s="1"/>
  <c r="D49" i="138" s="1"/>
  <c r="D50" i="138" s="1"/>
  <c r="C72" i="138"/>
  <c r="C70" i="138" s="1"/>
  <c r="C75" i="138" s="1"/>
  <c r="B72" i="138"/>
  <c r="K71" i="138"/>
  <c r="J71" i="138"/>
  <c r="I71" i="138"/>
  <c r="I70" i="138" s="1"/>
  <c r="I75" i="138" s="1"/>
  <c r="H71" i="138"/>
  <c r="H70" i="138" s="1"/>
  <c r="H75" i="138" s="1"/>
  <c r="H49" i="138" s="1"/>
  <c r="H50" i="138" s="1"/>
  <c r="G71" i="138"/>
  <c r="F71" i="138"/>
  <c r="E71" i="138"/>
  <c r="D71" i="138"/>
  <c r="C71" i="138"/>
  <c r="B71" i="138"/>
  <c r="B70" i="138" s="1"/>
  <c r="B75" i="138" s="1"/>
  <c r="B49" i="138" s="1"/>
  <c r="B50" i="138" s="1"/>
  <c r="J70" i="138"/>
  <c r="J75" i="138" s="1"/>
  <c r="K73" i="139"/>
  <c r="K74" i="139" s="1"/>
  <c r="J73" i="139"/>
  <c r="J74" i="139" s="1"/>
  <c r="I73" i="139"/>
  <c r="I74" i="139" s="1"/>
  <c r="H73" i="139"/>
  <c r="H74" i="139" s="1"/>
  <c r="G73" i="139"/>
  <c r="G74" i="139" s="1"/>
  <c r="F73" i="139"/>
  <c r="F74" i="139" s="1"/>
  <c r="E73" i="139"/>
  <c r="E74" i="139" s="1"/>
  <c r="D73" i="139"/>
  <c r="D74" i="139" s="1"/>
  <c r="C73" i="139"/>
  <c r="C74" i="139" s="1"/>
  <c r="K72" i="139"/>
  <c r="J72" i="139"/>
  <c r="I72" i="139"/>
  <c r="H72" i="139"/>
  <c r="G72" i="139"/>
  <c r="F72" i="139"/>
  <c r="E72" i="139"/>
  <c r="D72" i="139"/>
  <c r="C72" i="139"/>
  <c r="B72" i="139"/>
  <c r="K71" i="139"/>
  <c r="J71" i="139"/>
  <c r="I71" i="139"/>
  <c r="H71" i="139"/>
  <c r="H70" i="139" s="1"/>
  <c r="H75" i="139" s="1"/>
  <c r="G71" i="139"/>
  <c r="G70" i="139" s="1"/>
  <c r="G75" i="139" s="1"/>
  <c r="F71" i="139"/>
  <c r="F70" i="139" s="1"/>
  <c r="F75" i="139" s="1"/>
  <c r="F49" i="139" s="1"/>
  <c r="F50" i="139" s="1"/>
  <c r="E71" i="139"/>
  <c r="D71" i="139"/>
  <c r="C71" i="139"/>
  <c r="B71" i="139"/>
  <c r="K73" i="140"/>
  <c r="K74" i="140" s="1"/>
  <c r="J73" i="140"/>
  <c r="J74" i="140" s="1"/>
  <c r="I73" i="140"/>
  <c r="I74" i="140" s="1"/>
  <c r="H73" i="140"/>
  <c r="H74" i="140" s="1"/>
  <c r="G73" i="140"/>
  <c r="G74" i="140" s="1"/>
  <c r="F73" i="140"/>
  <c r="F74" i="140" s="1"/>
  <c r="E73" i="140"/>
  <c r="E74" i="140" s="1"/>
  <c r="D73" i="140"/>
  <c r="D74" i="140" s="1"/>
  <c r="C73" i="140"/>
  <c r="C74" i="140" s="1"/>
  <c r="B74" i="140" s="1"/>
  <c r="B73" i="140" s="1"/>
  <c r="K72" i="140"/>
  <c r="J72" i="140"/>
  <c r="J70" i="140" s="1"/>
  <c r="J75" i="140" s="1"/>
  <c r="I72" i="140"/>
  <c r="H72" i="140"/>
  <c r="G72" i="140"/>
  <c r="F72" i="140"/>
  <c r="E72" i="140"/>
  <c r="D72" i="140"/>
  <c r="C72" i="140"/>
  <c r="B72" i="140"/>
  <c r="K71" i="140"/>
  <c r="K70" i="140" s="1"/>
  <c r="K75" i="140" s="1"/>
  <c r="J71" i="140"/>
  <c r="I71" i="140"/>
  <c r="H71" i="140"/>
  <c r="H70" i="140" s="1"/>
  <c r="H75" i="140" s="1"/>
  <c r="H49" i="140" s="1"/>
  <c r="H50" i="140" s="1"/>
  <c r="G71" i="140"/>
  <c r="G70" i="140" s="1"/>
  <c r="G75" i="140" s="1"/>
  <c r="G49" i="140" s="1"/>
  <c r="G50" i="140" s="1"/>
  <c r="F71" i="140"/>
  <c r="E71" i="140"/>
  <c r="D71" i="140"/>
  <c r="D70" i="140" s="1"/>
  <c r="D75" i="140" s="1"/>
  <c r="C71" i="140"/>
  <c r="B71" i="140"/>
  <c r="I70" i="140"/>
  <c r="I75" i="140" s="1"/>
  <c r="I49" i="140" s="1"/>
  <c r="I50" i="140" s="1"/>
  <c r="K73" i="141"/>
  <c r="K74" i="141" s="1"/>
  <c r="J73" i="141"/>
  <c r="J74" i="141" s="1"/>
  <c r="I73" i="141"/>
  <c r="I74" i="141" s="1"/>
  <c r="H73" i="141"/>
  <c r="H74" i="141" s="1"/>
  <c r="G73" i="141"/>
  <c r="G74" i="141" s="1"/>
  <c r="F73" i="141"/>
  <c r="F74" i="141" s="1"/>
  <c r="E73" i="141"/>
  <c r="E74" i="141" s="1"/>
  <c r="D73" i="141"/>
  <c r="D74" i="141" s="1"/>
  <c r="C73" i="141"/>
  <c r="C74" i="141" s="1"/>
  <c r="K72" i="141"/>
  <c r="J72" i="141"/>
  <c r="I72" i="141"/>
  <c r="H72" i="141"/>
  <c r="G72" i="141"/>
  <c r="F72" i="141"/>
  <c r="E72" i="141"/>
  <c r="D72" i="141"/>
  <c r="C72" i="141"/>
  <c r="B72" i="141"/>
  <c r="K71" i="141"/>
  <c r="J71" i="141"/>
  <c r="I71" i="141"/>
  <c r="H71" i="141"/>
  <c r="H70" i="141" s="1"/>
  <c r="H75" i="141" s="1"/>
  <c r="G71" i="141"/>
  <c r="G70" i="141" s="1"/>
  <c r="G75" i="141" s="1"/>
  <c r="G49" i="141" s="1"/>
  <c r="G50" i="141" s="1"/>
  <c r="F71" i="141"/>
  <c r="F70" i="141" s="1"/>
  <c r="F75" i="141" s="1"/>
  <c r="F49" i="141" s="1"/>
  <c r="F50" i="141" s="1"/>
  <c r="E71" i="141"/>
  <c r="E70" i="141" s="1"/>
  <c r="E75" i="141" s="1"/>
  <c r="D71" i="141"/>
  <c r="C71" i="141"/>
  <c r="B71" i="141"/>
  <c r="K73" i="142"/>
  <c r="K74" i="142" s="1"/>
  <c r="J73" i="142"/>
  <c r="J74" i="142" s="1"/>
  <c r="I73" i="142"/>
  <c r="I74" i="142" s="1"/>
  <c r="H73" i="142"/>
  <c r="H74" i="142" s="1"/>
  <c r="G73" i="142"/>
  <c r="G74" i="142" s="1"/>
  <c r="F73" i="142"/>
  <c r="F74" i="142" s="1"/>
  <c r="E73" i="142"/>
  <c r="E74" i="142" s="1"/>
  <c r="D73" i="142"/>
  <c r="D74" i="142" s="1"/>
  <c r="C73" i="142"/>
  <c r="C74" i="142" s="1"/>
  <c r="B74" i="142" s="1"/>
  <c r="B73" i="142" s="1"/>
  <c r="K72" i="142"/>
  <c r="J72" i="142"/>
  <c r="J70" i="142" s="1"/>
  <c r="J75" i="142" s="1"/>
  <c r="I72" i="142"/>
  <c r="H72" i="142"/>
  <c r="G72" i="142"/>
  <c r="F72" i="142"/>
  <c r="E72" i="142"/>
  <c r="D72" i="142"/>
  <c r="C72" i="142"/>
  <c r="B72" i="142"/>
  <c r="K71" i="142"/>
  <c r="K70" i="142" s="1"/>
  <c r="K75" i="142" s="1"/>
  <c r="J71" i="142"/>
  <c r="I71" i="142"/>
  <c r="H71" i="142"/>
  <c r="H70" i="142" s="1"/>
  <c r="H75" i="142" s="1"/>
  <c r="G71" i="142"/>
  <c r="G70" i="142" s="1"/>
  <c r="G75" i="142" s="1"/>
  <c r="F71" i="142"/>
  <c r="E71" i="142"/>
  <c r="D71" i="142"/>
  <c r="D70" i="142" s="1"/>
  <c r="D75" i="142" s="1"/>
  <c r="C71" i="142"/>
  <c r="B71" i="142"/>
  <c r="I70" i="142"/>
  <c r="I75" i="142" s="1"/>
  <c r="C70" i="142"/>
  <c r="C75" i="142" s="1"/>
  <c r="K73" i="143"/>
  <c r="K74" i="143" s="1"/>
  <c r="J73" i="143"/>
  <c r="J74" i="143" s="1"/>
  <c r="I73" i="143"/>
  <c r="I74" i="143" s="1"/>
  <c r="H73" i="143"/>
  <c r="H74" i="143" s="1"/>
  <c r="G73" i="143"/>
  <c r="G74" i="143" s="1"/>
  <c r="F73" i="143"/>
  <c r="F74" i="143" s="1"/>
  <c r="E73" i="143"/>
  <c r="E74" i="143" s="1"/>
  <c r="D73" i="143"/>
  <c r="D74" i="143" s="1"/>
  <c r="C73" i="143"/>
  <c r="C74" i="143" s="1"/>
  <c r="K72" i="143"/>
  <c r="J72" i="143"/>
  <c r="I72" i="143"/>
  <c r="H72" i="143"/>
  <c r="G72" i="143"/>
  <c r="F72" i="143"/>
  <c r="E72" i="143"/>
  <c r="E70" i="143" s="1"/>
  <c r="E75" i="143" s="1"/>
  <c r="E49" i="143" s="1"/>
  <c r="E50" i="143" s="1"/>
  <c r="D72" i="143"/>
  <c r="C72" i="143"/>
  <c r="B72" i="143"/>
  <c r="K71" i="143"/>
  <c r="K70" i="143" s="1"/>
  <c r="K75" i="143" s="1"/>
  <c r="J71" i="143"/>
  <c r="I71" i="143"/>
  <c r="I70" i="143" s="1"/>
  <c r="I75" i="143" s="1"/>
  <c r="H71" i="143"/>
  <c r="H70" i="143" s="1"/>
  <c r="H75" i="143" s="1"/>
  <c r="G71" i="143"/>
  <c r="G70" i="143" s="1"/>
  <c r="G75" i="143" s="1"/>
  <c r="F71" i="143"/>
  <c r="F70" i="143" s="1"/>
  <c r="F75" i="143" s="1"/>
  <c r="F49" i="143" s="1"/>
  <c r="F50" i="143" s="1"/>
  <c r="E71" i="143"/>
  <c r="D71" i="143"/>
  <c r="C71" i="143"/>
  <c r="C70" i="143" s="1"/>
  <c r="C75" i="143" s="1"/>
  <c r="C49" i="143" s="1"/>
  <c r="C50" i="143" s="1"/>
  <c r="B71" i="143"/>
  <c r="K73" i="144"/>
  <c r="K74" i="144" s="1"/>
  <c r="J73" i="144"/>
  <c r="J74" i="144" s="1"/>
  <c r="I73" i="144"/>
  <c r="I74" i="144" s="1"/>
  <c r="H73" i="144"/>
  <c r="H74" i="144" s="1"/>
  <c r="G73" i="144"/>
  <c r="G74" i="144" s="1"/>
  <c r="F73" i="144"/>
  <c r="F74" i="144" s="1"/>
  <c r="E73" i="144"/>
  <c r="E74" i="144" s="1"/>
  <c r="D73" i="144"/>
  <c r="D74" i="144" s="1"/>
  <c r="C73" i="144"/>
  <c r="C74" i="144" s="1"/>
  <c r="B74" i="144" s="1"/>
  <c r="B73" i="144" s="1"/>
  <c r="K72" i="144"/>
  <c r="J72" i="144"/>
  <c r="I72" i="144"/>
  <c r="H72" i="144"/>
  <c r="G72" i="144"/>
  <c r="F72" i="144"/>
  <c r="E72" i="144"/>
  <c r="E70" i="144" s="1"/>
  <c r="E75" i="144" s="1"/>
  <c r="D72" i="144"/>
  <c r="C72" i="144"/>
  <c r="B72" i="144"/>
  <c r="K71" i="144"/>
  <c r="J71" i="144"/>
  <c r="I71" i="144"/>
  <c r="H71" i="144"/>
  <c r="H70" i="144" s="1"/>
  <c r="H75" i="144" s="1"/>
  <c r="H49" i="144" s="1"/>
  <c r="H50" i="144" s="1"/>
  <c r="G71" i="144"/>
  <c r="G70" i="144" s="1"/>
  <c r="G75" i="144" s="1"/>
  <c r="G49" i="144" s="1"/>
  <c r="G50" i="144" s="1"/>
  <c r="F71" i="144"/>
  <c r="E71" i="144"/>
  <c r="D71" i="144"/>
  <c r="C71" i="144"/>
  <c r="B71" i="144"/>
  <c r="B70" i="144" s="1"/>
  <c r="B75" i="144" s="1"/>
  <c r="B49" i="144" s="1"/>
  <c r="B50" i="144" s="1"/>
  <c r="K70" i="144"/>
  <c r="K75" i="144" s="1"/>
  <c r="J70" i="144"/>
  <c r="J75" i="144" s="1"/>
  <c r="I70" i="144"/>
  <c r="I75" i="144" s="1"/>
  <c r="C70" i="144"/>
  <c r="C75" i="144" s="1"/>
  <c r="K73" i="145"/>
  <c r="K74" i="145" s="1"/>
  <c r="J73" i="145"/>
  <c r="J74" i="145" s="1"/>
  <c r="I73" i="145"/>
  <c r="I74" i="145" s="1"/>
  <c r="H73" i="145"/>
  <c r="H74" i="145" s="1"/>
  <c r="G73" i="145"/>
  <c r="G74" i="145" s="1"/>
  <c r="F73" i="145"/>
  <c r="F74" i="145" s="1"/>
  <c r="E73" i="145"/>
  <c r="E74" i="145" s="1"/>
  <c r="D73" i="145"/>
  <c r="D74" i="145" s="1"/>
  <c r="C73" i="145"/>
  <c r="C74" i="145" s="1"/>
  <c r="K72" i="145"/>
  <c r="J72" i="145"/>
  <c r="I72" i="145"/>
  <c r="H72" i="145"/>
  <c r="G72" i="145"/>
  <c r="F72" i="145"/>
  <c r="E72" i="145"/>
  <c r="D72" i="145"/>
  <c r="C72" i="145"/>
  <c r="B72" i="145"/>
  <c r="K71" i="145"/>
  <c r="K70" i="145" s="1"/>
  <c r="K75" i="145" s="1"/>
  <c r="J71" i="145"/>
  <c r="I71" i="145"/>
  <c r="H71" i="145"/>
  <c r="H70" i="145" s="1"/>
  <c r="H75" i="145" s="1"/>
  <c r="G71" i="145"/>
  <c r="G70" i="145" s="1"/>
  <c r="G75" i="145" s="1"/>
  <c r="F71" i="145"/>
  <c r="E71" i="145"/>
  <c r="D71" i="145"/>
  <c r="D70" i="145" s="1"/>
  <c r="D75" i="145" s="1"/>
  <c r="D49" i="145" s="1"/>
  <c r="D50" i="145" s="1"/>
  <c r="C71" i="145"/>
  <c r="C70" i="145" s="1"/>
  <c r="C75" i="145" s="1"/>
  <c r="B71" i="145"/>
  <c r="J74" i="146"/>
  <c r="K73" i="146"/>
  <c r="K74" i="146" s="1"/>
  <c r="J73" i="146"/>
  <c r="I73" i="146"/>
  <c r="I74" i="146" s="1"/>
  <c r="H73" i="146"/>
  <c r="H74" i="146" s="1"/>
  <c r="G73" i="146"/>
  <c r="G74" i="146" s="1"/>
  <c r="F73" i="146"/>
  <c r="F74" i="146" s="1"/>
  <c r="E73" i="146"/>
  <c r="E74" i="146" s="1"/>
  <c r="D73" i="146"/>
  <c r="D74" i="146" s="1"/>
  <c r="C73" i="146"/>
  <c r="C74" i="146" s="1"/>
  <c r="K72" i="146"/>
  <c r="J72" i="146"/>
  <c r="I72" i="146"/>
  <c r="H72" i="146"/>
  <c r="G72" i="146"/>
  <c r="F72" i="146"/>
  <c r="E72" i="146"/>
  <c r="E70" i="146" s="1"/>
  <c r="E75" i="146" s="1"/>
  <c r="D72" i="146"/>
  <c r="C72" i="146"/>
  <c r="B72" i="146"/>
  <c r="K71" i="146"/>
  <c r="K70" i="146" s="1"/>
  <c r="K75" i="146" s="1"/>
  <c r="K49" i="146" s="1"/>
  <c r="K50" i="146" s="1"/>
  <c r="J71" i="146"/>
  <c r="I71" i="146"/>
  <c r="H71" i="146"/>
  <c r="H70" i="146" s="1"/>
  <c r="H75" i="146" s="1"/>
  <c r="H49" i="146" s="1"/>
  <c r="H50" i="146" s="1"/>
  <c r="G71" i="146"/>
  <c r="G70" i="146" s="1"/>
  <c r="G75" i="146" s="1"/>
  <c r="G49" i="146" s="1"/>
  <c r="G50" i="146" s="1"/>
  <c r="F71" i="146"/>
  <c r="E71" i="146"/>
  <c r="D71" i="146"/>
  <c r="D70" i="146" s="1"/>
  <c r="D75" i="146" s="1"/>
  <c r="D49" i="146" s="1"/>
  <c r="D50" i="146" s="1"/>
  <c r="C71" i="146"/>
  <c r="C70" i="146" s="1"/>
  <c r="C75" i="146" s="1"/>
  <c r="C49" i="146" s="1"/>
  <c r="C50" i="146" s="1"/>
  <c r="B71" i="146"/>
  <c r="I70" i="146"/>
  <c r="I75" i="146" s="1"/>
  <c r="I49" i="146" s="1"/>
  <c r="I50" i="146" s="1"/>
  <c r="B70" i="146"/>
  <c r="B75" i="146" s="1"/>
  <c r="K73" i="147"/>
  <c r="K74" i="147" s="1"/>
  <c r="J73" i="147"/>
  <c r="J74" i="147" s="1"/>
  <c r="I73" i="147"/>
  <c r="I74" i="147" s="1"/>
  <c r="H73" i="147"/>
  <c r="H74" i="147" s="1"/>
  <c r="G73" i="147"/>
  <c r="G74" i="147" s="1"/>
  <c r="F73" i="147"/>
  <c r="F74" i="147" s="1"/>
  <c r="E73" i="147"/>
  <c r="E74" i="147" s="1"/>
  <c r="D73" i="147"/>
  <c r="D74" i="147" s="1"/>
  <c r="C73" i="147"/>
  <c r="C74" i="147" s="1"/>
  <c r="K72" i="147"/>
  <c r="J72" i="147"/>
  <c r="I72" i="147"/>
  <c r="H72" i="147"/>
  <c r="G72" i="147"/>
  <c r="F72" i="147"/>
  <c r="E72" i="147"/>
  <c r="E70" i="147" s="1"/>
  <c r="E75" i="147" s="1"/>
  <c r="D72" i="147"/>
  <c r="C72" i="147"/>
  <c r="B72" i="147"/>
  <c r="K71" i="147"/>
  <c r="K70" i="147" s="1"/>
  <c r="K75" i="147" s="1"/>
  <c r="J71" i="147"/>
  <c r="I71" i="147"/>
  <c r="H71" i="147"/>
  <c r="H70" i="147" s="1"/>
  <c r="H75" i="147" s="1"/>
  <c r="G71" i="147"/>
  <c r="G70" i="147" s="1"/>
  <c r="G75" i="147" s="1"/>
  <c r="F71" i="147"/>
  <c r="F70" i="147" s="1"/>
  <c r="F75" i="147" s="1"/>
  <c r="F49" i="147" s="1"/>
  <c r="F50" i="147" s="1"/>
  <c r="E71" i="147"/>
  <c r="D71" i="147"/>
  <c r="C71" i="147"/>
  <c r="C70" i="147" s="1"/>
  <c r="C75" i="147" s="1"/>
  <c r="B71" i="147"/>
  <c r="K73" i="148"/>
  <c r="K74" i="148" s="1"/>
  <c r="J73" i="148"/>
  <c r="J74" i="148" s="1"/>
  <c r="I73" i="148"/>
  <c r="I74" i="148" s="1"/>
  <c r="H73" i="148"/>
  <c r="H74" i="148" s="1"/>
  <c r="G73" i="148"/>
  <c r="G74" i="148" s="1"/>
  <c r="F73" i="148"/>
  <c r="F74" i="148" s="1"/>
  <c r="E73" i="148"/>
  <c r="E74" i="148" s="1"/>
  <c r="D73" i="148"/>
  <c r="D74" i="148" s="1"/>
  <c r="C73" i="148"/>
  <c r="C74" i="148" s="1"/>
  <c r="B74" i="148" s="1"/>
  <c r="B73" i="148" s="1"/>
  <c r="K72" i="148"/>
  <c r="K70" i="148" s="1"/>
  <c r="K75" i="148" s="1"/>
  <c r="J72" i="148"/>
  <c r="I72" i="148"/>
  <c r="H72" i="148"/>
  <c r="G72" i="148"/>
  <c r="F72" i="148"/>
  <c r="E72" i="148"/>
  <c r="D72" i="148"/>
  <c r="C72" i="148"/>
  <c r="C70" i="148" s="1"/>
  <c r="C75" i="148" s="1"/>
  <c r="B72" i="148"/>
  <c r="K71" i="148"/>
  <c r="J71" i="148"/>
  <c r="I71" i="148"/>
  <c r="I70" i="148" s="1"/>
  <c r="I75" i="148" s="1"/>
  <c r="H71" i="148"/>
  <c r="H70" i="148" s="1"/>
  <c r="H75" i="148" s="1"/>
  <c r="G71" i="148"/>
  <c r="F71" i="148"/>
  <c r="E71" i="148"/>
  <c r="E70" i="148" s="1"/>
  <c r="E75" i="148" s="1"/>
  <c r="D71" i="148"/>
  <c r="C71" i="148"/>
  <c r="B71" i="148"/>
  <c r="B70" i="148" s="1"/>
  <c r="B75" i="148" s="1"/>
  <c r="B49" i="148" s="1"/>
  <c r="B50" i="148" s="1"/>
  <c r="J70" i="148"/>
  <c r="J75" i="148" s="1"/>
  <c r="D70" i="148"/>
  <c r="D75" i="148" s="1"/>
  <c r="K73" i="149"/>
  <c r="K74" i="149" s="1"/>
  <c r="J73" i="149"/>
  <c r="J74" i="149" s="1"/>
  <c r="I73" i="149"/>
  <c r="I74" i="149" s="1"/>
  <c r="H73" i="149"/>
  <c r="H74" i="149" s="1"/>
  <c r="G73" i="149"/>
  <c r="G74" i="149" s="1"/>
  <c r="F73" i="149"/>
  <c r="F74" i="149" s="1"/>
  <c r="E73" i="149"/>
  <c r="E74" i="149" s="1"/>
  <c r="D73" i="149"/>
  <c r="D74" i="149" s="1"/>
  <c r="C73" i="149"/>
  <c r="C74" i="149" s="1"/>
  <c r="K72" i="149"/>
  <c r="J72" i="149"/>
  <c r="J70" i="149" s="1"/>
  <c r="J75" i="149" s="1"/>
  <c r="J49" i="149" s="1"/>
  <c r="J50" i="149" s="1"/>
  <c r="I72" i="149"/>
  <c r="H72" i="149"/>
  <c r="G72" i="149"/>
  <c r="F72" i="149"/>
  <c r="F70" i="149" s="1"/>
  <c r="F75" i="149" s="1"/>
  <c r="E72" i="149"/>
  <c r="D72" i="149"/>
  <c r="C72" i="149"/>
  <c r="B72" i="149"/>
  <c r="B70" i="149" s="1"/>
  <c r="B75" i="149" s="1"/>
  <c r="B49" i="149" s="1"/>
  <c r="B50" i="149" s="1"/>
  <c r="K71" i="149"/>
  <c r="J71" i="149"/>
  <c r="I71" i="149"/>
  <c r="H71" i="149"/>
  <c r="G71" i="149"/>
  <c r="F71" i="149"/>
  <c r="E71" i="149"/>
  <c r="D71" i="149"/>
  <c r="D70" i="149" s="1"/>
  <c r="D75" i="149" s="1"/>
  <c r="D49" i="149" s="1"/>
  <c r="D50" i="149" s="1"/>
  <c r="C71" i="149"/>
  <c r="B71" i="149"/>
  <c r="I70" i="149"/>
  <c r="I75" i="149" s="1"/>
  <c r="H70" i="149"/>
  <c r="H75" i="149" s="1"/>
  <c r="G70" i="149"/>
  <c r="G75" i="149" s="1"/>
  <c r="K73" i="150"/>
  <c r="K74" i="150" s="1"/>
  <c r="J73" i="150"/>
  <c r="J74" i="150" s="1"/>
  <c r="I73" i="150"/>
  <c r="I74" i="150" s="1"/>
  <c r="H73" i="150"/>
  <c r="H74" i="150" s="1"/>
  <c r="G73" i="150"/>
  <c r="G74" i="150" s="1"/>
  <c r="F73" i="150"/>
  <c r="F74" i="150" s="1"/>
  <c r="E73" i="150"/>
  <c r="E74" i="150" s="1"/>
  <c r="D73" i="150"/>
  <c r="D74" i="150" s="1"/>
  <c r="C73" i="150"/>
  <c r="C74" i="150" s="1"/>
  <c r="K72" i="150"/>
  <c r="J72" i="150"/>
  <c r="I72" i="150"/>
  <c r="H72" i="150"/>
  <c r="G72" i="150"/>
  <c r="F72" i="150"/>
  <c r="E72" i="150"/>
  <c r="D72" i="150"/>
  <c r="C72" i="150"/>
  <c r="B72" i="150"/>
  <c r="K71" i="150"/>
  <c r="J71" i="150"/>
  <c r="I71" i="150"/>
  <c r="I70" i="150" s="1"/>
  <c r="I75" i="150" s="1"/>
  <c r="H71" i="150"/>
  <c r="G71" i="150"/>
  <c r="F71" i="150"/>
  <c r="E71" i="150"/>
  <c r="E70" i="150" s="1"/>
  <c r="E75" i="150" s="1"/>
  <c r="D71" i="150"/>
  <c r="C71" i="150"/>
  <c r="B71" i="150"/>
  <c r="B70" i="150" s="1"/>
  <c r="B75" i="150" s="1"/>
  <c r="B49" i="150" s="1"/>
  <c r="B50" i="150" s="1"/>
  <c r="K70" i="150"/>
  <c r="K75" i="150" s="1"/>
  <c r="K73" i="151"/>
  <c r="K74" i="151" s="1"/>
  <c r="J73" i="151"/>
  <c r="J74" i="151" s="1"/>
  <c r="I73" i="151"/>
  <c r="I74" i="151" s="1"/>
  <c r="H73" i="151"/>
  <c r="H74" i="151" s="1"/>
  <c r="G73" i="151"/>
  <c r="G74" i="151" s="1"/>
  <c r="F73" i="151"/>
  <c r="F74" i="151" s="1"/>
  <c r="E73" i="151"/>
  <c r="E74" i="151" s="1"/>
  <c r="D73" i="151"/>
  <c r="D74" i="151" s="1"/>
  <c r="C73" i="151"/>
  <c r="C74" i="151" s="1"/>
  <c r="B74" i="151" s="1"/>
  <c r="B73" i="151" s="1"/>
  <c r="K72" i="151"/>
  <c r="K70" i="151" s="1"/>
  <c r="K75" i="151" s="1"/>
  <c r="K49" i="151" s="1"/>
  <c r="K50" i="151" s="1"/>
  <c r="J72" i="151"/>
  <c r="I72" i="151"/>
  <c r="H72" i="151"/>
  <c r="H70" i="151" s="1"/>
  <c r="H75" i="151" s="1"/>
  <c r="G72" i="151"/>
  <c r="G70" i="151" s="1"/>
  <c r="G75" i="151" s="1"/>
  <c r="F72" i="151"/>
  <c r="E72" i="151"/>
  <c r="D72" i="151"/>
  <c r="C72" i="151"/>
  <c r="C70" i="151" s="1"/>
  <c r="C75" i="151" s="1"/>
  <c r="C49" i="151" s="1"/>
  <c r="C50" i="151" s="1"/>
  <c r="B72" i="151"/>
  <c r="K71" i="151"/>
  <c r="J71" i="151"/>
  <c r="I71" i="151"/>
  <c r="H71" i="151"/>
  <c r="G71" i="151"/>
  <c r="F71" i="151"/>
  <c r="E71" i="151"/>
  <c r="E70" i="151" s="1"/>
  <c r="E75" i="151" s="1"/>
  <c r="E49" i="151" s="1"/>
  <c r="E50" i="151" s="1"/>
  <c r="D71" i="151"/>
  <c r="C71" i="151"/>
  <c r="B71" i="151"/>
  <c r="I70" i="151"/>
  <c r="I75" i="151" s="1"/>
  <c r="F70" i="151"/>
  <c r="F75" i="151" s="1"/>
  <c r="K73" i="152"/>
  <c r="K74" i="152" s="1"/>
  <c r="J73" i="152"/>
  <c r="J74" i="152" s="1"/>
  <c r="I73" i="152"/>
  <c r="I74" i="152" s="1"/>
  <c r="H73" i="152"/>
  <c r="H74" i="152" s="1"/>
  <c r="G73" i="152"/>
  <c r="G74" i="152" s="1"/>
  <c r="F73" i="152"/>
  <c r="F74" i="152" s="1"/>
  <c r="E73" i="152"/>
  <c r="E74" i="152" s="1"/>
  <c r="D73" i="152"/>
  <c r="D74" i="152" s="1"/>
  <c r="C73" i="152"/>
  <c r="C74" i="152" s="1"/>
  <c r="B74" i="152" s="1"/>
  <c r="B73" i="152" s="1"/>
  <c r="K72" i="152"/>
  <c r="J72" i="152"/>
  <c r="I72" i="152"/>
  <c r="H72" i="152"/>
  <c r="G72" i="152"/>
  <c r="F72" i="152"/>
  <c r="E72" i="152"/>
  <c r="D72" i="152"/>
  <c r="D70" i="152" s="1"/>
  <c r="D75" i="152" s="1"/>
  <c r="C72" i="152"/>
  <c r="B72" i="152"/>
  <c r="K71" i="152"/>
  <c r="K70" i="152" s="1"/>
  <c r="K75" i="152" s="1"/>
  <c r="J71" i="152"/>
  <c r="J70" i="152" s="1"/>
  <c r="J75" i="152" s="1"/>
  <c r="I71" i="152"/>
  <c r="H71" i="152"/>
  <c r="G71" i="152"/>
  <c r="F71" i="152"/>
  <c r="E71" i="152"/>
  <c r="D71" i="152"/>
  <c r="C71" i="152"/>
  <c r="C70" i="152" s="1"/>
  <c r="C75" i="152" s="1"/>
  <c r="B71" i="152"/>
  <c r="B70" i="152" s="1"/>
  <c r="B75" i="152" s="1"/>
  <c r="B49" i="152" s="1"/>
  <c r="B50" i="152" s="1"/>
  <c r="K73" i="153"/>
  <c r="K74" i="153" s="1"/>
  <c r="J73" i="153"/>
  <c r="J74" i="153" s="1"/>
  <c r="I73" i="153"/>
  <c r="I74" i="153" s="1"/>
  <c r="H73" i="153"/>
  <c r="H74" i="153" s="1"/>
  <c r="G73" i="153"/>
  <c r="G74" i="153" s="1"/>
  <c r="F73" i="153"/>
  <c r="F74" i="153" s="1"/>
  <c r="E73" i="153"/>
  <c r="E74" i="153" s="1"/>
  <c r="D73" i="153"/>
  <c r="D74" i="153" s="1"/>
  <c r="C73" i="153"/>
  <c r="C74" i="153" s="1"/>
  <c r="K72" i="153"/>
  <c r="J72" i="153"/>
  <c r="J70" i="153" s="1"/>
  <c r="J75" i="153" s="1"/>
  <c r="I72" i="153"/>
  <c r="I70" i="153" s="1"/>
  <c r="I75" i="153" s="1"/>
  <c r="H72" i="153"/>
  <c r="G72" i="153"/>
  <c r="F72" i="153"/>
  <c r="F70" i="153" s="1"/>
  <c r="F75" i="153" s="1"/>
  <c r="F49" i="153" s="1"/>
  <c r="F50" i="153" s="1"/>
  <c r="E72" i="153"/>
  <c r="D72" i="153"/>
  <c r="C72" i="153"/>
  <c r="B72" i="153"/>
  <c r="B70" i="153" s="1"/>
  <c r="B75" i="153" s="1"/>
  <c r="K71" i="153"/>
  <c r="J71" i="153"/>
  <c r="I71" i="153"/>
  <c r="H71" i="153"/>
  <c r="G71" i="153"/>
  <c r="F71" i="153"/>
  <c r="E71" i="153"/>
  <c r="D71" i="153"/>
  <c r="D70" i="153" s="1"/>
  <c r="D75" i="153" s="1"/>
  <c r="C71" i="153"/>
  <c r="B71" i="153"/>
  <c r="H70" i="153"/>
  <c r="H75" i="153" s="1"/>
  <c r="G70" i="153"/>
  <c r="G75" i="153" s="1"/>
  <c r="K73" i="154"/>
  <c r="K74" i="154" s="1"/>
  <c r="J73" i="154"/>
  <c r="J74" i="154" s="1"/>
  <c r="I73" i="154"/>
  <c r="I74" i="154" s="1"/>
  <c r="H73" i="154"/>
  <c r="H74" i="154" s="1"/>
  <c r="G73" i="154"/>
  <c r="G74" i="154" s="1"/>
  <c r="F73" i="154"/>
  <c r="F74" i="154" s="1"/>
  <c r="E73" i="154"/>
  <c r="E74" i="154" s="1"/>
  <c r="D73" i="154"/>
  <c r="D74" i="154" s="1"/>
  <c r="C73" i="154"/>
  <c r="C74" i="154" s="1"/>
  <c r="K72" i="154"/>
  <c r="J72" i="154"/>
  <c r="J70" i="154" s="1"/>
  <c r="J75" i="154" s="1"/>
  <c r="I72" i="154"/>
  <c r="H72" i="154"/>
  <c r="G72" i="154"/>
  <c r="F72" i="154"/>
  <c r="E72" i="154"/>
  <c r="D72" i="154"/>
  <c r="C72" i="154"/>
  <c r="B72" i="154"/>
  <c r="K71" i="154"/>
  <c r="K70" i="154" s="1"/>
  <c r="K75" i="154" s="1"/>
  <c r="J71" i="154"/>
  <c r="I71" i="154"/>
  <c r="H71" i="154"/>
  <c r="H70" i="154" s="1"/>
  <c r="H75" i="154" s="1"/>
  <c r="H49" i="154" s="1"/>
  <c r="H50" i="154" s="1"/>
  <c r="G71" i="154"/>
  <c r="F71" i="154"/>
  <c r="E71" i="154"/>
  <c r="D71" i="154"/>
  <c r="D70" i="154" s="1"/>
  <c r="D75" i="154" s="1"/>
  <c r="C71" i="154"/>
  <c r="C70" i="154" s="1"/>
  <c r="C75" i="154" s="1"/>
  <c r="C49" i="154" s="1"/>
  <c r="C50" i="154" s="1"/>
  <c r="B71" i="154"/>
  <c r="E70" i="154"/>
  <c r="E75" i="154" s="1"/>
  <c r="K73" i="155"/>
  <c r="K74" i="155" s="1"/>
  <c r="J73" i="155"/>
  <c r="J74" i="155" s="1"/>
  <c r="I73" i="155"/>
  <c r="I74" i="155" s="1"/>
  <c r="H73" i="155"/>
  <c r="H74" i="155" s="1"/>
  <c r="G73" i="155"/>
  <c r="G74" i="155" s="1"/>
  <c r="F73" i="155"/>
  <c r="F74" i="155" s="1"/>
  <c r="E73" i="155"/>
  <c r="E74" i="155" s="1"/>
  <c r="D73" i="155"/>
  <c r="D74" i="155" s="1"/>
  <c r="C73" i="155"/>
  <c r="C74" i="155" s="1"/>
  <c r="K72" i="155"/>
  <c r="K70" i="155" s="1"/>
  <c r="K75" i="155" s="1"/>
  <c r="J72" i="155"/>
  <c r="J70" i="155" s="1"/>
  <c r="J75" i="155" s="1"/>
  <c r="I72" i="155"/>
  <c r="H72" i="155"/>
  <c r="G72" i="155"/>
  <c r="G70" i="155" s="1"/>
  <c r="G75" i="155" s="1"/>
  <c r="G49" i="155" s="1"/>
  <c r="G50" i="155" s="1"/>
  <c r="F72" i="155"/>
  <c r="F70" i="155" s="1"/>
  <c r="F75" i="155" s="1"/>
  <c r="E72" i="155"/>
  <c r="D72" i="155"/>
  <c r="C72" i="155"/>
  <c r="C70" i="155" s="1"/>
  <c r="C75" i="155" s="1"/>
  <c r="B72" i="155"/>
  <c r="B70" i="155" s="1"/>
  <c r="B75" i="155" s="1"/>
  <c r="K71" i="155"/>
  <c r="J71" i="155"/>
  <c r="I71" i="155"/>
  <c r="H71" i="155"/>
  <c r="G71" i="155"/>
  <c r="F71" i="155"/>
  <c r="E71" i="155"/>
  <c r="E70" i="155" s="1"/>
  <c r="E75" i="155" s="1"/>
  <c r="E49" i="155" s="1"/>
  <c r="E50" i="155" s="1"/>
  <c r="D71" i="155"/>
  <c r="C71" i="155"/>
  <c r="B71" i="155"/>
  <c r="I70" i="155"/>
  <c r="I75" i="155" s="1"/>
  <c r="H70" i="155"/>
  <c r="H75" i="155" s="1"/>
  <c r="K73" i="156"/>
  <c r="K74" i="156" s="1"/>
  <c r="J73" i="156"/>
  <c r="J74" i="156" s="1"/>
  <c r="I73" i="156"/>
  <c r="I74" i="156" s="1"/>
  <c r="H73" i="156"/>
  <c r="H74" i="156" s="1"/>
  <c r="G73" i="156"/>
  <c r="G74" i="156" s="1"/>
  <c r="F73" i="156"/>
  <c r="F74" i="156" s="1"/>
  <c r="E73" i="156"/>
  <c r="E74" i="156" s="1"/>
  <c r="D73" i="156"/>
  <c r="D74" i="156" s="1"/>
  <c r="C73" i="156"/>
  <c r="C74" i="156" s="1"/>
  <c r="K72" i="156"/>
  <c r="K70" i="156" s="1"/>
  <c r="K75" i="156" s="1"/>
  <c r="J72" i="156"/>
  <c r="J70" i="156" s="1"/>
  <c r="J75" i="156" s="1"/>
  <c r="I72" i="156"/>
  <c r="H72" i="156"/>
  <c r="G72" i="156"/>
  <c r="G70" i="156" s="1"/>
  <c r="G75" i="156" s="1"/>
  <c r="F72" i="156"/>
  <c r="E72" i="156"/>
  <c r="D72" i="156"/>
  <c r="C72" i="156"/>
  <c r="C70" i="156" s="1"/>
  <c r="C75" i="156" s="1"/>
  <c r="B72" i="156"/>
  <c r="B70" i="156" s="1"/>
  <c r="B75" i="156" s="1"/>
  <c r="B49" i="156" s="1"/>
  <c r="B50" i="156" s="1"/>
  <c r="K71" i="156"/>
  <c r="J71" i="156"/>
  <c r="I71" i="156"/>
  <c r="I70" i="156" s="1"/>
  <c r="I75" i="156" s="1"/>
  <c r="H71" i="156"/>
  <c r="H70" i="156" s="1"/>
  <c r="H75" i="156" s="1"/>
  <c r="G71" i="156"/>
  <c r="F71" i="156"/>
  <c r="E71" i="156"/>
  <c r="E70" i="156" s="1"/>
  <c r="E75" i="156" s="1"/>
  <c r="E49" i="156" s="1"/>
  <c r="E50" i="156" s="1"/>
  <c r="D71" i="156"/>
  <c r="D70" i="156" s="1"/>
  <c r="D75" i="156" s="1"/>
  <c r="C71" i="156"/>
  <c r="B71" i="156"/>
  <c r="K73" i="157"/>
  <c r="K74" i="157" s="1"/>
  <c r="J73" i="157"/>
  <c r="J74" i="157" s="1"/>
  <c r="I73" i="157"/>
  <c r="I74" i="157" s="1"/>
  <c r="H73" i="157"/>
  <c r="H74" i="157" s="1"/>
  <c r="G73" i="157"/>
  <c r="G74" i="157" s="1"/>
  <c r="F73" i="157"/>
  <c r="F74" i="157" s="1"/>
  <c r="E73" i="157"/>
  <c r="E74" i="157" s="1"/>
  <c r="D73" i="157"/>
  <c r="D74" i="157" s="1"/>
  <c r="C73" i="157"/>
  <c r="C74" i="157" s="1"/>
  <c r="K72" i="157"/>
  <c r="J72" i="157"/>
  <c r="I72" i="157"/>
  <c r="I70" i="157" s="1"/>
  <c r="I75" i="157" s="1"/>
  <c r="H72" i="157"/>
  <c r="H70" i="157" s="1"/>
  <c r="H75" i="157" s="1"/>
  <c r="G72" i="157"/>
  <c r="F72" i="157"/>
  <c r="E72" i="157"/>
  <c r="D72" i="157"/>
  <c r="C72" i="157"/>
  <c r="B72" i="157"/>
  <c r="K71" i="157"/>
  <c r="J71" i="157"/>
  <c r="I71" i="157"/>
  <c r="H71" i="157"/>
  <c r="G71" i="157"/>
  <c r="F71" i="157"/>
  <c r="F70" i="157" s="1"/>
  <c r="F75" i="157" s="1"/>
  <c r="E71" i="157"/>
  <c r="D71" i="157"/>
  <c r="C71" i="157"/>
  <c r="B71" i="157"/>
  <c r="G70" i="157"/>
  <c r="G75" i="157" s="1"/>
  <c r="G49" i="157" s="1"/>
  <c r="G50" i="157" s="1"/>
  <c r="K73" i="158"/>
  <c r="K74" i="158" s="1"/>
  <c r="J73" i="158"/>
  <c r="J74" i="158" s="1"/>
  <c r="I73" i="158"/>
  <c r="I74" i="158" s="1"/>
  <c r="H73" i="158"/>
  <c r="H74" i="158" s="1"/>
  <c r="G73" i="158"/>
  <c r="G74" i="158" s="1"/>
  <c r="F73" i="158"/>
  <c r="F74" i="158" s="1"/>
  <c r="E73" i="158"/>
  <c r="E74" i="158" s="1"/>
  <c r="D73" i="158"/>
  <c r="D74" i="158" s="1"/>
  <c r="C73" i="158"/>
  <c r="C74" i="158" s="1"/>
  <c r="K72" i="158"/>
  <c r="J72" i="158"/>
  <c r="I72" i="158"/>
  <c r="H72" i="158"/>
  <c r="G72" i="158"/>
  <c r="F72" i="158"/>
  <c r="F70" i="158" s="1"/>
  <c r="F75" i="158" s="1"/>
  <c r="E72" i="158"/>
  <c r="D72" i="158"/>
  <c r="C72" i="158"/>
  <c r="B72" i="158"/>
  <c r="K71" i="158"/>
  <c r="J71" i="158"/>
  <c r="I71" i="158"/>
  <c r="I70" i="158" s="1"/>
  <c r="I75" i="158" s="1"/>
  <c r="H71" i="158"/>
  <c r="H70" i="158" s="1"/>
  <c r="H75" i="158" s="1"/>
  <c r="G71" i="158"/>
  <c r="F71" i="158"/>
  <c r="E71" i="158"/>
  <c r="D71" i="158"/>
  <c r="C71" i="158"/>
  <c r="B71" i="158"/>
  <c r="K70" i="158"/>
  <c r="K75" i="158" s="1"/>
  <c r="J70" i="158"/>
  <c r="J75" i="158" s="1"/>
  <c r="E70" i="158"/>
  <c r="E75" i="158" s="1"/>
  <c r="D70" i="158"/>
  <c r="D75" i="158" s="1"/>
  <c r="C70" i="158"/>
  <c r="C75" i="158" s="1"/>
  <c r="B70" i="158"/>
  <c r="B75" i="158" s="1"/>
  <c r="K73" i="159"/>
  <c r="K74" i="159" s="1"/>
  <c r="J73" i="159"/>
  <c r="J74" i="159" s="1"/>
  <c r="I73" i="159"/>
  <c r="I74" i="159" s="1"/>
  <c r="H73" i="159"/>
  <c r="H74" i="159" s="1"/>
  <c r="G73" i="159"/>
  <c r="G74" i="159" s="1"/>
  <c r="F73" i="159"/>
  <c r="F74" i="159" s="1"/>
  <c r="E73" i="159"/>
  <c r="E74" i="159" s="1"/>
  <c r="D73" i="159"/>
  <c r="D74" i="159" s="1"/>
  <c r="C73" i="159"/>
  <c r="C74" i="159" s="1"/>
  <c r="B74" i="159" s="1"/>
  <c r="B73" i="159" s="1"/>
  <c r="K72" i="159"/>
  <c r="J72" i="159"/>
  <c r="I72" i="159"/>
  <c r="I70" i="159" s="1"/>
  <c r="I75" i="159" s="1"/>
  <c r="H72" i="159"/>
  <c r="H70" i="159" s="1"/>
  <c r="H75" i="159" s="1"/>
  <c r="G72" i="159"/>
  <c r="G70" i="159" s="1"/>
  <c r="G75" i="159" s="1"/>
  <c r="F72" i="159"/>
  <c r="E72" i="159"/>
  <c r="D72" i="159"/>
  <c r="C72" i="159"/>
  <c r="B72" i="159"/>
  <c r="K71" i="159"/>
  <c r="J71" i="159"/>
  <c r="I71" i="159"/>
  <c r="H71" i="159"/>
  <c r="G71" i="159"/>
  <c r="F71" i="159"/>
  <c r="E71" i="159"/>
  <c r="E70" i="159" s="1"/>
  <c r="E75" i="159" s="1"/>
  <c r="D71" i="159"/>
  <c r="C71" i="159"/>
  <c r="B71" i="159"/>
  <c r="F70" i="159"/>
  <c r="F75" i="159" s="1"/>
  <c r="K73" i="160"/>
  <c r="K74" i="160" s="1"/>
  <c r="J73" i="160"/>
  <c r="J74" i="160" s="1"/>
  <c r="I73" i="160"/>
  <c r="I74" i="160" s="1"/>
  <c r="H73" i="160"/>
  <c r="H74" i="160" s="1"/>
  <c r="G73" i="160"/>
  <c r="G74" i="160" s="1"/>
  <c r="F73" i="160"/>
  <c r="F74" i="160" s="1"/>
  <c r="E73" i="160"/>
  <c r="E74" i="160" s="1"/>
  <c r="D73" i="160"/>
  <c r="D74" i="160" s="1"/>
  <c r="C73" i="160"/>
  <c r="C74" i="160" s="1"/>
  <c r="B74" i="160" s="1"/>
  <c r="B73" i="160" s="1"/>
  <c r="K72" i="160"/>
  <c r="J72" i="160"/>
  <c r="J70" i="160" s="1"/>
  <c r="J75" i="160" s="1"/>
  <c r="I72" i="160"/>
  <c r="H72" i="160"/>
  <c r="G72" i="160"/>
  <c r="F72" i="160"/>
  <c r="E72" i="160"/>
  <c r="D72" i="160"/>
  <c r="C72" i="160"/>
  <c r="B72" i="160"/>
  <c r="K71" i="160"/>
  <c r="K70" i="160" s="1"/>
  <c r="K75" i="160" s="1"/>
  <c r="J71" i="160"/>
  <c r="I71" i="160"/>
  <c r="H71" i="160"/>
  <c r="H70" i="160" s="1"/>
  <c r="H75" i="160" s="1"/>
  <c r="G71" i="160"/>
  <c r="F71" i="160"/>
  <c r="E71" i="160"/>
  <c r="D71" i="160"/>
  <c r="D70" i="160" s="1"/>
  <c r="D75" i="160" s="1"/>
  <c r="D49" i="160" s="1"/>
  <c r="D50" i="160" s="1"/>
  <c r="C71" i="160"/>
  <c r="C70" i="160" s="1"/>
  <c r="C75" i="160" s="1"/>
  <c r="B71" i="160"/>
  <c r="E70" i="160"/>
  <c r="E75" i="160" s="1"/>
  <c r="K73" i="161"/>
  <c r="K74" i="161" s="1"/>
  <c r="J73" i="161"/>
  <c r="J74" i="161" s="1"/>
  <c r="I73" i="161"/>
  <c r="I74" i="161" s="1"/>
  <c r="H73" i="161"/>
  <c r="H74" i="161" s="1"/>
  <c r="G73" i="161"/>
  <c r="G74" i="161" s="1"/>
  <c r="F73" i="161"/>
  <c r="F74" i="161" s="1"/>
  <c r="E73" i="161"/>
  <c r="E74" i="161" s="1"/>
  <c r="D73" i="161"/>
  <c r="D74" i="161" s="1"/>
  <c r="C73" i="161"/>
  <c r="C74" i="161" s="1"/>
  <c r="K72" i="161"/>
  <c r="J72" i="161"/>
  <c r="J70" i="161" s="1"/>
  <c r="J75" i="161" s="1"/>
  <c r="I72" i="161"/>
  <c r="H72" i="161"/>
  <c r="G72" i="161"/>
  <c r="F72" i="161"/>
  <c r="E72" i="161"/>
  <c r="D72" i="161"/>
  <c r="C72" i="161"/>
  <c r="C70" i="161" s="1"/>
  <c r="C75" i="161" s="1"/>
  <c r="B72" i="161"/>
  <c r="B70" i="161" s="1"/>
  <c r="B75" i="161" s="1"/>
  <c r="K71" i="161"/>
  <c r="J71" i="161"/>
  <c r="I71" i="161"/>
  <c r="H71" i="161"/>
  <c r="H70" i="161" s="1"/>
  <c r="H75" i="161" s="1"/>
  <c r="G71" i="161"/>
  <c r="G70" i="161" s="1"/>
  <c r="G75" i="161" s="1"/>
  <c r="F71" i="161"/>
  <c r="E71" i="161"/>
  <c r="E70" i="161" s="1"/>
  <c r="E75" i="161" s="1"/>
  <c r="D71" i="161"/>
  <c r="D70" i="161" s="1"/>
  <c r="D75" i="161" s="1"/>
  <c r="C71" i="161"/>
  <c r="B71" i="161"/>
  <c r="F70" i="161"/>
  <c r="F75" i="161" s="1"/>
  <c r="K73" i="162"/>
  <c r="K74" i="162" s="1"/>
  <c r="J73" i="162"/>
  <c r="J74" i="162" s="1"/>
  <c r="I73" i="162"/>
  <c r="I74" i="162" s="1"/>
  <c r="H73" i="162"/>
  <c r="H74" i="162" s="1"/>
  <c r="G73" i="162"/>
  <c r="G74" i="162" s="1"/>
  <c r="F73" i="162"/>
  <c r="F74" i="162" s="1"/>
  <c r="E73" i="162"/>
  <c r="E74" i="162" s="1"/>
  <c r="D73" i="162"/>
  <c r="D74" i="162" s="1"/>
  <c r="C73" i="162"/>
  <c r="C74" i="162" s="1"/>
  <c r="K72" i="162"/>
  <c r="K70" i="162" s="1"/>
  <c r="K75" i="162" s="1"/>
  <c r="J72" i="162"/>
  <c r="J70" i="162" s="1"/>
  <c r="J75" i="162" s="1"/>
  <c r="I72" i="162"/>
  <c r="H72" i="162"/>
  <c r="G72" i="162"/>
  <c r="F72" i="162"/>
  <c r="E72" i="162"/>
  <c r="D72" i="162"/>
  <c r="C72" i="162"/>
  <c r="B72" i="162"/>
  <c r="K71" i="162"/>
  <c r="J71" i="162"/>
  <c r="I71" i="162"/>
  <c r="I70" i="162" s="1"/>
  <c r="I75" i="162" s="1"/>
  <c r="I49" i="162" s="1"/>
  <c r="I50" i="162" s="1"/>
  <c r="H71" i="162"/>
  <c r="H70" i="162" s="1"/>
  <c r="H75" i="162" s="1"/>
  <c r="H49" i="162" s="1"/>
  <c r="H50" i="162" s="1"/>
  <c r="G71" i="162"/>
  <c r="F71" i="162"/>
  <c r="E71" i="162"/>
  <c r="E70" i="162" s="1"/>
  <c r="E75" i="162" s="1"/>
  <c r="D71" i="162"/>
  <c r="D70" i="162" s="1"/>
  <c r="D75" i="162" s="1"/>
  <c r="C71" i="162"/>
  <c r="B71" i="162"/>
  <c r="K73" i="163"/>
  <c r="K74" i="163" s="1"/>
  <c r="J73" i="163"/>
  <c r="J74" i="163" s="1"/>
  <c r="I73" i="163"/>
  <c r="I74" i="163" s="1"/>
  <c r="H73" i="163"/>
  <c r="H74" i="163" s="1"/>
  <c r="G73" i="163"/>
  <c r="G74" i="163" s="1"/>
  <c r="F73" i="163"/>
  <c r="F74" i="163" s="1"/>
  <c r="E73" i="163"/>
  <c r="E74" i="163" s="1"/>
  <c r="D73" i="163"/>
  <c r="D74" i="163" s="1"/>
  <c r="C73" i="163"/>
  <c r="C74" i="163" s="1"/>
  <c r="B74" i="163" s="1"/>
  <c r="B73" i="163" s="1"/>
  <c r="K72" i="163"/>
  <c r="J72" i="163"/>
  <c r="I72" i="163"/>
  <c r="H72" i="163"/>
  <c r="H70" i="163" s="1"/>
  <c r="H75" i="163" s="1"/>
  <c r="G72" i="163"/>
  <c r="G70" i="163" s="1"/>
  <c r="G75" i="163" s="1"/>
  <c r="F72" i="163"/>
  <c r="E72" i="163"/>
  <c r="D72" i="163"/>
  <c r="C72" i="163"/>
  <c r="C70" i="163" s="1"/>
  <c r="C75" i="163" s="1"/>
  <c r="B72" i="163"/>
  <c r="K71" i="163"/>
  <c r="J71" i="163"/>
  <c r="I71" i="163"/>
  <c r="H71" i="163"/>
  <c r="G71" i="163"/>
  <c r="F71" i="163"/>
  <c r="F70" i="163" s="1"/>
  <c r="F75" i="163" s="1"/>
  <c r="E71" i="163"/>
  <c r="E70" i="163" s="1"/>
  <c r="E75" i="163" s="1"/>
  <c r="E49" i="163" s="1"/>
  <c r="E50" i="163" s="1"/>
  <c r="D71" i="163"/>
  <c r="C71" i="163"/>
  <c r="B71" i="163"/>
  <c r="I70" i="163"/>
  <c r="I75" i="163" s="1"/>
  <c r="K73" i="164"/>
  <c r="K74" i="164" s="1"/>
  <c r="J73" i="164"/>
  <c r="J74" i="164" s="1"/>
  <c r="I73" i="164"/>
  <c r="I74" i="164" s="1"/>
  <c r="H73" i="164"/>
  <c r="H74" i="164" s="1"/>
  <c r="G73" i="164"/>
  <c r="G74" i="164" s="1"/>
  <c r="F73" i="164"/>
  <c r="F74" i="164" s="1"/>
  <c r="E73" i="164"/>
  <c r="E74" i="164" s="1"/>
  <c r="D73" i="164"/>
  <c r="D74" i="164" s="1"/>
  <c r="C73" i="164"/>
  <c r="C74" i="164" s="1"/>
  <c r="B74" i="164" s="1"/>
  <c r="B73" i="164" s="1"/>
  <c r="K72" i="164"/>
  <c r="J72" i="164"/>
  <c r="I72" i="164"/>
  <c r="H72" i="164"/>
  <c r="G72" i="164"/>
  <c r="F72" i="164"/>
  <c r="E72" i="164"/>
  <c r="D72" i="164"/>
  <c r="D70" i="164" s="1"/>
  <c r="D75" i="164" s="1"/>
  <c r="C72" i="164"/>
  <c r="B72" i="164"/>
  <c r="K71" i="164"/>
  <c r="K70" i="164" s="1"/>
  <c r="K75" i="164" s="1"/>
  <c r="J71" i="164"/>
  <c r="J70" i="164" s="1"/>
  <c r="J75" i="164" s="1"/>
  <c r="I71" i="164"/>
  <c r="H71" i="164"/>
  <c r="G71" i="164"/>
  <c r="F71" i="164"/>
  <c r="E71" i="164"/>
  <c r="D71" i="164"/>
  <c r="C71" i="164"/>
  <c r="C70" i="164" s="1"/>
  <c r="C75" i="164" s="1"/>
  <c r="B71" i="164"/>
  <c r="B70" i="164" s="1"/>
  <c r="B75" i="164" s="1"/>
  <c r="E70" i="164"/>
  <c r="E75" i="164" s="1"/>
  <c r="K73" i="165"/>
  <c r="K74" i="165" s="1"/>
  <c r="J73" i="165"/>
  <c r="J74" i="165" s="1"/>
  <c r="I73" i="165"/>
  <c r="I74" i="165" s="1"/>
  <c r="H73" i="165"/>
  <c r="H74" i="165" s="1"/>
  <c r="G73" i="165"/>
  <c r="G74" i="165" s="1"/>
  <c r="F73" i="165"/>
  <c r="F74" i="165" s="1"/>
  <c r="E73" i="165"/>
  <c r="E74" i="165" s="1"/>
  <c r="D73" i="165"/>
  <c r="D74" i="165" s="1"/>
  <c r="C73" i="165"/>
  <c r="C74" i="165" s="1"/>
  <c r="K72" i="165"/>
  <c r="J72" i="165"/>
  <c r="I72" i="165"/>
  <c r="H72" i="165"/>
  <c r="H70" i="165" s="1"/>
  <c r="H75" i="165" s="1"/>
  <c r="G72" i="165"/>
  <c r="G70" i="165" s="1"/>
  <c r="G75" i="165" s="1"/>
  <c r="F72" i="165"/>
  <c r="E72" i="165"/>
  <c r="D72" i="165"/>
  <c r="C72" i="165"/>
  <c r="C70" i="165" s="1"/>
  <c r="C75" i="165" s="1"/>
  <c r="B72" i="165"/>
  <c r="K71" i="165"/>
  <c r="J71" i="165"/>
  <c r="I71" i="165"/>
  <c r="H71" i="165"/>
  <c r="G71" i="165"/>
  <c r="F71" i="165"/>
  <c r="E71" i="165"/>
  <c r="E70" i="165" s="1"/>
  <c r="E75" i="165" s="1"/>
  <c r="E49" i="165" s="1"/>
  <c r="E50" i="165" s="1"/>
  <c r="D71" i="165"/>
  <c r="C71" i="165"/>
  <c r="B71" i="165"/>
  <c r="I70" i="165"/>
  <c r="I75" i="165" s="1"/>
  <c r="K73" i="166"/>
  <c r="K74" i="166" s="1"/>
  <c r="J73" i="166"/>
  <c r="J74" i="166" s="1"/>
  <c r="I73" i="166"/>
  <c r="I74" i="166" s="1"/>
  <c r="H73" i="166"/>
  <c r="H74" i="166" s="1"/>
  <c r="G73" i="166"/>
  <c r="G74" i="166" s="1"/>
  <c r="F73" i="166"/>
  <c r="F74" i="166" s="1"/>
  <c r="E73" i="166"/>
  <c r="E74" i="166" s="1"/>
  <c r="D73" i="166"/>
  <c r="D74" i="166" s="1"/>
  <c r="C73" i="166"/>
  <c r="C74" i="166" s="1"/>
  <c r="B74" i="166" s="1"/>
  <c r="B73" i="166" s="1"/>
  <c r="K72" i="166"/>
  <c r="J72" i="166"/>
  <c r="I72" i="166"/>
  <c r="H72" i="166"/>
  <c r="G72" i="166"/>
  <c r="F72" i="166"/>
  <c r="E72" i="166"/>
  <c r="D72" i="166"/>
  <c r="C72" i="166"/>
  <c r="B72" i="166"/>
  <c r="K71" i="166"/>
  <c r="J71" i="166"/>
  <c r="J70" i="166" s="1"/>
  <c r="J75" i="166" s="1"/>
  <c r="I71" i="166"/>
  <c r="I70" i="166" s="1"/>
  <c r="I75" i="166" s="1"/>
  <c r="H71" i="166"/>
  <c r="G71" i="166"/>
  <c r="F71" i="166"/>
  <c r="E71" i="166"/>
  <c r="E70" i="166" s="1"/>
  <c r="E75" i="166" s="1"/>
  <c r="D71" i="166"/>
  <c r="C71" i="166"/>
  <c r="B71" i="166"/>
  <c r="B70" i="166" s="1"/>
  <c r="B75" i="166" s="1"/>
  <c r="K70" i="166"/>
  <c r="K75" i="166" s="1"/>
  <c r="D70" i="166"/>
  <c r="D75" i="166" s="1"/>
  <c r="C70" i="166"/>
  <c r="C75" i="166" s="1"/>
  <c r="K73" i="167"/>
  <c r="K74" i="167" s="1"/>
  <c r="J73" i="167"/>
  <c r="J74" i="167" s="1"/>
  <c r="I73" i="167"/>
  <c r="I74" i="167" s="1"/>
  <c r="H73" i="167"/>
  <c r="H74" i="167" s="1"/>
  <c r="G73" i="167"/>
  <c r="G74" i="167" s="1"/>
  <c r="F73" i="167"/>
  <c r="F74" i="167" s="1"/>
  <c r="E73" i="167"/>
  <c r="E74" i="167" s="1"/>
  <c r="D73" i="167"/>
  <c r="D74" i="167" s="1"/>
  <c r="C73" i="167"/>
  <c r="C74" i="167" s="1"/>
  <c r="B74" i="167" s="1"/>
  <c r="B73" i="167" s="1"/>
  <c r="K72" i="167"/>
  <c r="J72" i="167"/>
  <c r="J70" i="167" s="1"/>
  <c r="J75" i="167" s="1"/>
  <c r="I72" i="167"/>
  <c r="H72" i="167"/>
  <c r="G72" i="167"/>
  <c r="G70" i="167" s="1"/>
  <c r="G75" i="167" s="1"/>
  <c r="F72" i="167"/>
  <c r="E72" i="167"/>
  <c r="D72" i="167"/>
  <c r="C72" i="167"/>
  <c r="B72" i="167"/>
  <c r="B70" i="167" s="1"/>
  <c r="B75" i="167" s="1"/>
  <c r="K71" i="167"/>
  <c r="J71" i="167"/>
  <c r="I71" i="167"/>
  <c r="H71" i="167"/>
  <c r="G71" i="167"/>
  <c r="F71" i="167"/>
  <c r="E71" i="167"/>
  <c r="E70" i="167" s="1"/>
  <c r="E75" i="167" s="1"/>
  <c r="D71" i="167"/>
  <c r="C71" i="167"/>
  <c r="B71" i="167"/>
  <c r="I70" i="167"/>
  <c r="I75" i="167" s="1"/>
  <c r="H70" i="167"/>
  <c r="H75" i="167" s="1"/>
  <c r="F70" i="167"/>
  <c r="F75" i="167" s="1"/>
  <c r="K73" i="168"/>
  <c r="K74" i="168" s="1"/>
  <c r="J73" i="168"/>
  <c r="J74" i="168" s="1"/>
  <c r="I73" i="168"/>
  <c r="I74" i="168" s="1"/>
  <c r="H73" i="168"/>
  <c r="H74" i="168" s="1"/>
  <c r="G73" i="168"/>
  <c r="G74" i="168" s="1"/>
  <c r="F73" i="168"/>
  <c r="F74" i="168" s="1"/>
  <c r="E73" i="168"/>
  <c r="E74" i="168" s="1"/>
  <c r="D73" i="168"/>
  <c r="D74" i="168" s="1"/>
  <c r="C73" i="168"/>
  <c r="C74" i="168" s="1"/>
  <c r="B74" i="168" s="1"/>
  <c r="B73" i="168" s="1"/>
  <c r="K72" i="168"/>
  <c r="K70" i="168" s="1"/>
  <c r="K75" i="168" s="1"/>
  <c r="J72" i="168"/>
  <c r="I72" i="168"/>
  <c r="H72" i="168"/>
  <c r="G72" i="168"/>
  <c r="F72" i="168"/>
  <c r="E72" i="168"/>
  <c r="D72" i="168"/>
  <c r="D70" i="168" s="1"/>
  <c r="D75" i="168" s="1"/>
  <c r="C72" i="168"/>
  <c r="C70" i="168" s="1"/>
  <c r="C75" i="168" s="1"/>
  <c r="B72" i="168"/>
  <c r="K71" i="168"/>
  <c r="J71" i="168"/>
  <c r="I71" i="168"/>
  <c r="I70" i="168" s="1"/>
  <c r="I75" i="168" s="1"/>
  <c r="I49" i="168" s="1"/>
  <c r="I50" i="168" s="1"/>
  <c r="H71" i="168"/>
  <c r="H70" i="168" s="1"/>
  <c r="H75" i="168" s="1"/>
  <c r="G71" i="168"/>
  <c r="F71" i="168"/>
  <c r="E71" i="168"/>
  <c r="E70" i="168" s="1"/>
  <c r="E75" i="168" s="1"/>
  <c r="D71" i="168"/>
  <c r="C71" i="168"/>
  <c r="B71" i="168"/>
  <c r="B70" i="168" s="1"/>
  <c r="B75" i="168" s="1"/>
  <c r="B49" i="168" s="1"/>
  <c r="B50" i="168" s="1"/>
  <c r="J70" i="168"/>
  <c r="J75" i="168" s="1"/>
  <c r="K73" i="169"/>
  <c r="K74" i="169" s="1"/>
  <c r="J73" i="169"/>
  <c r="J74" i="169" s="1"/>
  <c r="I73" i="169"/>
  <c r="I74" i="169" s="1"/>
  <c r="H73" i="169"/>
  <c r="H74" i="169" s="1"/>
  <c r="G73" i="169"/>
  <c r="G74" i="169" s="1"/>
  <c r="F73" i="169"/>
  <c r="F74" i="169" s="1"/>
  <c r="E73" i="169"/>
  <c r="E74" i="169" s="1"/>
  <c r="D73" i="169"/>
  <c r="D74" i="169" s="1"/>
  <c r="C73" i="169"/>
  <c r="C74" i="169" s="1"/>
  <c r="K72" i="169"/>
  <c r="J72" i="169"/>
  <c r="J70" i="169" s="1"/>
  <c r="J75" i="169" s="1"/>
  <c r="I72" i="169"/>
  <c r="H72" i="169"/>
  <c r="G72" i="169"/>
  <c r="G70" i="169" s="1"/>
  <c r="G75" i="169" s="1"/>
  <c r="F72" i="169"/>
  <c r="F70" i="169" s="1"/>
  <c r="F75" i="169" s="1"/>
  <c r="E72" i="169"/>
  <c r="D72" i="169"/>
  <c r="C72" i="169"/>
  <c r="C70" i="169" s="1"/>
  <c r="C75" i="169" s="1"/>
  <c r="B72" i="169"/>
  <c r="B70" i="169" s="1"/>
  <c r="B75" i="169" s="1"/>
  <c r="K71" i="169"/>
  <c r="J71" i="169"/>
  <c r="I71" i="169"/>
  <c r="H71" i="169"/>
  <c r="G71" i="169"/>
  <c r="F71" i="169"/>
  <c r="E71" i="169"/>
  <c r="E70" i="169" s="1"/>
  <c r="E75" i="169" s="1"/>
  <c r="D71" i="169"/>
  <c r="D70" i="169" s="1"/>
  <c r="D75" i="169" s="1"/>
  <c r="C71" i="169"/>
  <c r="B71" i="169"/>
  <c r="I70" i="169"/>
  <c r="I75" i="169" s="1"/>
  <c r="H70" i="169"/>
  <c r="H75" i="169" s="1"/>
  <c r="K73" i="170"/>
  <c r="K74" i="170" s="1"/>
  <c r="J73" i="170"/>
  <c r="J74" i="170" s="1"/>
  <c r="I73" i="170"/>
  <c r="I74" i="170" s="1"/>
  <c r="H73" i="170"/>
  <c r="H74" i="170" s="1"/>
  <c r="G73" i="170"/>
  <c r="G74" i="170" s="1"/>
  <c r="F73" i="170"/>
  <c r="F74" i="170" s="1"/>
  <c r="E73" i="170"/>
  <c r="E74" i="170" s="1"/>
  <c r="D73" i="170"/>
  <c r="D74" i="170" s="1"/>
  <c r="C73" i="170"/>
  <c r="C74" i="170" s="1"/>
  <c r="K72" i="170"/>
  <c r="J72" i="170"/>
  <c r="I72" i="170"/>
  <c r="H72" i="170"/>
  <c r="G72" i="170"/>
  <c r="F72" i="170"/>
  <c r="E72" i="170"/>
  <c r="D72" i="170"/>
  <c r="D70" i="170" s="1"/>
  <c r="D75" i="170" s="1"/>
  <c r="C72" i="170"/>
  <c r="B72" i="170"/>
  <c r="K71" i="170"/>
  <c r="J71" i="170"/>
  <c r="J70" i="170" s="1"/>
  <c r="J75" i="170" s="1"/>
  <c r="J49" i="170" s="1"/>
  <c r="J50" i="170" s="1"/>
  <c r="I71" i="170"/>
  <c r="I70" i="170" s="1"/>
  <c r="I75" i="170" s="1"/>
  <c r="I49" i="170" s="1"/>
  <c r="I50" i="170" s="1"/>
  <c r="H71" i="170"/>
  <c r="G71" i="170"/>
  <c r="F71" i="170"/>
  <c r="F70" i="170" s="1"/>
  <c r="F75" i="170" s="1"/>
  <c r="E71" i="170"/>
  <c r="E70" i="170" s="1"/>
  <c r="E75" i="170" s="1"/>
  <c r="D71" i="170"/>
  <c r="C71" i="170"/>
  <c r="B71" i="170"/>
  <c r="B70" i="170" s="1"/>
  <c r="B75" i="170" s="1"/>
  <c r="B49" i="170" s="1"/>
  <c r="B50" i="170" s="1"/>
  <c r="K70" i="170"/>
  <c r="K75" i="170" s="1"/>
  <c r="K73" i="171"/>
  <c r="K74" i="171" s="1"/>
  <c r="J73" i="171"/>
  <c r="J74" i="171" s="1"/>
  <c r="I73" i="171"/>
  <c r="I74" i="171" s="1"/>
  <c r="H73" i="171"/>
  <c r="H74" i="171" s="1"/>
  <c r="G73" i="171"/>
  <c r="G74" i="171" s="1"/>
  <c r="F73" i="171"/>
  <c r="F74" i="171" s="1"/>
  <c r="E73" i="171"/>
  <c r="E74" i="171" s="1"/>
  <c r="D73" i="171"/>
  <c r="D74" i="171" s="1"/>
  <c r="C73" i="171"/>
  <c r="C74" i="171" s="1"/>
  <c r="B74" i="171" s="1"/>
  <c r="B73" i="171" s="1"/>
  <c r="K72" i="171"/>
  <c r="J72" i="171"/>
  <c r="I72" i="171"/>
  <c r="H72" i="171"/>
  <c r="H70" i="171" s="1"/>
  <c r="H75" i="171" s="1"/>
  <c r="G72" i="171"/>
  <c r="G70" i="171" s="1"/>
  <c r="G75" i="171" s="1"/>
  <c r="F72" i="171"/>
  <c r="E72" i="171"/>
  <c r="D72" i="171"/>
  <c r="C72" i="171"/>
  <c r="B72" i="171"/>
  <c r="K71" i="171"/>
  <c r="K70" i="171" s="1"/>
  <c r="K75" i="171" s="1"/>
  <c r="J71" i="171"/>
  <c r="I71" i="171"/>
  <c r="H71" i="171"/>
  <c r="G71" i="171"/>
  <c r="F71" i="171"/>
  <c r="E71" i="171"/>
  <c r="D71" i="171"/>
  <c r="C71" i="171"/>
  <c r="C70" i="171" s="1"/>
  <c r="C75" i="171" s="1"/>
  <c r="B71" i="171"/>
  <c r="I70" i="171"/>
  <c r="I75" i="171" s="1"/>
  <c r="F70" i="171"/>
  <c r="F75" i="171" s="1"/>
  <c r="K73" i="172"/>
  <c r="K74" i="172" s="1"/>
  <c r="J73" i="172"/>
  <c r="J74" i="172" s="1"/>
  <c r="I73" i="172"/>
  <c r="I74" i="172" s="1"/>
  <c r="H73" i="172"/>
  <c r="H74" i="172" s="1"/>
  <c r="G73" i="172"/>
  <c r="G74" i="172" s="1"/>
  <c r="F73" i="172"/>
  <c r="F74" i="172" s="1"/>
  <c r="E73" i="172"/>
  <c r="E74" i="172" s="1"/>
  <c r="D73" i="172"/>
  <c r="D74" i="172" s="1"/>
  <c r="C73" i="172"/>
  <c r="C74" i="172" s="1"/>
  <c r="K72" i="172"/>
  <c r="J72" i="172"/>
  <c r="I72" i="172"/>
  <c r="H72" i="172"/>
  <c r="G72" i="172"/>
  <c r="F72" i="172"/>
  <c r="E72" i="172"/>
  <c r="D72" i="172"/>
  <c r="C72" i="172"/>
  <c r="B72" i="172"/>
  <c r="K71" i="172"/>
  <c r="J71" i="172"/>
  <c r="J70" i="172" s="1"/>
  <c r="J75" i="172" s="1"/>
  <c r="I71" i="172"/>
  <c r="H71" i="172"/>
  <c r="G71" i="172"/>
  <c r="F71" i="172"/>
  <c r="E71" i="172"/>
  <c r="D71" i="172"/>
  <c r="C71" i="172"/>
  <c r="C70" i="172" s="1"/>
  <c r="C75" i="172" s="1"/>
  <c r="B71" i="172"/>
  <c r="B70" i="172" s="1"/>
  <c r="B75" i="172" s="1"/>
  <c r="K70" i="172"/>
  <c r="K75" i="172" s="1"/>
  <c r="E70" i="172"/>
  <c r="E75" i="172" s="1"/>
  <c r="D70" i="172"/>
  <c r="D75" i="172" s="1"/>
  <c r="K73" i="173"/>
  <c r="K74" i="173" s="1"/>
  <c r="J73" i="173"/>
  <c r="J74" i="173" s="1"/>
  <c r="I73" i="173"/>
  <c r="I74" i="173" s="1"/>
  <c r="H73" i="173"/>
  <c r="H74" i="173" s="1"/>
  <c r="G73" i="173"/>
  <c r="G74" i="173" s="1"/>
  <c r="F73" i="173"/>
  <c r="F74" i="173" s="1"/>
  <c r="E73" i="173"/>
  <c r="E74" i="173" s="1"/>
  <c r="D73" i="173"/>
  <c r="D74" i="173" s="1"/>
  <c r="C73" i="173"/>
  <c r="C74" i="173" s="1"/>
  <c r="K72" i="173"/>
  <c r="J72" i="173"/>
  <c r="I72" i="173"/>
  <c r="I70" i="173" s="1"/>
  <c r="I75" i="173" s="1"/>
  <c r="H72" i="173"/>
  <c r="G72" i="173"/>
  <c r="F72" i="173"/>
  <c r="F70" i="173" s="1"/>
  <c r="F75" i="173" s="1"/>
  <c r="E72" i="173"/>
  <c r="D72" i="173"/>
  <c r="C72" i="173"/>
  <c r="B72" i="173"/>
  <c r="K71" i="173"/>
  <c r="K70" i="173" s="1"/>
  <c r="K75" i="173" s="1"/>
  <c r="J71" i="173"/>
  <c r="I71" i="173"/>
  <c r="H71" i="173"/>
  <c r="G71" i="173"/>
  <c r="F71" i="173"/>
  <c r="E71" i="173"/>
  <c r="E70" i="173" s="1"/>
  <c r="E75" i="173" s="1"/>
  <c r="E49" i="173" s="1"/>
  <c r="E50" i="173" s="1"/>
  <c r="D71" i="173"/>
  <c r="D70" i="173" s="1"/>
  <c r="D75" i="173" s="1"/>
  <c r="D49" i="173" s="1"/>
  <c r="D50" i="173" s="1"/>
  <c r="C71" i="173"/>
  <c r="B71" i="173"/>
  <c r="H70" i="173"/>
  <c r="H75" i="173" s="1"/>
  <c r="G70" i="173"/>
  <c r="G75" i="173" s="1"/>
  <c r="K73" i="174"/>
  <c r="K74" i="174" s="1"/>
  <c r="J73" i="174"/>
  <c r="J74" i="174" s="1"/>
  <c r="I73" i="174"/>
  <c r="I74" i="174" s="1"/>
  <c r="H73" i="174"/>
  <c r="H74" i="174" s="1"/>
  <c r="G73" i="174"/>
  <c r="G74" i="174" s="1"/>
  <c r="F73" i="174"/>
  <c r="F74" i="174" s="1"/>
  <c r="E73" i="174"/>
  <c r="E74" i="174" s="1"/>
  <c r="D73" i="174"/>
  <c r="D74" i="174" s="1"/>
  <c r="C73" i="174"/>
  <c r="C74" i="174" s="1"/>
  <c r="B74" i="174" s="1"/>
  <c r="B73" i="174" s="1"/>
  <c r="K72" i="174"/>
  <c r="J72" i="174"/>
  <c r="J70" i="174" s="1"/>
  <c r="J75" i="174" s="1"/>
  <c r="J49" i="174" s="1"/>
  <c r="J50" i="174" s="1"/>
  <c r="I72" i="174"/>
  <c r="H72" i="174"/>
  <c r="G72" i="174"/>
  <c r="F72" i="174"/>
  <c r="E72" i="174"/>
  <c r="D72" i="174"/>
  <c r="C72" i="174"/>
  <c r="B72" i="174"/>
  <c r="B70" i="174" s="1"/>
  <c r="B75" i="174" s="1"/>
  <c r="B49" i="174" s="1"/>
  <c r="B50" i="174" s="1"/>
  <c r="K71" i="174"/>
  <c r="J71" i="174"/>
  <c r="I71" i="174"/>
  <c r="I70" i="174" s="1"/>
  <c r="I75" i="174" s="1"/>
  <c r="H71" i="174"/>
  <c r="H70" i="174" s="1"/>
  <c r="H75" i="174" s="1"/>
  <c r="G71" i="174"/>
  <c r="F71" i="174"/>
  <c r="E71" i="174"/>
  <c r="E70" i="174" s="1"/>
  <c r="E75" i="174" s="1"/>
  <c r="D71" i="174"/>
  <c r="D70" i="174" s="1"/>
  <c r="D75" i="174" s="1"/>
  <c r="D49" i="174" s="1"/>
  <c r="D50" i="174" s="1"/>
  <c r="C71" i="174"/>
  <c r="C70" i="174" s="1"/>
  <c r="C75" i="174" s="1"/>
  <c r="B71" i="174"/>
  <c r="K70" i="174"/>
  <c r="K75" i="174" s="1"/>
  <c r="K73" i="175"/>
  <c r="K74" i="175" s="1"/>
  <c r="J73" i="175"/>
  <c r="J74" i="175" s="1"/>
  <c r="I73" i="175"/>
  <c r="I74" i="175" s="1"/>
  <c r="H73" i="175"/>
  <c r="H74" i="175" s="1"/>
  <c r="G73" i="175"/>
  <c r="G74" i="175" s="1"/>
  <c r="F73" i="175"/>
  <c r="F74" i="175" s="1"/>
  <c r="E73" i="175"/>
  <c r="E74" i="175" s="1"/>
  <c r="D73" i="175"/>
  <c r="D74" i="175" s="1"/>
  <c r="C73" i="175"/>
  <c r="C74" i="175" s="1"/>
  <c r="K72" i="175"/>
  <c r="J72" i="175"/>
  <c r="I72" i="175"/>
  <c r="H72" i="175"/>
  <c r="G72" i="175"/>
  <c r="F72" i="175"/>
  <c r="E72" i="175"/>
  <c r="D72" i="175"/>
  <c r="C72" i="175"/>
  <c r="B72" i="175"/>
  <c r="K71" i="175"/>
  <c r="J71" i="175"/>
  <c r="I71" i="175"/>
  <c r="H71" i="175"/>
  <c r="G71" i="175"/>
  <c r="F71" i="175"/>
  <c r="E71" i="175"/>
  <c r="D71" i="175"/>
  <c r="C71" i="175"/>
  <c r="B71" i="175"/>
  <c r="I70" i="175"/>
  <c r="I75" i="175" s="1"/>
  <c r="H70" i="175"/>
  <c r="H75" i="175" s="1"/>
  <c r="G70" i="175"/>
  <c r="G75" i="175" s="1"/>
  <c r="F70" i="175"/>
  <c r="F75" i="175" s="1"/>
  <c r="K73" i="176"/>
  <c r="K74" i="176" s="1"/>
  <c r="J73" i="176"/>
  <c r="J74" i="176" s="1"/>
  <c r="I73" i="176"/>
  <c r="I74" i="176" s="1"/>
  <c r="H73" i="176"/>
  <c r="H74" i="176" s="1"/>
  <c r="G73" i="176"/>
  <c r="G74" i="176" s="1"/>
  <c r="F73" i="176"/>
  <c r="F74" i="176" s="1"/>
  <c r="E73" i="176"/>
  <c r="E74" i="176" s="1"/>
  <c r="D73" i="176"/>
  <c r="D74" i="176" s="1"/>
  <c r="C73" i="176"/>
  <c r="C74" i="176" s="1"/>
  <c r="K72" i="176"/>
  <c r="K70" i="176" s="1"/>
  <c r="K75" i="176" s="1"/>
  <c r="J72" i="176"/>
  <c r="I72" i="176"/>
  <c r="H72" i="176"/>
  <c r="G72" i="176"/>
  <c r="F72" i="176"/>
  <c r="F70" i="176" s="1"/>
  <c r="F75" i="176" s="1"/>
  <c r="E72" i="176"/>
  <c r="D72" i="176"/>
  <c r="C72" i="176"/>
  <c r="B72" i="176"/>
  <c r="K71" i="176"/>
  <c r="J71" i="176"/>
  <c r="I71" i="176"/>
  <c r="I70" i="176" s="1"/>
  <c r="I75" i="176" s="1"/>
  <c r="H71" i="176"/>
  <c r="H70" i="176" s="1"/>
  <c r="H75" i="176" s="1"/>
  <c r="G71" i="176"/>
  <c r="F71" i="176"/>
  <c r="E71" i="176"/>
  <c r="E70" i="176" s="1"/>
  <c r="E75" i="176" s="1"/>
  <c r="D71" i="176"/>
  <c r="D70" i="176" s="1"/>
  <c r="D75" i="176" s="1"/>
  <c r="D49" i="176" s="1"/>
  <c r="D50" i="176" s="1"/>
  <c r="C71" i="176"/>
  <c r="B71" i="176"/>
  <c r="B70" i="176" s="1"/>
  <c r="B75" i="176" s="1"/>
  <c r="J70" i="176"/>
  <c r="J75" i="176" s="1"/>
  <c r="K73" i="177"/>
  <c r="K74" i="177" s="1"/>
  <c r="J73" i="177"/>
  <c r="J74" i="177" s="1"/>
  <c r="I73" i="177"/>
  <c r="I74" i="177" s="1"/>
  <c r="H73" i="177"/>
  <c r="H74" i="177" s="1"/>
  <c r="G73" i="177"/>
  <c r="G74" i="177" s="1"/>
  <c r="F73" i="177"/>
  <c r="F74" i="177" s="1"/>
  <c r="E73" i="177"/>
  <c r="E74" i="177" s="1"/>
  <c r="D73" i="177"/>
  <c r="D74" i="177" s="1"/>
  <c r="C73" i="177"/>
  <c r="C74" i="177" s="1"/>
  <c r="K72" i="177"/>
  <c r="J72" i="177"/>
  <c r="I72" i="177"/>
  <c r="H72" i="177"/>
  <c r="G72" i="177"/>
  <c r="G70" i="177" s="1"/>
  <c r="G75" i="177" s="1"/>
  <c r="F72" i="177"/>
  <c r="E72" i="177"/>
  <c r="D72" i="177"/>
  <c r="C72" i="177"/>
  <c r="B72" i="177"/>
  <c r="K71" i="177"/>
  <c r="J71" i="177"/>
  <c r="I71" i="177"/>
  <c r="H71" i="177"/>
  <c r="G71" i="177"/>
  <c r="F71" i="177"/>
  <c r="E71" i="177"/>
  <c r="E70" i="177" s="1"/>
  <c r="E75" i="177" s="1"/>
  <c r="D71" i="177"/>
  <c r="C71" i="177"/>
  <c r="B71" i="177"/>
  <c r="I70" i="177"/>
  <c r="I75" i="177" s="1"/>
  <c r="H70" i="177"/>
  <c r="H75" i="177" s="1"/>
  <c r="F70" i="177"/>
  <c r="F75" i="177" s="1"/>
  <c r="K73" i="178"/>
  <c r="K74" i="178" s="1"/>
  <c r="J73" i="178"/>
  <c r="J74" i="178" s="1"/>
  <c r="I73" i="178"/>
  <c r="I74" i="178" s="1"/>
  <c r="H73" i="178"/>
  <c r="H74" i="178" s="1"/>
  <c r="G73" i="178"/>
  <c r="G74" i="178" s="1"/>
  <c r="F73" i="178"/>
  <c r="F74" i="178" s="1"/>
  <c r="E73" i="178"/>
  <c r="E74" i="178" s="1"/>
  <c r="D73" i="178"/>
  <c r="D74" i="178" s="1"/>
  <c r="C73" i="178"/>
  <c r="C74" i="178" s="1"/>
  <c r="K72" i="178"/>
  <c r="J72" i="178"/>
  <c r="I72" i="178"/>
  <c r="H72" i="178"/>
  <c r="G72" i="178"/>
  <c r="F72" i="178"/>
  <c r="E72" i="178"/>
  <c r="E70" i="178" s="1"/>
  <c r="E75" i="178" s="1"/>
  <c r="D72" i="178"/>
  <c r="C72" i="178"/>
  <c r="B72" i="178"/>
  <c r="K71" i="178"/>
  <c r="K70" i="178" s="1"/>
  <c r="K75" i="178" s="1"/>
  <c r="K49" i="178" s="1"/>
  <c r="K50" i="178" s="1"/>
  <c r="J71" i="178"/>
  <c r="J70" i="178" s="1"/>
  <c r="J75" i="178" s="1"/>
  <c r="I71" i="178"/>
  <c r="H71" i="178"/>
  <c r="G71" i="178"/>
  <c r="F71" i="178"/>
  <c r="E71" i="178"/>
  <c r="D71" i="178"/>
  <c r="C71" i="178"/>
  <c r="C70" i="178" s="1"/>
  <c r="C75" i="178" s="1"/>
  <c r="C49" i="178" s="1"/>
  <c r="C50" i="178" s="1"/>
  <c r="B71" i="178"/>
  <c r="B70" i="178" s="1"/>
  <c r="B75" i="178" s="1"/>
  <c r="D70" i="178"/>
  <c r="D75" i="178" s="1"/>
  <c r="K73" i="179"/>
  <c r="K74" i="179" s="1"/>
  <c r="J73" i="179"/>
  <c r="J74" i="179" s="1"/>
  <c r="I73" i="179"/>
  <c r="I74" i="179" s="1"/>
  <c r="H73" i="179"/>
  <c r="H74" i="179" s="1"/>
  <c r="G73" i="179"/>
  <c r="G74" i="179" s="1"/>
  <c r="F73" i="179"/>
  <c r="F74" i="179" s="1"/>
  <c r="E73" i="179"/>
  <c r="E74" i="179" s="1"/>
  <c r="D73" i="179"/>
  <c r="D74" i="179" s="1"/>
  <c r="C73" i="179"/>
  <c r="C74" i="179" s="1"/>
  <c r="K72" i="179"/>
  <c r="J72" i="179"/>
  <c r="I72" i="179"/>
  <c r="I70" i="179" s="1"/>
  <c r="I75" i="179" s="1"/>
  <c r="H72" i="179"/>
  <c r="G72" i="179"/>
  <c r="F72" i="179"/>
  <c r="F70" i="179" s="1"/>
  <c r="F75" i="179" s="1"/>
  <c r="E72" i="179"/>
  <c r="D72" i="179"/>
  <c r="C72" i="179"/>
  <c r="B72" i="179"/>
  <c r="K71" i="179"/>
  <c r="J71" i="179"/>
  <c r="I71" i="179"/>
  <c r="H71" i="179"/>
  <c r="G71" i="179"/>
  <c r="F71" i="179"/>
  <c r="E71" i="179"/>
  <c r="E70" i="179" s="1"/>
  <c r="E75" i="179" s="1"/>
  <c r="E49" i="179" s="1"/>
  <c r="E50" i="179" s="1"/>
  <c r="D71" i="179"/>
  <c r="C71" i="179"/>
  <c r="B71" i="179"/>
  <c r="H70" i="179"/>
  <c r="H75" i="179" s="1"/>
  <c r="G70" i="179"/>
  <c r="G75" i="179" s="1"/>
  <c r="K73" i="180"/>
  <c r="K74" i="180" s="1"/>
  <c r="J73" i="180"/>
  <c r="J74" i="180" s="1"/>
  <c r="I73" i="180"/>
  <c r="I74" i="180" s="1"/>
  <c r="H73" i="180"/>
  <c r="H74" i="180" s="1"/>
  <c r="G73" i="180"/>
  <c r="G74" i="180" s="1"/>
  <c r="F73" i="180"/>
  <c r="F74" i="180" s="1"/>
  <c r="E73" i="180"/>
  <c r="E74" i="180" s="1"/>
  <c r="D73" i="180"/>
  <c r="D74" i="180" s="1"/>
  <c r="C73" i="180"/>
  <c r="C74" i="180" s="1"/>
  <c r="B74" i="180" s="1"/>
  <c r="B73" i="180" s="1"/>
  <c r="K72" i="180"/>
  <c r="J72" i="180"/>
  <c r="J70" i="180" s="1"/>
  <c r="J75" i="180" s="1"/>
  <c r="I72" i="180"/>
  <c r="H72" i="180"/>
  <c r="G72" i="180"/>
  <c r="F72" i="180"/>
  <c r="E72" i="180"/>
  <c r="D72" i="180"/>
  <c r="C72" i="180"/>
  <c r="B72" i="180"/>
  <c r="B70" i="180" s="1"/>
  <c r="B75" i="180" s="1"/>
  <c r="K71" i="180"/>
  <c r="J71" i="180"/>
  <c r="I71" i="180"/>
  <c r="I70" i="180" s="1"/>
  <c r="I75" i="180" s="1"/>
  <c r="H71" i="180"/>
  <c r="H70" i="180" s="1"/>
  <c r="H75" i="180" s="1"/>
  <c r="H49" i="180" s="1"/>
  <c r="H50" i="180" s="1"/>
  <c r="G71" i="180"/>
  <c r="F71" i="180"/>
  <c r="E71" i="180"/>
  <c r="E70" i="180" s="1"/>
  <c r="E75" i="180" s="1"/>
  <c r="D71" i="180"/>
  <c r="D70" i="180" s="1"/>
  <c r="D75" i="180" s="1"/>
  <c r="D49" i="180" s="1"/>
  <c r="D50" i="180" s="1"/>
  <c r="C71" i="180"/>
  <c r="C70" i="180" s="1"/>
  <c r="C75" i="180" s="1"/>
  <c r="B71" i="180"/>
  <c r="K70" i="180"/>
  <c r="K75" i="180" s="1"/>
  <c r="K73" i="181"/>
  <c r="K74" i="181" s="1"/>
  <c r="J73" i="181"/>
  <c r="J74" i="181" s="1"/>
  <c r="I73" i="181"/>
  <c r="I74" i="181" s="1"/>
  <c r="H73" i="181"/>
  <c r="H74" i="181" s="1"/>
  <c r="G73" i="181"/>
  <c r="G74" i="181" s="1"/>
  <c r="F73" i="181"/>
  <c r="F74" i="181" s="1"/>
  <c r="E73" i="181"/>
  <c r="E74" i="181" s="1"/>
  <c r="D73" i="181"/>
  <c r="D74" i="181" s="1"/>
  <c r="C73" i="181"/>
  <c r="C74" i="181" s="1"/>
  <c r="K72" i="181"/>
  <c r="J72" i="181"/>
  <c r="I72" i="181"/>
  <c r="I70" i="181" s="1"/>
  <c r="I75" i="181" s="1"/>
  <c r="H72" i="181"/>
  <c r="G72" i="181"/>
  <c r="F72" i="181"/>
  <c r="E72" i="181"/>
  <c r="D72" i="181"/>
  <c r="C72" i="181"/>
  <c r="B72" i="181"/>
  <c r="K71" i="181"/>
  <c r="J71" i="181"/>
  <c r="I71" i="181"/>
  <c r="H71" i="181"/>
  <c r="G71" i="181"/>
  <c r="F71" i="181"/>
  <c r="F70" i="181" s="1"/>
  <c r="F75" i="181" s="1"/>
  <c r="E71" i="181"/>
  <c r="E70" i="181" s="1"/>
  <c r="E75" i="181" s="1"/>
  <c r="E49" i="181" s="1"/>
  <c r="E50" i="181" s="1"/>
  <c r="D71" i="181"/>
  <c r="C71" i="181"/>
  <c r="B71" i="181"/>
  <c r="H70" i="181"/>
  <c r="H75" i="181" s="1"/>
  <c r="G70" i="181"/>
  <c r="G75" i="181" s="1"/>
  <c r="K73" i="182"/>
  <c r="K74" i="182" s="1"/>
  <c r="J73" i="182"/>
  <c r="J74" i="182" s="1"/>
  <c r="I73" i="182"/>
  <c r="I74" i="182" s="1"/>
  <c r="H73" i="182"/>
  <c r="H74" i="182" s="1"/>
  <c r="G73" i="182"/>
  <c r="G74" i="182" s="1"/>
  <c r="F73" i="182"/>
  <c r="F74" i="182" s="1"/>
  <c r="E73" i="182"/>
  <c r="E74" i="182" s="1"/>
  <c r="D73" i="182"/>
  <c r="D74" i="182" s="1"/>
  <c r="C73" i="182"/>
  <c r="C74" i="182" s="1"/>
  <c r="K72" i="182"/>
  <c r="J72" i="182"/>
  <c r="J70" i="182" s="1"/>
  <c r="J75" i="182" s="1"/>
  <c r="I72" i="182"/>
  <c r="H72" i="182"/>
  <c r="G72" i="182"/>
  <c r="F72" i="182"/>
  <c r="E72" i="182"/>
  <c r="D72" i="182"/>
  <c r="C72" i="182"/>
  <c r="B72" i="182"/>
  <c r="K71" i="182"/>
  <c r="J71" i="182"/>
  <c r="I71" i="182"/>
  <c r="I70" i="182" s="1"/>
  <c r="I75" i="182" s="1"/>
  <c r="H71" i="182"/>
  <c r="H70" i="182" s="1"/>
  <c r="H75" i="182" s="1"/>
  <c r="G71" i="182"/>
  <c r="F71" i="182"/>
  <c r="E71" i="182"/>
  <c r="D71" i="182"/>
  <c r="D70" i="182" s="1"/>
  <c r="D75" i="182" s="1"/>
  <c r="C71" i="182"/>
  <c r="C70" i="182" s="1"/>
  <c r="C75" i="182" s="1"/>
  <c r="C49" i="182" s="1"/>
  <c r="C50" i="182" s="1"/>
  <c r="B71" i="182"/>
  <c r="K70" i="182"/>
  <c r="K75" i="182" s="1"/>
  <c r="E70" i="182"/>
  <c r="E75" i="182" s="1"/>
  <c r="K73" i="183"/>
  <c r="K74" i="183" s="1"/>
  <c r="J73" i="183"/>
  <c r="J74" i="183" s="1"/>
  <c r="I73" i="183"/>
  <c r="I74" i="183" s="1"/>
  <c r="H73" i="183"/>
  <c r="H74" i="183" s="1"/>
  <c r="G73" i="183"/>
  <c r="G74" i="183" s="1"/>
  <c r="F73" i="183"/>
  <c r="F74" i="183" s="1"/>
  <c r="E73" i="183"/>
  <c r="E74" i="183" s="1"/>
  <c r="D73" i="183"/>
  <c r="D74" i="183" s="1"/>
  <c r="C73" i="183"/>
  <c r="C74" i="183" s="1"/>
  <c r="K72" i="183"/>
  <c r="J72" i="183"/>
  <c r="I72" i="183"/>
  <c r="H72" i="183"/>
  <c r="G72" i="183"/>
  <c r="F72" i="183"/>
  <c r="F70" i="183" s="1"/>
  <c r="F75" i="183" s="1"/>
  <c r="F49" i="183" s="1"/>
  <c r="F50" i="183" s="1"/>
  <c r="E72" i="183"/>
  <c r="D72" i="183"/>
  <c r="C72" i="183"/>
  <c r="C70" i="183" s="1"/>
  <c r="C75" i="183" s="1"/>
  <c r="B72" i="183"/>
  <c r="K71" i="183"/>
  <c r="J71" i="183"/>
  <c r="I71" i="183"/>
  <c r="H71" i="183"/>
  <c r="G71" i="183"/>
  <c r="F71" i="183"/>
  <c r="E71" i="183"/>
  <c r="E70" i="183" s="1"/>
  <c r="E75" i="183" s="1"/>
  <c r="E49" i="183" s="1"/>
  <c r="E50" i="183" s="1"/>
  <c r="D71" i="183"/>
  <c r="D70" i="183" s="1"/>
  <c r="D75" i="183" s="1"/>
  <c r="D49" i="183" s="1"/>
  <c r="D50" i="183" s="1"/>
  <c r="C71" i="183"/>
  <c r="B71" i="183"/>
  <c r="I70" i="183"/>
  <c r="I75" i="183" s="1"/>
  <c r="H70" i="183"/>
  <c r="H75" i="183" s="1"/>
  <c r="G70" i="183"/>
  <c r="G75" i="183" s="1"/>
  <c r="K73" i="184"/>
  <c r="K74" i="184" s="1"/>
  <c r="J73" i="184"/>
  <c r="J74" i="184" s="1"/>
  <c r="I73" i="184"/>
  <c r="I74" i="184" s="1"/>
  <c r="H73" i="184"/>
  <c r="H74" i="184" s="1"/>
  <c r="G73" i="184"/>
  <c r="G74" i="184" s="1"/>
  <c r="F73" i="184"/>
  <c r="F74" i="184" s="1"/>
  <c r="E73" i="184"/>
  <c r="E74" i="184" s="1"/>
  <c r="D73" i="184"/>
  <c r="D74" i="184" s="1"/>
  <c r="C73" i="184"/>
  <c r="C74" i="184" s="1"/>
  <c r="K72" i="184"/>
  <c r="K70" i="184" s="1"/>
  <c r="K75" i="184" s="1"/>
  <c r="J72" i="184"/>
  <c r="I72" i="184"/>
  <c r="H72" i="184"/>
  <c r="G72" i="184"/>
  <c r="F72" i="184"/>
  <c r="F70" i="184" s="1"/>
  <c r="F75" i="184" s="1"/>
  <c r="E72" i="184"/>
  <c r="D72" i="184"/>
  <c r="C72" i="184"/>
  <c r="B72" i="184"/>
  <c r="K71" i="184"/>
  <c r="J71" i="184"/>
  <c r="I71" i="184"/>
  <c r="I70" i="184" s="1"/>
  <c r="I75" i="184" s="1"/>
  <c r="H71" i="184"/>
  <c r="H70" i="184" s="1"/>
  <c r="H75" i="184" s="1"/>
  <c r="G71" i="184"/>
  <c r="F71" i="184"/>
  <c r="E71" i="184"/>
  <c r="E70" i="184" s="1"/>
  <c r="E75" i="184" s="1"/>
  <c r="D71" i="184"/>
  <c r="D70" i="184" s="1"/>
  <c r="D75" i="184" s="1"/>
  <c r="D49" i="184" s="1"/>
  <c r="D50" i="184" s="1"/>
  <c r="C71" i="184"/>
  <c r="B71" i="184"/>
  <c r="B70" i="184" s="1"/>
  <c r="B75" i="184" s="1"/>
  <c r="J70" i="184"/>
  <c r="J75" i="184" s="1"/>
  <c r="K73" i="185"/>
  <c r="K74" i="185" s="1"/>
  <c r="J73" i="185"/>
  <c r="J74" i="185" s="1"/>
  <c r="I73" i="185"/>
  <c r="I74" i="185" s="1"/>
  <c r="H73" i="185"/>
  <c r="H74" i="185" s="1"/>
  <c r="G73" i="185"/>
  <c r="G74" i="185" s="1"/>
  <c r="F73" i="185"/>
  <c r="F74" i="185" s="1"/>
  <c r="E73" i="185"/>
  <c r="E74" i="185" s="1"/>
  <c r="D73" i="185"/>
  <c r="D74" i="185" s="1"/>
  <c r="C73" i="185"/>
  <c r="C74" i="185" s="1"/>
  <c r="K72" i="185"/>
  <c r="J72" i="185"/>
  <c r="I72" i="185"/>
  <c r="H72" i="185"/>
  <c r="G72" i="185"/>
  <c r="G70" i="185" s="1"/>
  <c r="G75" i="185" s="1"/>
  <c r="F72" i="185"/>
  <c r="E72" i="185"/>
  <c r="D72" i="185"/>
  <c r="C72" i="185"/>
  <c r="B72" i="185"/>
  <c r="K71" i="185"/>
  <c r="J71" i="185"/>
  <c r="I71" i="185"/>
  <c r="H71" i="185"/>
  <c r="G71" i="185"/>
  <c r="F71" i="185"/>
  <c r="F70" i="185" s="1"/>
  <c r="F75" i="185" s="1"/>
  <c r="E71" i="185"/>
  <c r="E70" i="185" s="1"/>
  <c r="E75" i="185" s="1"/>
  <c r="D71" i="185"/>
  <c r="C71" i="185"/>
  <c r="B71" i="185"/>
  <c r="I70" i="185"/>
  <c r="I75" i="185" s="1"/>
  <c r="K73" i="186"/>
  <c r="K74" i="186" s="1"/>
  <c r="J73" i="186"/>
  <c r="J74" i="186" s="1"/>
  <c r="I73" i="186"/>
  <c r="I74" i="186" s="1"/>
  <c r="H73" i="186"/>
  <c r="H74" i="186" s="1"/>
  <c r="G73" i="186"/>
  <c r="G74" i="186" s="1"/>
  <c r="F73" i="186"/>
  <c r="F74" i="186" s="1"/>
  <c r="E73" i="186"/>
  <c r="E74" i="186" s="1"/>
  <c r="D73" i="186"/>
  <c r="D74" i="186" s="1"/>
  <c r="C73" i="186"/>
  <c r="C74" i="186" s="1"/>
  <c r="K72" i="186"/>
  <c r="J72" i="186"/>
  <c r="I72" i="186"/>
  <c r="H72" i="186"/>
  <c r="G72" i="186"/>
  <c r="F72" i="186"/>
  <c r="E72" i="186"/>
  <c r="D72" i="186"/>
  <c r="C72" i="186"/>
  <c r="B72" i="186"/>
  <c r="K71" i="186"/>
  <c r="K70" i="186" s="1"/>
  <c r="K75" i="186" s="1"/>
  <c r="J71" i="186"/>
  <c r="J70" i="186" s="1"/>
  <c r="J75" i="186" s="1"/>
  <c r="I71" i="186"/>
  <c r="I70" i="186" s="1"/>
  <c r="I75" i="186" s="1"/>
  <c r="H71" i="186"/>
  <c r="G71" i="186"/>
  <c r="F71" i="186"/>
  <c r="F70" i="186" s="1"/>
  <c r="F75" i="186" s="1"/>
  <c r="E71" i="186"/>
  <c r="D71" i="186"/>
  <c r="D70" i="186" s="1"/>
  <c r="D75" i="186" s="1"/>
  <c r="C71" i="186"/>
  <c r="C70" i="186" s="1"/>
  <c r="C75" i="186" s="1"/>
  <c r="B71" i="186"/>
  <c r="B70" i="186" s="1"/>
  <c r="B75" i="186" s="1"/>
  <c r="G70" i="186"/>
  <c r="G75" i="186" s="1"/>
  <c r="E70" i="186"/>
  <c r="E75" i="186" s="1"/>
  <c r="K73" i="187"/>
  <c r="K74" i="187" s="1"/>
  <c r="J73" i="187"/>
  <c r="J74" i="187" s="1"/>
  <c r="I73" i="187"/>
  <c r="I74" i="187" s="1"/>
  <c r="H73" i="187"/>
  <c r="H74" i="187" s="1"/>
  <c r="G73" i="187"/>
  <c r="G74" i="187" s="1"/>
  <c r="F73" i="187"/>
  <c r="F74" i="187" s="1"/>
  <c r="E73" i="187"/>
  <c r="E74" i="187" s="1"/>
  <c r="D73" i="187"/>
  <c r="D74" i="187" s="1"/>
  <c r="C73" i="187"/>
  <c r="C74" i="187" s="1"/>
  <c r="K72" i="187"/>
  <c r="J72" i="187"/>
  <c r="I72" i="187"/>
  <c r="H72" i="187"/>
  <c r="G72" i="187"/>
  <c r="F72" i="187"/>
  <c r="E72" i="187"/>
  <c r="D72" i="187"/>
  <c r="D70" i="187" s="1"/>
  <c r="D75" i="187" s="1"/>
  <c r="C72" i="187"/>
  <c r="B72" i="187"/>
  <c r="K71" i="187"/>
  <c r="J71" i="187"/>
  <c r="J70" i="187" s="1"/>
  <c r="J75" i="187" s="1"/>
  <c r="I71" i="187"/>
  <c r="I70" i="187" s="1"/>
  <c r="I75" i="187" s="1"/>
  <c r="H71" i="187"/>
  <c r="H70" i="187" s="1"/>
  <c r="H75" i="187" s="1"/>
  <c r="G71" i="187"/>
  <c r="F71" i="187"/>
  <c r="F70" i="187" s="1"/>
  <c r="F75" i="187" s="1"/>
  <c r="E71" i="187"/>
  <c r="D71" i="187"/>
  <c r="C71" i="187"/>
  <c r="B71" i="187"/>
  <c r="B70" i="187" s="1"/>
  <c r="B75" i="187" s="1"/>
  <c r="K70" i="187"/>
  <c r="K75" i="187" s="1"/>
  <c r="C70" i="187"/>
  <c r="C75" i="187" s="1"/>
  <c r="K73" i="188"/>
  <c r="K74" i="188" s="1"/>
  <c r="J73" i="188"/>
  <c r="J74" i="188" s="1"/>
  <c r="I73" i="188"/>
  <c r="I74" i="188" s="1"/>
  <c r="H73" i="188"/>
  <c r="H74" i="188" s="1"/>
  <c r="G73" i="188"/>
  <c r="G74" i="188" s="1"/>
  <c r="F73" i="188"/>
  <c r="F74" i="188" s="1"/>
  <c r="E73" i="188"/>
  <c r="E74" i="188" s="1"/>
  <c r="D73" i="188"/>
  <c r="D74" i="188" s="1"/>
  <c r="C73" i="188"/>
  <c r="C74" i="188" s="1"/>
  <c r="K72" i="188"/>
  <c r="J72" i="188"/>
  <c r="I72" i="188"/>
  <c r="H72" i="188"/>
  <c r="G72" i="188"/>
  <c r="F72" i="188"/>
  <c r="E72" i="188"/>
  <c r="D72" i="188"/>
  <c r="C72" i="188"/>
  <c r="B72" i="188"/>
  <c r="K71" i="188"/>
  <c r="K70" i="188" s="1"/>
  <c r="K75" i="188" s="1"/>
  <c r="J71" i="188"/>
  <c r="J70" i="188" s="1"/>
  <c r="J75" i="188" s="1"/>
  <c r="J49" i="188" s="1"/>
  <c r="J50" i="188" s="1"/>
  <c r="I71" i="188"/>
  <c r="H71" i="188"/>
  <c r="G71" i="188"/>
  <c r="F71" i="188"/>
  <c r="E71" i="188"/>
  <c r="E70" i="188" s="1"/>
  <c r="E75" i="188" s="1"/>
  <c r="E49" i="188" s="1"/>
  <c r="E50" i="188" s="1"/>
  <c r="D71" i="188"/>
  <c r="C71" i="188"/>
  <c r="C70" i="188" s="1"/>
  <c r="C75" i="188" s="1"/>
  <c r="B71" i="188"/>
  <c r="B70" i="188" s="1"/>
  <c r="B75" i="188" s="1"/>
  <c r="B49" i="188" s="1"/>
  <c r="B50" i="188" s="1"/>
  <c r="G70" i="188"/>
  <c r="G75" i="188" s="1"/>
  <c r="G49" i="188" s="1"/>
  <c r="G50" i="188" s="1"/>
  <c r="D70" i="188"/>
  <c r="D75" i="188" s="1"/>
  <c r="K73" i="189"/>
  <c r="K74" i="189" s="1"/>
  <c r="J73" i="189"/>
  <c r="J74" i="189" s="1"/>
  <c r="I73" i="189"/>
  <c r="I74" i="189" s="1"/>
  <c r="H73" i="189"/>
  <c r="H74" i="189" s="1"/>
  <c r="G73" i="189"/>
  <c r="G74" i="189" s="1"/>
  <c r="F73" i="189"/>
  <c r="F74" i="189" s="1"/>
  <c r="E73" i="189"/>
  <c r="E74" i="189" s="1"/>
  <c r="D73" i="189"/>
  <c r="D74" i="189" s="1"/>
  <c r="C73" i="189"/>
  <c r="C74" i="189" s="1"/>
  <c r="K72" i="189"/>
  <c r="J72" i="189"/>
  <c r="I72" i="189"/>
  <c r="H72" i="189"/>
  <c r="H70" i="189" s="1"/>
  <c r="H75" i="189" s="1"/>
  <c r="G72" i="189"/>
  <c r="F72" i="189"/>
  <c r="E72" i="189"/>
  <c r="D72" i="189"/>
  <c r="C72" i="189"/>
  <c r="B72" i="189"/>
  <c r="K71" i="189"/>
  <c r="K70" i="189" s="1"/>
  <c r="K75" i="189" s="1"/>
  <c r="K49" i="189" s="1"/>
  <c r="K50" i="189" s="1"/>
  <c r="J71" i="189"/>
  <c r="J70" i="189" s="1"/>
  <c r="J75" i="189" s="1"/>
  <c r="I71" i="189"/>
  <c r="H71" i="189"/>
  <c r="G71" i="189"/>
  <c r="G70" i="189" s="1"/>
  <c r="G75" i="189" s="1"/>
  <c r="F71" i="189"/>
  <c r="F70" i="189" s="1"/>
  <c r="F75" i="189" s="1"/>
  <c r="E71" i="189"/>
  <c r="D71" i="189"/>
  <c r="C71" i="189"/>
  <c r="C70" i="189" s="1"/>
  <c r="C75" i="189" s="1"/>
  <c r="C49" i="189" s="1"/>
  <c r="C50" i="189" s="1"/>
  <c r="B71" i="189"/>
  <c r="B70" i="189" s="1"/>
  <c r="B75" i="189" s="1"/>
  <c r="K73" i="190"/>
  <c r="K74" i="190" s="1"/>
  <c r="J73" i="190"/>
  <c r="J74" i="190" s="1"/>
  <c r="I73" i="190"/>
  <c r="I74" i="190" s="1"/>
  <c r="H73" i="190"/>
  <c r="H74" i="190" s="1"/>
  <c r="G73" i="190"/>
  <c r="G74" i="190" s="1"/>
  <c r="F73" i="190"/>
  <c r="F74" i="190" s="1"/>
  <c r="E73" i="190"/>
  <c r="E74" i="190" s="1"/>
  <c r="D73" i="190"/>
  <c r="D74" i="190" s="1"/>
  <c r="C73" i="190"/>
  <c r="C74" i="190" s="1"/>
  <c r="K72" i="190"/>
  <c r="J72" i="190"/>
  <c r="I72" i="190"/>
  <c r="H72" i="190"/>
  <c r="G72" i="190"/>
  <c r="F72" i="190"/>
  <c r="E72" i="190"/>
  <c r="D72" i="190"/>
  <c r="C72" i="190"/>
  <c r="B72" i="190"/>
  <c r="K71" i="190"/>
  <c r="J71" i="190"/>
  <c r="J70" i="190" s="1"/>
  <c r="J75" i="190" s="1"/>
  <c r="I71" i="190"/>
  <c r="H71" i="190"/>
  <c r="G71" i="190"/>
  <c r="G70" i="190" s="1"/>
  <c r="G75" i="190" s="1"/>
  <c r="F71" i="190"/>
  <c r="E71" i="190"/>
  <c r="D71" i="190"/>
  <c r="D70" i="190" s="1"/>
  <c r="D75" i="190" s="1"/>
  <c r="D49" i="190" s="1"/>
  <c r="D50" i="190" s="1"/>
  <c r="C71" i="190"/>
  <c r="B71" i="190"/>
  <c r="B70" i="190" s="1"/>
  <c r="B75" i="190" s="1"/>
  <c r="E70" i="190"/>
  <c r="E75" i="190" s="1"/>
  <c r="K73" i="191"/>
  <c r="K74" i="191" s="1"/>
  <c r="J73" i="191"/>
  <c r="J74" i="191" s="1"/>
  <c r="I73" i="191"/>
  <c r="I74" i="191" s="1"/>
  <c r="H73" i="191"/>
  <c r="H74" i="191" s="1"/>
  <c r="G73" i="191"/>
  <c r="G74" i="191" s="1"/>
  <c r="F73" i="191"/>
  <c r="F74" i="191" s="1"/>
  <c r="E73" i="191"/>
  <c r="E74" i="191" s="1"/>
  <c r="D73" i="191"/>
  <c r="D74" i="191" s="1"/>
  <c r="C73" i="191"/>
  <c r="C74" i="191" s="1"/>
  <c r="K72" i="191"/>
  <c r="J72" i="191"/>
  <c r="I72" i="191"/>
  <c r="H72" i="191"/>
  <c r="G72" i="191"/>
  <c r="F72" i="191"/>
  <c r="E72" i="191"/>
  <c r="D72" i="191"/>
  <c r="C72" i="191"/>
  <c r="B72" i="191"/>
  <c r="K71" i="191"/>
  <c r="K70" i="191" s="1"/>
  <c r="K75" i="191" s="1"/>
  <c r="K49" i="191" s="1"/>
  <c r="K50" i="191" s="1"/>
  <c r="J71" i="191"/>
  <c r="I71" i="191"/>
  <c r="H71" i="191"/>
  <c r="G71" i="191"/>
  <c r="G70" i="191" s="1"/>
  <c r="G75" i="191" s="1"/>
  <c r="F71" i="191"/>
  <c r="F70" i="191" s="1"/>
  <c r="F75" i="191" s="1"/>
  <c r="F49" i="191" s="1"/>
  <c r="F50" i="191" s="1"/>
  <c r="E71" i="191"/>
  <c r="D71" i="191"/>
  <c r="C71" i="191"/>
  <c r="B71" i="191"/>
  <c r="I70" i="191"/>
  <c r="I75" i="191" s="1"/>
  <c r="H70" i="191"/>
  <c r="H75" i="191" s="1"/>
  <c r="C70" i="191"/>
  <c r="C75" i="191" s="1"/>
  <c r="K73" i="192"/>
  <c r="K74" i="192" s="1"/>
  <c r="J73" i="192"/>
  <c r="J74" i="192" s="1"/>
  <c r="I73" i="192"/>
  <c r="I74" i="192" s="1"/>
  <c r="H73" i="192"/>
  <c r="H74" i="192" s="1"/>
  <c r="G73" i="192"/>
  <c r="G74" i="192" s="1"/>
  <c r="F73" i="192"/>
  <c r="F74" i="192" s="1"/>
  <c r="E73" i="192"/>
  <c r="E74" i="192" s="1"/>
  <c r="D73" i="192"/>
  <c r="D74" i="192" s="1"/>
  <c r="C73" i="192"/>
  <c r="C74" i="192" s="1"/>
  <c r="K72" i="192"/>
  <c r="J72" i="192"/>
  <c r="I72" i="192"/>
  <c r="H72" i="192"/>
  <c r="G72" i="192"/>
  <c r="F72" i="192"/>
  <c r="E72" i="192"/>
  <c r="D72" i="192"/>
  <c r="C72" i="192"/>
  <c r="B72" i="192"/>
  <c r="K71" i="192"/>
  <c r="J71" i="192"/>
  <c r="I71" i="192"/>
  <c r="H71" i="192"/>
  <c r="G71" i="192"/>
  <c r="G70" i="192" s="1"/>
  <c r="G75" i="192" s="1"/>
  <c r="F71" i="192"/>
  <c r="E71" i="192"/>
  <c r="E70" i="192" s="1"/>
  <c r="E75" i="192" s="1"/>
  <c r="E49" i="192" s="1"/>
  <c r="E50" i="192" s="1"/>
  <c r="D71" i="192"/>
  <c r="D70" i="192" s="1"/>
  <c r="D75" i="192" s="1"/>
  <c r="D49" i="192" s="1"/>
  <c r="D50" i="192" s="1"/>
  <c r="C71" i="192"/>
  <c r="B71" i="192"/>
  <c r="K73" i="193"/>
  <c r="K74" i="193" s="1"/>
  <c r="J73" i="193"/>
  <c r="J74" i="193" s="1"/>
  <c r="I73" i="193"/>
  <c r="I74" i="193" s="1"/>
  <c r="H73" i="193"/>
  <c r="H74" i="193" s="1"/>
  <c r="G73" i="193"/>
  <c r="G74" i="193" s="1"/>
  <c r="F73" i="193"/>
  <c r="F74" i="193" s="1"/>
  <c r="E73" i="193"/>
  <c r="E74" i="193" s="1"/>
  <c r="D73" i="193"/>
  <c r="D74" i="193" s="1"/>
  <c r="C73" i="193"/>
  <c r="C74" i="193" s="1"/>
  <c r="K72" i="193"/>
  <c r="J72" i="193"/>
  <c r="I72" i="193"/>
  <c r="I70" i="193" s="1"/>
  <c r="I75" i="193" s="1"/>
  <c r="H72" i="193"/>
  <c r="G72" i="193"/>
  <c r="F72" i="193"/>
  <c r="E72" i="193"/>
  <c r="D72" i="193"/>
  <c r="C72" i="193"/>
  <c r="B72" i="193"/>
  <c r="K71" i="193"/>
  <c r="K70" i="193" s="1"/>
  <c r="K75" i="193" s="1"/>
  <c r="J71" i="193"/>
  <c r="J70" i="193" s="1"/>
  <c r="J75" i="193" s="1"/>
  <c r="I71" i="193"/>
  <c r="H71" i="193"/>
  <c r="H70" i="193" s="1"/>
  <c r="H75" i="193" s="1"/>
  <c r="G71" i="193"/>
  <c r="G70" i="193" s="1"/>
  <c r="G75" i="193" s="1"/>
  <c r="G49" i="193" s="1"/>
  <c r="G50" i="193" s="1"/>
  <c r="F71" i="193"/>
  <c r="F70" i="193" s="1"/>
  <c r="F75" i="193" s="1"/>
  <c r="F49" i="193" s="1"/>
  <c r="F50" i="193" s="1"/>
  <c r="E71" i="193"/>
  <c r="E70" i="193" s="1"/>
  <c r="E75" i="193" s="1"/>
  <c r="D71" i="193"/>
  <c r="C71" i="193"/>
  <c r="B71" i="193"/>
  <c r="B70" i="193" s="1"/>
  <c r="B75" i="193" s="1"/>
  <c r="C70" i="193"/>
  <c r="C75" i="193" s="1"/>
  <c r="K73" i="194"/>
  <c r="K74" i="194" s="1"/>
  <c r="J73" i="194"/>
  <c r="J74" i="194" s="1"/>
  <c r="I73" i="194"/>
  <c r="I74" i="194" s="1"/>
  <c r="H73" i="194"/>
  <c r="H74" i="194" s="1"/>
  <c r="G73" i="194"/>
  <c r="G74" i="194" s="1"/>
  <c r="F73" i="194"/>
  <c r="F74" i="194" s="1"/>
  <c r="E73" i="194"/>
  <c r="E74" i="194" s="1"/>
  <c r="D73" i="194"/>
  <c r="D74" i="194" s="1"/>
  <c r="C73" i="194"/>
  <c r="C74" i="194" s="1"/>
  <c r="K72" i="194"/>
  <c r="J72" i="194"/>
  <c r="I72" i="194"/>
  <c r="H72" i="194"/>
  <c r="G72" i="194"/>
  <c r="F72" i="194"/>
  <c r="E72" i="194"/>
  <c r="D72" i="194"/>
  <c r="C72" i="194"/>
  <c r="B72" i="194"/>
  <c r="K71" i="194"/>
  <c r="J71" i="194"/>
  <c r="I71" i="194"/>
  <c r="H71" i="194"/>
  <c r="G71" i="194"/>
  <c r="G70" i="194" s="1"/>
  <c r="G75" i="194" s="1"/>
  <c r="F71" i="194"/>
  <c r="F70" i="194" s="1"/>
  <c r="F75" i="194" s="1"/>
  <c r="E71" i="194"/>
  <c r="D71" i="194"/>
  <c r="D70" i="194" s="1"/>
  <c r="D75" i="194" s="1"/>
  <c r="D49" i="194" s="1"/>
  <c r="D50" i="194" s="1"/>
  <c r="C71" i="194"/>
  <c r="C70" i="194" s="1"/>
  <c r="C75" i="194" s="1"/>
  <c r="C49" i="194" s="1"/>
  <c r="C50" i="194" s="1"/>
  <c r="B71" i="194"/>
  <c r="K73" i="195"/>
  <c r="K74" i="195" s="1"/>
  <c r="J73" i="195"/>
  <c r="J74" i="195" s="1"/>
  <c r="I73" i="195"/>
  <c r="I74" i="195" s="1"/>
  <c r="H73" i="195"/>
  <c r="H74" i="195" s="1"/>
  <c r="G73" i="195"/>
  <c r="G74" i="195" s="1"/>
  <c r="F73" i="195"/>
  <c r="F74" i="195" s="1"/>
  <c r="E73" i="195"/>
  <c r="E74" i="195" s="1"/>
  <c r="D73" i="195"/>
  <c r="D74" i="195" s="1"/>
  <c r="C73" i="195"/>
  <c r="C74" i="195" s="1"/>
  <c r="K72" i="195"/>
  <c r="K70" i="195" s="1"/>
  <c r="K75" i="195" s="1"/>
  <c r="J72" i="195"/>
  <c r="I72" i="195"/>
  <c r="H72" i="195"/>
  <c r="H70" i="195" s="1"/>
  <c r="H75" i="195" s="1"/>
  <c r="G72" i="195"/>
  <c r="F72" i="195"/>
  <c r="E72" i="195"/>
  <c r="D72" i="195"/>
  <c r="C72" i="195"/>
  <c r="C70" i="195" s="1"/>
  <c r="C75" i="195" s="1"/>
  <c r="B72" i="195"/>
  <c r="K71" i="195"/>
  <c r="J71" i="195"/>
  <c r="J70" i="195" s="1"/>
  <c r="J75" i="195" s="1"/>
  <c r="I71" i="195"/>
  <c r="H71" i="195"/>
  <c r="G71" i="195"/>
  <c r="G70" i="195" s="1"/>
  <c r="G75" i="195" s="1"/>
  <c r="G49" i="195" s="1"/>
  <c r="G50" i="195" s="1"/>
  <c r="F71" i="195"/>
  <c r="F70" i="195" s="1"/>
  <c r="F75" i="195" s="1"/>
  <c r="F49" i="195" s="1"/>
  <c r="F50" i="195" s="1"/>
  <c r="E71" i="195"/>
  <c r="D71" i="195"/>
  <c r="C71" i="195"/>
  <c r="B71" i="195"/>
  <c r="B70" i="195" s="1"/>
  <c r="B75" i="195" s="1"/>
  <c r="I70" i="195"/>
  <c r="I75" i="195" s="1"/>
  <c r="K73" i="196"/>
  <c r="K74" i="196" s="1"/>
  <c r="J73" i="196"/>
  <c r="J74" i="196" s="1"/>
  <c r="I73" i="196"/>
  <c r="I74" i="196" s="1"/>
  <c r="H73" i="196"/>
  <c r="H74" i="196" s="1"/>
  <c r="G73" i="196"/>
  <c r="G74" i="196" s="1"/>
  <c r="F73" i="196"/>
  <c r="F74" i="196" s="1"/>
  <c r="E73" i="196"/>
  <c r="E74" i="196" s="1"/>
  <c r="D73" i="196"/>
  <c r="D74" i="196" s="1"/>
  <c r="C73" i="196"/>
  <c r="C74" i="196" s="1"/>
  <c r="B74" i="196" s="1"/>
  <c r="B73" i="196" s="1"/>
  <c r="K72" i="196"/>
  <c r="J72" i="196"/>
  <c r="I72" i="196"/>
  <c r="H72" i="196"/>
  <c r="G72" i="196"/>
  <c r="F72" i="196"/>
  <c r="E72" i="196"/>
  <c r="D72" i="196"/>
  <c r="C72" i="196"/>
  <c r="B72" i="196"/>
  <c r="K71" i="196"/>
  <c r="K70" i="196" s="1"/>
  <c r="K75" i="196" s="1"/>
  <c r="K49" i="196" s="1"/>
  <c r="K50" i="196" s="1"/>
  <c r="J71" i="196"/>
  <c r="J70" i="196" s="1"/>
  <c r="J75" i="196" s="1"/>
  <c r="J49" i="196" s="1"/>
  <c r="J50" i="196" s="1"/>
  <c r="I71" i="196"/>
  <c r="H71" i="196"/>
  <c r="G71" i="196"/>
  <c r="G70" i="196" s="1"/>
  <c r="G75" i="196" s="1"/>
  <c r="G49" i="196" s="1"/>
  <c r="G50" i="196" s="1"/>
  <c r="F71" i="196"/>
  <c r="F70" i="196" s="1"/>
  <c r="F75" i="196" s="1"/>
  <c r="E71" i="196"/>
  <c r="E70" i="196" s="1"/>
  <c r="E75" i="196" s="1"/>
  <c r="E49" i="196" s="1"/>
  <c r="E50" i="196" s="1"/>
  <c r="D71" i="196"/>
  <c r="C71" i="196"/>
  <c r="C70" i="196" s="1"/>
  <c r="C75" i="196" s="1"/>
  <c r="C49" i="196" s="1"/>
  <c r="C50" i="196" s="1"/>
  <c r="B71" i="196"/>
  <c r="B70" i="196" s="1"/>
  <c r="B75" i="196" s="1"/>
  <c r="B49" i="196" s="1"/>
  <c r="B50" i="196" s="1"/>
  <c r="K73" i="197"/>
  <c r="K74" i="197" s="1"/>
  <c r="J73" i="197"/>
  <c r="J74" i="197" s="1"/>
  <c r="I73" i="197"/>
  <c r="I74" i="197" s="1"/>
  <c r="H73" i="197"/>
  <c r="H74" i="197" s="1"/>
  <c r="G73" i="197"/>
  <c r="G74" i="197" s="1"/>
  <c r="F73" i="197"/>
  <c r="F74" i="197" s="1"/>
  <c r="E73" i="197"/>
  <c r="E74" i="197" s="1"/>
  <c r="D73" i="197"/>
  <c r="D74" i="197" s="1"/>
  <c r="C73" i="197"/>
  <c r="C74" i="197" s="1"/>
  <c r="K72" i="197"/>
  <c r="J72" i="197"/>
  <c r="I72" i="197"/>
  <c r="H72" i="197"/>
  <c r="G72" i="197"/>
  <c r="F72" i="197"/>
  <c r="E72" i="197"/>
  <c r="D72" i="197"/>
  <c r="C72" i="197"/>
  <c r="B72" i="197"/>
  <c r="K71" i="197"/>
  <c r="J71" i="197"/>
  <c r="I71" i="197"/>
  <c r="I70" i="197" s="1"/>
  <c r="I75" i="197" s="1"/>
  <c r="H71" i="197"/>
  <c r="H70" i="197" s="1"/>
  <c r="H75" i="197" s="1"/>
  <c r="G71" i="197"/>
  <c r="F71" i="197"/>
  <c r="E71" i="197"/>
  <c r="D71" i="197"/>
  <c r="C71" i="197"/>
  <c r="C70" i="197" s="1"/>
  <c r="C75" i="197" s="1"/>
  <c r="B71" i="197"/>
  <c r="K70" i="197"/>
  <c r="K75" i="197" s="1"/>
  <c r="K73" i="198"/>
  <c r="K74" i="198" s="1"/>
  <c r="J73" i="198"/>
  <c r="J74" i="198" s="1"/>
  <c r="I73" i="198"/>
  <c r="I74" i="198" s="1"/>
  <c r="H73" i="198"/>
  <c r="H74" i="198" s="1"/>
  <c r="G73" i="198"/>
  <c r="G74" i="198" s="1"/>
  <c r="F73" i="198"/>
  <c r="F74" i="198" s="1"/>
  <c r="E73" i="198"/>
  <c r="E74" i="198" s="1"/>
  <c r="D73" i="198"/>
  <c r="D74" i="198" s="1"/>
  <c r="C73" i="198"/>
  <c r="C74" i="198" s="1"/>
  <c r="K72" i="198"/>
  <c r="J72" i="198"/>
  <c r="I72" i="198"/>
  <c r="H72" i="198"/>
  <c r="H70" i="198" s="1"/>
  <c r="H75" i="198" s="1"/>
  <c r="G72" i="198"/>
  <c r="F72" i="198"/>
  <c r="E72" i="198"/>
  <c r="D72" i="198"/>
  <c r="C72" i="198"/>
  <c r="B72" i="198"/>
  <c r="K71" i="198"/>
  <c r="J71" i="198"/>
  <c r="J70" i="198" s="1"/>
  <c r="J75" i="198" s="1"/>
  <c r="J49" i="198" s="1"/>
  <c r="J50" i="198" s="1"/>
  <c r="I71" i="198"/>
  <c r="I70" i="198" s="1"/>
  <c r="I75" i="198" s="1"/>
  <c r="H71" i="198"/>
  <c r="G71" i="198"/>
  <c r="F71" i="198"/>
  <c r="F70" i="198" s="1"/>
  <c r="F75" i="198" s="1"/>
  <c r="E71" i="198"/>
  <c r="D71" i="198"/>
  <c r="D70" i="198" s="1"/>
  <c r="D75" i="198" s="1"/>
  <c r="C71" i="198"/>
  <c r="B71" i="198"/>
  <c r="B70" i="198" s="1"/>
  <c r="B75" i="198" s="1"/>
  <c r="B49" i="198" s="1"/>
  <c r="B50" i="198" s="1"/>
  <c r="G70" i="198"/>
  <c r="G75" i="198" s="1"/>
  <c r="K73" i="199"/>
  <c r="K74" i="199" s="1"/>
  <c r="J73" i="199"/>
  <c r="J74" i="199" s="1"/>
  <c r="I73" i="199"/>
  <c r="I74" i="199" s="1"/>
  <c r="H73" i="199"/>
  <c r="H74" i="199" s="1"/>
  <c r="G73" i="199"/>
  <c r="G74" i="199" s="1"/>
  <c r="F73" i="199"/>
  <c r="F74" i="199" s="1"/>
  <c r="E73" i="199"/>
  <c r="E74" i="199" s="1"/>
  <c r="D73" i="199"/>
  <c r="D74" i="199" s="1"/>
  <c r="C73" i="199"/>
  <c r="C74" i="199" s="1"/>
  <c r="K72" i="199"/>
  <c r="J72" i="199"/>
  <c r="I72" i="199"/>
  <c r="H72" i="199"/>
  <c r="H70" i="199" s="1"/>
  <c r="H75" i="199" s="1"/>
  <c r="G72" i="199"/>
  <c r="F72" i="199"/>
  <c r="E72" i="199"/>
  <c r="D72" i="199"/>
  <c r="C72" i="199"/>
  <c r="B72" i="199"/>
  <c r="K71" i="199"/>
  <c r="J71" i="199"/>
  <c r="I71" i="199"/>
  <c r="I70" i="199" s="1"/>
  <c r="I75" i="199" s="1"/>
  <c r="I49" i="199" s="1"/>
  <c r="I50" i="199" s="1"/>
  <c r="H71" i="199"/>
  <c r="G71" i="199"/>
  <c r="F71" i="199"/>
  <c r="F70" i="199" s="1"/>
  <c r="F75" i="199" s="1"/>
  <c r="F49" i="199" s="1"/>
  <c r="F50" i="199" s="1"/>
  <c r="E71" i="199"/>
  <c r="D71" i="199"/>
  <c r="C71" i="199"/>
  <c r="C70" i="199" s="1"/>
  <c r="C75" i="199" s="1"/>
  <c r="B71" i="199"/>
  <c r="K70" i="199"/>
  <c r="K75" i="199" s="1"/>
  <c r="K73" i="200"/>
  <c r="K74" i="200" s="1"/>
  <c r="J73" i="200"/>
  <c r="J74" i="200" s="1"/>
  <c r="I73" i="200"/>
  <c r="I74" i="200" s="1"/>
  <c r="H73" i="200"/>
  <c r="H74" i="200" s="1"/>
  <c r="G73" i="200"/>
  <c r="G74" i="200" s="1"/>
  <c r="F73" i="200"/>
  <c r="F74" i="200" s="1"/>
  <c r="E73" i="200"/>
  <c r="E74" i="200" s="1"/>
  <c r="D73" i="200"/>
  <c r="D74" i="200" s="1"/>
  <c r="C73" i="200"/>
  <c r="C74" i="200" s="1"/>
  <c r="K72" i="200"/>
  <c r="J72" i="200"/>
  <c r="I72" i="200"/>
  <c r="H72" i="200"/>
  <c r="G72" i="200"/>
  <c r="F72" i="200"/>
  <c r="E72" i="200"/>
  <c r="E70" i="200" s="1"/>
  <c r="E75" i="200" s="1"/>
  <c r="D72" i="200"/>
  <c r="C72" i="200"/>
  <c r="B72" i="200"/>
  <c r="K71" i="200"/>
  <c r="K70" i="200" s="1"/>
  <c r="K75" i="200" s="1"/>
  <c r="K49" i="200" s="1"/>
  <c r="K50" i="200" s="1"/>
  <c r="J71" i="200"/>
  <c r="I71" i="200"/>
  <c r="I70" i="200" s="1"/>
  <c r="I75" i="200" s="1"/>
  <c r="H71" i="200"/>
  <c r="G71" i="200"/>
  <c r="F71" i="200"/>
  <c r="E71" i="200"/>
  <c r="D71" i="200"/>
  <c r="D70" i="200" s="1"/>
  <c r="D75" i="200" s="1"/>
  <c r="D49" i="200" s="1"/>
  <c r="D50" i="200" s="1"/>
  <c r="C71" i="200"/>
  <c r="C70" i="200" s="1"/>
  <c r="C75" i="200" s="1"/>
  <c r="C49" i="200" s="1"/>
  <c r="C50" i="200" s="1"/>
  <c r="B71" i="200"/>
  <c r="G70" i="200"/>
  <c r="G75" i="200" s="1"/>
  <c r="K73" i="201"/>
  <c r="K74" i="201" s="1"/>
  <c r="J73" i="201"/>
  <c r="J74" i="201" s="1"/>
  <c r="I73" i="201"/>
  <c r="I74" i="201" s="1"/>
  <c r="H73" i="201"/>
  <c r="H74" i="201" s="1"/>
  <c r="G73" i="201"/>
  <c r="G74" i="201" s="1"/>
  <c r="F73" i="201"/>
  <c r="F74" i="201" s="1"/>
  <c r="E73" i="201"/>
  <c r="E74" i="201" s="1"/>
  <c r="D73" i="201"/>
  <c r="D74" i="201" s="1"/>
  <c r="C73" i="201"/>
  <c r="C74" i="201" s="1"/>
  <c r="K72" i="201"/>
  <c r="J72" i="201"/>
  <c r="I72" i="201"/>
  <c r="I70" i="201" s="1"/>
  <c r="I75" i="201" s="1"/>
  <c r="H72" i="201"/>
  <c r="G72" i="201"/>
  <c r="F72" i="201"/>
  <c r="E72" i="201"/>
  <c r="D72" i="201"/>
  <c r="D70" i="201" s="1"/>
  <c r="D75" i="201" s="1"/>
  <c r="C72" i="201"/>
  <c r="B72" i="201"/>
  <c r="K71" i="201"/>
  <c r="K70" i="201" s="1"/>
  <c r="K75" i="201" s="1"/>
  <c r="J71" i="201"/>
  <c r="J70" i="201" s="1"/>
  <c r="J75" i="201" s="1"/>
  <c r="I71" i="201"/>
  <c r="H71" i="201"/>
  <c r="H70" i="201" s="1"/>
  <c r="H75" i="201" s="1"/>
  <c r="G71" i="201"/>
  <c r="G70" i="201" s="1"/>
  <c r="G75" i="201" s="1"/>
  <c r="F71" i="201"/>
  <c r="E71" i="201"/>
  <c r="D71" i="201"/>
  <c r="C71" i="201"/>
  <c r="C70" i="201" s="1"/>
  <c r="C75" i="201" s="1"/>
  <c r="B71" i="201"/>
  <c r="B70" i="201" s="1"/>
  <c r="B75" i="201" s="1"/>
  <c r="K73" i="202"/>
  <c r="K74" i="202" s="1"/>
  <c r="J73" i="202"/>
  <c r="J74" i="202" s="1"/>
  <c r="I73" i="202"/>
  <c r="I74" i="202" s="1"/>
  <c r="H73" i="202"/>
  <c r="H74" i="202" s="1"/>
  <c r="G73" i="202"/>
  <c r="G74" i="202" s="1"/>
  <c r="F73" i="202"/>
  <c r="F74" i="202" s="1"/>
  <c r="E73" i="202"/>
  <c r="E74" i="202" s="1"/>
  <c r="D73" i="202"/>
  <c r="D74" i="202" s="1"/>
  <c r="C73" i="202"/>
  <c r="C74" i="202" s="1"/>
  <c r="K72" i="202"/>
  <c r="J72" i="202"/>
  <c r="I72" i="202"/>
  <c r="H72" i="202"/>
  <c r="H70" i="202" s="1"/>
  <c r="H75" i="202" s="1"/>
  <c r="G72" i="202"/>
  <c r="F72" i="202"/>
  <c r="E72" i="202"/>
  <c r="D72" i="202"/>
  <c r="C72" i="202"/>
  <c r="B72" i="202"/>
  <c r="K71" i="202"/>
  <c r="K70" i="202" s="1"/>
  <c r="K75" i="202" s="1"/>
  <c r="J71" i="202"/>
  <c r="I71" i="202"/>
  <c r="I70" i="202" s="1"/>
  <c r="I75" i="202" s="1"/>
  <c r="H71" i="202"/>
  <c r="G71" i="202"/>
  <c r="F71" i="202"/>
  <c r="F70" i="202" s="1"/>
  <c r="F75" i="202" s="1"/>
  <c r="E71" i="202"/>
  <c r="D71" i="202"/>
  <c r="D70" i="202" s="1"/>
  <c r="D75" i="202" s="1"/>
  <c r="C71" i="202"/>
  <c r="C70" i="202" s="1"/>
  <c r="C75" i="202" s="1"/>
  <c r="B71" i="202"/>
  <c r="G70" i="202"/>
  <c r="G75" i="202" s="1"/>
  <c r="K73" i="203"/>
  <c r="K74" i="203" s="1"/>
  <c r="J73" i="203"/>
  <c r="J74" i="203" s="1"/>
  <c r="I73" i="203"/>
  <c r="I74" i="203" s="1"/>
  <c r="H73" i="203"/>
  <c r="H74" i="203" s="1"/>
  <c r="G73" i="203"/>
  <c r="G74" i="203" s="1"/>
  <c r="F73" i="203"/>
  <c r="F74" i="203" s="1"/>
  <c r="E73" i="203"/>
  <c r="E74" i="203" s="1"/>
  <c r="D73" i="203"/>
  <c r="D74" i="203" s="1"/>
  <c r="C73" i="203"/>
  <c r="C74" i="203" s="1"/>
  <c r="K72" i="203"/>
  <c r="J72" i="203"/>
  <c r="I72" i="203"/>
  <c r="I70" i="203" s="1"/>
  <c r="I75" i="203" s="1"/>
  <c r="H72" i="203"/>
  <c r="G72" i="203"/>
  <c r="F72" i="203"/>
  <c r="E72" i="203"/>
  <c r="D72" i="203"/>
  <c r="D70" i="203" s="1"/>
  <c r="D75" i="203" s="1"/>
  <c r="C72" i="203"/>
  <c r="B72" i="203"/>
  <c r="K71" i="203"/>
  <c r="K70" i="203" s="1"/>
  <c r="K75" i="203" s="1"/>
  <c r="J71" i="203"/>
  <c r="J70" i="203" s="1"/>
  <c r="J75" i="203" s="1"/>
  <c r="I71" i="203"/>
  <c r="H71" i="203"/>
  <c r="H70" i="203" s="1"/>
  <c r="H75" i="203" s="1"/>
  <c r="G71" i="203"/>
  <c r="G70" i="203" s="1"/>
  <c r="G75" i="203" s="1"/>
  <c r="F71" i="203"/>
  <c r="E71" i="203"/>
  <c r="D71" i="203"/>
  <c r="C71" i="203"/>
  <c r="C70" i="203" s="1"/>
  <c r="C75" i="203" s="1"/>
  <c r="B71" i="203"/>
  <c r="B70" i="203" s="1"/>
  <c r="B75" i="203" s="1"/>
  <c r="K73" i="204"/>
  <c r="K74" i="204" s="1"/>
  <c r="J73" i="204"/>
  <c r="J74" i="204" s="1"/>
  <c r="I73" i="204"/>
  <c r="I74" i="204" s="1"/>
  <c r="H73" i="204"/>
  <c r="H74" i="204" s="1"/>
  <c r="G73" i="204"/>
  <c r="G74" i="204" s="1"/>
  <c r="F73" i="204"/>
  <c r="F74" i="204" s="1"/>
  <c r="E73" i="204"/>
  <c r="E74" i="204" s="1"/>
  <c r="D73" i="204"/>
  <c r="D74" i="204" s="1"/>
  <c r="C73" i="204"/>
  <c r="C74" i="204" s="1"/>
  <c r="K72" i="204"/>
  <c r="J72" i="204"/>
  <c r="I72" i="204"/>
  <c r="H72" i="204"/>
  <c r="G72" i="204"/>
  <c r="F72" i="204"/>
  <c r="E72" i="204"/>
  <c r="D72" i="204"/>
  <c r="C72" i="204"/>
  <c r="B72" i="204"/>
  <c r="K71" i="204"/>
  <c r="K70" i="204" s="1"/>
  <c r="K75" i="204" s="1"/>
  <c r="J71" i="204"/>
  <c r="I71" i="204"/>
  <c r="H71" i="204"/>
  <c r="G71" i="204"/>
  <c r="F71" i="204"/>
  <c r="F70" i="204" s="1"/>
  <c r="F75" i="204" s="1"/>
  <c r="E71" i="204"/>
  <c r="D71" i="204"/>
  <c r="D70" i="204" s="1"/>
  <c r="D75" i="204" s="1"/>
  <c r="C71" i="204"/>
  <c r="C70" i="204" s="1"/>
  <c r="C75" i="204" s="1"/>
  <c r="B71" i="204"/>
  <c r="E70" i="204"/>
  <c r="E75" i="204" s="1"/>
  <c r="K73" i="205"/>
  <c r="K74" i="205" s="1"/>
  <c r="J73" i="205"/>
  <c r="J74" i="205" s="1"/>
  <c r="I73" i="205"/>
  <c r="I74" i="205" s="1"/>
  <c r="H73" i="205"/>
  <c r="H74" i="205" s="1"/>
  <c r="G73" i="205"/>
  <c r="G74" i="205" s="1"/>
  <c r="F73" i="205"/>
  <c r="F74" i="205" s="1"/>
  <c r="E73" i="205"/>
  <c r="E74" i="205" s="1"/>
  <c r="D73" i="205"/>
  <c r="D74" i="205" s="1"/>
  <c r="C73" i="205"/>
  <c r="C74" i="205" s="1"/>
  <c r="K72" i="205"/>
  <c r="J72" i="205"/>
  <c r="I72" i="205"/>
  <c r="I70" i="205" s="1"/>
  <c r="I75" i="205" s="1"/>
  <c r="H72" i="205"/>
  <c r="G72" i="205"/>
  <c r="F72" i="205"/>
  <c r="E72" i="205"/>
  <c r="D72" i="205"/>
  <c r="D70" i="205" s="1"/>
  <c r="D75" i="205" s="1"/>
  <c r="C72" i="205"/>
  <c r="B72" i="205"/>
  <c r="K71" i="205"/>
  <c r="K70" i="205" s="1"/>
  <c r="K75" i="205" s="1"/>
  <c r="J71" i="205"/>
  <c r="J70" i="205" s="1"/>
  <c r="J75" i="205" s="1"/>
  <c r="I71" i="205"/>
  <c r="H71" i="205"/>
  <c r="H70" i="205" s="1"/>
  <c r="H75" i="205" s="1"/>
  <c r="G71" i="205"/>
  <c r="G70" i="205" s="1"/>
  <c r="G75" i="205" s="1"/>
  <c r="F71" i="205"/>
  <c r="E71" i="205"/>
  <c r="D71" i="205"/>
  <c r="C71" i="205"/>
  <c r="C70" i="205" s="1"/>
  <c r="C75" i="205" s="1"/>
  <c r="B71" i="205"/>
  <c r="B70" i="205" s="1"/>
  <c r="B75" i="205" s="1"/>
  <c r="K73" i="206"/>
  <c r="K74" i="206" s="1"/>
  <c r="J73" i="206"/>
  <c r="J74" i="206" s="1"/>
  <c r="I73" i="206"/>
  <c r="I74" i="206" s="1"/>
  <c r="H73" i="206"/>
  <c r="H74" i="206" s="1"/>
  <c r="G73" i="206"/>
  <c r="G74" i="206" s="1"/>
  <c r="F73" i="206"/>
  <c r="F74" i="206" s="1"/>
  <c r="E73" i="206"/>
  <c r="E74" i="206" s="1"/>
  <c r="D73" i="206"/>
  <c r="D74" i="206" s="1"/>
  <c r="C73" i="206"/>
  <c r="C74" i="206" s="1"/>
  <c r="K72" i="206"/>
  <c r="J72" i="206"/>
  <c r="I72" i="206"/>
  <c r="H72" i="206"/>
  <c r="G72" i="206"/>
  <c r="F72" i="206"/>
  <c r="E72" i="206"/>
  <c r="D72" i="206"/>
  <c r="C72" i="206"/>
  <c r="B72" i="206"/>
  <c r="K71" i="206"/>
  <c r="K70" i="206" s="1"/>
  <c r="K75" i="206" s="1"/>
  <c r="K49" i="206" s="1"/>
  <c r="K50" i="206" s="1"/>
  <c r="J71" i="206"/>
  <c r="I71" i="206"/>
  <c r="H71" i="206"/>
  <c r="G71" i="206"/>
  <c r="F71" i="206"/>
  <c r="E71" i="206"/>
  <c r="D71" i="206"/>
  <c r="D70" i="206" s="1"/>
  <c r="D75" i="206" s="1"/>
  <c r="C71" i="206"/>
  <c r="C70" i="206" s="1"/>
  <c r="C75" i="206" s="1"/>
  <c r="B71" i="206"/>
  <c r="G70" i="206"/>
  <c r="G75" i="206" s="1"/>
  <c r="E70" i="206"/>
  <c r="E75" i="206" s="1"/>
  <c r="K73" i="207"/>
  <c r="K74" i="207" s="1"/>
  <c r="J73" i="207"/>
  <c r="J74" i="207" s="1"/>
  <c r="I73" i="207"/>
  <c r="I74" i="207" s="1"/>
  <c r="H73" i="207"/>
  <c r="H74" i="207" s="1"/>
  <c r="G73" i="207"/>
  <c r="G74" i="207" s="1"/>
  <c r="F73" i="207"/>
  <c r="F74" i="207" s="1"/>
  <c r="E73" i="207"/>
  <c r="E74" i="207" s="1"/>
  <c r="D73" i="207"/>
  <c r="D74" i="207" s="1"/>
  <c r="C73" i="207"/>
  <c r="C74" i="207" s="1"/>
  <c r="K72" i="207"/>
  <c r="J72" i="207"/>
  <c r="I72" i="207"/>
  <c r="H72" i="207"/>
  <c r="G72" i="207"/>
  <c r="F72" i="207"/>
  <c r="E72" i="207"/>
  <c r="D72" i="207"/>
  <c r="C72" i="207"/>
  <c r="B72" i="207"/>
  <c r="K71" i="207"/>
  <c r="J71" i="207"/>
  <c r="I71" i="207"/>
  <c r="I70" i="207" s="1"/>
  <c r="I75" i="207" s="1"/>
  <c r="I49" i="207" s="1"/>
  <c r="I50" i="207" s="1"/>
  <c r="H71" i="207"/>
  <c r="G71" i="207"/>
  <c r="F71" i="207"/>
  <c r="E71" i="207"/>
  <c r="D71" i="207"/>
  <c r="C71" i="207"/>
  <c r="C70" i="207" s="1"/>
  <c r="C75" i="207" s="1"/>
  <c r="B71" i="207"/>
  <c r="K70" i="207"/>
  <c r="K75" i="207" s="1"/>
  <c r="H70" i="207"/>
  <c r="H75" i="207" s="1"/>
  <c r="K73" i="208"/>
  <c r="K74" i="208" s="1"/>
  <c r="J73" i="208"/>
  <c r="J74" i="208" s="1"/>
  <c r="I73" i="208"/>
  <c r="I74" i="208" s="1"/>
  <c r="H73" i="208"/>
  <c r="H74" i="208" s="1"/>
  <c r="G73" i="208"/>
  <c r="G74" i="208" s="1"/>
  <c r="F73" i="208"/>
  <c r="F74" i="208" s="1"/>
  <c r="E73" i="208"/>
  <c r="E74" i="208" s="1"/>
  <c r="D73" i="208"/>
  <c r="D74" i="208" s="1"/>
  <c r="C73" i="208"/>
  <c r="C74" i="208" s="1"/>
  <c r="K72" i="208"/>
  <c r="J72" i="208"/>
  <c r="I72" i="208"/>
  <c r="H72" i="208"/>
  <c r="G72" i="208"/>
  <c r="F72" i="208"/>
  <c r="E72" i="208"/>
  <c r="D72" i="208"/>
  <c r="C72" i="208"/>
  <c r="B72" i="208"/>
  <c r="K71" i="208"/>
  <c r="K70" i="208" s="1"/>
  <c r="K75" i="208" s="1"/>
  <c r="J71" i="208"/>
  <c r="I71" i="208"/>
  <c r="H71" i="208"/>
  <c r="G71" i="208"/>
  <c r="F71" i="208"/>
  <c r="F70" i="208" s="1"/>
  <c r="F75" i="208" s="1"/>
  <c r="E71" i="208"/>
  <c r="E70" i="208" s="1"/>
  <c r="E75" i="208" s="1"/>
  <c r="D71" i="208"/>
  <c r="C71" i="208"/>
  <c r="C70" i="208" s="1"/>
  <c r="C75" i="208" s="1"/>
  <c r="C49" i="208" s="1"/>
  <c r="C50" i="208" s="1"/>
  <c r="B71" i="208"/>
  <c r="G70" i="208"/>
  <c r="G75" i="208" s="1"/>
  <c r="K73" i="209"/>
  <c r="K74" i="209" s="1"/>
  <c r="J73" i="209"/>
  <c r="J74" i="209" s="1"/>
  <c r="I73" i="209"/>
  <c r="I74" i="209" s="1"/>
  <c r="H73" i="209"/>
  <c r="H74" i="209" s="1"/>
  <c r="G73" i="209"/>
  <c r="G74" i="209" s="1"/>
  <c r="F73" i="209"/>
  <c r="F74" i="209" s="1"/>
  <c r="E73" i="209"/>
  <c r="E74" i="209" s="1"/>
  <c r="D73" i="209"/>
  <c r="D74" i="209" s="1"/>
  <c r="C73" i="209"/>
  <c r="C74" i="209" s="1"/>
  <c r="K72" i="209"/>
  <c r="J72" i="209"/>
  <c r="I72" i="209"/>
  <c r="I70" i="209" s="1"/>
  <c r="I75" i="209" s="1"/>
  <c r="H72" i="209"/>
  <c r="G72" i="209"/>
  <c r="F72" i="209"/>
  <c r="E72" i="209"/>
  <c r="D72" i="209"/>
  <c r="C72" i="209"/>
  <c r="B72" i="209"/>
  <c r="K71" i="209"/>
  <c r="K70" i="209" s="1"/>
  <c r="K75" i="209" s="1"/>
  <c r="J71" i="209"/>
  <c r="J70" i="209" s="1"/>
  <c r="J75" i="209" s="1"/>
  <c r="I71" i="209"/>
  <c r="H71" i="209"/>
  <c r="H70" i="209" s="1"/>
  <c r="H75" i="209" s="1"/>
  <c r="G71" i="209"/>
  <c r="G70" i="209" s="1"/>
  <c r="G75" i="209" s="1"/>
  <c r="G49" i="209" s="1"/>
  <c r="G50" i="209" s="1"/>
  <c r="F71" i="209"/>
  <c r="E71" i="209"/>
  <c r="D71" i="209"/>
  <c r="C71" i="209"/>
  <c r="C70" i="209" s="1"/>
  <c r="C75" i="209" s="1"/>
  <c r="B71" i="209"/>
  <c r="B70" i="209" s="1"/>
  <c r="B75" i="209" s="1"/>
  <c r="K73" i="210"/>
  <c r="K74" i="210" s="1"/>
  <c r="J73" i="210"/>
  <c r="J74" i="210" s="1"/>
  <c r="I73" i="210"/>
  <c r="I74" i="210" s="1"/>
  <c r="H73" i="210"/>
  <c r="H74" i="210" s="1"/>
  <c r="G73" i="210"/>
  <c r="G74" i="210" s="1"/>
  <c r="F73" i="210"/>
  <c r="F74" i="210" s="1"/>
  <c r="E73" i="210"/>
  <c r="E74" i="210" s="1"/>
  <c r="D73" i="210"/>
  <c r="D74" i="210" s="1"/>
  <c r="C73" i="210"/>
  <c r="C74" i="210" s="1"/>
  <c r="K72" i="210"/>
  <c r="J72" i="210"/>
  <c r="I72" i="210"/>
  <c r="H72" i="210"/>
  <c r="G72" i="210"/>
  <c r="F72" i="210"/>
  <c r="E72" i="210"/>
  <c r="D72" i="210"/>
  <c r="C72" i="210"/>
  <c r="B72" i="210"/>
  <c r="K71" i="210"/>
  <c r="K70" i="210" s="1"/>
  <c r="K75" i="210" s="1"/>
  <c r="J71" i="210"/>
  <c r="I71" i="210"/>
  <c r="H71" i="210"/>
  <c r="G71" i="210"/>
  <c r="F71" i="210"/>
  <c r="F70" i="210" s="1"/>
  <c r="F75" i="210" s="1"/>
  <c r="E71" i="210"/>
  <c r="E70" i="210" s="1"/>
  <c r="E75" i="210" s="1"/>
  <c r="E49" i="210" s="1"/>
  <c r="E50" i="210" s="1"/>
  <c r="D71" i="210"/>
  <c r="D70" i="210" s="1"/>
  <c r="D75" i="210" s="1"/>
  <c r="C71" i="210"/>
  <c r="C70" i="210" s="1"/>
  <c r="C75" i="210" s="1"/>
  <c r="B71" i="210"/>
  <c r="K73" i="211"/>
  <c r="K74" i="211" s="1"/>
  <c r="J73" i="211"/>
  <c r="J74" i="211" s="1"/>
  <c r="I73" i="211"/>
  <c r="I74" i="211" s="1"/>
  <c r="H73" i="211"/>
  <c r="H74" i="211" s="1"/>
  <c r="G73" i="211"/>
  <c r="G74" i="211" s="1"/>
  <c r="F73" i="211"/>
  <c r="F74" i="211" s="1"/>
  <c r="E73" i="211"/>
  <c r="E74" i="211" s="1"/>
  <c r="D73" i="211"/>
  <c r="D74" i="211" s="1"/>
  <c r="C73" i="211"/>
  <c r="C74" i="211" s="1"/>
  <c r="K72" i="211"/>
  <c r="J72" i="211"/>
  <c r="I72" i="211"/>
  <c r="H72" i="211"/>
  <c r="H70" i="211" s="1"/>
  <c r="H75" i="211" s="1"/>
  <c r="G72" i="211"/>
  <c r="F72" i="211"/>
  <c r="E72" i="211"/>
  <c r="D72" i="211"/>
  <c r="D70" i="211" s="1"/>
  <c r="D75" i="211" s="1"/>
  <c r="C72" i="211"/>
  <c r="B72" i="211"/>
  <c r="K71" i="211"/>
  <c r="J71" i="211"/>
  <c r="J70" i="211" s="1"/>
  <c r="J75" i="211" s="1"/>
  <c r="J49" i="211" s="1"/>
  <c r="J50" i="211" s="1"/>
  <c r="I71" i="211"/>
  <c r="I70" i="211" s="1"/>
  <c r="I75" i="211" s="1"/>
  <c r="H71" i="211"/>
  <c r="G71" i="211"/>
  <c r="G70" i="211" s="1"/>
  <c r="G75" i="211" s="1"/>
  <c r="F71" i="211"/>
  <c r="F70" i="211" s="1"/>
  <c r="F75" i="211" s="1"/>
  <c r="F49" i="211" s="1"/>
  <c r="F50" i="211" s="1"/>
  <c r="E71" i="211"/>
  <c r="D71" i="211"/>
  <c r="C71" i="211"/>
  <c r="B71" i="211"/>
  <c r="B70" i="211" s="1"/>
  <c r="B75" i="211" s="1"/>
  <c r="B49" i="211" s="1"/>
  <c r="B50" i="211" s="1"/>
  <c r="K70" i="211"/>
  <c r="K75" i="211" s="1"/>
  <c r="C70" i="211"/>
  <c r="C75" i="211" s="1"/>
  <c r="K73" i="212"/>
  <c r="K74" i="212" s="1"/>
  <c r="J73" i="212"/>
  <c r="J74" i="212" s="1"/>
  <c r="I73" i="212"/>
  <c r="I74" i="212" s="1"/>
  <c r="H73" i="212"/>
  <c r="H74" i="212" s="1"/>
  <c r="G73" i="212"/>
  <c r="G74" i="212" s="1"/>
  <c r="F73" i="212"/>
  <c r="F74" i="212" s="1"/>
  <c r="E73" i="212"/>
  <c r="E74" i="212" s="1"/>
  <c r="D73" i="212"/>
  <c r="D74" i="212" s="1"/>
  <c r="C73" i="212"/>
  <c r="C74" i="212" s="1"/>
  <c r="K72" i="212"/>
  <c r="J72" i="212"/>
  <c r="I72" i="212"/>
  <c r="H72" i="212"/>
  <c r="G72" i="212"/>
  <c r="F72" i="212"/>
  <c r="E72" i="212"/>
  <c r="D72" i="212"/>
  <c r="C72" i="212"/>
  <c r="B72" i="212"/>
  <c r="K71" i="212"/>
  <c r="K70" i="212" s="1"/>
  <c r="K75" i="212" s="1"/>
  <c r="J71" i="212"/>
  <c r="J70" i="212" s="1"/>
  <c r="J75" i="212" s="1"/>
  <c r="I71" i="212"/>
  <c r="H71" i="212"/>
  <c r="H70" i="212" s="1"/>
  <c r="H75" i="212" s="1"/>
  <c r="G71" i="212"/>
  <c r="G70" i="212" s="1"/>
  <c r="G75" i="212" s="1"/>
  <c r="F71" i="212"/>
  <c r="E71" i="212"/>
  <c r="D71" i="212"/>
  <c r="C71" i="212"/>
  <c r="C70" i="212" s="1"/>
  <c r="C75" i="212" s="1"/>
  <c r="C49" i="212" s="1"/>
  <c r="C50" i="212" s="1"/>
  <c r="B71" i="212"/>
  <c r="B70" i="212" s="1"/>
  <c r="B75" i="212" s="1"/>
  <c r="F70" i="212"/>
  <c r="F75" i="212" s="1"/>
  <c r="D70" i="212"/>
  <c r="D75" i="212" s="1"/>
  <c r="K73" i="213"/>
  <c r="K74" i="213" s="1"/>
  <c r="J73" i="213"/>
  <c r="J74" i="213" s="1"/>
  <c r="I73" i="213"/>
  <c r="I74" i="213" s="1"/>
  <c r="H73" i="213"/>
  <c r="H74" i="213" s="1"/>
  <c r="G73" i="213"/>
  <c r="G74" i="213" s="1"/>
  <c r="F73" i="213"/>
  <c r="F74" i="213" s="1"/>
  <c r="E73" i="213"/>
  <c r="E74" i="213" s="1"/>
  <c r="D73" i="213"/>
  <c r="D74" i="213" s="1"/>
  <c r="C73" i="213"/>
  <c r="C74" i="213" s="1"/>
  <c r="K72" i="213"/>
  <c r="J72" i="213"/>
  <c r="I72" i="213"/>
  <c r="I70" i="213" s="1"/>
  <c r="I75" i="213" s="1"/>
  <c r="H72" i="213"/>
  <c r="G72" i="213"/>
  <c r="F72" i="213"/>
  <c r="E72" i="213"/>
  <c r="E70" i="213" s="1"/>
  <c r="E75" i="213" s="1"/>
  <c r="D72" i="213"/>
  <c r="C72" i="213"/>
  <c r="B72" i="213"/>
  <c r="K71" i="213"/>
  <c r="K70" i="213" s="1"/>
  <c r="K75" i="213" s="1"/>
  <c r="J71" i="213"/>
  <c r="I71" i="213"/>
  <c r="H71" i="213"/>
  <c r="H70" i="213" s="1"/>
  <c r="H75" i="213" s="1"/>
  <c r="G71" i="213"/>
  <c r="G70" i="213" s="1"/>
  <c r="G75" i="213" s="1"/>
  <c r="F71" i="213"/>
  <c r="E71" i="213"/>
  <c r="D71" i="213"/>
  <c r="C71" i="213"/>
  <c r="C70" i="213" s="1"/>
  <c r="C75" i="213" s="1"/>
  <c r="B71" i="213"/>
  <c r="B70" i="213" s="1"/>
  <c r="B75" i="213" s="1"/>
  <c r="J70" i="213"/>
  <c r="J75" i="213" s="1"/>
  <c r="K73" i="214"/>
  <c r="K74" i="214" s="1"/>
  <c r="J73" i="214"/>
  <c r="J74" i="214" s="1"/>
  <c r="I73" i="214"/>
  <c r="I74" i="214" s="1"/>
  <c r="H73" i="214"/>
  <c r="H74" i="214" s="1"/>
  <c r="G73" i="214"/>
  <c r="G74" i="214" s="1"/>
  <c r="F73" i="214"/>
  <c r="F74" i="214" s="1"/>
  <c r="E73" i="214"/>
  <c r="E74" i="214" s="1"/>
  <c r="D73" i="214"/>
  <c r="D74" i="214" s="1"/>
  <c r="C73" i="214"/>
  <c r="C74" i="214" s="1"/>
  <c r="K72" i="214"/>
  <c r="J72" i="214"/>
  <c r="I72" i="214"/>
  <c r="H72" i="214"/>
  <c r="G72" i="214"/>
  <c r="F72" i="214"/>
  <c r="E72" i="214"/>
  <c r="D72" i="214"/>
  <c r="D70" i="214" s="1"/>
  <c r="D75" i="214" s="1"/>
  <c r="C72" i="214"/>
  <c r="B72" i="214"/>
  <c r="K71" i="214"/>
  <c r="J71" i="214"/>
  <c r="J70" i="214" s="1"/>
  <c r="J75" i="214" s="1"/>
  <c r="I71" i="214"/>
  <c r="H71" i="214"/>
  <c r="G71" i="214"/>
  <c r="F71" i="214"/>
  <c r="F70" i="214" s="1"/>
  <c r="F75" i="214" s="1"/>
  <c r="E71" i="214"/>
  <c r="E70" i="214" s="1"/>
  <c r="E75" i="214" s="1"/>
  <c r="E49" i="214" s="1"/>
  <c r="E50" i="214" s="1"/>
  <c r="D71" i="214"/>
  <c r="C71" i="214"/>
  <c r="B71" i="214"/>
  <c r="B70" i="214" s="1"/>
  <c r="B75" i="214" s="1"/>
  <c r="B49" i="214" s="1"/>
  <c r="B50" i="214" s="1"/>
  <c r="G70" i="214"/>
  <c r="G75" i="214" s="1"/>
  <c r="K73" i="215"/>
  <c r="K74" i="215" s="1"/>
  <c r="J73" i="215"/>
  <c r="J74" i="215" s="1"/>
  <c r="I73" i="215"/>
  <c r="I74" i="215" s="1"/>
  <c r="H73" i="215"/>
  <c r="H74" i="215" s="1"/>
  <c r="G73" i="215"/>
  <c r="G74" i="215" s="1"/>
  <c r="F73" i="215"/>
  <c r="F74" i="215" s="1"/>
  <c r="E73" i="215"/>
  <c r="E74" i="215" s="1"/>
  <c r="D73" i="215"/>
  <c r="D74" i="215" s="1"/>
  <c r="C73" i="215"/>
  <c r="C74" i="215" s="1"/>
  <c r="B74" i="215" s="1"/>
  <c r="B73" i="215" s="1"/>
  <c r="K72" i="215"/>
  <c r="K70" i="215" s="1"/>
  <c r="K75" i="215" s="1"/>
  <c r="J72" i="215"/>
  <c r="I72" i="215"/>
  <c r="H72" i="215"/>
  <c r="G72" i="215"/>
  <c r="F72" i="215"/>
  <c r="E72" i="215"/>
  <c r="D72" i="215"/>
  <c r="C72" i="215"/>
  <c r="C70" i="215" s="1"/>
  <c r="C75" i="215" s="1"/>
  <c r="B72" i="215"/>
  <c r="K71" i="215"/>
  <c r="J71" i="215"/>
  <c r="J70" i="215" s="1"/>
  <c r="J75" i="215" s="1"/>
  <c r="I71" i="215"/>
  <c r="I70" i="215" s="1"/>
  <c r="I75" i="215" s="1"/>
  <c r="H71" i="215"/>
  <c r="G71" i="215"/>
  <c r="F71" i="215"/>
  <c r="E71" i="215"/>
  <c r="D71" i="215"/>
  <c r="D70" i="215" s="1"/>
  <c r="D75" i="215" s="1"/>
  <c r="C71" i="215"/>
  <c r="B71" i="215"/>
  <c r="B70" i="215"/>
  <c r="B75" i="215" s="1"/>
  <c r="K73" i="216"/>
  <c r="K74" i="216" s="1"/>
  <c r="J73" i="216"/>
  <c r="J74" i="216" s="1"/>
  <c r="I73" i="216"/>
  <c r="I74" i="216" s="1"/>
  <c r="H73" i="216"/>
  <c r="H74" i="216" s="1"/>
  <c r="G73" i="216"/>
  <c r="G74" i="216" s="1"/>
  <c r="F73" i="216"/>
  <c r="F74" i="216" s="1"/>
  <c r="E73" i="216"/>
  <c r="E74" i="216" s="1"/>
  <c r="D73" i="216"/>
  <c r="D74" i="216" s="1"/>
  <c r="C73" i="216"/>
  <c r="C74" i="216" s="1"/>
  <c r="K72" i="216"/>
  <c r="J72" i="216"/>
  <c r="I72" i="216"/>
  <c r="H72" i="216"/>
  <c r="G72" i="216"/>
  <c r="F72" i="216"/>
  <c r="E72" i="216"/>
  <c r="E70" i="216" s="1"/>
  <c r="E75" i="216" s="1"/>
  <c r="D72" i="216"/>
  <c r="C72" i="216"/>
  <c r="B72" i="216"/>
  <c r="K71" i="216"/>
  <c r="K70" i="216" s="1"/>
  <c r="K75" i="216" s="1"/>
  <c r="J71" i="216"/>
  <c r="I71" i="216"/>
  <c r="H71" i="216"/>
  <c r="G71" i="216"/>
  <c r="G70" i="216" s="1"/>
  <c r="G75" i="216" s="1"/>
  <c r="F71" i="216"/>
  <c r="F70" i="216" s="1"/>
  <c r="F75" i="216" s="1"/>
  <c r="F49" i="216" s="1"/>
  <c r="F50" i="216" s="1"/>
  <c r="E71" i="216"/>
  <c r="D71" i="216"/>
  <c r="C71" i="216"/>
  <c r="C70" i="216" s="1"/>
  <c r="C75" i="216" s="1"/>
  <c r="B71" i="216"/>
  <c r="D70" i="216"/>
  <c r="D75" i="216" s="1"/>
  <c r="H74" i="217"/>
  <c r="K73" i="217"/>
  <c r="K74" i="217" s="1"/>
  <c r="J73" i="217"/>
  <c r="J74" i="217" s="1"/>
  <c r="I73" i="217"/>
  <c r="I74" i="217" s="1"/>
  <c r="H73" i="217"/>
  <c r="G73" i="217"/>
  <c r="G74" i="217" s="1"/>
  <c r="F73" i="217"/>
  <c r="F74" i="217" s="1"/>
  <c r="E73" i="217"/>
  <c r="E74" i="217" s="1"/>
  <c r="D73" i="217"/>
  <c r="D74" i="217" s="1"/>
  <c r="C73" i="217"/>
  <c r="C74" i="217" s="1"/>
  <c r="K72" i="217"/>
  <c r="J72" i="217"/>
  <c r="I72" i="217"/>
  <c r="H72" i="217"/>
  <c r="G72" i="217"/>
  <c r="F72" i="217"/>
  <c r="E72" i="217"/>
  <c r="D72" i="217"/>
  <c r="C72" i="217"/>
  <c r="B72" i="217"/>
  <c r="K71" i="217"/>
  <c r="K70" i="217" s="1"/>
  <c r="K75" i="217" s="1"/>
  <c r="J71" i="217"/>
  <c r="I71" i="217"/>
  <c r="H71" i="217"/>
  <c r="H70" i="217" s="1"/>
  <c r="H75" i="217" s="1"/>
  <c r="H49" i="217" s="1"/>
  <c r="H50" i="217" s="1"/>
  <c r="G71" i="217"/>
  <c r="G70" i="217" s="1"/>
  <c r="G75" i="217" s="1"/>
  <c r="G49" i="217" s="1"/>
  <c r="G50" i="217" s="1"/>
  <c r="F71" i="217"/>
  <c r="E71" i="217"/>
  <c r="D71" i="217"/>
  <c r="C71" i="217"/>
  <c r="B71" i="217"/>
  <c r="B70" i="217" s="1"/>
  <c r="B75" i="217" s="1"/>
  <c r="B49" i="217" s="1"/>
  <c r="B50" i="217" s="1"/>
  <c r="J70" i="217"/>
  <c r="J75" i="217" s="1"/>
  <c r="J49" i="217" s="1"/>
  <c r="J50" i="217" s="1"/>
  <c r="I70" i="217"/>
  <c r="I75" i="217" s="1"/>
  <c r="K73" i="218"/>
  <c r="K74" i="218" s="1"/>
  <c r="J73" i="218"/>
  <c r="J74" i="218" s="1"/>
  <c r="I73" i="218"/>
  <c r="I74" i="218" s="1"/>
  <c r="H73" i="218"/>
  <c r="H74" i="218" s="1"/>
  <c r="G73" i="218"/>
  <c r="G74" i="218" s="1"/>
  <c r="F73" i="218"/>
  <c r="F74" i="218" s="1"/>
  <c r="E73" i="218"/>
  <c r="E74" i="218" s="1"/>
  <c r="D73" i="218"/>
  <c r="D74" i="218" s="1"/>
  <c r="C73" i="218"/>
  <c r="C74" i="218" s="1"/>
  <c r="K72" i="218"/>
  <c r="J72" i="218"/>
  <c r="I72" i="218"/>
  <c r="H72" i="218"/>
  <c r="G72" i="218"/>
  <c r="F72" i="218"/>
  <c r="E72" i="218"/>
  <c r="D72" i="218"/>
  <c r="C72" i="218"/>
  <c r="B72" i="218"/>
  <c r="K71" i="218"/>
  <c r="J71" i="218"/>
  <c r="J70" i="218" s="1"/>
  <c r="J75" i="218" s="1"/>
  <c r="I71" i="218"/>
  <c r="H71" i="218"/>
  <c r="G71" i="218"/>
  <c r="G70" i="218" s="1"/>
  <c r="G75" i="218" s="1"/>
  <c r="F71" i="218"/>
  <c r="E71" i="218"/>
  <c r="D71" i="218"/>
  <c r="C71" i="218"/>
  <c r="B71" i="218"/>
  <c r="B70" i="218" s="1"/>
  <c r="B75" i="218" s="1"/>
  <c r="E70" i="218"/>
  <c r="E75" i="218" s="1"/>
  <c r="D70" i="218"/>
  <c r="D75" i="218" s="1"/>
  <c r="K73" i="219"/>
  <c r="K74" i="219" s="1"/>
  <c r="J73" i="219"/>
  <c r="J74" i="219" s="1"/>
  <c r="I73" i="219"/>
  <c r="I74" i="219" s="1"/>
  <c r="H73" i="219"/>
  <c r="H74" i="219" s="1"/>
  <c r="G73" i="219"/>
  <c r="G74" i="219" s="1"/>
  <c r="F73" i="219"/>
  <c r="F74" i="219" s="1"/>
  <c r="E73" i="219"/>
  <c r="E74" i="219" s="1"/>
  <c r="D73" i="219"/>
  <c r="D74" i="219" s="1"/>
  <c r="C73" i="219"/>
  <c r="C74" i="219" s="1"/>
  <c r="K72" i="219"/>
  <c r="J72" i="219"/>
  <c r="I72" i="219"/>
  <c r="H72" i="219"/>
  <c r="G72" i="219"/>
  <c r="F72" i="219"/>
  <c r="E72" i="219"/>
  <c r="E70" i="219" s="1"/>
  <c r="E75" i="219" s="1"/>
  <c r="E49" i="219" s="1"/>
  <c r="E50" i="219" s="1"/>
  <c r="D72" i="219"/>
  <c r="C72" i="219"/>
  <c r="B72" i="219"/>
  <c r="K71" i="219"/>
  <c r="J71" i="219"/>
  <c r="J70" i="219" s="1"/>
  <c r="J75" i="219" s="1"/>
  <c r="J49" i="219" s="1"/>
  <c r="J50" i="219" s="1"/>
  <c r="I71" i="219"/>
  <c r="I70" i="219" s="1"/>
  <c r="I75" i="219" s="1"/>
  <c r="I49" i="219" s="1"/>
  <c r="I50" i="219" s="1"/>
  <c r="H71" i="219"/>
  <c r="H70" i="219" s="1"/>
  <c r="H75" i="219" s="1"/>
  <c r="G71" i="219"/>
  <c r="F71" i="219"/>
  <c r="F70" i="219" s="1"/>
  <c r="F75" i="219" s="1"/>
  <c r="F49" i="219" s="1"/>
  <c r="F50" i="219" s="1"/>
  <c r="E71" i="219"/>
  <c r="D71" i="219"/>
  <c r="C71" i="219"/>
  <c r="B71" i="219"/>
  <c r="B70" i="219" s="1"/>
  <c r="B75" i="219" s="1"/>
  <c r="B49" i="219" s="1"/>
  <c r="B50" i="219" s="1"/>
  <c r="K70" i="219"/>
  <c r="K75" i="219" s="1"/>
  <c r="C70" i="219"/>
  <c r="C75" i="219" s="1"/>
  <c r="K73" i="220"/>
  <c r="K74" i="220" s="1"/>
  <c r="J73" i="220"/>
  <c r="J74" i="220" s="1"/>
  <c r="I73" i="220"/>
  <c r="I74" i="220" s="1"/>
  <c r="H73" i="220"/>
  <c r="H74" i="220" s="1"/>
  <c r="G73" i="220"/>
  <c r="G74" i="220" s="1"/>
  <c r="F73" i="220"/>
  <c r="F74" i="220" s="1"/>
  <c r="E73" i="220"/>
  <c r="E74" i="220" s="1"/>
  <c r="D73" i="220"/>
  <c r="D74" i="220" s="1"/>
  <c r="C73" i="220"/>
  <c r="C74" i="220" s="1"/>
  <c r="K72" i="220"/>
  <c r="J72" i="220"/>
  <c r="I72" i="220"/>
  <c r="H72" i="220"/>
  <c r="G72" i="220"/>
  <c r="F72" i="220"/>
  <c r="E72" i="220"/>
  <c r="D72" i="220"/>
  <c r="C72" i="220"/>
  <c r="B72" i="220"/>
  <c r="K71" i="220"/>
  <c r="K70" i="220" s="1"/>
  <c r="K75" i="220" s="1"/>
  <c r="J71" i="220"/>
  <c r="J70" i="220" s="1"/>
  <c r="J75" i="220" s="1"/>
  <c r="J49" i="220" s="1"/>
  <c r="J50" i="220" s="1"/>
  <c r="I71" i="220"/>
  <c r="H71" i="220"/>
  <c r="G71" i="220"/>
  <c r="G70" i="220" s="1"/>
  <c r="G75" i="220" s="1"/>
  <c r="F71" i="220"/>
  <c r="F70" i="220" s="1"/>
  <c r="F75" i="220" s="1"/>
  <c r="F49" i="220" s="1"/>
  <c r="F50" i="220" s="1"/>
  <c r="E71" i="220"/>
  <c r="D71" i="220"/>
  <c r="C71" i="220"/>
  <c r="C70" i="220" s="1"/>
  <c r="C75" i="220" s="1"/>
  <c r="B71" i="220"/>
  <c r="B70" i="220" s="1"/>
  <c r="B75" i="220" s="1"/>
  <c r="K73" i="221"/>
  <c r="K74" i="221" s="1"/>
  <c r="J73" i="221"/>
  <c r="J74" i="221" s="1"/>
  <c r="I73" i="221"/>
  <c r="I74" i="221" s="1"/>
  <c r="H73" i="221"/>
  <c r="H74" i="221" s="1"/>
  <c r="G73" i="221"/>
  <c r="G74" i="221" s="1"/>
  <c r="F73" i="221"/>
  <c r="F74" i="221" s="1"/>
  <c r="E73" i="221"/>
  <c r="E74" i="221" s="1"/>
  <c r="D73" i="221"/>
  <c r="D74" i="221" s="1"/>
  <c r="C73" i="221"/>
  <c r="C74" i="221" s="1"/>
  <c r="K72" i="221"/>
  <c r="J72" i="221"/>
  <c r="J70" i="221" s="1"/>
  <c r="J75" i="221" s="1"/>
  <c r="J49" i="221" s="1"/>
  <c r="J50" i="221" s="1"/>
  <c r="I72" i="221"/>
  <c r="H72" i="221"/>
  <c r="G72" i="221"/>
  <c r="F72" i="221"/>
  <c r="E72" i="221"/>
  <c r="E70" i="221" s="1"/>
  <c r="E75" i="221" s="1"/>
  <c r="D72" i="221"/>
  <c r="C72" i="221"/>
  <c r="B72" i="221"/>
  <c r="B70" i="221" s="1"/>
  <c r="B75" i="221" s="1"/>
  <c r="K71" i="221"/>
  <c r="K70" i="221" s="1"/>
  <c r="K75" i="221" s="1"/>
  <c r="J71" i="221"/>
  <c r="I71" i="221"/>
  <c r="H71" i="221"/>
  <c r="G71" i="221"/>
  <c r="G70" i="221" s="1"/>
  <c r="G75" i="221" s="1"/>
  <c r="G49" i="221" s="1"/>
  <c r="G50" i="221" s="1"/>
  <c r="F71" i="221"/>
  <c r="E71" i="221"/>
  <c r="D71" i="221"/>
  <c r="D70" i="221" s="1"/>
  <c r="D75" i="221" s="1"/>
  <c r="C71" i="221"/>
  <c r="C70" i="221" s="1"/>
  <c r="C75" i="221" s="1"/>
  <c r="C49" i="221" s="1"/>
  <c r="C50" i="221" s="1"/>
  <c r="B71" i="221"/>
  <c r="I70" i="221"/>
  <c r="I75" i="221" s="1"/>
  <c r="H70" i="221"/>
  <c r="H75" i="221" s="1"/>
  <c r="K73" i="222"/>
  <c r="K74" i="222" s="1"/>
  <c r="J73" i="222"/>
  <c r="J74" i="222" s="1"/>
  <c r="I73" i="222"/>
  <c r="I74" i="222" s="1"/>
  <c r="H73" i="222"/>
  <c r="H74" i="222" s="1"/>
  <c r="G73" i="222"/>
  <c r="G74" i="222" s="1"/>
  <c r="F73" i="222"/>
  <c r="F74" i="222" s="1"/>
  <c r="E73" i="222"/>
  <c r="E74" i="222" s="1"/>
  <c r="D73" i="222"/>
  <c r="D74" i="222" s="1"/>
  <c r="C73" i="222"/>
  <c r="C74" i="222" s="1"/>
  <c r="K72" i="222"/>
  <c r="J72" i="222"/>
  <c r="I72" i="222"/>
  <c r="H72" i="222"/>
  <c r="G72" i="222"/>
  <c r="F72" i="222"/>
  <c r="E72" i="222"/>
  <c r="D72" i="222"/>
  <c r="C72" i="222"/>
  <c r="B72" i="222"/>
  <c r="K71" i="222"/>
  <c r="J71" i="222"/>
  <c r="J70" i="222" s="1"/>
  <c r="J75" i="222" s="1"/>
  <c r="I71" i="222"/>
  <c r="H71" i="222"/>
  <c r="G71" i="222"/>
  <c r="F71" i="222"/>
  <c r="F70" i="222" s="1"/>
  <c r="F75" i="222" s="1"/>
  <c r="E71" i="222"/>
  <c r="E70" i="222" s="1"/>
  <c r="E75" i="222" s="1"/>
  <c r="D71" i="222"/>
  <c r="C71" i="222"/>
  <c r="B71" i="222"/>
  <c r="B70" i="222" s="1"/>
  <c r="B75" i="222" s="1"/>
  <c r="B49" i="222" s="1"/>
  <c r="B50" i="222" s="1"/>
  <c r="G70" i="222"/>
  <c r="G75" i="222" s="1"/>
  <c r="D70" i="222"/>
  <c r="D75" i="222" s="1"/>
  <c r="K73" i="223"/>
  <c r="K74" i="223" s="1"/>
  <c r="J73" i="223"/>
  <c r="J74" i="223" s="1"/>
  <c r="I73" i="223"/>
  <c r="I74" i="223" s="1"/>
  <c r="H73" i="223"/>
  <c r="H74" i="223" s="1"/>
  <c r="G73" i="223"/>
  <c r="G74" i="223" s="1"/>
  <c r="F73" i="223"/>
  <c r="F74" i="223" s="1"/>
  <c r="E73" i="223"/>
  <c r="E74" i="223" s="1"/>
  <c r="D73" i="223"/>
  <c r="D74" i="223" s="1"/>
  <c r="C73" i="223"/>
  <c r="C74" i="223" s="1"/>
  <c r="K72" i="223"/>
  <c r="J72" i="223"/>
  <c r="I72" i="223"/>
  <c r="H72" i="223"/>
  <c r="H70" i="223" s="1"/>
  <c r="H75" i="223" s="1"/>
  <c r="G72" i="223"/>
  <c r="F72" i="223"/>
  <c r="E72" i="223"/>
  <c r="E70" i="223" s="1"/>
  <c r="E75" i="223" s="1"/>
  <c r="D72" i="223"/>
  <c r="D70" i="223" s="1"/>
  <c r="D75" i="223" s="1"/>
  <c r="C72" i="223"/>
  <c r="B72" i="223"/>
  <c r="K71" i="223"/>
  <c r="K70" i="223" s="1"/>
  <c r="K75" i="223" s="1"/>
  <c r="J71" i="223"/>
  <c r="J70" i="223" s="1"/>
  <c r="J75" i="223" s="1"/>
  <c r="I71" i="223"/>
  <c r="I70" i="223" s="1"/>
  <c r="I75" i="223" s="1"/>
  <c r="H71" i="223"/>
  <c r="G71" i="223"/>
  <c r="G70" i="223" s="1"/>
  <c r="G75" i="223" s="1"/>
  <c r="F71" i="223"/>
  <c r="F70" i="223" s="1"/>
  <c r="F75" i="223" s="1"/>
  <c r="F49" i="223" s="1"/>
  <c r="F50" i="223" s="1"/>
  <c r="E71" i="223"/>
  <c r="D71" i="223"/>
  <c r="C71" i="223"/>
  <c r="C70" i="223" s="1"/>
  <c r="C75" i="223" s="1"/>
  <c r="B71" i="223"/>
  <c r="B70" i="223" s="1"/>
  <c r="B75" i="223" s="1"/>
  <c r="K73" i="224"/>
  <c r="K74" i="224" s="1"/>
  <c r="J73" i="224"/>
  <c r="J74" i="224" s="1"/>
  <c r="I73" i="224"/>
  <c r="I74" i="224" s="1"/>
  <c r="H73" i="224"/>
  <c r="H74" i="224" s="1"/>
  <c r="G73" i="224"/>
  <c r="G74" i="224" s="1"/>
  <c r="F73" i="224"/>
  <c r="F74" i="224" s="1"/>
  <c r="E73" i="224"/>
  <c r="E74" i="224" s="1"/>
  <c r="D73" i="224"/>
  <c r="D74" i="224" s="1"/>
  <c r="C73" i="224"/>
  <c r="C74" i="224" s="1"/>
  <c r="K72" i="224"/>
  <c r="J72" i="224"/>
  <c r="I72" i="224"/>
  <c r="H72" i="224"/>
  <c r="G72" i="224"/>
  <c r="F72" i="224"/>
  <c r="E72" i="224"/>
  <c r="D72" i="224"/>
  <c r="C72" i="224"/>
  <c r="B72" i="224"/>
  <c r="K71" i="224"/>
  <c r="K70" i="224" s="1"/>
  <c r="K75" i="224" s="1"/>
  <c r="K49" i="224" s="1"/>
  <c r="K50" i="224" s="1"/>
  <c r="J71" i="224"/>
  <c r="J70" i="224" s="1"/>
  <c r="J75" i="224" s="1"/>
  <c r="I71" i="224"/>
  <c r="H71" i="224"/>
  <c r="G71" i="224"/>
  <c r="G70" i="224" s="1"/>
  <c r="G75" i="224" s="1"/>
  <c r="F71" i="224"/>
  <c r="E71" i="224"/>
  <c r="D71" i="224"/>
  <c r="C71" i="224"/>
  <c r="C70" i="224" s="1"/>
  <c r="C75" i="224" s="1"/>
  <c r="C49" i="224" s="1"/>
  <c r="C50" i="224" s="1"/>
  <c r="B71" i="224"/>
  <c r="B70" i="224" s="1"/>
  <c r="B75" i="224" s="1"/>
  <c r="B49" i="224" s="1"/>
  <c r="B50" i="224" s="1"/>
  <c r="E70" i="224"/>
  <c r="E75" i="224" s="1"/>
  <c r="D70" i="224"/>
  <c r="D75" i="224" s="1"/>
  <c r="K73" i="225"/>
  <c r="K74" i="225" s="1"/>
  <c r="J73" i="225"/>
  <c r="J74" i="225" s="1"/>
  <c r="I73" i="225"/>
  <c r="I74" i="225" s="1"/>
  <c r="H73" i="225"/>
  <c r="H74" i="225" s="1"/>
  <c r="G73" i="225"/>
  <c r="G74" i="225" s="1"/>
  <c r="F73" i="225"/>
  <c r="F74" i="225" s="1"/>
  <c r="E73" i="225"/>
  <c r="E74" i="225" s="1"/>
  <c r="D73" i="225"/>
  <c r="D74" i="225" s="1"/>
  <c r="C73" i="225"/>
  <c r="C74" i="225" s="1"/>
  <c r="K72" i="225"/>
  <c r="J72" i="225"/>
  <c r="I72" i="225"/>
  <c r="I70" i="225" s="1"/>
  <c r="I75" i="225" s="1"/>
  <c r="H72" i="225"/>
  <c r="G72" i="225"/>
  <c r="F72" i="225"/>
  <c r="E72" i="225"/>
  <c r="E70" i="225" s="1"/>
  <c r="E75" i="225" s="1"/>
  <c r="D72" i="225"/>
  <c r="D70" i="225" s="1"/>
  <c r="D75" i="225" s="1"/>
  <c r="C72" i="225"/>
  <c r="B72" i="225"/>
  <c r="K71" i="225"/>
  <c r="K70" i="225" s="1"/>
  <c r="K75" i="225" s="1"/>
  <c r="J71" i="225"/>
  <c r="I71" i="225"/>
  <c r="H71" i="225"/>
  <c r="H70" i="225" s="1"/>
  <c r="H75" i="225" s="1"/>
  <c r="G71" i="225"/>
  <c r="G70" i="225" s="1"/>
  <c r="G75" i="225" s="1"/>
  <c r="F71" i="225"/>
  <c r="E71" i="225"/>
  <c r="D71" i="225"/>
  <c r="C71" i="225"/>
  <c r="C70" i="225" s="1"/>
  <c r="C75" i="225" s="1"/>
  <c r="B71" i="225"/>
  <c r="B70" i="225" s="1"/>
  <c r="B75" i="225" s="1"/>
  <c r="J70" i="225"/>
  <c r="J75" i="225" s="1"/>
  <c r="K73" i="226"/>
  <c r="K74" i="226" s="1"/>
  <c r="J73" i="226"/>
  <c r="J74" i="226" s="1"/>
  <c r="I73" i="226"/>
  <c r="I74" i="226" s="1"/>
  <c r="H73" i="226"/>
  <c r="H74" i="226" s="1"/>
  <c r="G73" i="226"/>
  <c r="G74" i="226" s="1"/>
  <c r="F73" i="226"/>
  <c r="F74" i="226" s="1"/>
  <c r="E73" i="226"/>
  <c r="E74" i="226" s="1"/>
  <c r="D73" i="226"/>
  <c r="D74" i="226" s="1"/>
  <c r="C73" i="226"/>
  <c r="C74" i="226" s="1"/>
  <c r="K72" i="226"/>
  <c r="J72" i="226"/>
  <c r="I72" i="226"/>
  <c r="I70" i="226" s="1"/>
  <c r="I75" i="226" s="1"/>
  <c r="H72" i="226"/>
  <c r="G72" i="226"/>
  <c r="F72" i="226"/>
  <c r="E72" i="226"/>
  <c r="D72" i="226"/>
  <c r="D70" i="226" s="1"/>
  <c r="D75" i="226" s="1"/>
  <c r="C72" i="226"/>
  <c r="B72" i="226"/>
  <c r="K71" i="226"/>
  <c r="K70" i="226" s="1"/>
  <c r="K75" i="226" s="1"/>
  <c r="K49" i="226" s="1"/>
  <c r="K50" i="226" s="1"/>
  <c r="J71" i="226"/>
  <c r="J70" i="226" s="1"/>
  <c r="J75" i="226" s="1"/>
  <c r="J49" i="226" s="1"/>
  <c r="J50" i="226" s="1"/>
  <c r="I71" i="226"/>
  <c r="H71" i="226"/>
  <c r="G71" i="226"/>
  <c r="F71" i="226"/>
  <c r="F70" i="226" s="1"/>
  <c r="F75" i="226" s="1"/>
  <c r="E71" i="226"/>
  <c r="E70" i="226" s="1"/>
  <c r="E75" i="226" s="1"/>
  <c r="D71" i="226"/>
  <c r="C71" i="226"/>
  <c r="C70" i="226" s="1"/>
  <c r="C75" i="226" s="1"/>
  <c r="B71" i="226"/>
  <c r="B70" i="226" s="1"/>
  <c r="B75" i="226" s="1"/>
  <c r="B49" i="226" s="1"/>
  <c r="B50" i="226" s="1"/>
  <c r="G70" i="226"/>
  <c r="G75" i="226" s="1"/>
  <c r="K73" i="227"/>
  <c r="K74" i="227" s="1"/>
  <c r="J73" i="227"/>
  <c r="J74" i="227" s="1"/>
  <c r="I73" i="227"/>
  <c r="I74" i="227" s="1"/>
  <c r="H73" i="227"/>
  <c r="H74" i="227" s="1"/>
  <c r="G73" i="227"/>
  <c r="G74" i="227" s="1"/>
  <c r="F73" i="227"/>
  <c r="F74" i="227" s="1"/>
  <c r="E73" i="227"/>
  <c r="E74" i="227" s="1"/>
  <c r="D73" i="227"/>
  <c r="D74" i="227" s="1"/>
  <c r="C73" i="227"/>
  <c r="C74" i="227" s="1"/>
  <c r="K72" i="227"/>
  <c r="J72" i="227"/>
  <c r="J70" i="227" s="1"/>
  <c r="J75" i="227" s="1"/>
  <c r="I72" i="227"/>
  <c r="H72" i="227"/>
  <c r="G72" i="227"/>
  <c r="F72" i="227"/>
  <c r="E72" i="227"/>
  <c r="E70" i="227" s="1"/>
  <c r="E75" i="227" s="1"/>
  <c r="D72" i="227"/>
  <c r="C72" i="227"/>
  <c r="B72" i="227"/>
  <c r="K71" i="227"/>
  <c r="K70" i="227" s="1"/>
  <c r="K75" i="227" s="1"/>
  <c r="J71" i="227"/>
  <c r="I71" i="227"/>
  <c r="H71" i="227"/>
  <c r="G71" i="227"/>
  <c r="G70" i="227" s="1"/>
  <c r="G75" i="227" s="1"/>
  <c r="G49" i="227" s="1"/>
  <c r="G50" i="227" s="1"/>
  <c r="F71" i="227"/>
  <c r="F70" i="227" s="1"/>
  <c r="F75" i="227" s="1"/>
  <c r="E71" i="227"/>
  <c r="D71" i="227"/>
  <c r="C71" i="227"/>
  <c r="C70" i="227" s="1"/>
  <c r="C75" i="227" s="1"/>
  <c r="B71" i="227"/>
  <c r="I70" i="227"/>
  <c r="I75" i="227" s="1"/>
  <c r="H70" i="227"/>
  <c r="H75" i="227" s="1"/>
  <c r="K73" i="228"/>
  <c r="K74" i="228" s="1"/>
  <c r="J73" i="228"/>
  <c r="J74" i="228" s="1"/>
  <c r="I73" i="228"/>
  <c r="I74" i="228" s="1"/>
  <c r="H73" i="228"/>
  <c r="H74" i="228" s="1"/>
  <c r="G73" i="228"/>
  <c r="G74" i="228" s="1"/>
  <c r="F73" i="228"/>
  <c r="F74" i="228" s="1"/>
  <c r="E73" i="228"/>
  <c r="E74" i="228" s="1"/>
  <c r="D73" i="228"/>
  <c r="D74" i="228" s="1"/>
  <c r="C73" i="228"/>
  <c r="C74" i="228" s="1"/>
  <c r="K72" i="228"/>
  <c r="J72" i="228"/>
  <c r="I72" i="228"/>
  <c r="H72" i="228"/>
  <c r="G72" i="228"/>
  <c r="F72" i="228"/>
  <c r="E72" i="228"/>
  <c r="D72" i="228"/>
  <c r="D70" i="228" s="1"/>
  <c r="D75" i="228" s="1"/>
  <c r="C72" i="228"/>
  <c r="B72" i="228"/>
  <c r="K71" i="228"/>
  <c r="J71" i="228"/>
  <c r="J70" i="228" s="1"/>
  <c r="J75" i="228" s="1"/>
  <c r="I71" i="228"/>
  <c r="H71" i="228"/>
  <c r="G71" i="228"/>
  <c r="F71" i="228"/>
  <c r="F70" i="228" s="1"/>
  <c r="F75" i="228" s="1"/>
  <c r="F49" i="228" s="1"/>
  <c r="F50" i="228" s="1"/>
  <c r="E71" i="228"/>
  <c r="D71" i="228"/>
  <c r="C71" i="228"/>
  <c r="B71" i="228"/>
  <c r="B70" i="228" s="1"/>
  <c r="B75" i="228" s="1"/>
  <c r="G70" i="228"/>
  <c r="G75" i="228" s="1"/>
  <c r="E70" i="228"/>
  <c r="E75" i="228" s="1"/>
  <c r="K73" i="229"/>
  <c r="K74" i="229" s="1"/>
  <c r="J73" i="229"/>
  <c r="J74" i="229" s="1"/>
  <c r="I73" i="229"/>
  <c r="I74" i="229" s="1"/>
  <c r="H73" i="229"/>
  <c r="H74" i="229" s="1"/>
  <c r="G73" i="229"/>
  <c r="G74" i="229" s="1"/>
  <c r="F73" i="229"/>
  <c r="F74" i="229" s="1"/>
  <c r="E73" i="229"/>
  <c r="E74" i="229" s="1"/>
  <c r="D73" i="229"/>
  <c r="D74" i="229" s="1"/>
  <c r="C73" i="229"/>
  <c r="C74" i="229" s="1"/>
  <c r="K72" i="229"/>
  <c r="J72" i="229"/>
  <c r="I72" i="229"/>
  <c r="H72" i="229"/>
  <c r="G72" i="229"/>
  <c r="F72" i="229"/>
  <c r="E72" i="229"/>
  <c r="D72" i="229"/>
  <c r="D70" i="229" s="1"/>
  <c r="D75" i="229" s="1"/>
  <c r="C72" i="229"/>
  <c r="B72" i="229"/>
  <c r="K71" i="229"/>
  <c r="J71" i="229"/>
  <c r="J70" i="229" s="1"/>
  <c r="J75" i="229" s="1"/>
  <c r="I71" i="229"/>
  <c r="I70" i="229" s="1"/>
  <c r="I75" i="229" s="1"/>
  <c r="H71" i="229"/>
  <c r="G71" i="229"/>
  <c r="F71" i="229"/>
  <c r="F70" i="229" s="1"/>
  <c r="F75" i="229" s="1"/>
  <c r="F49" i="229" s="1"/>
  <c r="F50" i="229" s="1"/>
  <c r="E71" i="229"/>
  <c r="D71" i="229"/>
  <c r="C71" i="229"/>
  <c r="B71" i="229"/>
  <c r="B70" i="229" s="1"/>
  <c r="B75" i="229" s="1"/>
  <c r="G70" i="229"/>
  <c r="G75" i="229" s="1"/>
  <c r="G49" i="229" s="1"/>
  <c r="G50" i="229" s="1"/>
  <c r="E70" i="229"/>
  <c r="E75" i="229" s="1"/>
  <c r="K73" i="230"/>
  <c r="K74" i="230" s="1"/>
  <c r="J73" i="230"/>
  <c r="J74" i="230" s="1"/>
  <c r="I73" i="230"/>
  <c r="I74" i="230" s="1"/>
  <c r="H73" i="230"/>
  <c r="H74" i="230" s="1"/>
  <c r="G73" i="230"/>
  <c r="G74" i="230" s="1"/>
  <c r="F73" i="230"/>
  <c r="F74" i="230" s="1"/>
  <c r="E73" i="230"/>
  <c r="E74" i="230" s="1"/>
  <c r="D73" i="230"/>
  <c r="D74" i="230" s="1"/>
  <c r="C73" i="230"/>
  <c r="C74" i="230" s="1"/>
  <c r="B74" i="230" s="1"/>
  <c r="B73" i="230" s="1"/>
  <c r="K72" i="230"/>
  <c r="J72" i="230"/>
  <c r="I72" i="230"/>
  <c r="H72" i="230"/>
  <c r="G72" i="230"/>
  <c r="F72" i="230"/>
  <c r="E72" i="230"/>
  <c r="D72" i="230"/>
  <c r="D70" i="230" s="1"/>
  <c r="D75" i="230" s="1"/>
  <c r="C72" i="230"/>
  <c r="B72" i="230"/>
  <c r="K71" i="230"/>
  <c r="J71" i="230"/>
  <c r="I71" i="230"/>
  <c r="I70" i="230" s="1"/>
  <c r="I75" i="230" s="1"/>
  <c r="H71" i="230"/>
  <c r="G71" i="230"/>
  <c r="F71" i="230"/>
  <c r="F70" i="230" s="1"/>
  <c r="F75" i="230" s="1"/>
  <c r="F49" i="230" s="1"/>
  <c r="F50" i="230" s="1"/>
  <c r="E71" i="230"/>
  <c r="D71" i="230"/>
  <c r="C71" i="230"/>
  <c r="B71" i="230"/>
  <c r="B70" i="230" s="1"/>
  <c r="B75" i="230" s="1"/>
  <c r="B49" i="230" s="1"/>
  <c r="B50" i="230" s="1"/>
  <c r="K70" i="230"/>
  <c r="K75" i="230" s="1"/>
  <c r="J70" i="230"/>
  <c r="J75" i="230" s="1"/>
  <c r="H70" i="230"/>
  <c r="H75" i="230" s="1"/>
  <c r="C70" i="230"/>
  <c r="C75" i="230" s="1"/>
  <c r="K73" i="231"/>
  <c r="K74" i="231" s="1"/>
  <c r="J73" i="231"/>
  <c r="J74" i="231" s="1"/>
  <c r="I73" i="231"/>
  <c r="I74" i="231" s="1"/>
  <c r="H73" i="231"/>
  <c r="H74" i="231" s="1"/>
  <c r="G73" i="231"/>
  <c r="G74" i="231" s="1"/>
  <c r="F73" i="231"/>
  <c r="F74" i="231" s="1"/>
  <c r="E73" i="231"/>
  <c r="E74" i="231" s="1"/>
  <c r="D73" i="231"/>
  <c r="D74" i="231" s="1"/>
  <c r="C73" i="231"/>
  <c r="C74" i="231" s="1"/>
  <c r="K72" i="231"/>
  <c r="J72" i="231"/>
  <c r="I72" i="231"/>
  <c r="H72" i="231"/>
  <c r="G72" i="231"/>
  <c r="F72" i="231"/>
  <c r="E72" i="231"/>
  <c r="D72" i="231"/>
  <c r="C72" i="231"/>
  <c r="B72" i="231"/>
  <c r="K71" i="231"/>
  <c r="K70" i="231" s="1"/>
  <c r="K75" i="231" s="1"/>
  <c r="K49" i="231" s="1"/>
  <c r="K50" i="231" s="1"/>
  <c r="J71" i="231"/>
  <c r="J70" i="231" s="1"/>
  <c r="J75" i="231" s="1"/>
  <c r="J49" i="231" s="1"/>
  <c r="J50" i="231" s="1"/>
  <c r="I71" i="231"/>
  <c r="H71" i="231"/>
  <c r="G71" i="231"/>
  <c r="F71" i="231"/>
  <c r="E71" i="231"/>
  <c r="D71" i="231"/>
  <c r="C71" i="231"/>
  <c r="C70" i="231" s="1"/>
  <c r="C75" i="231" s="1"/>
  <c r="C49" i="231" s="1"/>
  <c r="C50" i="231" s="1"/>
  <c r="B71" i="231"/>
  <c r="B70" i="231" s="1"/>
  <c r="B75" i="231" s="1"/>
  <c r="B49" i="231" s="1"/>
  <c r="B50" i="231" s="1"/>
  <c r="G70" i="231"/>
  <c r="G75" i="231" s="1"/>
  <c r="F70" i="231"/>
  <c r="F75" i="231" s="1"/>
  <c r="E70" i="231"/>
  <c r="E75" i="231" s="1"/>
  <c r="K73" i="232"/>
  <c r="K74" i="232" s="1"/>
  <c r="J73" i="232"/>
  <c r="J74" i="232" s="1"/>
  <c r="I73" i="232"/>
  <c r="I74" i="232" s="1"/>
  <c r="H73" i="232"/>
  <c r="H74" i="232" s="1"/>
  <c r="G73" i="232"/>
  <c r="G74" i="232" s="1"/>
  <c r="F73" i="232"/>
  <c r="F74" i="232" s="1"/>
  <c r="E73" i="232"/>
  <c r="E74" i="232" s="1"/>
  <c r="D73" i="232"/>
  <c r="D74" i="232" s="1"/>
  <c r="C73" i="232"/>
  <c r="C74" i="232" s="1"/>
  <c r="K72" i="232"/>
  <c r="J72" i="232"/>
  <c r="I72" i="232"/>
  <c r="H72" i="232"/>
  <c r="G72" i="232"/>
  <c r="F72" i="232"/>
  <c r="E72" i="232"/>
  <c r="D72" i="232"/>
  <c r="D70" i="232" s="1"/>
  <c r="D75" i="232" s="1"/>
  <c r="C72" i="232"/>
  <c r="B72" i="232"/>
  <c r="K71" i="232"/>
  <c r="K70" i="232" s="1"/>
  <c r="K75" i="232" s="1"/>
  <c r="K49" i="232" s="1"/>
  <c r="K50" i="232" s="1"/>
  <c r="J71" i="232"/>
  <c r="I71" i="232"/>
  <c r="H71" i="232"/>
  <c r="H70" i="232" s="1"/>
  <c r="H75" i="232" s="1"/>
  <c r="G71" i="232"/>
  <c r="F71" i="232"/>
  <c r="E71" i="232"/>
  <c r="E70" i="232" s="1"/>
  <c r="E75" i="232" s="1"/>
  <c r="D71" i="232"/>
  <c r="C71" i="232"/>
  <c r="C70" i="232" s="1"/>
  <c r="C75" i="232" s="1"/>
  <c r="B71" i="232"/>
  <c r="B70" i="232" s="1"/>
  <c r="B75" i="232" s="1"/>
  <c r="B49" i="232" s="1"/>
  <c r="B50" i="232" s="1"/>
  <c r="J70" i="232"/>
  <c r="J75" i="232" s="1"/>
  <c r="K73" i="233"/>
  <c r="K74" i="233" s="1"/>
  <c r="J73" i="233"/>
  <c r="J74" i="233" s="1"/>
  <c r="I73" i="233"/>
  <c r="I74" i="233" s="1"/>
  <c r="H73" i="233"/>
  <c r="H74" i="233" s="1"/>
  <c r="G73" i="233"/>
  <c r="G74" i="233" s="1"/>
  <c r="F73" i="233"/>
  <c r="F74" i="233" s="1"/>
  <c r="E73" i="233"/>
  <c r="E74" i="233" s="1"/>
  <c r="D73" i="233"/>
  <c r="D74" i="233" s="1"/>
  <c r="C73" i="233"/>
  <c r="C74" i="233" s="1"/>
  <c r="K72" i="233"/>
  <c r="J72" i="233"/>
  <c r="I72" i="233"/>
  <c r="H72" i="233"/>
  <c r="H70" i="233" s="1"/>
  <c r="H75" i="233" s="1"/>
  <c r="H49" i="233" s="1"/>
  <c r="H50" i="233" s="1"/>
  <c r="G72" i="233"/>
  <c r="F72" i="233"/>
  <c r="E72" i="233"/>
  <c r="D72" i="233"/>
  <c r="C72" i="233"/>
  <c r="B72" i="233"/>
  <c r="K71" i="233"/>
  <c r="J71" i="233"/>
  <c r="J70" i="233" s="1"/>
  <c r="J75" i="233" s="1"/>
  <c r="J49" i="233" s="1"/>
  <c r="J50" i="233" s="1"/>
  <c r="I71" i="233"/>
  <c r="H71" i="233"/>
  <c r="G71" i="233"/>
  <c r="G70" i="233" s="1"/>
  <c r="G75" i="233" s="1"/>
  <c r="F71" i="233"/>
  <c r="E71" i="233"/>
  <c r="E70" i="233" s="1"/>
  <c r="E75" i="233" s="1"/>
  <c r="D71" i="233"/>
  <c r="D70" i="233" s="1"/>
  <c r="D75" i="233" s="1"/>
  <c r="C71" i="233"/>
  <c r="B71" i="233"/>
  <c r="B70" i="233" s="1"/>
  <c r="B75" i="233" s="1"/>
  <c r="B49" i="233" s="1"/>
  <c r="B50" i="233" s="1"/>
  <c r="F70" i="233"/>
  <c r="F75" i="233" s="1"/>
  <c r="K73" i="234"/>
  <c r="K74" i="234" s="1"/>
  <c r="J73" i="234"/>
  <c r="J74" i="234" s="1"/>
  <c r="I73" i="234"/>
  <c r="I74" i="234" s="1"/>
  <c r="H73" i="234"/>
  <c r="H74" i="234" s="1"/>
  <c r="G73" i="234"/>
  <c r="G74" i="234" s="1"/>
  <c r="F73" i="234"/>
  <c r="F74" i="234" s="1"/>
  <c r="E73" i="234"/>
  <c r="E74" i="234" s="1"/>
  <c r="D73" i="234"/>
  <c r="D74" i="234" s="1"/>
  <c r="C73" i="234"/>
  <c r="C74" i="234" s="1"/>
  <c r="B74" i="234" s="1"/>
  <c r="B73" i="234" s="1"/>
  <c r="K72" i="234"/>
  <c r="J72" i="234"/>
  <c r="I72" i="234"/>
  <c r="I70" i="234" s="1"/>
  <c r="I75" i="234" s="1"/>
  <c r="I49" i="234" s="1"/>
  <c r="I50" i="234" s="1"/>
  <c r="H72" i="234"/>
  <c r="G72" i="234"/>
  <c r="F72" i="234"/>
  <c r="E72" i="234"/>
  <c r="D72" i="234"/>
  <c r="D70" i="234" s="1"/>
  <c r="D75" i="234" s="1"/>
  <c r="C72" i="234"/>
  <c r="B72" i="234"/>
  <c r="K71" i="234"/>
  <c r="K70" i="234" s="1"/>
  <c r="K75" i="234" s="1"/>
  <c r="J71" i="234"/>
  <c r="J70" i="234" s="1"/>
  <c r="J75" i="234" s="1"/>
  <c r="I71" i="234"/>
  <c r="H71" i="234"/>
  <c r="G71" i="234"/>
  <c r="G70" i="234" s="1"/>
  <c r="G75" i="234" s="1"/>
  <c r="F71" i="234"/>
  <c r="F70" i="234" s="1"/>
  <c r="F75" i="234" s="1"/>
  <c r="F49" i="234" s="1"/>
  <c r="F50" i="234" s="1"/>
  <c r="E71" i="234"/>
  <c r="D71" i="234"/>
  <c r="C71" i="234"/>
  <c r="C70" i="234" s="1"/>
  <c r="C75" i="234" s="1"/>
  <c r="B71" i="234"/>
  <c r="H70" i="234"/>
  <c r="H75" i="234" s="1"/>
  <c r="K73" i="235"/>
  <c r="K74" i="235" s="1"/>
  <c r="J73" i="235"/>
  <c r="J74" i="235" s="1"/>
  <c r="I73" i="235"/>
  <c r="I74" i="235" s="1"/>
  <c r="H73" i="235"/>
  <c r="H74" i="235" s="1"/>
  <c r="G73" i="235"/>
  <c r="G74" i="235" s="1"/>
  <c r="F73" i="235"/>
  <c r="F74" i="235" s="1"/>
  <c r="E73" i="235"/>
  <c r="E74" i="235" s="1"/>
  <c r="D73" i="235"/>
  <c r="D74" i="235" s="1"/>
  <c r="C73" i="235"/>
  <c r="C74" i="235" s="1"/>
  <c r="K72" i="235"/>
  <c r="J72" i="235"/>
  <c r="I72" i="235"/>
  <c r="H72" i="235"/>
  <c r="G72" i="235"/>
  <c r="F72" i="235"/>
  <c r="E72" i="235"/>
  <c r="D72" i="235"/>
  <c r="C72" i="235"/>
  <c r="B72" i="235"/>
  <c r="K71" i="235"/>
  <c r="J71" i="235"/>
  <c r="J70" i="235" s="1"/>
  <c r="J75" i="235" s="1"/>
  <c r="J49" i="235" s="1"/>
  <c r="J50" i="235" s="1"/>
  <c r="I71" i="235"/>
  <c r="I70" i="235" s="1"/>
  <c r="I75" i="235" s="1"/>
  <c r="H71" i="235"/>
  <c r="G71" i="235"/>
  <c r="G70" i="235" s="1"/>
  <c r="G75" i="235" s="1"/>
  <c r="F71" i="235"/>
  <c r="E71" i="235"/>
  <c r="E70" i="235" s="1"/>
  <c r="E75" i="235" s="1"/>
  <c r="D71" i="235"/>
  <c r="C71" i="235"/>
  <c r="B71" i="235"/>
  <c r="B70" i="235" s="1"/>
  <c r="B75" i="235" s="1"/>
  <c r="B49" i="235" s="1"/>
  <c r="B50" i="235" s="1"/>
  <c r="D70" i="235"/>
  <c r="D75" i="235" s="1"/>
  <c r="D49" i="235" s="1"/>
  <c r="D50" i="235" s="1"/>
  <c r="K73" i="236"/>
  <c r="K74" i="236" s="1"/>
  <c r="J73" i="236"/>
  <c r="J74" i="236" s="1"/>
  <c r="I73" i="236"/>
  <c r="I74" i="236" s="1"/>
  <c r="H73" i="236"/>
  <c r="H74" i="236" s="1"/>
  <c r="G73" i="236"/>
  <c r="G74" i="236" s="1"/>
  <c r="F73" i="236"/>
  <c r="F74" i="236" s="1"/>
  <c r="E73" i="236"/>
  <c r="E74" i="236" s="1"/>
  <c r="D73" i="236"/>
  <c r="D74" i="236" s="1"/>
  <c r="C73" i="236"/>
  <c r="C74" i="236" s="1"/>
  <c r="K72" i="236"/>
  <c r="K70" i="236" s="1"/>
  <c r="K75" i="236" s="1"/>
  <c r="J72" i="236"/>
  <c r="I72" i="236"/>
  <c r="H72" i="236"/>
  <c r="G72" i="236"/>
  <c r="F72" i="236"/>
  <c r="E72" i="236"/>
  <c r="D72" i="236"/>
  <c r="C72" i="236"/>
  <c r="B72" i="236"/>
  <c r="K71" i="236"/>
  <c r="J71" i="236"/>
  <c r="I71" i="236"/>
  <c r="H71" i="236"/>
  <c r="H70" i="236" s="1"/>
  <c r="H75" i="236" s="1"/>
  <c r="G71" i="236"/>
  <c r="G70" i="236" s="1"/>
  <c r="G75" i="236" s="1"/>
  <c r="F71" i="236"/>
  <c r="E71" i="236"/>
  <c r="D71" i="236"/>
  <c r="C71" i="236"/>
  <c r="B71" i="236"/>
  <c r="B70" i="236" s="1"/>
  <c r="B75" i="236" s="1"/>
  <c r="J70" i="236"/>
  <c r="J75" i="236" s="1"/>
  <c r="I70" i="236"/>
  <c r="I75" i="236" s="1"/>
  <c r="C70" i="236"/>
  <c r="C75" i="236" s="1"/>
  <c r="K73" i="237"/>
  <c r="K74" i="237" s="1"/>
  <c r="J73" i="237"/>
  <c r="J74" i="237" s="1"/>
  <c r="I73" i="237"/>
  <c r="I74" i="237" s="1"/>
  <c r="H73" i="237"/>
  <c r="H74" i="237" s="1"/>
  <c r="G73" i="237"/>
  <c r="G74" i="237" s="1"/>
  <c r="F73" i="237"/>
  <c r="F74" i="237" s="1"/>
  <c r="E73" i="237"/>
  <c r="E74" i="237" s="1"/>
  <c r="D73" i="237"/>
  <c r="D74" i="237" s="1"/>
  <c r="C73" i="237"/>
  <c r="C74" i="237" s="1"/>
  <c r="K72" i="237"/>
  <c r="J72" i="237"/>
  <c r="I72" i="237"/>
  <c r="I70" i="237" s="1"/>
  <c r="I75" i="237" s="1"/>
  <c r="H72" i="237"/>
  <c r="G72" i="237"/>
  <c r="F72" i="237"/>
  <c r="E72" i="237"/>
  <c r="D72" i="237"/>
  <c r="C72" i="237"/>
  <c r="B72" i="237"/>
  <c r="K71" i="237"/>
  <c r="K70" i="237" s="1"/>
  <c r="K75" i="237" s="1"/>
  <c r="J71" i="237"/>
  <c r="J70" i="237" s="1"/>
  <c r="J75" i="237" s="1"/>
  <c r="J49" i="237" s="1"/>
  <c r="J50" i="237" s="1"/>
  <c r="I71" i="237"/>
  <c r="H71" i="237"/>
  <c r="G71" i="237"/>
  <c r="F71" i="237"/>
  <c r="E71" i="237"/>
  <c r="D71" i="237"/>
  <c r="C71" i="237"/>
  <c r="C70" i="237" s="1"/>
  <c r="C75" i="237" s="1"/>
  <c r="B71" i="237"/>
  <c r="B70" i="237" s="1"/>
  <c r="B75" i="237" s="1"/>
  <c r="B49" i="237" s="1"/>
  <c r="B50" i="237" s="1"/>
  <c r="E70" i="237"/>
  <c r="E75" i="237" s="1"/>
  <c r="D70" i="237"/>
  <c r="D75" i="237" s="1"/>
  <c r="K73" i="238"/>
  <c r="K74" i="238" s="1"/>
  <c r="J73" i="238"/>
  <c r="J74" i="238" s="1"/>
  <c r="I73" i="238"/>
  <c r="I74" i="238" s="1"/>
  <c r="H73" i="238"/>
  <c r="H74" i="238" s="1"/>
  <c r="G73" i="238"/>
  <c r="G74" i="238" s="1"/>
  <c r="F73" i="238"/>
  <c r="F74" i="238" s="1"/>
  <c r="E73" i="238"/>
  <c r="E74" i="238" s="1"/>
  <c r="D73" i="238"/>
  <c r="D74" i="238" s="1"/>
  <c r="C73" i="238"/>
  <c r="C74" i="238" s="1"/>
  <c r="K72" i="238"/>
  <c r="J72" i="238"/>
  <c r="I72" i="238"/>
  <c r="H72" i="238"/>
  <c r="G72" i="238"/>
  <c r="F72" i="238"/>
  <c r="E72" i="238"/>
  <c r="E70" i="238" s="1"/>
  <c r="E75" i="238" s="1"/>
  <c r="E49" i="238" s="1"/>
  <c r="E50" i="238" s="1"/>
  <c r="D72" i="238"/>
  <c r="C72" i="238"/>
  <c r="B72" i="238"/>
  <c r="K71" i="238"/>
  <c r="J71" i="238"/>
  <c r="J70" i="238" s="1"/>
  <c r="J75" i="238" s="1"/>
  <c r="I71" i="238"/>
  <c r="H71" i="238"/>
  <c r="G71" i="238"/>
  <c r="G70" i="238" s="1"/>
  <c r="G75" i="238" s="1"/>
  <c r="G49" i="238" s="1"/>
  <c r="G50" i="238" s="1"/>
  <c r="F71" i="238"/>
  <c r="E71" i="238"/>
  <c r="D71" i="238"/>
  <c r="C71" i="238"/>
  <c r="B71" i="238"/>
  <c r="B70" i="238" s="1"/>
  <c r="B75" i="238" s="1"/>
  <c r="K70" i="238"/>
  <c r="K75" i="238" s="1"/>
  <c r="I70" i="238"/>
  <c r="I75" i="238" s="1"/>
  <c r="I49" i="238" s="1"/>
  <c r="I50" i="238" s="1"/>
  <c r="C70" i="238"/>
  <c r="C75" i="238" s="1"/>
  <c r="K73" i="239"/>
  <c r="K74" i="239" s="1"/>
  <c r="J73" i="239"/>
  <c r="J74" i="239" s="1"/>
  <c r="I73" i="239"/>
  <c r="I74" i="239" s="1"/>
  <c r="H73" i="239"/>
  <c r="H74" i="239" s="1"/>
  <c r="G73" i="239"/>
  <c r="G74" i="239" s="1"/>
  <c r="F73" i="239"/>
  <c r="F74" i="239" s="1"/>
  <c r="E73" i="239"/>
  <c r="E74" i="239" s="1"/>
  <c r="D73" i="239"/>
  <c r="D74" i="239" s="1"/>
  <c r="C73" i="239"/>
  <c r="C74" i="239" s="1"/>
  <c r="K72" i="239"/>
  <c r="J72" i="239"/>
  <c r="I72" i="239"/>
  <c r="H72" i="239"/>
  <c r="G72" i="239"/>
  <c r="F72" i="239"/>
  <c r="E72" i="239"/>
  <c r="D72" i="239"/>
  <c r="C72" i="239"/>
  <c r="B72" i="239"/>
  <c r="K71" i="239"/>
  <c r="J71" i="239"/>
  <c r="J70" i="239" s="1"/>
  <c r="J75" i="239" s="1"/>
  <c r="J49" i="239" s="1"/>
  <c r="J50" i="239" s="1"/>
  <c r="I71" i="239"/>
  <c r="H71" i="239"/>
  <c r="G71" i="239"/>
  <c r="G70" i="239" s="1"/>
  <c r="G75" i="239" s="1"/>
  <c r="F71" i="239"/>
  <c r="E71" i="239"/>
  <c r="E70" i="239" s="1"/>
  <c r="E75" i="239" s="1"/>
  <c r="D71" i="239"/>
  <c r="D70" i="239" s="1"/>
  <c r="D75" i="239" s="1"/>
  <c r="D49" i="239" s="1"/>
  <c r="D50" i="239" s="1"/>
  <c r="C71" i="239"/>
  <c r="B71" i="239"/>
  <c r="B70" i="239" s="1"/>
  <c r="B75" i="239" s="1"/>
  <c r="B49" i="239" s="1"/>
  <c r="B50" i="239" s="1"/>
  <c r="K73" i="240"/>
  <c r="K74" i="240" s="1"/>
  <c r="J73" i="240"/>
  <c r="J74" i="240" s="1"/>
  <c r="I73" i="240"/>
  <c r="I74" i="240" s="1"/>
  <c r="H73" i="240"/>
  <c r="H74" i="240" s="1"/>
  <c r="G73" i="240"/>
  <c r="G74" i="240" s="1"/>
  <c r="F73" i="240"/>
  <c r="F74" i="240" s="1"/>
  <c r="E73" i="240"/>
  <c r="E74" i="240" s="1"/>
  <c r="D73" i="240"/>
  <c r="D74" i="240" s="1"/>
  <c r="C73" i="240"/>
  <c r="C74" i="240" s="1"/>
  <c r="B74" i="240" s="1"/>
  <c r="B73" i="240" s="1"/>
  <c r="K72" i="240"/>
  <c r="K70" i="240" s="1"/>
  <c r="K75" i="240" s="1"/>
  <c r="J72" i="240"/>
  <c r="I72" i="240"/>
  <c r="H72" i="240"/>
  <c r="H70" i="240" s="1"/>
  <c r="H75" i="240" s="1"/>
  <c r="G72" i="240"/>
  <c r="F72" i="240"/>
  <c r="E72" i="240"/>
  <c r="D72" i="240"/>
  <c r="C72" i="240"/>
  <c r="B72" i="240"/>
  <c r="K71" i="240"/>
  <c r="J71" i="240"/>
  <c r="J70" i="240" s="1"/>
  <c r="J75" i="240" s="1"/>
  <c r="I71" i="240"/>
  <c r="H71" i="240"/>
  <c r="G71" i="240"/>
  <c r="G70" i="240" s="1"/>
  <c r="G75" i="240" s="1"/>
  <c r="F71" i="240"/>
  <c r="F70" i="240" s="1"/>
  <c r="F75" i="240" s="1"/>
  <c r="F49" i="240" s="1"/>
  <c r="F50" i="240" s="1"/>
  <c r="E71" i="240"/>
  <c r="D71" i="240"/>
  <c r="C71" i="240"/>
  <c r="B71" i="240"/>
  <c r="B70" i="240" s="1"/>
  <c r="B75" i="240" s="1"/>
  <c r="I70" i="240"/>
  <c r="I75" i="240" s="1"/>
  <c r="C70" i="240"/>
  <c r="C75" i="240" s="1"/>
  <c r="K73" i="241"/>
  <c r="K74" i="241" s="1"/>
  <c r="J73" i="241"/>
  <c r="J74" i="241" s="1"/>
  <c r="I73" i="241"/>
  <c r="I74" i="241" s="1"/>
  <c r="H73" i="241"/>
  <c r="H74" i="241" s="1"/>
  <c r="G73" i="241"/>
  <c r="G74" i="241" s="1"/>
  <c r="F73" i="241"/>
  <c r="F74" i="241" s="1"/>
  <c r="E73" i="241"/>
  <c r="E74" i="241" s="1"/>
  <c r="D73" i="241"/>
  <c r="D74" i="241" s="1"/>
  <c r="C73" i="241"/>
  <c r="C74" i="241" s="1"/>
  <c r="K72" i="241"/>
  <c r="J72" i="241"/>
  <c r="I72" i="241"/>
  <c r="H72" i="241"/>
  <c r="G72" i="241"/>
  <c r="F72" i="241"/>
  <c r="E72" i="241"/>
  <c r="D72" i="241"/>
  <c r="C72" i="241"/>
  <c r="B72" i="241"/>
  <c r="K71" i="241"/>
  <c r="J71" i="241"/>
  <c r="J70" i="241" s="1"/>
  <c r="J75" i="241" s="1"/>
  <c r="J49" i="241" s="1"/>
  <c r="J50" i="241" s="1"/>
  <c r="I71" i="241"/>
  <c r="H71" i="241"/>
  <c r="G71" i="241"/>
  <c r="G70" i="241" s="1"/>
  <c r="G75" i="241" s="1"/>
  <c r="G49" i="241" s="1"/>
  <c r="G50" i="241" s="1"/>
  <c r="F71" i="241"/>
  <c r="E71" i="241"/>
  <c r="E70" i="241" s="1"/>
  <c r="E75" i="241" s="1"/>
  <c r="D71" i="241"/>
  <c r="C71" i="241"/>
  <c r="B71" i="241"/>
  <c r="B70" i="241" s="1"/>
  <c r="B75" i="241" s="1"/>
  <c r="B49" i="241" s="1"/>
  <c r="B50" i="241" s="1"/>
  <c r="D70" i="241"/>
  <c r="D75" i="241" s="1"/>
  <c r="K73" i="242"/>
  <c r="K74" i="242" s="1"/>
  <c r="J73" i="242"/>
  <c r="J74" i="242" s="1"/>
  <c r="I73" i="242"/>
  <c r="I74" i="242" s="1"/>
  <c r="H73" i="242"/>
  <c r="H74" i="242" s="1"/>
  <c r="G73" i="242"/>
  <c r="G74" i="242" s="1"/>
  <c r="F73" i="242"/>
  <c r="F74" i="242" s="1"/>
  <c r="E73" i="242"/>
  <c r="E74" i="242" s="1"/>
  <c r="D73" i="242"/>
  <c r="D74" i="242" s="1"/>
  <c r="C73" i="242"/>
  <c r="C74" i="242" s="1"/>
  <c r="K72" i="242"/>
  <c r="J72" i="242"/>
  <c r="J70" i="242" s="1"/>
  <c r="J75" i="242" s="1"/>
  <c r="I72" i="242"/>
  <c r="H72" i="242"/>
  <c r="G72" i="242"/>
  <c r="F72" i="242"/>
  <c r="E72" i="242"/>
  <c r="E70" i="242" s="1"/>
  <c r="E75" i="242" s="1"/>
  <c r="D72" i="242"/>
  <c r="C72" i="242"/>
  <c r="B72" i="242"/>
  <c r="B70" i="242" s="1"/>
  <c r="B75" i="242" s="1"/>
  <c r="K71" i="242"/>
  <c r="J71" i="242"/>
  <c r="I71" i="242"/>
  <c r="H71" i="242"/>
  <c r="G71" i="242"/>
  <c r="G70" i="242" s="1"/>
  <c r="G75" i="242" s="1"/>
  <c r="G49" i="242" s="1"/>
  <c r="G50" i="242" s="1"/>
  <c r="F71" i="242"/>
  <c r="F70" i="242" s="1"/>
  <c r="F75" i="242" s="1"/>
  <c r="F49" i="242" s="1"/>
  <c r="F50" i="242" s="1"/>
  <c r="E71" i="242"/>
  <c r="D71" i="242"/>
  <c r="C71" i="242"/>
  <c r="B71" i="242"/>
  <c r="K70" i="242"/>
  <c r="K75" i="242" s="1"/>
  <c r="I70" i="242"/>
  <c r="I75" i="242" s="1"/>
  <c r="I49" i="242" s="1"/>
  <c r="I50" i="242" s="1"/>
  <c r="H70" i="242"/>
  <c r="H75" i="242" s="1"/>
  <c r="C70" i="242"/>
  <c r="C75" i="242" s="1"/>
  <c r="K73" i="243"/>
  <c r="K74" i="243" s="1"/>
  <c r="J73" i="243"/>
  <c r="J74" i="243" s="1"/>
  <c r="I73" i="243"/>
  <c r="I74" i="243" s="1"/>
  <c r="H73" i="243"/>
  <c r="H74" i="243" s="1"/>
  <c r="G73" i="243"/>
  <c r="G74" i="243" s="1"/>
  <c r="F73" i="243"/>
  <c r="F74" i="243" s="1"/>
  <c r="E73" i="243"/>
  <c r="E74" i="243" s="1"/>
  <c r="D73" i="243"/>
  <c r="D74" i="243" s="1"/>
  <c r="C73" i="243"/>
  <c r="C74" i="243" s="1"/>
  <c r="K72" i="243"/>
  <c r="J72" i="243"/>
  <c r="I72" i="243"/>
  <c r="H72" i="243"/>
  <c r="G72" i="243"/>
  <c r="F72" i="243"/>
  <c r="E72" i="243"/>
  <c r="D72" i="243"/>
  <c r="C72" i="243"/>
  <c r="B72" i="243"/>
  <c r="K71" i="243"/>
  <c r="K70" i="243" s="1"/>
  <c r="K75" i="243" s="1"/>
  <c r="J71" i="243"/>
  <c r="J70" i="243" s="1"/>
  <c r="J75" i="243" s="1"/>
  <c r="J49" i="243" s="1"/>
  <c r="J50" i="243" s="1"/>
  <c r="I71" i="243"/>
  <c r="H71" i="243"/>
  <c r="G71" i="243"/>
  <c r="G70" i="243" s="1"/>
  <c r="G75" i="243" s="1"/>
  <c r="F71" i="243"/>
  <c r="F70" i="243" s="1"/>
  <c r="F75" i="243" s="1"/>
  <c r="F49" i="243" s="1"/>
  <c r="F50" i="243" s="1"/>
  <c r="E71" i="243"/>
  <c r="D71" i="243"/>
  <c r="D70" i="243" s="1"/>
  <c r="D75" i="243" s="1"/>
  <c r="D49" i="243" s="1"/>
  <c r="D50" i="243" s="1"/>
  <c r="C71" i="243"/>
  <c r="C70" i="243" s="1"/>
  <c r="C75" i="243" s="1"/>
  <c r="B71" i="243"/>
  <c r="B70" i="243" s="1"/>
  <c r="B75" i="243" s="1"/>
  <c r="B49" i="243" s="1"/>
  <c r="B50" i="243" s="1"/>
  <c r="K73" i="244"/>
  <c r="K74" i="244" s="1"/>
  <c r="J73" i="244"/>
  <c r="J74" i="244" s="1"/>
  <c r="I73" i="244"/>
  <c r="I74" i="244" s="1"/>
  <c r="H73" i="244"/>
  <c r="H74" i="244" s="1"/>
  <c r="G73" i="244"/>
  <c r="G74" i="244" s="1"/>
  <c r="F73" i="244"/>
  <c r="F74" i="244" s="1"/>
  <c r="E73" i="244"/>
  <c r="E74" i="244" s="1"/>
  <c r="D73" i="244"/>
  <c r="D74" i="244" s="1"/>
  <c r="C73" i="244"/>
  <c r="C74" i="244" s="1"/>
  <c r="K72" i="244"/>
  <c r="J72" i="244"/>
  <c r="I72" i="244"/>
  <c r="H72" i="244"/>
  <c r="G72" i="244"/>
  <c r="F72" i="244"/>
  <c r="E72" i="244"/>
  <c r="D72" i="244"/>
  <c r="D70" i="244" s="1"/>
  <c r="D75" i="244" s="1"/>
  <c r="C72" i="244"/>
  <c r="B72" i="244"/>
  <c r="K71" i="244"/>
  <c r="J71" i="244"/>
  <c r="I71" i="244"/>
  <c r="I70" i="244" s="1"/>
  <c r="I75" i="244" s="1"/>
  <c r="H71" i="244"/>
  <c r="H70" i="244" s="1"/>
  <c r="H75" i="244" s="1"/>
  <c r="G71" i="244"/>
  <c r="F71" i="244"/>
  <c r="E71" i="244"/>
  <c r="D71" i="244"/>
  <c r="C71" i="244"/>
  <c r="B71" i="244"/>
  <c r="B70" i="244" s="1"/>
  <c r="B75" i="244" s="1"/>
  <c r="K70" i="244"/>
  <c r="K75" i="244" s="1"/>
  <c r="J70" i="244"/>
  <c r="J75" i="244" s="1"/>
  <c r="C70" i="244"/>
  <c r="C75" i="244" s="1"/>
  <c r="K73" i="245"/>
  <c r="K74" i="245" s="1"/>
  <c r="J73" i="245"/>
  <c r="J74" i="245" s="1"/>
  <c r="I73" i="245"/>
  <c r="I74" i="245" s="1"/>
  <c r="H73" i="245"/>
  <c r="H74" i="245" s="1"/>
  <c r="G73" i="245"/>
  <c r="G74" i="245" s="1"/>
  <c r="F73" i="245"/>
  <c r="F74" i="245" s="1"/>
  <c r="E73" i="245"/>
  <c r="E74" i="245" s="1"/>
  <c r="D73" i="245"/>
  <c r="D74" i="245" s="1"/>
  <c r="C73" i="245"/>
  <c r="C74" i="245" s="1"/>
  <c r="K72" i="245"/>
  <c r="J72" i="245"/>
  <c r="I72" i="245"/>
  <c r="H72" i="245"/>
  <c r="G72" i="245"/>
  <c r="F72" i="245"/>
  <c r="E72" i="245"/>
  <c r="D72" i="245"/>
  <c r="C72" i="245"/>
  <c r="B72" i="245"/>
  <c r="K71" i="245"/>
  <c r="K70" i="245" s="1"/>
  <c r="K75" i="245" s="1"/>
  <c r="J71" i="245"/>
  <c r="I71" i="245"/>
  <c r="H71" i="245"/>
  <c r="G71" i="245"/>
  <c r="F71" i="245"/>
  <c r="F70" i="245" s="1"/>
  <c r="F75" i="245" s="1"/>
  <c r="F49" i="245" s="1"/>
  <c r="F50" i="245" s="1"/>
  <c r="E71" i="245"/>
  <c r="D71" i="245"/>
  <c r="C71" i="245"/>
  <c r="C70" i="245" s="1"/>
  <c r="C75" i="245" s="1"/>
  <c r="B71" i="245"/>
  <c r="B70" i="245" s="1"/>
  <c r="B75" i="245" s="1"/>
  <c r="B49" i="245" s="1"/>
  <c r="B50" i="245" s="1"/>
  <c r="E70" i="245"/>
  <c r="E75" i="245" s="1"/>
  <c r="K73" i="246"/>
  <c r="K74" i="246" s="1"/>
  <c r="J73" i="246"/>
  <c r="J74" i="246" s="1"/>
  <c r="I73" i="246"/>
  <c r="I74" i="246" s="1"/>
  <c r="H73" i="246"/>
  <c r="H74" i="246" s="1"/>
  <c r="G73" i="246"/>
  <c r="G74" i="246" s="1"/>
  <c r="F73" i="246"/>
  <c r="F74" i="246" s="1"/>
  <c r="E73" i="246"/>
  <c r="E74" i="246" s="1"/>
  <c r="D73" i="246"/>
  <c r="D74" i="246" s="1"/>
  <c r="C73" i="246"/>
  <c r="C74" i="246" s="1"/>
  <c r="K72" i="246"/>
  <c r="J72" i="246"/>
  <c r="J70" i="246" s="1"/>
  <c r="J75" i="246" s="1"/>
  <c r="J49" i="246" s="1"/>
  <c r="J50" i="246" s="1"/>
  <c r="I72" i="246"/>
  <c r="I70" i="246" s="1"/>
  <c r="I75" i="246" s="1"/>
  <c r="H72" i="246"/>
  <c r="G72" i="246"/>
  <c r="F72" i="246"/>
  <c r="E72" i="246"/>
  <c r="E70" i="246" s="1"/>
  <c r="E75" i="246" s="1"/>
  <c r="D72" i="246"/>
  <c r="C72" i="246"/>
  <c r="B72" i="246"/>
  <c r="K71" i="246"/>
  <c r="K70" i="246" s="1"/>
  <c r="K75" i="246" s="1"/>
  <c r="J71" i="246"/>
  <c r="I71" i="246"/>
  <c r="H71" i="246"/>
  <c r="H70" i="246" s="1"/>
  <c r="H75" i="246" s="1"/>
  <c r="H49" i="246" s="1"/>
  <c r="H50" i="246" s="1"/>
  <c r="G71" i="246"/>
  <c r="G70" i="246" s="1"/>
  <c r="G75" i="246" s="1"/>
  <c r="F71" i="246"/>
  <c r="E71" i="246"/>
  <c r="D71" i="246"/>
  <c r="C71" i="246"/>
  <c r="C70" i="246" s="1"/>
  <c r="C75" i="246" s="1"/>
  <c r="B71" i="246"/>
  <c r="B70" i="246"/>
  <c r="B75" i="246" s="1"/>
  <c r="K73" i="247"/>
  <c r="K74" i="247" s="1"/>
  <c r="J73" i="247"/>
  <c r="J74" i="247" s="1"/>
  <c r="I73" i="247"/>
  <c r="I74" i="247" s="1"/>
  <c r="H73" i="247"/>
  <c r="H74" i="247" s="1"/>
  <c r="G73" i="247"/>
  <c r="G74" i="247" s="1"/>
  <c r="F73" i="247"/>
  <c r="F74" i="247" s="1"/>
  <c r="E73" i="247"/>
  <c r="E74" i="247" s="1"/>
  <c r="D73" i="247"/>
  <c r="D74" i="247" s="1"/>
  <c r="C73" i="247"/>
  <c r="C74" i="247" s="1"/>
  <c r="K72" i="247"/>
  <c r="J72" i="247"/>
  <c r="I72" i="247"/>
  <c r="H72" i="247"/>
  <c r="G72" i="247"/>
  <c r="F72" i="247"/>
  <c r="E72" i="247"/>
  <c r="E70" i="247" s="1"/>
  <c r="E75" i="247" s="1"/>
  <c r="D72" i="247"/>
  <c r="D70" i="247" s="1"/>
  <c r="D75" i="247" s="1"/>
  <c r="D49" i="247" s="1"/>
  <c r="D50" i="247" s="1"/>
  <c r="C72" i="247"/>
  <c r="B72" i="247"/>
  <c r="K71" i="247"/>
  <c r="K70" i="247" s="1"/>
  <c r="K75" i="247" s="1"/>
  <c r="J71" i="247"/>
  <c r="J70" i="247" s="1"/>
  <c r="J75" i="247" s="1"/>
  <c r="J49" i="247" s="1"/>
  <c r="J50" i="247" s="1"/>
  <c r="I71" i="247"/>
  <c r="H71" i="247"/>
  <c r="G71" i="247"/>
  <c r="F71" i="247"/>
  <c r="F70" i="247" s="1"/>
  <c r="F75" i="247" s="1"/>
  <c r="F49" i="247" s="1"/>
  <c r="F50" i="247" s="1"/>
  <c r="E71" i="247"/>
  <c r="D71" i="247"/>
  <c r="C71" i="247"/>
  <c r="C70" i="247" s="1"/>
  <c r="C75" i="247" s="1"/>
  <c r="B71" i="247"/>
  <c r="B70" i="247" s="1"/>
  <c r="B75" i="247" s="1"/>
  <c r="B49" i="247" s="1"/>
  <c r="B50" i="247" s="1"/>
  <c r="K73" i="248"/>
  <c r="K74" i="248" s="1"/>
  <c r="J73" i="248"/>
  <c r="J74" i="248" s="1"/>
  <c r="I73" i="248"/>
  <c r="I74" i="248" s="1"/>
  <c r="H73" i="248"/>
  <c r="H74" i="248" s="1"/>
  <c r="G73" i="248"/>
  <c r="G74" i="248" s="1"/>
  <c r="F73" i="248"/>
  <c r="F74" i="248" s="1"/>
  <c r="E73" i="248"/>
  <c r="E74" i="248" s="1"/>
  <c r="D73" i="248"/>
  <c r="D74" i="248" s="1"/>
  <c r="C73" i="248"/>
  <c r="C74" i="248" s="1"/>
  <c r="K72" i="248"/>
  <c r="J72" i="248"/>
  <c r="J70" i="248" s="1"/>
  <c r="J75" i="248" s="1"/>
  <c r="I72" i="248"/>
  <c r="H72" i="248"/>
  <c r="G72" i="248"/>
  <c r="F72" i="248"/>
  <c r="E72" i="248"/>
  <c r="D72" i="248"/>
  <c r="C72" i="248"/>
  <c r="B72" i="248"/>
  <c r="K71" i="248"/>
  <c r="J71" i="248"/>
  <c r="I71" i="248"/>
  <c r="I70" i="248" s="1"/>
  <c r="I75" i="248" s="1"/>
  <c r="I49" i="248" s="1"/>
  <c r="I50" i="248" s="1"/>
  <c r="H71" i="248"/>
  <c r="G71" i="248"/>
  <c r="F71" i="248"/>
  <c r="E71" i="248"/>
  <c r="D71" i="248"/>
  <c r="C71" i="248"/>
  <c r="B71" i="248"/>
  <c r="B70" i="248" s="1"/>
  <c r="B75" i="248" s="1"/>
  <c r="H70" i="248"/>
  <c r="H75" i="248" s="1"/>
  <c r="K73" i="249"/>
  <c r="K74" i="249" s="1"/>
  <c r="J73" i="249"/>
  <c r="J74" i="249" s="1"/>
  <c r="I73" i="249"/>
  <c r="I74" i="249" s="1"/>
  <c r="H73" i="249"/>
  <c r="H74" i="249" s="1"/>
  <c r="G73" i="249"/>
  <c r="G74" i="249" s="1"/>
  <c r="F73" i="249"/>
  <c r="F74" i="249" s="1"/>
  <c r="E73" i="249"/>
  <c r="E74" i="249" s="1"/>
  <c r="D73" i="249"/>
  <c r="D74" i="249" s="1"/>
  <c r="C73" i="249"/>
  <c r="C74" i="249" s="1"/>
  <c r="K72" i="249"/>
  <c r="K70" i="249" s="1"/>
  <c r="K75" i="249" s="1"/>
  <c r="K49" i="249" s="1"/>
  <c r="K50" i="249" s="1"/>
  <c r="J72" i="249"/>
  <c r="I72" i="249"/>
  <c r="H72" i="249"/>
  <c r="G72" i="249"/>
  <c r="G70" i="249" s="1"/>
  <c r="G75" i="249" s="1"/>
  <c r="F72" i="249"/>
  <c r="F70" i="249" s="1"/>
  <c r="F75" i="249" s="1"/>
  <c r="F49" i="249" s="1"/>
  <c r="F50" i="249" s="1"/>
  <c r="E72" i="249"/>
  <c r="D72" i="249"/>
  <c r="C72" i="249"/>
  <c r="C70" i="249" s="1"/>
  <c r="C75" i="249" s="1"/>
  <c r="C49" i="249" s="1"/>
  <c r="C50" i="249" s="1"/>
  <c r="B72" i="249"/>
  <c r="K71" i="249"/>
  <c r="J71" i="249"/>
  <c r="I71" i="249"/>
  <c r="H71" i="249"/>
  <c r="G71" i="249"/>
  <c r="F71" i="249"/>
  <c r="E71" i="249"/>
  <c r="E70" i="249" s="1"/>
  <c r="E75" i="249" s="1"/>
  <c r="E49" i="249" s="1"/>
  <c r="E50" i="249" s="1"/>
  <c r="D71" i="249"/>
  <c r="C71" i="249"/>
  <c r="B71" i="249"/>
  <c r="I70" i="249"/>
  <c r="I75" i="249" s="1"/>
  <c r="K73" i="250"/>
  <c r="K74" i="250" s="1"/>
  <c r="J73" i="250"/>
  <c r="J74" i="250" s="1"/>
  <c r="I73" i="250"/>
  <c r="I74" i="250" s="1"/>
  <c r="H73" i="250"/>
  <c r="H74" i="250" s="1"/>
  <c r="G73" i="250"/>
  <c r="G74" i="250" s="1"/>
  <c r="F73" i="250"/>
  <c r="F74" i="250" s="1"/>
  <c r="E73" i="250"/>
  <c r="E74" i="250" s="1"/>
  <c r="D73" i="250"/>
  <c r="D74" i="250" s="1"/>
  <c r="C73" i="250"/>
  <c r="C74" i="250" s="1"/>
  <c r="K72" i="250"/>
  <c r="J72" i="250"/>
  <c r="I72" i="250"/>
  <c r="H72" i="250"/>
  <c r="H70" i="250" s="1"/>
  <c r="H75" i="250" s="1"/>
  <c r="H49" i="250" s="1"/>
  <c r="H50" i="250" s="1"/>
  <c r="G72" i="250"/>
  <c r="G70" i="250" s="1"/>
  <c r="G75" i="250" s="1"/>
  <c r="F72" i="250"/>
  <c r="E72" i="250"/>
  <c r="D72" i="250"/>
  <c r="D70" i="250" s="1"/>
  <c r="D75" i="250" s="1"/>
  <c r="C72" i="250"/>
  <c r="B72" i="250"/>
  <c r="K71" i="250"/>
  <c r="J71" i="250"/>
  <c r="J70" i="250" s="1"/>
  <c r="J75" i="250" s="1"/>
  <c r="J49" i="250" s="1"/>
  <c r="J50" i="250" s="1"/>
  <c r="I71" i="250"/>
  <c r="H71" i="250"/>
  <c r="G71" i="250"/>
  <c r="F71" i="250"/>
  <c r="F70" i="250" s="1"/>
  <c r="F75" i="250" s="1"/>
  <c r="F49" i="250" s="1"/>
  <c r="F50" i="250" s="1"/>
  <c r="E71" i="250"/>
  <c r="E70" i="250" s="1"/>
  <c r="E75" i="250" s="1"/>
  <c r="D71" i="250"/>
  <c r="C71" i="250"/>
  <c r="B71" i="250"/>
  <c r="B70" i="250" s="1"/>
  <c r="B75" i="250" s="1"/>
  <c r="B49" i="250" s="1"/>
  <c r="B50" i="250" s="1"/>
  <c r="I70" i="250"/>
  <c r="I75" i="250" s="1"/>
  <c r="K73" i="251"/>
  <c r="K74" i="251" s="1"/>
  <c r="J73" i="251"/>
  <c r="J74" i="251" s="1"/>
  <c r="I73" i="251"/>
  <c r="I74" i="251" s="1"/>
  <c r="H73" i="251"/>
  <c r="H74" i="251" s="1"/>
  <c r="G73" i="251"/>
  <c r="G74" i="251" s="1"/>
  <c r="F73" i="251"/>
  <c r="F74" i="251" s="1"/>
  <c r="E73" i="251"/>
  <c r="E74" i="251" s="1"/>
  <c r="D73" i="251"/>
  <c r="D74" i="251" s="1"/>
  <c r="C73" i="251"/>
  <c r="C74" i="251" s="1"/>
  <c r="K72" i="251"/>
  <c r="K70" i="251" s="1"/>
  <c r="K75" i="251" s="1"/>
  <c r="J72" i="251"/>
  <c r="I72" i="251"/>
  <c r="H72" i="251"/>
  <c r="G72" i="251"/>
  <c r="F72" i="251"/>
  <c r="E72" i="251"/>
  <c r="D72" i="251"/>
  <c r="C72" i="251"/>
  <c r="B72" i="251"/>
  <c r="K71" i="251"/>
  <c r="J71" i="251"/>
  <c r="J70" i="251" s="1"/>
  <c r="J75" i="251" s="1"/>
  <c r="J49" i="251" s="1"/>
  <c r="J50" i="251" s="1"/>
  <c r="I71" i="251"/>
  <c r="I70" i="251" s="1"/>
  <c r="I75" i="251" s="1"/>
  <c r="I49" i="251" s="1"/>
  <c r="I50" i="251" s="1"/>
  <c r="H71" i="251"/>
  <c r="G71" i="251"/>
  <c r="F71" i="251"/>
  <c r="F70" i="251" s="1"/>
  <c r="F75" i="251" s="1"/>
  <c r="E71" i="251"/>
  <c r="E70" i="251" s="1"/>
  <c r="E75" i="251" s="1"/>
  <c r="D71" i="251"/>
  <c r="C71" i="251"/>
  <c r="B71" i="251"/>
  <c r="B70" i="251" s="1"/>
  <c r="B75" i="251" s="1"/>
  <c r="B49" i="251" s="1"/>
  <c r="B50" i="251" s="1"/>
  <c r="C70" i="251"/>
  <c r="C75" i="251" s="1"/>
  <c r="K73" i="252"/>
  <c r="K74" i="252" s="1"/>
  <c r="J73" i="252"/>
  <c r="J74" i="252" s="1"/>
  <c r="I73" i="252"/>
  <c r="I74" i="252" s="1"/>
  <c r="H73" i="252"/>
  <c r="H74" i="252" s="1"/>
  <c r="G73" i="252"/>
  <c r="G74" i="252" s="1"/>
  <c r="F73" i="252"/>
  <c r="F74" i="252" s="1"/>
  <c r="E73" i="252"/>
  <c r="E74" i="252" s="1"/>
  <c r="D73" i="252"/>
  <c r="D74" i="252" s="1"/>
  <c r="C73" i="252"/>
  <c r="C74" i="252" s="1"/>
  <c r="K72" i="252"/>
  <c r="J72" i="252"/>
  <c r="I72" i="252"/>
  <c r="H72" i="252"/>
  <c r="G72" i="252"/>
  <c r="F72" i="252"/>
  <c r="E72" i="252"/>
  <c r="E70" i="252" s="1"/>
  <c r="E75" i="252" s="1"/>
  <c r="E49" i="252" s="1"/>
  <c r="E50" i="252" s="1"/>
  <c r="D72" i="252"/>
  <c r="C72" i="252"/>
  <c r="B72" i="252"/>
  <c r="K71" i="252"/>
  <c r="K70" i="252" s="1"/>
  <c r="K75" i="252" s="1"/>
  <c r="K49" i="252" s="1"/>
  <c r="K50" i="252" s="1"/>
  <c r="J71" i="252"/>
  <c r="J70" i="252" s="1"/>
  <c r="J75" i="252" s="1"/>
  <c r="I71" i="252"/>
  <c r="H71" i="252"/>
  <c r="G71" i="252"/>
  <c r="G70" i="252" s="1"/>
  <c r="G75" i="252" s="1"/>
  <c r="G49" i="252" s="1"/>
  <c r="G50" i="252" s="1"/>
  <c r="F71" i="252"/>
  <c r="E71" i="252"/>
  <c r="D71" i="252"/>
  <c r="C71" i="252"/>
  <c r="C70" i="252" s="1"/>
  <c r="C75" i="252" s="1"/>
  <c r="B71" i="252"/>
  <c r="B70" i="252" s="1"/>
  <c r="B75" i="252" s="1"/>
  <c r="I70" i="252"/>
  <c r="I75" i="252" s="1"/>
  <c r="H70" i="252"/>
  <c r="H75" i="252" s="1"/>
  <c r="K73" i="253"/>
  <c r="K74" i="253" s="1"/>
  <c r="J73" i="253"/>
  <c r="J74" i="253" s="1"/>
  <c r="I73" i="253"/>
  <c r="I74" i="253" s="1"/>
  <c r="H73" i="253"/>
  <c r="H74" i="253" s="1"/>
  <c r="G73" i="253"/>
  <c r="G74" i="253" s="1"/>
  <c r="F73" i="253"/>
  <c r="F74" i="253" s="1"/>
  <c r="E73" i="253"/>
  <c r="E74" i="253" s="1"/>
  <c r="D73" i="253"/>
  <c r="D74" i="253" s="1"/>
  <c r="C73" i="253"/>
  <c r="C74" i="253" s="1"/>
  <c r="K72" i="253"/>
  <c r="J72" i="253"/>
  <c r="I72" i="253"/>
  <c r="H72" i="253"/>
  <c r="H70" i="253" s="1"/>
  <c r="H75" i="253" s="1"/>
  <c r="G72" i="253"/>
  <c r="F72" i="253"/>
  <c r="E72" i="253"/>
  <c r="D72" i="253"/>
  <c r="D70" i="253" s="1"/>
  <c r="D75" i="253" s="1"/>
  <c r="D49" i="253" s="1"/>
  <c r="D50" i="253" s="1"/>
  <c r="C72" i="253"/>
  <c r="B72" i="253"/>
  <c r="K71" i="253"/>
  <c r="J71" i="253"/>
  <c r="J70" i="253" s="1"/>
  <c r="J75" i="253" s="1"/>
  <c r="J49" i="253" s="1"/>
  <c r="J50" i="253" s="1"/>
  <c r="I71" i="253"/>
  <c r="I70" i="253" s="1"/>
  <c r="I75" i="253" s="1"/>
  <c r="I49" i="253" s="1"/>
  <c r="I50" i="253" s="1"/>
  <c r="H71" i="253"/>
  <c r="G71" i="253"/>
  <c r="F71" i="253"/>
  <c r="F70" i="253" s="1"/>
  <c r="F75" i="253" s="1"/>
  <c r="F49" i="253" s="1"/>
  <c r="F50" i="253" s="1"/>
  <c r="E71" i="253"/>
  <c r="E70" i="253" s="1"/>
  <c r="E75" i="253" s="1"/>
  <c r="D71" i="253"/>
  <c r="C71" i="253"/>
  <c r="C70" i="253" s="1"/>
  <c r="C75" i="253" s="1"/>
  <c r="B71" i="253"/>
  <c r="B70" i="253" s="1"/>
  <c r="B75" i="253" s="1"/>
  <c r="B49" i="253" s="1"/>
  <c r="B50" i="253" s="1"/>
  <c r="K70" i="253"/>
  <c r="K75" i="253" s="1"/>
  <c r="K49" i="253" s="1"/>
  <c r="K50" i="253" s="1"/>
  <c r="K73" i="254"/>
  <c r="K74" i="254" s="1"/>
  <c r="J73" i="254"/>
  <c r="J74" i="254" s="1"/>
  <c r="I73" i="254"/>
  <c r="I74" i="254" s="1"/>
  <c r="H73" i="254"/>
  <c r="H74" i="254" s="1"/>
  <c r="G73" i="254"/>
  <c r="G74" i="254" s="1"/>
  <c r="F73" i="254"/>
  <c r="F74" i="254" s="1"/>
  <c r="E73" i="254"/>
  <c r="E74" i="254" s="1"/>
  <c r="D73" i="254"/>
  <c r="D74" i="254" s="1"/>
  <c r="C73" i="254"/>
  <c r="C74" i="254" s="1"/>
  <c r="B74" i="254" s="1"/>
  <c r="B73" i="254" s="1"/>
  <c r="K72" i="254"/>
  <c r="J72" i="254"/>
  <c r="I72" i="254"/>
  <c r="H72" i="254"/>
  <c r="G72" i="254"/>
  <c r="F72" i="254"/>
  <c r="E72" i="254"/>
  <c r="D72" i="254"/>
  <c r="D70" i="254" s="1"/>
  <c r="D75" i="254" s="1"/>
  <c r="C72" i="254"/>
  <c r="B72" i="254"/>
  <c r="K71" i="254"/>
  <c r="J71" i="254"/>
  <c r="J70" i="254" s="1"/>
  <c r="J75" i="254" s="1"/>
  <c r="I71" i="254"/>
  <c r="I70" i="254" s="1"/>
  <c r="I75" i="254" s="1"/>
  <c r="I49" i="254" s="1"/>
  <c r="I50" i="254" s="1"/>
  <c r="H71" i="254"/>
  <c r="G71" i="254"/>
  <c r="F71" i="254"/>
  <c r="F70" i="254" s="1"/>
  <c r="F75" i="254" s="1"/>
  <c r="F49" i="254" s="1"/>
  <c r="F50" i="254" s="1"/>
  <c r="E71" i="254"/>
  <c r="D71" i="254"/>
  <c r="C71" i="254"/>
  <c r="B71" i="254"/>
  <c r="B70" i="254" s="1"/>
  <c r="B75" i="254" s="1"/>
  <c r="K70" i="254"/>
  <c r="K75" i="254" s="1"/>
  <c r="H70" i="254"/>
  <c r="H75" i="254" s="1"/>
  <c r="C70" i="254"/>
  <c r="C75" i="254" s="1"/>
  <c r="K73" i="255"/>
  <c r="K74" i="255" s="1"/>
  <c r="J73" i="255"/>
  <c r="J74" i="255" s="1"/>
  <c r="I73" i="255"/>
  <c r="I74" i="255" s="1"/>
  <c r="H73" i="255"/>
  <c r="H74" i="255" s="1"/>
  <c r="G73" i="255"/>
  <c r="G74" i="255" s="1"/>
  <c r="F73" i="255"/>
  <c r="F74" i="255" s="1"/>
  <c r="E73" i="255"/>
  <c r="E74" i="255" s="1"/>
  <c r="D73" i="255"/>
  <c r="D74" i="255" s="1"/>
  <c r="C73" i="255"/>
  <c r="C74" i="255" s="1"/>
  <c r="K72" i="255"/>
  <c r="J72" i="255"/>
  <c r="I72" i="255"/>
  <c r="H72" i="255"/>
  <c r="G72" i="255"/>
  <c r="G70" i="255" s="1"/>
  <c r="G75" i="255" s="1"/>
  <c r="G49" i="255" s="1"/>
  <c r="G50" i="255" s="1"/>
  <c r="F72" i="255"/>
  <c r="F70" i="255" s="1"/>
  <c r="F75" i="255" s="1"/>
  <c r="E72" i="255"/>
  <c r="D72" i="255"/>
  <c r="C72" i="255"/>
  <c r="B72" i="255"/>
  <c r="K71" i="255"/>
  <c r="J71" i="255"/>
  <c r="I71" i="255"/>
  <c r="I70" i="255" s="1"/>
  <c r="I75" i="255" s="1"/>
  <c r="H71" i="255"/>
  <c r="H70" i="255" s="1"/>
  <c r="H75" i="255" s="1"/>
  <c r="G71" i="255"/>
  <c r="F71" i="255"/>
  <c r="E71" i="255"/>
  <c r="E70" i="255" s="1"/>
  <c r="E75" i="255" s="1"/>
  <c r="D71" i="255"/>
  <c r="D70" i="255" s="1"/>
  <c r="D75" i="255" s="1"/>
  <c r="D49" i="255" s="1"/>
  <c r="D50" i="255" s="1"/>
  <c r="C71" i="255"/>
  <c r="B71" i="255"/>
  <c r="K70" i="255"/>
  <c r="K75" i="255" s="1"/>
  <c r="C70" i="255"/>
  <c r="C75" i="255" s="1"/>
  <c r="K73" i="256"/>
  <c r="K74" i="256" s="1"/>
  <c r="J73" i="256"/>
  <c r="J74" i="256" s="1"/>
  <c r="I73" i="256"/>
  <c r="I74" i="256" s="1"/>
  <c r="H73" i="256"/>
  <c r="H74" i="256" s="1"/>
  <c r="G73" i="256"/>
  <c r="G74" i="256" s="1"/>
  <c r="F73" i="256"/>
  <c r="F74" i="256" s="1"/>
  <c r="E73" i="256"/>
  <c r="E74" i="256" s="1"/>
  <c r="D73" i="256"/>
  <c r="D74" i="256" s="1"/>
  <c r="C73" i="256"/>
  <c r="C74" i="256" s="1"/>
  <c r="K72" i="256"/>
  <c r="J72" i="256"/>
  <c r="J70" i="256" s="1"/>
  <c r="J75" i="256" s="1"/>
  <c r="I72" i="256"/>
  <c r="H72" i="256"/>
  <c r="G72" i="256"/>
  <c r="F72" i="256"/>
  <c r="E72" i="256"/>
  <c r="E70" i="256" s="1"/>
  <c r="E75" i="256" s="1"/>
  <c r="E49" i="256" s="1"/>
  <c r="E50" i="256" s="1"/>
  <c r="D72" i="256"/>
  <c r="C72" i="256"/>
  <c r="B72" i="256"/>
  <c r="K71" i="256"/>
  <c r="K70" i="256" s="1"/>
  <c r="K75" i="256" s="1"/>
  <c r="J71" i="256"/>
  <c r="I71" i="256"/>
  <c r="H71" i="256"/>
  <c r="G71" i="256"/>
  <c r="G70" i="256" s="1"/>
  <c r="G75" i="256" s="1"/>
  <c r="F71" i="256"/>
  <c r="E71" i="256"/>
  <c r="D71" i="256"/>
  <c r="C71" i="256"/>
  <c r="C70" i="256" s="1"/>
  <c r="C75" i="256" s="1"/>
  <c r="C49" i="256" s="1"/>
  <c r="C50" i="256" s="1"/>
  <c r="B71" i="256"/>
  <c r="H70" i="256"/>
  <c r="H75" i="256" s="1"/>
  <c r="B70" i="256"/>
  <c r="B75" i="256" s="1"/>
  <c r="K73" i="257"/>
  <c r="K74" i="257" s="1"/>
  <c r="J73" i="257"/>
  <c r="J74" i="257" s="1"/>
  <c r="I73" i="257"/>
  <c r="I74" i="257" s="1"/>
  <c r="H73" i="257"/>
  <c r="H74" i="257" s="1"/>
  <c r="G73" i="257"/>
  <c r="G74" i="257" s="1"/>
  <c r="F73" i="257"/>
  <c r="F74" i="257" s="1"/>
  <c r="E73" i="257"/>
  <c r="E74" i="257" s="1"/>
  <c r="D73" i="257"/>
  <c r="D74" i="257" s="1"/>
  <c r="C73" i="257"/>
  <c r="C74" i="257" s="1"/>
  <c r="K72" i="257"/>
  <c r="J72" i="257"/>
  <c r="I72" i="257"/>
  <c r="H72" i="257"/>
  <c r="G72" i="257"/>
  <c r="F72" i="257"/>
  <c r="E72" i="257"/>
  <c r="E70" i="257" s="1"/>
  <c r="E75" i="257" s="1"/>
  <c r="D72" i="257"/>
  <c r="D70" i="257" s="1"/>
  <c r="D75" i="257" s="1"/>
  <c r="D49" i="257" s="1"/>
  <c r="D50" i="257" s="1"/>
  <c r="C72" i="257"/>
  <c r="B72" i="257"/>
  <c r="K71" i="257"/>
  <c r="K70" i="257" s="1"/>
  <c r="K75" i="257" s="1"/>
  <c r="J71" i="257"/>
  <c r="J70" i="257" s="1"/>
  <c r="J75" i="257" s="1"/>
  <c r="J49" i="257" s="1"/>
  <c r="J50" i="257" s="1"/>
  <c r="I71" i="257"/>
  <c r="H71" i="257"/>
  <c r="G71" i="257"/>
  <c r="G70" i="257" s="1"/>
  <c r="G75" i="257" s="1"/>
  <c r="F71" i="257"/>
  <c r="E71" i="257"/>
  <c r="D71" i="257"/>
  <c r="C71" i="257"/>
  <c r="C70" i="257" s="1"/>
  <c r="C75" i="257" s="1"/>
  <c r="B71" i="257"/>
  <c r="B70" i="257" s="1"/>
  <c r="B75" i="257" s="1"/>
  <c r="B49" i="257" s="1"/>
  <c r="B50" i="257" s="1"/>
  <c r="F70" i="257"/>
  <c r="F75" i="257" s="1"/>
  <c r="K73" i="258"/>
  <c r="K74" i="258" s="1"/>
  <c r="J73" i="258"/>
  <c r="J74" i="258" s="1"/>
  <c r="I73" i="258"/>
  <c r="I74" i="258" s="1"/>
  <c r="H73" i="258"/>
  <c r="H74" i="258" s="1"/>
  <c r="G73" i="258"/>
  <c r="G74" i="258" s="1"/>
  <c r="F73" i="258"/>
  <c r="F74" i="258" s="1"/>
  <c r="E73" i="258"/>
  <c r="E74" i="258" s="1"/>
  <c r="D73" i="258"/>
  <c r="D74" i="258" s="1"/>
  <c r="C73" i="258"/>
  <c r="C74" i="258" s="1"/>
  <c r="B74" i="258" s="1"/>
  <c r="B73" i="258" s="1"/>
  <c r="K72" i="258"/>
  <c r="K70" i="258" s="1"/>
  <c r="K75" i="258" s="1"/>
  <c r="J72" i="258"/>
  <c r="I72" i="258"/>
  <c r="H72" i="258"/>
  <c r="H70" i="258" s="1"/>
  <c r="H75" i="258" s="1"/>
  <c r="G72" i="258"/>
  <c r="F72" i="258"/>
  <c r="E72" i="258"/>
  <c r="D72" i="258"/>
  <c r="D70" i="258" s="1"/>
  <c r="D75" i="258" s="1"/>
  <c r="C72" i="258"/>
  <c r="C70" i="258" s="1"/>
  <c r="C75" i="258" s="1"/>
  <c r="C49" i="258" s="1"/>
  <c r="C50" i="258" s="1"/>
  <c r="B72" i="258"/>
  <c r="K71" i="258"/>
  <c r="J71" i="258"/>
  <c r="J70" i="258" s="1"/>
  <c r="J75" i="258" s="1"/>
  <c r="J49" i="258" s="1"/>
  <c r="J50" i="258" s="1"/>
  <c r="I71" i="258"/>
  <c r="I70" i="258" s="1"/>
  <c r="I75" i="258" s="1"/>
  <c r="H71" i="258"/>
  <c r="G71" i="258"/>
  <c r="F71" i="258"/>
  <c r="F70" i="258" s="1"/>
  <c r="F75" i="258" s="1"/>
  <c r="F49" i="258" s="1"/>
  <c r="F50" i="258" s="1"/>
  <c r="E71" i="258"/>
  <c r="D71" i="258"/>
  <c r="C71" i="258"/>
  <c r="B71" i="258"/>
  <c r="B70" i="258" s="1"/>
  <c r="B75" i="258" s="1"/>
  <c r="G70" i="258"/>
  <c r="G75" i="258" s="1"/>
  <c r="E70" i="258"/>
  <c r="E75" i="258" s="1"/>
  <c r="E49" i="258" s="1"/>
  <c r="E50" i="258" s="1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K70" i="1" s="1"/>
  <c r="K75" i="1" s="1"/>
  <c r="K49" i="1" s="1"/>
  <c r="K50" i="1" s="1"/>
  <c r="J72" i="1"/>
  <c r="I72" i="1"/>
  <c r="H72" i="1"/>
  <c r="G72" i="1"/>
  <c r="F72" i="1"/>
  <c r="E72" i="1"/>
  <c r="D72" i="1"/>
  <c r="C72" i="1"/>
  <c r="C70" i="1" s="1"/>
  <c r="C75" i="1" s="1"/>
  <c r="C49" i="1" s="1"/>
  <c r="C50" i="1" s="1"/>
  <c r="B72" i="1"/>
  <c r="K71" i="1"/>
  <c r="J71" i="1"/>
  <c r="I71" i="1"/>
  <c r="I70" i="1" s="1"/>
  <c r="I75" i="1" s="1"/>
  <c r="H71" i="1"/>
  <c r="H70" i="1" s="1"/>
  <c r="H75" i="1" s="1"/>
  <c r="G71" i="1"/>
  <c r="F71" i="1"/>
  <c r="E71" i="1"/>
  <c r="E70" i="1" s="1"/>
  <c r="E75" i="1" s="1"/>
  <c r="E49" i="1" s="1"/>
  <c r="E50" i="1" s="1"/>
  <c r="D71" i="1"/>
  <c r="D70" i="1" s="1"/>
  <c r="D75" i="1" s="1"/>
  <c r="D49" i="1" s="1"/>
  <c r="D50" i="1" s="1"/>
  <c r="C71" i="1"/>
  <c r="B71" i="1"/>
  <c r="G70" i="1"/>
  <c r="G75" i="1" s="1"/>
  <c r="F70" i="1"/>
  <c r="F75" i="1" s="1"/>
  <c r="E49" i="2"/>
  <c r="E50" i="2" s="1"/>
  <c r="K32" i="2"/>
  <c r="J32" i="2"/>
  <c r="I32" i="2"/>
  <c r="H32" i="2"/>
  <c r="G32" i="2"/>
  <c r="F32" i="2"/>
  <c r="E32" i="2"/>
  <c r="D32" i="2"/>
  <c r="C32" i="2"/>
  <c r="B32" i="2"/>
  <c r="K18" i="2"/>
  <c r="J18" i="2"/>
  <c r="I18" i="2"/>
  <c r="I19" i="2" s="1"/>
  <c r="I22" i="2" s="1"/>
  <c r="I24" i="2" s="1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H10" i="2"/>
  <c r="H19" i="2" s="1"/>
  <c r="H22" i="2" s="1"/>
  <c r="H24" i="2" s="1"/>
  <c r="G10" i="2"/>
  <c r="G19" i="2" s="1"/>
  <c r="G22" i="2" s="1"/>
  <c r="G24" i="2" s="1"/>
  <c r="F10" i="2"/>
  <c r="F19" i="2" s="1"/>
  <c r="F22" i="2" s="1"/>
  <c r="F24" i="2" s="1"/>
  <c r="E10" i="2"/>
  <c r="D10" i="2"/>
  <c r="C10" i="2"/>
  <c r="C19" i="2" s="1"/>
  <c r="C22" i="2" s="1"/>
  <c r="C24" i="2" s="1"/>
  <c r="B10" i="2"/>
  <c r="B19" i="2" s="1"/>
  <c r="B22" i="2" s="1"/>
  <c r="B24" i="2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I10" i="3"/>
  <c r="H10" i="3"/>
  <c r="H19" i="3" s="1"/>
  <c r="H22" i="3" s="1"/>
  <c r="H24" i="3" s="1"/>
  <c r="G10" i="3"/>
  <c r="G19" i="3" s="1"/>
  <c r="G22" i="3" s="1"/>
  <c r="G24" i="3" s="1"/>
  <c r="F10" i="3"/>
  <c r="F19" i="3" s="1"/>
  <c r="F22" i="3" s="1"/>
  <c r="F24" i="3" s="1"/>
  <c r="E10" i="3"/>
  <c r="D10" i="3"/>
  <c r="D19" i="3" s="1"/>
  <c r="D22" i="3" s="1"/>
  <c r="D24" i="3" s="1"/>
  <c r="C10" i="3"/>
  <c r="C19" i="3" s="1"/>
  <c r="C22" i="3" s="1"/>
  <c r="C24" i="3" s="1"/>
  <c r="B10" i="3"/>
  <c r="E49" i="4"/>
  <c r="E50" i="4" s="1"/>
  <c r="K32" i="4"/>
  <c r="J32" i="4"/>
  <c r="I32" i="4"/>
  <c r="H32" i="4"/>
  <c r="G32" i="4"/>
  <c r="F32" i="4"/>
  <c r="E32" i="4"/>
  <c r="D32" i="4"/>
  <c r="C32" i="4"/>
  <c r="B32" i="4"/>
  <c r="K18" i="4"/>
  <c r="J18" i="4"/>
  <c r="I18" i="4"/>
  <c r="H18" i="4"/>
  <c r="G18" i="4"/>
  <c r="F18" i="4"/>
  <c r="E18" i="4"/>
  <c r="D18" i="4"/>
  <c r="C18" i="4"/>
  <c r="B18" i="4"/>
  <c r="K10" i="4"/>
  <c r="K19" i="4" s="1"/>
  <c r="K22" i="4" s="1"/>
  <c r="K24" i="4" s="1"/>
  <c r="J10" i="4"/>
  <c r="I10" i="4"/>
  <c r="H10" i="4"/>
  <c r="H19" i="4" s="1"/>
  <c r="H22" i="4" s="1"/>
  <c r="H24" i="4" s="1"/>
  <c r="G10" i="4"/>
  <c r="G19" i="4" s="1"/>
  <c r="G22" i="4" s="1"/>
  <c r="G24" i="4" s="1"/>
  <c r="F10" i="4"/>
  <c r="F19" i="4" s="1"/>
  <c r="F22" i="4" s="1"/>
  <c r="F24" i="4" s="1"/>
  <c r="E10" i="4"/>
  <c r="D10" i="4"/>
  <c r="C10" i="4"/>
  <c r="C19" i="4" s="1"/>
  <c r="C22" i="4" s="1"/>
  <c r="C24" i="4" s="1"/>
  <c r="B10" i="4"/>
  <c r="K49" i="5"/>
  <c r="K50" i="5" s="1"/>
  <c r="D49" i="5"/>
  <c r="D50" i="5" s="1"/>
  <c r="C49" i="5"/>
  <c r="C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H10" i="5"/>
  <c r="G10" i="5"/>
  <c r="F10" i="5"/>
  <c r="F19" i="5" s="1"/>
  <c r="F22" i="5" s="1"/>
  <c r="F24" i="5" s="1"/>
  <c r="E10" i="5"/>
  <c r="D10" i="5"/>
  <c r="C10" i="5"/>
  <c r="C19" i="5" s="1"/>
  <c r="C22" i="5" s="1"/>
  <c r="C24" i="5" s="1"/>
  <c r="B10" i="5"/>
  <c r="B19" i="5" s="1"/>
  <c r="B22" i="5" s="1"/>
  <c r="B24" i="5" s="1"/>
  <c r="H49" i="6"/>
  <c r="H50" i="6" s="1"/>
  <c r="G49" i="6"/>
  <c r="G50" i="6" s="1"/>
  <c r="K32" i="6"/>
  <c r="J32" i="6"/>
  <c r="I32" i="6"/>
  <c r="H32" i="6"/>
  <c r="G32" i="6"/>
  <c r="F32" i="6"/>
  <c r="E32" i="6"/>
  <c r="D32" i="6"/>
  <c r="C32" i="6"/>
  <c r="B32" i="6"/>
  <c r="K18" i="6"/>
  <c r="J18" i="6"/>
  <c r="I18" i="6"/>
  <c r="H18" i="6"/>
  <c r="G18" i="6"/>
  <c r="F18" i="6"/>
  <c r="E18" i="6"/>
  <c r="D18" i="6"/>
  <c r="C18" i="6"/>
  <c r="B18" i="6"/>
  <c r="K10" i="6"/>
  <c r="K19" i="6" s="1"/>
  <c r="K22" i="6" s="1"/>
  <c r="K24" i="6" s="1"/>
  <c r="J10" i="6"/>
  <c r="J19" i="6" s="1"/>
  <c r="J22" i="6" s="1"/>
  <c r="J24" i="6" s="1"/>
  <c r="I10" i="6"/>
  <c r="H10" i="6"/>
  <c r="H19" i="6" s="1"/>
  <c r="H22" i="6" s="1"/>
  <c r="H24" i="6" s="1"/>
  <c r="G10" i="6"/>
  <c r="G19" i="6" s="1"/>
  <c r="G22" i="6" s="1"/>
  <c r="G24" i="6" s="1"/>
  <c r="F10" i="6"/>
  <c r="F19" i="6" s="1"/>
  <c r="F22" i="6" s="1"/>
  <c r="F24" i="6" s="1"/>
  <c r="E10" i="6"/>
  <c r="D10" i="6"/>
  <c r="C10" i="6"/>
  <c r="C19" i="6" s="1"/>
  <c r="C22" i="6" s="1"/>
  <c r="C24" i="6" s="1"/>
  <c r="B10" i="6"/>
  <c r="B19" i="6" s="1"/>
  <c r="B22" i="6" s="1"/>
  <c r="B24" i="6" s="1"/>
  <c r="K32" i="7"/>
  <c r="J32" i="7"/>
  <c r="I32" i="7"/>
  <c r="H32" i="7"/>
  <c r="G32" i="7"/>
  <c r="F32" i="7"/>
  <c r="E32" i="7"/>
  <c r="D32" i="7"/>
  <c r="C32" i="7"/>
  <c r="B32" i="7"/>
  <c r="E22" i="7"/>
  <c r="E24" i="7" s="1"/>
  <c r="D22" i="7"/>
  <c r="D24" i="7" s="1"/>
  <c r="K18" i="7"/>
  <c r="J18" i="7"/>
  <c r="I18" i="7"/>
  <c r="H18" i="7"/>
  <c r="G18" i="7"/>
  <c r="F18" i="7"/>
  <c r="E18" i="7"/>
  <c r="D18" i="7"/>
  <c r="C18" i="7"/>
  <c r="B18" i="7"/>
  <c r="K10" i="7"/>
  <c r="J10" i="7"/>
  <c r="J19" i="7" s="1"/>
  <c r="J22" i="7" s="1"/>
  <c r="J24" i="7" s="1"/>
  <c r="I10" i="7"/>
  <c r="I19" i="7" s="1"/>
  <c r="I22" i="7" s="1"/>
  <c r="I24" i="7" s="1"/>
  <c r="H10" i="7"/>
  <c r="H19" i="7" s="1"/>
  <c r="H22" i="7" s="1"/>
  <c r="H24" i="7" s="1"/>
  <c r="G10" i="7"/>
  <c r="G19" i="7" s="1"/>
  <c r="G22" i="7" s="1"/>
  <c r="G24" i="7" s="1"/>
  <c r="F10" i="7"/>
  <c r="F19" i="7" s="1"/>
  <c r="F22" i="7" s="1"/>
  <c r="F24" i="7" s="1"/>
  <c r="E10" i="7"/>
  <c r="E19" i="7" s="1"/>
  <c r="D10" i="7"/>
  <c r="D19" i="7" s="1"/>
  <c r="C10" i="7"/>
  <c r="B10" i="7"/>
  <c r="B19" i="7" s="1"/>
  <c r="B22" i="7" s="1"/>
  <c r="B24" i="7" s="1"/>
  <c r="F49" i="8"/>
  <c r="F50" i="8" s="1"/>
  <c r="K32" i="8"/>
  <c r="J32" i="8"/>
  <c r="I32" i="8"/>
  <c r="H32" i="8"/>
  <c r="G32" i="8"/>
  <c r="F32" i="8"/>
  <c r="E32" i="8"/>
  <c r="D32" i="8"/>
  <c r="C32" i="8"/>
  <c r="B32" i="8"/>
  <c r="K18" i="8"/>
  <c r="J18" i="8"/>
  <c r="I18" i="8"/>
  <c r="H18" i="8"/>
  <c r="G18" i="8"/>
  <c r="F18" i="8"/>
  <c r="E18" i="8"/>
  <c r="D18" i="8"/>
  <c r="C18" i="8"/>
  <c r="B18" i="8"/>
  <c r="K10" i="8"/>
  <c r="J10" i="8"/>
  <c r="I10" i="8"/>
  <c r="H10" i="8"/>
  <c r="G10" i="8"/>
  <c r="G19" i="8" s="1"/>
  <c r="G22" i="8" s="1"/>
  <c r="G24" i="8" s="1"/>
  <c r="F10" i="8"/>
  <c r="F19" i="8" s="1"/>
  <c r="F22" i="8" s="1"/>
  <c r="F24" i="8" s="1"/>
  <c r="E10" i="8"/>
  <c r="E19" i="8" s="1"/>
  <c r="E22" i="8" s="1"/>
  <c r="E24" i="8" s="1"/>
  <c r="D10" i="8"/>
  <c r="D19" i="8" s="1"/>
  <c r="D22" i="8" s="1"/>
  <c r="D24" i="8" s="1"/>
  <c r="C10" i="8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F18" i="9"/>
  <c r="E18" i="9"/>
  <c r="D18" i="9"/>
  <c r="C18" i="9"/>
  <c r="B18" i="9"/>
  <c r="K10" i="9"/>
  <c r="J10" i="9"/>
  <c r="J19" i="9" s="1"/>
  <c r="J22" i="9" s="1"/>
  <c r="J24" i="9" s="1"/>
  <c r="I10" i="9"/>
  <c r="I19" i="9" s="1"/>
  <c r="I22" i="9" s="1"/>
  <c r="I24" i="9" s="1"/>
  <c r="H10" i="9"/>
  <c r="H19" i="9" s="1"/>
  <c r="H22" i="9" s="1"/>
  <c r="H24" i="9" s="1"/>
  <c r="G10" i="9"/>
  <c r="G19" i="9" s="1"/>
  <c r="G22" i="9" s="1"/>
  <c r="G24" i="9" s="1"/>
  <c r="F10" i="9"/>
  <c r="E10" i="9"/>
  <c r="E19" i="9" s="1"/>
  <c r="E22" i="9" s="1"/>
  <c r="E24" i="9" s="1"/>
  <c r="D10" i="9"/>
  <c r="C10" i="9"/>
  <c r="B10" i="9"/>
  <c r="B19" i="9" s="1"/>
  <c r="B22" i="9" s="1"/>
  <c r="B24" i="9" s="1"/>
  <c r="G49" i="10"/>
  <c r="G50" i="10" s="1"/>
  <c r="E49" i="10"/>
  <c r="E50" i="10" s="1"/>
  <c r="B49" i="10"/>
  <c r="B50" i="10" s="1"/>
  <c r="K32" i="10"/>
  <c r="J32" i="10"/>
  <c r="I32" i="10"/>
  <c r="H32" i="10"/>
  <c r="G32" i="10"/>
  <c r="F32" i="10"/>
  <c r="E32" i="10"/>
  <c r="D32" i="10"/>
  <c r="C32" i="10"/>
  <c r="B32" i="10"/>
  <c r="D22" i="10"/>
  <c r="D24" i="10" s="1"/>
  <c r="K18" i="10"/>
  <c r="J18" i="10"/>
  <c r="I18" i="10"/>
  <c r="H18" i="10"/>
  <c r="G18" i="10"/>
  <c r="F18" i="10"/>
  <c r="E18" i="10"/>
  <c r="D18" i="10"/>
  <c r="C18" i="10"/>
  <c r="B18" i="10"/>
  <c r="K10" i="10"/>
  <c r="J10" i="10"/>
  <c r="I10" i="10"/>
  <c r="I19" i="10" s="1"/>
  <c r="I22" i="10" s="1"/>
  <c r="I24" i="10" s="1"/>
  <c r="H10" i="10"/>
  <c r="H19" i="10" s="1"/>
  <c r="H22" i="10" s="1"/>
  <c r="H24" i="10" s="1"/>
  <c r="G10" i="10"/>
  <c r="G19" i="10" s="1"/>
  <c r="G22" i="10" s="1"/>
  <c r="G24" i="10" s="1"/>
  <c r="F10" i="10"/>
  <c r="F19" i="10" s="1"/>
  <c r="F22" i="10" s="1"/>
  <c r="F24" i="10" s="1"/>
  <c r="E10" i="10"/>
  <c r="D10" i="10"/>
  <c r="D19" i="10" s="1"/>
  <c r="C10" i="10"/>
  <c r="B10" i="10"/>
  <c r="D49" i="11"/>
  <c r="D50" i="11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G18" i="11"/>
  <c r="F18" i="11"/>
  <c r="E18" i="11"/>
  <c r="D18" i="11"/>
  <c r="C18" i="11"/>
  <c r="B18" i="11"/>
  <c r="K10" i="11"/>
  <c r="J10" i="1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E19" i="11" s="1"/>
  <c r="E22" i="11" s="1"/>
  <c r="E24" i="11" s="1"/>
  <c r="D10" i="11"/>
  <c r="D19" i="11" s="1"/>
  <c r="D22" i="11" s="1"/>
  <c r="D24" i="11" s="1"/>
  <c r="C10" i="11"/>
  <c r="B10" i="11"/>
  <c r="G49" i="12"/>
  <c r="G50" i="12" s="1"/>
  <c r="K32" i="12"/>
  <c r="J32" i="12"/>
  <c r="I32" i="12"/>
  <c r="H32" i="12"/>
  <c r="G32" i="12"/>
  <c r="F32" i="12"/>
  <c r="E32" i="12"/>
  <c r="D32" i="12"/>
  <c r="C32" i="12"/>
  <c r="B32" i="12"/>
  <c r="K18" i="12"/>
  <c r="J18" i="12"/>
  <c r="I18" i="12"/>
  <c r="H18" i="12"/>
  <c r="G18" i="12"/>
  <c r="F18" i="12"/>
  <c r="E18" i="12"/>
  <c r="D18" i="12"/>
  <c r="C18" i="12"/>
  <c r="B18" i="12"/>
  <c r="K10" i="12"/>
  <c r="K19" i="12" s="1"/>
  <c r="K22" i="12" s="1"/>
  <c r="K24" i="12" s="1"/>
  <c r="J10" i="12"/>
  <c r="J19" i="12" s="1"/>
  <c r="J22" i="12" s="1"/>
  <c r="J24" i="12" s="1"/>
  <c r="I10" i="12"/>
  <c r="H10" i="12"/>
  <c r="G10" i="12"/>
  <c r="G19" i="12" s="1"/>
  <c r="G22" i="12" s="1"/>
  <c r="G24" i="12" s="1"/>
  <c r="F10" i="12"/>
  <c r="F19" i="12" s="1"/>
  <c r="F22" i="12" s="1"/>
  <c r="F24" i="12" s="1"/>
  <c r="E10" i="12"/>
  <c r="D10" i="12"/>
  <c r="D19" i="12" s="1"/>
  <c r="D22" i="12" s="1"/>
  <c r="D24" i="12" s="1"/>
  <c r="C10" i="12"/>
  <c r="C19" i="12" s="1"/>
  <c r="C22" i="12" s="1"/>
  <c r="C24" i="12" s="1"/>
  <c r="B10" i="12"/>
  <c r="B19" i="12" s="1"/>
  <c r="B22" i="12" s="1"/>
  <c r="B24" i="12" s="1"/>
  <c r="K49" i="13"/>
  <c r="K50" i="13" s="1"/>
  <c r="I49" i="13"/>
  <c r="I50" i="13" s="1"/>
  <c r="F49" i="13"/>
  <c r="F50" i="13" s="1"/>
  <c r="E49" i="13"/>
  <c r="E50" i="13" s="1"/>
  <c r="D49" i="13"/>
  <c r="D50" i="13" s="1"/>
  <c r="C49" i="13"/>
  <c r="C50" i="13" s="1"/>
  <c r="K32" i="13"/>
  <c r="J32" i="13"/>
  <c r="I32" i="13"/>
  <c r="H32" i="13"/>
  <c r="G32" i="13"/>
  <c r="F32" i="13"/>
  <c r="E32" i="13"/>
  <c r="D32" i="13"/>
  <c r="C32" i="13"/>
  <c r="B32" i="13"/>
  <c r="K18" i="13"/>
  <c r="J18" i="13"/>
  <c r="I18" i="13"/>
  <c r="H18" i="13"/>
  <c r="G18" i="13"/>
  <c r="F18" i="13"/>
  <c r="E18" i="13"/>
  <c r="D18" i="13"/>
  <c r="C18" i="13"/>
  <c r="B18" i="13"/>
  <c r="K10" i="13"/>
  <c r="J10" i="13"/>
  <c r="J19" i="13" s="1"/>
  <c r="J22" i="13" s="1"/>
  <c r="J24" i="13" s="1"/>
  <c r="I10" i="13"/>
  <c r="H10" i="13"/>
  <c r="G10" i="13"/>
  <c r="G19" i="13" s="1"/>
  <c r="G22" i="13" s="1"/>
  <c r="G24" i="13" s="1"/>
  <c r="F10" i="13"/>
  <c r="F19" i="13" s="1"/>
  <c r="F22" i="13" s="1"/>
  <c r="F24" i="13" s="1"/>
  <c r="E10" i="13"/>
  <c r="E19" i="13" s="1"/>
  <c r="E22" i="13" s="1"/>
  <c r="E24" i="13" s="1"/>
  <c r="D10" i="13"/>
  <c r="C10" i="13"/>
  <c r="B10" i="13"/>
  <c r="B19" i="13" s="1"/>
  <c r="B22" i="13" s="1"/>
  <c r="B24" i="13" s="1"/>
  <c r="J49" i="14"/>
  <c r="J50" i="14" s="1"/>
  <c r="G49" i="14"/>
  <c r="G50" i="14" s="1"/>
  <c r="F49" i="14"/>
  <c r="F50" i="14" s="1"/>
  <c r="B49" i="14"/>
  <c r="B50" i="14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K10" i="14"/>
  <c r="K19" i="14" s="1"/>
  <c r="K22" i="14" s="1"/>
  <c r="K24" i="14" s="1"/>
  <c r="J10" i="14"/>
  <c r="I10" i="14"/>
  <c r="H10" i="14"/>
  <c r="H19" i="14" s="1"/>
  <c r="H22" i="14" s="1"/>
  <c r="H24" i="14" s="1"/>
  <c r="G10" i="14"/>
  <c r="G19" i="14" s="1"/>
  <c r="G22" i="14" s="1"/>
  <c r="G24" i="14" s="1"/>
  <c r="F10" i="14"/>
  <c r="F19" i="14" s="1"/>
  <c r="F22" i="14" s="1"/>
  <c r="F24" i="14" s="1"/>
  <c r="E10" i="14"/>
  <c r="E19" i="14" s="1"/>
  <c r="E22" i="14" s="1"/>
  <c r="E24" i="14" s="1"/>
  <c r="D10" i="14"/>
  <c r="D19" i="14" s="1"/>
  <c r="D22" i="14" s="1"/>
  <c r="D24" i="14" s="1"/>
  <c r="C10" i="14"/>
  <c r="C19" i="14" s="1"/>
  <c r="C22" i="14" s="1"/>
  <c r="C24" i="14" s="1"/>
  <c r="B10" i="14"/>
  <c r="K32" i="15"/>
  <c r="J32" i="15"/>
  <c r="I32" i="15"/>
  <c r="H32" i="15"/>
  <c r="G32" i="15"/>
  <c r="F32" i="15"/>
  <c r="E32" i="15"/>
  <c r="D32" i="15"/>
  <c r="C32" i="15"/>
  <c r="B32" i="15"/>
  <c r="E22" i="15"/>
  <c r="E24" i="15" s="1"/>
  <c r="D22" i="15"/>
  <c r="D24" i="15" s="1"/>
  <c r="K18" i="15"/>
  <c r="J18" i="15"/>
  <c r="I18" i="15"/>
  <c r="H18" i="15"/>
  <c r="G18" i="15"/>
  <c r="F18" i="15"/>
  <c r="E18" i="15"/>
  <c r="D18" i="15"/>
  <c r="C18" i="15"/>
  <c r="B18" i="15"/>
  <c r="K10" i="15"/>
  <c r="J10" i="15"/>
  <c r="J19" i="15" s="1"/>
  <c r="J22" i="15" s="1"/>
  <c r="J24" i="15" s="1"/>
  <c r="I10" i="15"/>
  <c r="I19" i="15" s="1"/>
  <c r="I22" i="15" s="1"/>
  <c r="I24" i="15" s="1"/>
  <c r="H10" i="15"/>
  <c r="H19" i="15" s="1"/>
  <c r="H22" i="15" s="1"/>
  <c r="H24" i="15" s="1"/>
  <c r="G10" i="15"/>
  <c r="G19" i="15" s="1"/>
  <c r="G22" i="15" s="1"/>
  <c r="G24" i="15" s="1"/>
  <c r="F10" i="15"/>
  <c r="E10" i="15"/>
  <c r="E19" i="15" s="1"/>
  <c r="D10" i="15"/>
  <c r="D19" i="15" s="1"/>
  <c r="C10" i="15"/>
  <c r="B10" i="15"/>
  <c r="B19" i="15" s="1"/>
  <c r="B22" i="15" s="1"/>
  <c r="B24" i="15" s="1"/>
  <c r="G49" i="16"/>
  <c r="G50" i="16" s="1"/>
  <c r="K32" i="16"/>
  <c r="J32" i="16"/>
  <c r="I32" i="16"/>
  <c r="H32" i="16"/>
  <c r="G32" i="16"/>
  <c r="F32" i="16"/>
  <c r="E32" i="16"/>
  <c r="D32" i="16"/>
  <c r="C32" i="16"/>
  <c r="B32" i="16"/>
  <c r="K18" i="16"/>
  <c r="J18" i="16"/>
  <c r="I18" i="16"/>
  <c r="H18" i="16"/>
  <c r="H19" i="16" s="1"/>
  <c r="H22" i="16" s="1"/>
  <c r="H24" i="16" s="1"/>
  <c r="G18" i="16"/>
  <c r="F18" i="16"/>
  <c r="E18" i="16"/>
  <c r="D18" i="16"/>
  <c r="C18" i="16"/>
  <c r="B18" i="16"/>
  <c r="K10" i="16"/>
  <c r="J10" i="16"/>
  <c r="I10" i="16"/>
  <c r="H10" i="16"/>
  <c r="G10" i="16"/>
  <c r="G19" i="16" s="1"/>
  <c r="G22" i="16" s="1"/>
  <c r="G24" i="16" s="1"/>
  <c r="F10" i="16"/>
  <c r="F19" i="16" s="1"/>
  <c r="F22" i="16" s="1"/>
  <c r="F24" i="16" s="1"/>
  <c r="E10" i="16"/>
  <c r="E19" i="16" s="1"/>
  <c r="E22" i="16" s="1"/>
  <c r="E24" i="16" s="1"/>
  <c r="D10" i="16"/>
  <c r="D19" i="16" s="1"/>
  <c r="D22" i="16" s="1"/>
  <c r="D24" i="16" s="1"/>
  <c r="C10" i="16"/>
  <c r="B10" i="16"/>
  <c r="I49" i="17"/>
  <c r="I50" i="17" s="1"/>
  <c r="B49" i="17"/>
  <c r="B50" i="17" s="1"/>
  <c r="K32" i="17"/>
  <c r="J32" i="17"/>
  <c r="I32" i="17"/>
  <c r="H32" i="17"/>
  <c r="G32" i="17"/>
  <c r="F32" i="17"/>
  <c r="E32" i="17"/>
  <c r="D32" i="17"/>
  <c r="C32" i="17"/>
  <c r="B32" i="17"/>
  <c r="K18" i="17"/>
  <c r="J18" i="17"/>
  <c r="I18" i="17"/>
  <c r="I19" i="17" s="1"/>
  <c r="I22" i="17" s="1"/>
  <c r="I24" i="17" s="1"/>
  <c r="H18" i="17"/>
  <c r="H19" i="17" s="1"/>
  <c r="H22" i="17" s="1"/>
  <c r="H24" i="17" s="1"/>
  <c r="G18" i="17"/>
  <c r="F18" i="17"/>
  <c r="E18" i="17"/>
  <c r="D18" i="17"/>
  <c r="C18" i="17"/>
  <c r="B18" i="17"/>
  <c r="K10" i="17"/>
  <c r="K19" i="17" s="1"/>
  <c r="K22" i="17" s="1"/>
  <c r="K24" i="17" s="1"/>
  <c r="J10" i="17"/>
  <c r="J19" i="17" s="1"/>
  <c r="J22" i="17" s="1"/>
  <c r="J24" i="17" s="1"/>
  <c r="I10" i="17"/>
  <c r="H10" i="17"/>
  <c r="G10" i="17"/>
  <c r="G19" i="17" s="1"/>
  <c r="G22" i="17" s="1"/>
  <c r="G24" i="17" s="1"/>
  <c r="F10" i="17"/>
  <c r="F19" i="17" s="1"/>
  <c r="F22" i="17" s="1"/>
  <c r="F24" i="17" s="1"/>
  <c r="E10" i="17"/>
  <c r="D10" i="17"/>
  <c r="D19" i="17" s="1"/>
  <c r="D22" i="17" s="1"/>
  <c r="D24" i="17" s="1"/>
  <c r="C10" i="17"/>
  <c r="C19" i="17" s="1"/>
  <c r="C22" i="17" s="1"/>
  <c r="C24" i="17" s="1"/>
  <c r="B10" i="17"/>
  <c r="B19" i="17" s="1"/>
  <c r="B22" i="17" s="1"/>
  <c r="B24" i="17" s="1"/>
  <c r="J49" i="18"/>
  <c r="J50" i="18" s="1"/>
  <c r="F49" i="18"/>
  <c r="F50" i="18" s="1"/>
  <c r="K32" i="18"/>
  <c r="J32" i="18"/>
  <c r="I32" i="18"/>
  <c r="H32" i="18"/>
  <c r="G32" i="18"/>
  <c r="F32" i="18"/>
  <c r="E32" i="18"/>
  <c r="D32" i="18"/>
  <c r="C32" i="18"/>
  <c r="B32" i="18"/>
  <c r="D22" i="18"/>
  <c r="D24" i="18" s="1"/>
  <c r="K18" i="18"/>
  <c r="J18" i="18"/>
  <c r="I18" i="18"/>
  <c r="H18" i="18"/>
  <c r="G18" i="18"/>
  <c r="F18" i="18"/>
  <c r="E18" i="18"/>
  <c r="D18" i="18"/>
  <c r="C18" i="18"/>
  <c r="B18" i="18"/>
  <c r="K10" i="18"/>
  <c r="J10" i="18"/>
  <c r="J19" i="18" s="1"/>
  <c r="J22" i="18" s="1"/>
  <c r="J24" i="18" s="1"/>
  <c r="I10" i="18"/>
  <c r="H10" i="18"/>
  <c r="G10" i="18"/>
  <c r="G19" i="18" s="1"/>
  <c r="G22" i="18" s="1"/>
  <c r="G24" i="18" s="1"/>
  <c r="F10" i="18"/>
  <c r="E10" i="18"/>
  <c r="E19" i="18" s="1"/>
  <c r="E22" i="18" s="1"/>
  <c r="E24" i="18" s="1"/>
  <c r="D10" i="18"/>
  <c r="D19" i="18" s="1"/>
  <c r="C10" i="18"/>
  <c r="B10" i="18"/>
  <c r="B19" i="18" s="1"/>
  <c r="B22" i="18" s="1"/>
  <c r="B24" i="18" s="1"/>
  <c r="K49" i="19"/>
  <c r="K50" i="19" s="1"/>
  <c r="I49" i="19"/>
  <c r="I50" i="19" s="1"/>
  <c r="C49" i="19"/>
  <c r="C50" i="19" s="1"/>
  <c r="K32" i="19"/>
  <c r="J32" i="19"/>
  <c r="I32" i="19"/>
  <c r="H32" i="19"/>
  <c r="G32" i="19"/>
  <c r="F32" i="19"/>
  <c r="E32" i="19"/>
  <c r="D32" i="19"/>
  <c r="C32" i="19"/>
  <c r="B32" i="19"/>
  <c r="D22" i="19"/>
  <c r="D24" i="19" s="1"/>
  <c r="K18" i="19"/>
  <c r="J18" i="19"/>
  <c r="I18" i="19"/>
  <c r="H18" i="19"/>
  <c r="G18" i="19"/>
  <c r="F18" i="19"/>
  <c r="E18" i="19"/>
  <c r="D18" i="19"/>
  <c r="C18" i="19"/>
  <c r="B18" i="19"/>
  <c r="K10" i="19"/>
  <c r="K19" i="19" s="1"/>
  <c r="K22" i="19" s="1"/>
  <c r="K24" i="19" s="1"/>
  <c r="J10" i="19"/>
  <c r="J19" i="19" s="1"/>
  <c r="J22" i="19" s="1"/>
  <c r="J24" i="19" s="1"/>
  <c r="I10" i="19"/>
  <c r="H10" i="19"/>
  <c r="G10" i="19"/>
  <c r="G19" i="19" s="1"/>
  <c r="G22" i="19" s="1"/>
  <c r="G24" i="19" s="1"/>
  <c r="F10" i="19"/>
  <c r="F19" i="19" s="1"/>
  <c r="F22" i="19" s="1"/>
  <c r="F24" i="19" s="1"/>
  <c r="E10" i="19"/>
  <c r="D10" i="19"/>
  <c r="D19" i="19" s="1"/>
  <c r="C10" i="19"/>
  <c r="C19" i="19" s="1"/>
  <c r="C22" i="19" s="1"/>
  <c r="C24" i="19" s="1"/>
  <c r="B10" i="19"/>
  <c r="B19" i="19" s="1"/>
  <c r="B22" i="19" s="1"/>
  <c r="B24" i="19" s="1"/>
  <c r="B49" i="20"/>
  <c r="B50" i="20" s="1"/>
  <c r="K32" i="20"/>
  <c r="J32" i="20"/>
  <c r="I32" i="20"/>
  <c r="H32" i="20"/>
  <c r="G32" i="20"/>
  <c r="F32" i="20"/>
  <c r="E32" i="20"/>
  <c r="D32" i="20"/>
  <c r="C32" i="20"/>
  <c r="B32" i="20"/>
  <c r="K18" i="20"/>
  <c r="J18" i="20"/>
  <c r="I18" i="20"/>
  <c r="H18" i="20"/>
  <c r="G18" i="20"/>
  <c r="F18" i="20"/>
  <c r="E18" i="20"/>
  <c r="D18" i="20"/>
  <c r="C18" i="20"/>
  <c r="C19" i="20" s="1"/>
  <c r="C22" i="20" s="1"/>
  <c r="C24" i="20" s="1"/>
  <c r="B18" i="20"/>
  <c r="K10" i="20"/>
  <c r="K19" i="20" s="1"/>
  <c r="K22" i="20" s="1"/>
  <c r="K24" i="20" s="1"/>
  <c r="J10" i="20"/>
  <c r="J19" i="20" s="1"/>
  <c r="J22" i="20" s="1"/>
  <c r="J24" i="20" s="1"/>
  <c r="I10" i="20"/>
  <c r="H10" i="20"/>
  <c r="G10" i="20"/>
  <c r="G19" i="20" s="1"/>
  <c r="G22" i="20" s="1"/>
  <c r="G24" i="20" s="1"/>
  <c r="F10" i="20"/>
  <c r="F19" i="20" s="1"/>
  <c r="F22" i="20" s="1"/>
  <c r="F24" i="20" s="1"/>
  <c r="E10" i="20"/>
  <c r="D10" i="20"/>
  <c r="C10" i="20"/>
  <c r="B10" i="20"/>
  <c r="B19" i="20" s="1"/>
  <c r="B22" i="20" s="1"/>
  <c r="B24" i="20" s="1"/>
  <c r="J49" i="21"/>
  <c r="J50" i="21" s="1"/>
  <c r="E49" i="21"/>
  <c r="E50" i="21" s="1"/>
  <c r="B49" i="21"/>
  <c r="B50" i="21" s="1"/>
  <c r="K32" i="21"/>
  <c r="J32" i="21"/>
  <c r="I32" i="21"/>
  <c r="H32" i="21"/>
  <c r="G32" i="21"/>
  <c r="F32" i="21"/>
  <c r="E32" i="21"/>
  <c r="D32" i="21"/>
  <c r="C32" i="21"/>
  <c r="B32" i="21"/>
  <c r="K18" i="21"/>
  <c r="J18" i="21"/>
  <c r="I18" i="21"/>
  <c r="H18" i="21"/>
  <c r="G18" i="21"/>
  <c r="F18" i="21"/>
  <c r="E18" i="21"/>
  <c r="D18" i="21"/>
  <c r="C18" i="21"/>
  <c r="C19" i="21" s="1"/>
  <c r="C22" i="21" s="1"/>
  <c r="C24" i="21" s="1"/>
  <c r="B18" i="21"/>
  <c r="K10" i="21"/>
  <c r="J10" i="21"/>
  <c r="J19" i="21" s="1"/>
  <c r="J22" i="21" s="1"/>
  <c r="J24" i="21" s="1"/>
  <c r="I10" i="21"/>
  <c r="H10" i="21"/>
  <c r="G10" i="21"/>
  <c r="G19" i="21" s="1"/>
  <c r="G22" i="21" s="1"/>
  <c r="G24" i="21" s="1"/>
  <c r="F10" i="21"/>
  <c r="F19" i="21" s="1"/>
  <c r="F22" i="21" s="1"/>
  <c r="F24" i="21" s="1"/>
  <c r="E10" i="21"/>
  <c r="D10" i="21"/>
  <c r="C10" i="21"/>
  <c r="B10" i="21"/>
  <c r="B19" i="21" s="1"/>
  <c r="B22" i="21" s="1"/>
  <c r="B24" i="21" s="1"/>
  <c r="H49" i="22"/>
  <c r="H50" i="22" s="1"/>
  <c r="K32" i="22"/>
  <c r="J32" i="22"/>
  <c r="I32" i="22"/>
  <c r="H32" i="22"/>
  <c r="G32" i="22"/>
  <c r="F32" i="22"/>
  <c r="E32" i="22"/>
  <c r="D32" i="22"/>
  <c r="C32" i="22"/>
  <c r="B32" i="22"/>
  <c r="K19" i="22"/>
  <c r="K22" i="22" s="1"/>
  <c r="K24" i="22" s="1"/>
  <c r="C19" i="22"/>
  <c r="C22" i="22" s="1"/>
  <c r="C24" i="22" s="1"/>
  <c r="K18" i="22"/>
  <c r="J18" i="22"/>
  <c r="I18" i="22"/>
  <c r="H18" i="22"/>
  <c r="G18" i="22"/>
  <c r="F18" i="22"/>
  <c r="E18" i="22"/>
  <c r="D18" i="22"/>
  <c r="C18" i="22"/>
  <c r="B18" i="22"/>
  <c r="K10" i="22"/>
  <c r="J10" i="22"/>
  <c r="J19" i="22" s="1"/>
  <c r="J22" i="22" s="1"/>
  <c r="J24" i="22" s="1"/>
  <c r="I10" i="22"/>
  <c r="H10" i="22"/>
  <c r="H19" i="22" s="1"/>
  <c r="H22" i="22" s="1"/>
  <c r="H24" i="22" s="1"/>
  <c r="G10" i="22"/>
  <c r="G19" i="22" s="1"/>
  <c r="G22" i="22" s="1"/>
  <c r="G24" i="22" s="1"/>
  <c r="F10" i="22"/>
  <c r="F19" i="22" s="1"/>
  <c r="F22" i="22" s="1"/>
  <c r="F24" i="22" s="1"/>
  <c r="E10" i="22"/>
  <c r="D10" i="22"/>
  <c r="C10" i="22"/>
  <c r="B10" i="22"/>
  <c r="B19" i="22" s="1"/>
  <c r="B22" i="22" s="1"/>
  <c r="B24" i="22" s="1"/>
  <c r="K49" i="23"/>
  <c r="K50" i="23" s="1"/>
  <c r="I49" i="23"/>
  <c r="I50" i="23" s="1"/>
  <c r="D49" i="23"/>
  <c r="D50" i="23" s="1"/>
  <c r="C49" i="23"/>
  <c r="C50" i="23" s="1"/>
  <c r="K32" i="23"/>
  <c r="J32" i="23"/>
  <c r="I32" i="23"/>
  <c r="H32" i="23"/>
  <c r="G32" i="23"/>
  <c r="F32" i="23"/>
  <c r="E32" i="23"/>
  <c r="D32" i="23"/>
  <c r="C32" i="23"/>
  <c r="B32" i="23"/>
  <c r="K19" i="23"/>
  <c r="K22" i="23" s="1"/>
  <c r="K24" i="23" s="1"/>
  <c r="F19" i="23"/>
  <c r="F22" i="23" s="1"/>
  <c r="F24" i="23" s="1"/>
  <c r="C19" i="23"/>
  <c r="C22" i="23" s="1"/>
  <c r="C24" i="23" s="1"/>
  <c r="K18" i="23"/>
  <c r="J18" i="23"/>
  <c r="I18" i="23"/>
  <c r="H18" i="23"/>
  <c r="G18" i="23"/>
  <c r="F18" i="23"/>
  <c r="E18" i="23"/>
  <c r="D18" i="23"/>
  <c r="C18" i="23"/>
  <c r="B18" i="23"/>
  <c r="K10" i="23"/>
  <c r="J10" i="23"/>
  <c r="J19" i="23" s="1"/>
  <c r="J22" i="23" s="1"/>
  <c r="J24" i="23" s="1"/>
  <c r="I10" i="23"/>
  <c r="H10" i="23"/>
  <c r="H19" i="23" s="1"/>
  <c r="H22" i="23" s="1"/>
  <c r="H24" i="23" s="1"/>
  <c r="G10" i="23"/>
  <c r="G19" i="23" s="1"/>
  <c r="G22" i="23" s="1"/>
  <c r="G24" i="23" s="1"/>
  <c r="F10" i="23"/>
  <c r="E10" i="23"/>
  <c r="D10" i="23"/>
  <c r="C10" i="23"/>
  <c r="B10" i="23"/>
  <c r="B19" i="23" s="1"/>
  <c r="B22" i="23" s="1"/>
  <c r="B24" i="23" s="1"/>
  <c r="K49" i="24"/>
  <c r="K50" i="24" s="1"/>
  <c r="J49" i="24"/>
  <c r="J50" i="24" s="1"/>
  <c r="I49" i="24"/>
  <c r="I50" i="24" s="1"/>
  <c r="H49" i="24"/>
  <c r="H50" i="24" s="1"/>
  <c r="G49" i="24"/>
  <c r="G50" i="24" s="1"/>
  <c r="D49" i="24"/>
  <c r="D50" i="24" s="1"/>
  <c r="C49" i="24"/>
  <c r="C50" i="24" s="1"/>
  <c r="B49" i="24"/>
  <c r="B50" i="24" s="1"/>
  <c r="K32" i="24"/>
  <c r="J32" i="24"/>
  <c r="I32" i="24"/>
  <c r="H32" i="24"/>
  <c r="G32" i="24"/>
  <c r="F32" i="24"/>
  <c r="E32" i="24"/>
  <c r="D32" i="24"/>
  <c r="C32" i="24"/>
  <c r="B32" i="24"/>
  <c r="J24" i="24"/>
  <c r="K18" i="24"/>
  <c r="J18" i="24"/>
  <c r="I18" i="24"/>
  <c r="H18" i="24"/>
  <c r="G18" i="24"/>
  <c r="F18" i="24"/>
  <c r="E18" i="24"/>
  <c r="D18" i="24"/>
  <c r="C18" i="24"/>
  <c r="B18" i="24"/>
  <c r="K10" i="24"/>
  <c r="K19" i="24" s="1"/>
  <c r="K22" i="24" s="1"/>
  <c r="K24" i="24" s="1"/>
  <c r="J10" i="24"/>
  <c r="J19" i="24" s="1"/>
  <c r="J22" i="24" s="1"/>
  <c r="I10" i="24"/>
  <c r="H10" i="24"/>
  <c r="H19" i="24" s="1"/>
  <c r="H22" i="24" s="1"/>
  <c r="H24" i="24" s="1"/>
  <c r="G10" i="24"/>
  <c r="F10" i="24"/>
  <c r="F19" i="24" s="1"/>
  <c r="F22" i="24" s="1"/>
  <c r="F24" i="24" s="1"/>
  <c r="E10" i="24"/>
  <c r="D10" i="24"/>
  <c r="D19" i="24" s="1"/>
  <c r="D22" i="24" s="1"/>
  <c r="D24" i="24" s="1"/>
  <c r="C10" i="24"/>
  <c r="C19" i="24" s="1"/>
  <c r="C22" i="24" s="1"/>
  <c r="C24" i="24" s="1"/>
  <c r="B10" i="24"/>
  <c r="B19" i="24" s="1"/>
  <c r="B22" i="24" s="1"/>
  <c r="B24" i="24" s="1"/>
  <c r="H49" i="25"/>
  <c r="H50" i="25" s="1"/>
  <c r="F49" i="25"/>
  <c r="F50" i="25" s="1"/>
  <c r="D49" i="25"/>
  <c r="D50" i="25" s="1"/>
  <c r="K32" i="25"/>
  <c r="J32" i="25"/>
  <c r="I32" i="25"/>
  <c r="H32" i="25"/>
  <c r="G32" i="25"/>
  <c r="F32" i="25"/>
  <c r="E32" i="25"/>
  <c r="D32" i="25"/>
  <c r="C32" i="25"/>
  <c r="B32" i="25"/>
  <c r="J19" i="25"/>
  <c r="J22" i="25" s="1"/>
  <c r="J24" i="25" s="1"/>
  <c r="B19" i="25"/>
  <c r="B22" i="25" s="1"/>
  <c r="B24" i="25" s="1"/>
  <c r="K18" i="25"/>
  <c r="J18" i="25"/>
  <c r="I18" i="25"/>
  <c r="H18" i="25"/>
  <c r="G18" i="25"/>
  <c r="F18" i="25"/>
  <c r="E18" i="25"/>
  <c r="D18" i="25"/>
  <c r="D19" i="25" s="1"/>
  <c r="D22" i="25" s="1"/>
  <c r="D24" i="25" s="1"/>
  <c r="C18" i="25"/>
  <c r="C19" i="25" s="1"/>
  <c r="C22" i="25" s="1"/>
  <c r="C24" i="25" s="1"/>
  <c r="B18" i="25"/>
  <c r="K10" i="25"/>
  <c r="J10" i="25"/>
  <c r="I10" i="25"/>
  <c r="H10" i="25"/>
  <c r="H19" i="25" s="1"/>
  <c r="H22" i="25" s="1"/>
  <c r="H24" i="25" s="1"/>
  <c r="G10" i="25"/>
  <c r="G19" i="25" s="1"/>
  <c r="G22" i="25" s="1"/>
  <c r="G24" i="25" s="1"/>
  <c r="F10" i="25"/>
  <c r="F19" i="25" s="1"/>
  <c r="F22" i="25" s="1"/>
  <c r="F24" i="25" s="1"/>
  <c r="E10" i="25"/>
  <c r="D10" i="25"/>
  <c r="C10" i="25"/>
  <c r="B10" i="25"/>
  <c r="G49" i="26"/>
  <c r="G50" i="26" s="1"/>
  <c r="F49" i="26"/>
  <c r="F50" i="26" s="1"/>
  <c r="K32" i="26"/>
  <c r="J32" i="26"/>
  <c r="I32" i="26"/>
  <c r="H32" i="26"/>
  <c r="G32" i="26"/>
  <c r="F32" i="26"/>
  <c r="E32" i="26"/>
  <c r="D32" i="26"/>
  <c r="C32" i="26"/>
  <c r="B32" i="26"/>
  <c r="K18" i="26"/>
  <c r="J18" i="26"/>
  <c r="I18" i="26"/>
  <c r="H18" i="26"/>
  <c r="G18" i="26"/>
  <c r="F18" i="26"/>
  <c r="E18" i="26"/>
  <c r="D18" i="26"/>
  <c r="C18" i="26"/>
  <c r="B18" i="26"/>
  <c r="K10" i="26"/>
  <c r="J10" i="26"/>
  <c r="I10" i="26"/>
  <c r="H10" i="26"/>
  <c r="H19" i="26" s="1"/>
  <c r="H22" i="26" s="1"/>
  <c r="H24" i="26" s="1"/>
  <c r="G10" i="26"/>
  <c r="F10" i="26"/>
  <c r="E10" i="26"/>
  <c r="D10" i="26"/>
  <c r="D19" i="26" s="1"/>
  <c r="D22" i="26" s="1"/>
  <c r="D24" i="26" s="1"/>
  <c r="C10" i="26"/>
  <c r="C19" i="26" s="1"/>
  <c r="C22" i="26" s="1"/>
  <c r="C24" i="26" s="1"/>
  <c r="B10" i="26"/>
  <c r="K49" i="27"/>
  <c r="K50" i="27" s="1"/>
  <c r="J49" i="27"/>
  <c r="J50" i="27" s="1"/>
  <c r="D49" i="27"/>
  <c r="D50" i="27" s="1"/>
  <c r="B49" i="27"/>
  <c r="B50" i="27" s="1"/>
  <c r="K32" i="27"/>
  <c r="J32" i="27"/>
  <c r="I32" i="27"/>
  <c r="H32" i="27"/>
  <c r="G32" i="27"/>
  <c r="F32" i="27"/>
  <c r="E32" i="27"/>
  <c r="D32" i="27"/>
  <c r="C32" i="27"/>
  <c r="B32" i="27"/>
  <c r="I19" i="27"/>
  <c r="I22" i="27" s="1"/>
  <c r="I24" i="27" s="1"/>
  <c r="K18" i="27"/>
  <c r="J18" i="27"/>
  <c r="I18" i="27"/>
  <c r="H18" i="27"/>
  <c r="G18" i="27"/>
  <c r="F18" i="27"/>
  <c r="E18" i="27"/>
  <c r="D18" i="27"/>
  <c r="C18" i="27"/>
  <c r="B18" i="27"/>
  <c r="K10" i="27"/>
  <c r="K19" i="27" s="1"/>
  <c r="K22" i="27" s="1"/>
  <c r="K24" i="27" s="1"/>
  <c r="J10" i="27"/>
  <c r="I10" i="27"/>
  <c r="H10" i="27"/>
  <c r="G10" i="27"/>
  <c r="G19" i="27" s="1"/>
  <c r="G22" i="27" s="1"/>
  <c r="G24" i="27" s="1"/>
  <c r="F10" i="27"/>
  <c r="F19" i="27" s="1"/>
  <c r="F22" i="27" s="1"/>
  <c r="F24" i="27" s="1"/>
  <c r="E10" i="27"/>
  <c r="D10" i="27"/>
  <c r="D19" i="27" s="1"/>
  <c r="D22" i="27" s="1"/>
  <c r="D24" i="27" s="1"/>
  <c r="C10" i="27"/>
  <c r="C19" i="27" s="1"/>
  <c r="C22" i="27" s="1"/>
  <c r="C24" i="27" s="1"/>
  <c r="B10" i="27"/>
  <c r="B19" i="27" s="1"/>
  <c r="B22" i="27" s="1"/>
  <c r="B24" i="27" s="1"/>
  <c r="J49" i="28"/>
  <c r="J50" i="28" s="1"/>
  <c r="H49" i="28"/>
  <c r="H50" i="28" s="1"/>
  <c r="D49" i="28"/>
  <c r="D50" i="28" s="1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E18" i="28"/>
  <c r="D18" i="28"/>
  <c r="C18" i="28"/>
  <c r="B18" i="28"/>
  <c r="K10" i="28"/>
  <c r="K19" i="28" s="1"/>
  <c r="K22" i="28" s="1"/>
  <c r="K24" i="28" s="1"/>
  <c r="J10" i="28"/>
  <c r="J19" i="28" s="1"/>
  <c r="J22" i="28" s="1"/>
  <c r="J24" i="28" s="1"/>
  <c r="I10" i="28"/>
  <c r="H10" i="28"/>
  <c r="G10" i="28"/>
  <c r="F10" i="28"/>
  <c r="E10" i="28"/>
  <c r="E19" i="28" s="1"/>
  <c r="E22" i="28" s="1"/>
  <c r="E24" i="28" s="1"/>
  <c r="D10" i="28"/>
  <c r="D19" i="28" s="1"/>
  <c r="D22" i="28" s="1"/>
  <c r="D24" i="28" s="1"/>
  <c r="C10" i="28"/>
  <c r="C19" i="28" s="1"/>
  <c r="C22" i="28" s="1"/>
  <c r="C24" i="28" s="1"/>
  <c r="B10" i="28"/>
  <c r="B19" i="28" s="1"/>
  <c r="B22" i="28" s="1"/>
  <c r="B24" i="28" s="1"/>
  <c r="H49" i="29"/>
  <c r="H50" i="29" s="1"/>
  <c r="D49" i="29"/>
  <c r="D50" i="29" s="1"/>
  <c r="K32" i="29"/>
  <c r="J32" i="29"/>
  <c r="I32" i="29"/>
  <c r="H32" i="29"/>
  <c r="G32" i="29"/>
  <c r="F32" i="29"/>
  <c r="E32" i="29"/>
  <c r="D32" i="29"/>
  <c r="C32" i="29"/>
  <c r="B32" i="29"/>
  <c r="K18" i="29"/>
  <c r="J18" i="29"/>
  <c r="I18" i="29"/>
  <c r="H18" i="29"/>
  <c r="G18" i="29"/>
  <c r="F18" i="29"/>
  <c r="E18" i="29"/>
  <c r="E19" i="29" s="1"/>
  <c r="E22" i="29" s="1"/>
  <c r="E24" i="29" s="1"/>
  <c r="D18" i="29"/>
  <c r="D19" i="29" s="1"/>
  <c r="D22" i="29" s="1"/>
  <c r="D24" i="29" s="1"/>
  <c r="C18" i="29"/>
  <c r="B18" i="29"/>
  <c r="K10" i="29"/>
  <c r="K19" i="29" s="1"/>
  <c r="K22" i="29" s="1"/>
  <c r="K24" i="29" s="1"/>
  <c r="J10" i="29"/>
  <c r="J19" i="29" s="1"/>
  <c r="J22" i="29" s="1"/>
  <c r="J24" i="29" s="1"/>
  <c r="I10" i="29"/>
  <c r="I19" i="29" s="1"/>
  <c r="I22" i="29" s="1"/>
  <c r="I24" i="29" s="1"/>
  <c r="H10" i="29"/>
  <c r="H19" i="29" s="1"/>
  <c r="H22" i="29" s="1"/>
  <c r="H24" i="29" s="1"/>
  <c r="G10" i="29"/>
  <c r="F10" i="29"/>
  <c r="E10" i="29"/>
  <c r="D10" i="29"/>
  <c r="C10" i="29"/>
  <c r="C19" i="29" s="1"/>
  <c r="C22" i="29" s="1"/>
  <c r="C24" i="29" s="1"/>
  <c r="B10" i="29"/>
  <c r="B19" i="29" s="1"/>
  <c r="B22" i="29" s="1"/>
  <c r="B24" i="29" s="1"/>
  <c r="G49" i="30"/>
  <c r="G50" i="30" s="1"/>
  <c r="F49" i="30"/>
  <c r="F50" i="30" s="1"/>
  <c r="D49" i="30"/>
  <c r="D50" i="30" s="1"/>
  <c r="B49" i="30"/>
  <c r="B50" i="30" s="1"/>
  <c r="K32" i="30"/>
  <c r="J32" i="30"/>
  <c r="I32" i="30"/>
  <c r="H32" i="30"/>
  <c r="G32" i="30"/>
  <c r="F32" i="30"/>
  <c r="E32" i="30"/>
  <c r="D32" i="30"/>
  <c r="C32" i="30"/>
  <c r="B32" i="30"/>
  <c r="K18" i="30"/>
  <c r="J18" i="30"/>
  <c r="I18" i="30"/>
  <c r="H18" i="30"/>
  <c r="G18" i="30"/>
  <c r="F18" i="30"/>
  <c r="E18" i="30"/>
  <c r="E19" i="30" s="1"/>
  <c r="E22" i="30" s="1"/>
  <c r="E24" i="30" s="1"/>
  <c r="D18" i="30"/>
  <c r="D19" i="30" s="1"/>
  <c r="D22" i="30" s="1"/>
  <c r="D24" i="30" s="1"/>
  <c r="C18" i="30"/>
  <c r="B18" i="30"/>
  <c r="K10" i="30"/>
  <c r="K19" i="30" s="1"/>
  <c r="K22" i="30" s="1"/>
  <c r="K24" i="30" s="1"/>
  <c r="J10" i="30"/>
  <c r="J19" i="30" s="1"/>
  <c r="J22" i="30" s="1"/>
  <c r="J24" i="30" s="1"/>
  <c r="I10" i="30"/>
  <c r="I19" i="30" s="1"/>
  <c r="I22" i="30" s="1"/>
  <c r="I24" i="30" s="1"/>
  <c r="H10" i="30"/>
  <c r="H19" i="30" s="1"/>
  <c r="H22" i="30" s="1"/>
  <c r="H24" i="30" s="1"/>
  <c r="G10" i="30"/>
  <c r="F10" i="30"/>
  <c r="E10" i="30"/>
  <c r="D10" i="30"/>
  <c r="C10" i="30"/>
  <c r="C19" i="30" s="1"/>
  <c r="C22" i="30" s="1"/>
  <c r="C24" i="30" s="1"/>
  <c r="B10" i="30"/>
  <c r="B19" i="30" s="1"/>
  <c r="B22" i="30" s="1"/>
  <c r="B24" i="30" s="1"/>
  <c r="D49" i="31"/>
  <c r="D50" i="31" s="1"/>
  <c r="K32" i="31"/>
  <c r="J32" i="31"/>
  <c r="I32" i="31"/>
  <c r="H32" i="31"/>
  <c r="G32" i="31"/>
  <c r="F32" i="31"/>
  <c r="E32" i="31"/>
  <c r="D32" i="31"/>
  <c r="C32" i="31"/>
  <c r="B32" i="31"/>
  <c r="K18" i="31"/>
  <c r="J18" i="31"/>
  <c r="I18" i="31"/>
  <c r="H18" i="31"/>
  <c r="G18" i="31"/>
  <c r="F18" i="31"/>
  <c r="F19" i="31" s="1"/>
  <c r="F22" i="31" s="1"/>
  <c r="F24" i="31" s="1"/>
  <c r="E18" i="31"/>
  <c r="D18" i="31"/>
  <c r="C18" i="31"/>
  <c r="B18" i="31"/>
  <c r="K10" i="31"/>
  <c r="K19" i="31" s="1"/>
  <c r="K22" i="31" s="1"/>
  <c r="K24" i="31" s="1"/>
  <c r="J10" i="31"/>
  <c r="I10" i="31"/>
  <c r="H10" i="31"/>
  <c r="H19" i="31" s="1"/>
  <c r="H22" i="31" s="1"/>
  <c r="H24" i="31" s="1"/>
  <c r="G10" i="31"/>
  <c r="F10" i="31"/>
  <c r="E10" i="31"/>
  <c r="E19" i="31" s="1"/>
  <c r="E22" i="31" s="1"/>
  <c r="E24" i="31" s="1"/>
  <c r="D10" i="31"/>
  <c r="D19" i="31" s="1"/>
  <c r="D22" i="31" s="1"/>
  <c r="D24" i="31" s="1"/>
  <c r="C10" i="31"/>
  <c r="C19" i="31" s="1"/>
  <c r="C22" i="31" s="1"/>
  <c r="C24" i="31" s="1"/>
  <c r="B10" i="31"/>
  <c r="D49" i="32"/>
  <c r="D50" i="32" s="1"/>
  <c r="K32" i="32"/>
  <c r="J32" i="32"/>
  <c r="I32" i="32"/>
  <c r="H32" i="32"/>
  <c r="G32" i="32"/>
  <c r="F32" i="32"/>
  <c r="E32" i="32"/>
  <c r="D32" i="32"/>
  <c r="C32" i="32"/>
  <c r="B32" i="32"/>
  <c r="J22" i="32"/>
  <c r="J24" i="32" s="1"/>
  <c r="K18" i="32"/>
  <c r="J18" i="32"/>
  <c r="I18" i="32"/>
  <c r="H18" i="32"/>
  <c r="G18" i="32"/>
  <c r="G19" i="32" s="1"/>
  <c r="G22" i="32" s="1"/>
  <c r="G24" i="32" s="1"/>
  <c r="F18" i="32"/>
  <c r="F19" i="32" s="1"/>
  <c r="F22" i="32" s="1"/>
  <c r="F24" i="32" s="1"/>
  <c r="E18" i="32"/>
  <c r="D18" i="32"/>
  <c r="D19" i="32" s="1"/>
  <c r="D22" i="32" s="1"/>
  <c r="D24" i="32" s="1"/>
  <c r="C18" i="32"/>
  <c r="B18" i="32"/>
  <c r="K10" i="32"/>
  <c r="J10" i="32"/>
  <c r="J19" i="32" s="1"/>
  <c r="I10" i="32"/>
  <c r="I19" i="32" s="1"/>
  <c r="I22" i="32" s="1"/>
  <c r="I24" i="32" s="1"/>
  <c r="H10" i="32"/>
  <c r="H19" i="32" s="1"/>
  <c r="H22" i="32" s="1"/>
  <c r="H24" i="32" s="1"/>
  <c r="G10" i="32"/>
  <c r="F10" i="32"/>
  <c r="E10" i="32"/>
  <c r="E19" i="32" s="1"/>
  <c r="E22" i="32" s="1"/>
  <c r="E24" i="32" s="1"/>
  <c r="D10" i="32"/>
  <c r="C10" i="32"/>
  <c r="B10" i="32"/>
  <c r="B19" i="32" s="1"/>
  <c r="B22" i="32" s="1"/>
  <c r="B24" i="32" s="1"/>
  <c r="K49" i="33"/>
  <c r="K50" i="33" s="1"/>
  <c r="I49" i="33"/>
  <c r="I50" i="33" s="1"/>
  <c r="H49" i="33"/>
  <c r="H50" i="33" s="1"/>
  <c r="E49" i="33"/>
  <c r="E50" i="33" s="1"/>
  <c r="D49" i="33"/>
  <c r="D50" i="33" s="1"/>
  <c r="K32" i="33"/>
  <c r="J32" i="33"/>
  <c r="I32" i="33"/>
  <c r="H32" i="33"/>
  <c r="G32" i="33"/>
  <c r="F32" i="33"/>
  <c r="E32" i="33"/>
  <c r="D32" i="33"/>
  <c r="C32" i="33"/>
  <c r="B32" i="33"/>
  <c r="K18" i="33"/>
  <c r="J18" i="33"/>
  <c r="I18" i="33"/>
  <c r="H18" i="33"/>
  <c r="G18" i="33"/>
  <c r="F18" i="33"/>
  <c r="F19" i="33" s="1"/>
  <c r="F22" i="33" s="1"/>
  <c r="F24" i="33" s="1"/>
  <c r="E18" i="33"/>
  <c r="D18" i="33"/>
  <c r="C18" i="33"/>
  <c r="B18" i="33"/>
  <c r="K10" i="33"/>
  <c r="K19" i="33" s="1"/>
  <c r="K22" i="33" s="1"/>
  <c r="K24" i="33" s="1"/>
  <c r="J10" i="33"/>
  <c r="J19" i="33" s="1"/>
  <c r="J22" i="33" s="1"/>
  <c r="J24" i="33" s="1"/>
  <c r="I10" i="33"/>
  <c r="H10" i="33"/>
  <c r="G10" i="33"/>
  <c r="F10" i="33"/>
  <c r="E10" i="33"/>
  <c r="E19" i="33" s="1"/>
  <c r="E22" i="33" s="1"/>
  <c r="E24" i="33" s="1"/>
  <c r="D10" i="33"/>
  <c r="D19" i="33" s="1"/>
  <c r="D22" i="33" s="1"/>
  <c r="D24" i="33" s="1"/>
  <c r="C10" i="33"/>
  <c r="C19" i="33" s="1"/>
  <c r="C22" i="33" s="1"/>
  <c r="C24" i="33" s="1"/>
  <c r="B10" i="33"/>
  <c r="B19" i="33" s="1"/>
  <c r="B22" i="33" s="1"/>
  <c r="B24" i="33" s="1"/>
  <c r="I49" i="34"/>
  <c r="I50" i="34" s="1"/>
  <c r="G49" i="34"/>
  <c r="G50" i="34" s="1"/>
  <c r="D49" i="34"/>
  <c r="D50" i="34" s="1"/>
  <c r="K32" i="34"/>
  <c r="J32" i="34"/>
  <c r="I32" i="34"/>
  <c r="H32" i="34"/>
  <c r="G32" i="34"/>
  <c r="F32" i="34"/>
  <c r="E32" i="34"/>
  <c r="D32" i="34"/>
  <c r="C32" i="34"/>
  <c r="B32" i="34"/>
  <c r="C22" i="34"/>
  <c r="C24" i="34" s="1"/>
  <c r="K18" i="34"/>
  <c r="J18" i="34"/>
  <c r="I18" i="34"/>
  <c r="H18" i="34"/>
  <c r="G18" i="34"/>
  <c r="G19" i="34" s="1"/>
  <c r="G22" i="34" s="1"/>
  <c r="G24" i="34" s="1"/>
  <c r="F18" i="34"/>
  <c r="E18" i="34"/>
  <c r="D18" i="34"/>
  <c r="C18" i="34"/>
  <c r="B18" i="34"/>
  <c r="K10" i="34"/>
  <c r="K19" i="34" s="1"/>
  <c r="K22" i="34" s="1"/>
  <c r="K24" i="34" s="1"/>
  <c r="J10" i="34"/>
  <c r="I10" i="34"/>
  <c r="I19" i="34" s="1"/>
  <c r="I22" i="34" s="1"/>
  <c r="I24" i="34" s="1"/>
  <c r="H10" i="34"/>
  <c r="G10" i="34"/>
  <c r="F10" i="34"/>
  <c r="E10" i="34"/>
  <c r="E19" i="34" s="1"/>
  <c r="E22" i="34" s="1"/>
  <c r="E24" i="34" s="1"/>
  <c r="D10" i="34"/>
  <c r="D19" i="34" s="1"/>
  <c r="D22" i="34" s="1"/>
  <c r="D24" i="34" s="1"/>
  <c r="C10" i="34"/>
  <c r="C19" i="34" s="1"/>
  <c r="B10" i="34"/>
  <c r="K50" i="35"/>
  <c r="F50" i="35"/>
  <c r="K49" i="35"/>
  <c r="G49" i="35"/>
  <c r="G50" i="35" s="1"/>
  <c r="F49" i="35"/>
  <c r="E49" i="35"/>
  <c r="E50" i="35" s="1"/>
  <c r="C49" i="35"/>
  <c r="C50" i="35" s="1"/>
  <c r="K32" i="35"/>
  <c r="J32" i="35"/>
  <c r="I32" i="35"/>
  <c r="H32" i="35"/>
  <c r="G32" i="35"/>
  <c r="F32" i="35"/>
  <c r="E32" i="35"/>
  <c r="D32" i="35"/>
  <c r="C32" i="35"/>
  <c r="B32" i="35"/>
  <c r="K18" i="35"/>
  <c r="J18" i="35"/>
  <c r="I18" i="35"/>
  <c r="H18" i="35"/>
  <c r="G18" i="35"/>
  <c r="F18" i="35"/>
  <c r="E18" i="35"/>
  <c r="D18" i="35"/>
  <c r="D19" i="35" s="1"/>
  <c r="D22" i="35" s="1"/>
  <c r="D24" i="35" s="1"/>
  <c r="C18" i="35"/>
  <c r="B18" i="35"/>
  <c r="K10" i="35"/>
  <c r="J10" i="35"/>
  <c r="I10" i="35"/>
  <c r="I19" i="35" s="1"/>
  <c r="I22" i="35" s="1"/>
  <c r="I24" i="35" s="1"/>
  <c r="H10" i="35"/>
  <c r="H19" i="35" s="1"/>
  <c r="H22" i="35" s="1"/>
  <c r="H24" i="35" s="1"/>
  <c r="G10" i="35"/>
  <c r="F10" i="35"/>
  <c r="E10" i="35"/>
  <c r="E19" i="35" s="1"/>
  <c r="E22" i="35" s="1"/>
  <c r="E24" i="35" s="1"/>
  <c r="D10" i="35"/>
  <c r="C10" i="35"/>
  <c r="B10" i="35"/>
  <c r="I49" i="36"/>
  <c r="I50" i="36" s="1"/>
  <c r="H49" i="36"/>
  <c r="H50" i="36" s="1"/>
  <c r="G49" i="36"/>
  <c r="G50" i="36" s="1"/>
  <c r="E49" i="36"/>
  <c r="E50" i="36" s="1"/>
  <c r="D49" i="36"/>
  <c r="D50" i="36" s="1"/>
  <c r="K32" i="36"/>
  <c r="J32" i="36"/>
  <c r="I32" i="36"/>
  <c r="H32" i="36"/>
  <c r="G32" i="36"/>
  <c r="F32" i="36"/>
  <c r="E32" i="36"/>
  <c r="D32" i="36"/>
  <c r="C32" i="36"/>
  <c r="B32" i="36"/>
  <c r="K18" i="36"/>
  <c r="J18" i="36"/>
  <c r="I18" i="36"/>
  <c r="H18" i="36"/>
  <c r="G18" i="36"/>
  <c r="G19" i="36" s="1"/>
  <c r="G22" i="36" s="1"/>
  <c r="G24" i="36" s="1"/>
  <c r="F18" i="36"/>
  <c r="E18" i="36"/>
  <c r="D18" i="36"/>
  <c r="C18" i="36"/>
  <c r="B18" i="36"/>
  <c r="K10" i="36"/>
  <c r="J10" i="36"/>
  <c r="J19" i="36" s="1"/>
  <c r="J22" i="36" s="1"/>
  <c r="J24" i="36" s="1"/>
  <c r="I10" i="36"/>
  <c r="H10" i="36"/>
  <c r="G10" i="36"/>
  <c r="F10" i="36"/>
  <c r="F19" i="36" s="1"/>
  <c r="F22" i="36" s="1"/>
  <c r="F24" i="36" s="1"/>
  <c r="E10" i="36"/>
  <c r="E19" i="36" s="1"/>
  <c r="E22" i="36" s="1"/>
  <c r="E24" i="36" s="1"/>
  <c r="D10" i="36"/>
  <c r="D19" i="36" s="1"/>
  <c r="D22" i="36" s="1"/>
  <c r="D24" i="36" s="1"/>
  <c r="C10" i="36"/>
  <c r="B10" i="36"/>
  <c r="B19" i="36" s="1"/>
  <c r="B22" i="36" s="1"/>
  <c r="B24" i="36" s="1"/>
  <c r="J49" i="37"/>
  <c r="J50" i="37" s="1"/>
  <c r="G49" i="37"/>
  <c r="G50" i="37" s="1"/>
  <c r="K32" i="37"/>
  <c r="J32" i="37"/>
  <c r="I32" i="37"/>
  <c r="H32" i="37"/>
  <c r="G32" i="37"/>
  <c r="F32" i="37"/>
  <c r="E32" i="37"/>
  <c r="D32" i="37"/>
  <c r="C32" i="37"/>
  <c r="B32" i="37"/>
  <c r="C22" i="37"/>
  <c r="C24" i="37" s="1"/>
  <c r="K18" i="37"/>
  <c r="J18" i="37"/>
  <c r="I18" i="37"/>
  <c r="H18" i="37"/>
  <c r="G18" i="37"/>
  <c r="F18" i="37"/>
  <c r="E18" i="37"/>
  <c r="E19" i="37" s="1"/>
  <c r="E22" i="37" s="1"/>
  <c r="E24" i="37" s="1"/>
  <c r="D18" i="37"/>
  <c r="D19" i="37" s="1"/>
  <c r="D22" i="37" s="1"/>
  <c r="D24" i="37" s="1"/>
  <c r="C18" i="37"/>
  <c r="B18" i="37"/>
  <c r="K10" i="37"/>
  <c r="K19" i="37" s="1"/>
  <c r="K22" i="37" s="1"/>
  <c r="K24" i="37" s="1"/>
  <c r="J10" i="37"/>
  <c r="J19" i="37" s="1"/>
  <c r="J22" i="37" s="1"/>
  <c r="J24" i="37" s="1"/>
  <c r="I10" i="37"/>
  <c r="H10" i="37"/>
  <c r="H19" i="37" s="1"/>
  <c r="H22" i="37" s="1"/>
  <c r="H24" i="37" s="1"/>
  <c r="G10" i="37"/>
  <c r="F10" i="37"/>
  <c r="E10" i="37"/>
  <c r="D10" i="37"/>
  <c r="C10" i="37"/>
  <c r="C19" i="37" s="1"/>
  <c r="B10" i="37"/>
  <c r="B19" i="37" s="1"/>
  <c r="B22" i="37" s="1"/>
  <c r="B24" i="37" s="1"/>
  <c r="E49" i="38"/>
  <c r="E50" i="38" s="1"/>
  <c r="K32" i="38"/>
  <c r="J32" i="38"/>
  <c r="I32" i="38"/>
  <c r="H32" i="38"/>
  <c r="G32" i="38"/>
  <c r="F32" i="38"/>
  <c r="E32" i="38"/>
  <c r="D32" i="38"/>
  <c r="C32" i="38"/>
  <c r="B32" i="38"/>
  <c r="K18" i="38"/>
  <c r="J18" i="38"/>
  <c r="I18" i="38"/>
  <c r="H18" i="38"/>
  <c r="G18" i="38"/>
  <c r="F18" i="38"/>
  <c r="E18" i="38"/>
  <c r="D18" i="38"/>
  <c r="C18" i="38"/>
  <c r="B18" i="38"/>
  <c r="K10" i="38"/>
  <c r="J10" i="38"/>
  <c r="J19" i="38" s="1"/>
  <c r="J22" i="38" s="1"/>
  <c r="J24" i="38" s="1"/>
  <c r="I10" i="38"/>
  <c r="I19" i="38" s="1"/>
  <c r="I22" i="38" s="1"/>
  <c r="I24" i="38" s="1"/>
  <c r="H10" i="38"/>
  <c r="G10" i="38"/>
  <c r="F10" i="38"/>
  <c r="F19" i="38" s="1"/>
  <c r="F22" i="38" s="1"/>
  <c r="F24" i="38" s="1"/>
  <c r="E10" i="38"/>
  <c r="E19" i="38" s="1"/>
  <c r="E22" i="38" s="1"/>
  <c r="E24" i="38" s="1"/>
  <c r="D10" i="38"/>
  <c r="D19" i="38" s="1"/>
  <c r="D22" i="38" s="1"/>
  <c r="D24" i="38" s="1"/>
  <c r="C10" i="38"/>
  <c r="B10" i="38"/>
  <c r="B19" i="38" s="1"/>
  <c r="B22" i="38" s="1"/>
  <c r="B24" i="38" s="1"/>
  <c r="G49" i="39"/>
  <c r="G50" i="39" s="1"/>
  <c r="B49" i="39"/>
  <c r="B50" i="39" s="1"/>
  <c r="K32" i="39"/>
  <c r="J32" i="39"/>
  <c r="I32" i="39"/>
  <c r="H32" i="39"/>
  <c r="G32" i="39"/>
  <c r="F32" i="39"/>
  <c r="E32" i="39"/>
  <c r="D32" i="39"/>
  <c r="C32" i="39"/>
  <c r="B32" i="39"/>
  <c r="J22" i="39"/>
  <c r="J24" i="39" s="1"/>
  <c r="K18" i="39"/>
  <c r="J18" i="39"/>
  <c r="I18" i="39"/>
  <c r="H18" i="39"/>
  <c r="G18" i="39"/>
  <c r="F18" i="39"/>
  <c r="E18" i="39"/>
  <c r="D18" i="39"/>
  <c r="C18" i="39"/>
  <c r="B18" i="39"/>
  <c r="K10" i="39"/>
  <c r="K19" i="39" s="1"/>
  <c r="K22" i="39" s="1"/>
  <c r="K24" i="39" s="1"/>
  <c r="J10" i="39"/>
  <c r="J19" i="39" s="1"/>
  <c r="I10" i="39"/>
  <c r="H10" i="39"/>
  <c r="G10" i="39"/>
  <c r="G19" i="39" s="1"/>
  <c r="G22" i="39" s="1"/>
  <c r="G24" i="39" s="1"/>
  <c r="F10" i="39"/>
  <c r="E10" i="39"/>
  <c r="D10" i="39"/>
  <c r="D19" i="39" s="1"/>
  <c r="D22" i="39" s="1"/>
  <c r="D24" i="39" s="1"/>
  <c r="C10" i="39"/>
  <c r="C19" i="39" s="1"/>
  <c r="C22" i="39" s="1"/>
  <c r="C24" i="39" s="1"/>
  <c r="B10" i="39"/>
  <c r="B19" i="39" s="1"/>
  <c r="B22" i="39" s="1"/>
  <c r="B24" i="39" s="1"/>
  <c r="K49" i="40"/>
  <c r="K50" i="40" s="1"/>
  <c r="I49" i="40"/>
  <c r="I50" i="40" s="1"/>
  <c r="G49" i="40"/>
  <c r="G50" i="40" s="1"/>
  <c r="E49" i="40"/>
  <c r="E50" i="40" s="1"/>
  <c r="K32" i="40"/>
  <c r="J32" i="40"/>
  <c r="I32" i="40"/>
  <c r="H32" i="40"/>
  <c r="G32" i="40"/>
  <c r="F32" i="40"/>
  <c r="E32" i="40"/>
  <c r="D32" i="40"/>
  <c r="C32" i="40"/>
  <c r="B32" i="40"/>
  <c r="K24" i="40"/>
  <c r="C19" i="40"/>
  <c r="C22" i="40" s="1"/>
  <c r="C24" i="40" s="1"/>
  <c r="K18" i="40"/>
  <c r="J18" i="40"/>
  <c r="I18" i="40"/>
  <c r="I19" i="40" s="1"/>
  <c r="I22" i="40" s="1"/>
  <c r="I24" i="40" s="1"/>
  <c r="H18" i="40"/>
  <c r="H19" i="40" s="1"/>
  <c r="H22" i="40" s="1"/>
  <c r="H24" i="40" s="1"/>
  <c r="G18" i="40"/>
  <c r="F18" i="40"/>
  <c r="E18" i="40"/>
  <c r="D18" i="40"/>
  <c r="C18" i="40"/>
  <c r="B18" i="40"/>
  <c r="K10" i="40"/>
  <c r="K19" i="40" s="1"/>
  <c r="K22" i="40" s="1"/>
  <c r="J10" i="40"/>
  <c r="J19" i="40" s="1"/>
  <c r="J22" i="40" s="1"/>
  <c r="J24" i="40" s="1"/>
  <c r="I10" i="40"/>
  <c r="H10" i="40"/>
  <c r="G10" i="40"/>
  <c r="G19" i="40" s="1"/>
  <c r="G22" i="40" s="1"/>
  <c r="G24" i="40" s="1"/>
  <c r="F10" i="40"/>
  <c r="F19" i="40" s="1"/>
  <c r="F22" i="40" s="1"/>
  <c r="F24" i="40" s="1"/>
  <c r="E10" i="40"/>
  <c r="D10" i="40"/>
  <c r="C10" i="40"/>
  <c r="B10" i="40"/>
  <c r="B19" i="40" s="1"/>
  <c r="B22" i="40" s="1"/>
  <c r="B24" i="40" s="1"/>
  <c r="I49" i="41"/>
  <c r="I50" i="41" s="1"/>
  <c r="G49" i="41"/>
  <c r="G50" i="41" s="1"/>
  <c r="E49" i="41"/>
  <c r="E50" i="41" s="1"/>
  <c r="C49" i="41"/>
  <c r="C50" i="41" s="1"/>
  <c r="K32" i="41"/>
  <c r="J32" i="41"/>
  <c r="I32" i="41"/>
  <c r="H32" i="41"/>
  <c r="G32" i="41"/>
  <c r="F32" i="41"/>
  <c r="E32" i="41"/>
  <c r="D32" i="41"/>
  <c r="C32" i="41"/>
  <c r="B32" i="41"/>
  <c r="C24" i="41"/>
  <c r="K18" i="41"/>
  <c r="J18" i="41"/>
  <c r="I18" i="41"/>
  <c r="H18" i="41"/>
  <c r="H19" i="41" s="1"/>
  <c r="H22" i="41" s="1"/>
  <c r="H24" i="41" s="1"/>
  <c r="G18" i="41"/>
  <c r="F18" i="41"/>
  <c r="E18" i="41"/>
  <c r="D18" i="41"/>
  <c r="C18" i="41"/>
  <c r="B18" i="41"/>
  <c r="K10" i="41"/>
  <c r="K19" i="41" s="1"/>
  <c r="K22" i="41" s="1"/>
  <c r="K24" i="41" s="1"/>
  <c r="J10" i="41"/>
  <c r="I10" i="41"/>
  <c r="H10" i="41"/>
  <c r="G10" i="41"/>
  <c r="G19" i="41" s="1"/>
  <c r="G22" i="41" s="1"/>
  <c r="G24" i="41" s="1"/>
  <c r="F10" i="41"/>
  <c r="F19" i="41" s="1"/>
  <c r="F22" i="41" s="1"/>
  <c r="F24" i="41" s="1"/>
  <c r="E10" i="41"/>
  <c r="E19" i="41" s="1"/>
  <c r="E22" i="41" s="1"/>
  <c r="E24" i="41" s="1"/>
  <c r="D10" i="41"/>
  <c r="D19" i="41" s="1"/>
  <c r="D22" i="41" s="1"/>
  <c r="D24" i="41" s="1"/>
  <c r="C10" i="41"/>
  <c r="C19" i="41" s="1"/>
  <c r="C22" i="41" s="1"/>
  <c r="B10" i="41"/>
  <c r="G49" i="42"/>
  <c r="G50" i="42" s="1"/>
  <c r="F49" i="42"/>
  <c r="F50" i="42" s="1"/>
  <c r="K32" i="42"/>
  <c r="J32" i="42"/>
  <c r="I32" i="42"/>
  <c r="H32" i="42"/>
  <c r="G32" i="42"/>
  <c r="F32" i="42"/>
  <c r="E32" i="42"/>
  <c r="D32" i="42"/>
  <c r="C32" i="42"/>
  <c r="B32" i="42"/>
  <c r="H22" i="42"/>
  <c r="H24" i="42" s="1"/>
  <c r="K18" i="42"/>
  <c r="J18" i="42"/>
  <c r="I18" i="42"/>
  <c r="I19" i="42" s="1"/>
  <c r="I22" i="42" s="1"/>
  <c r="I24" i="42" s="1"/>
  <c r="H18" i="42"/>
  <c r="H19" i="42" s="1"/>
  <c r="G18" i="42"/>
  <c r="F18" i="42"/>
  <c r="E18" i="42"/>
  <c r="D18" i="42"/>
  <c r="C18" i="42"/>
  <c r="B18" i="42"/>
  <c r="K10" i="42"/>
  <c r="J10" i="42"/>
  <c r="J19" i="42" s="1"/>
  <c r="J22" i="42" s="1"/>
  <c r="J24" i="42" s="1"/>
  <c r="I10" i="42"/>
  <c r="H10" i="42"/>
  <c r="G10" i="42"/>
  <c r="F10" i="42"/>
  <c r="F19" i="42" s="1"/>
  <c r="F22" i="42" s="1"/>
  <c r="F24" i="42" s="1"/>
  <c r="E10" i="42"/>
  <c r="E19" i="42" s="1"/>
  <c r="E22" i="42" s="1"/>
  <c r="E24" i="42" s="1"/>
  <c r="D10" i="42"/>
  <c r="D19" i="42" s="1"/>
  <c r="D22" i="42" s="1"/>
  <c r="D24" i="42" s="1"/>
  <c r="C10" i="42"/>
  <c r="C19" i="42" s="1"/>
  <c r="C22" i="42" s="1"/>
  <c r="C24" i="42" s="1"/>
  <c r="B10" i="42"/>
  <c r="B19" i="42" s="1"/>
  <c r="B22" i="42" s="1"/>
  <c r="B24" i="42" s="1"/>
  <c r="I50" i="43"/>
  <c r="K49" i="43"/>
  <c r="K50" i="43" s="1"/>
  <c r="I49" i="43"/>
  <c r="G49" i="43"/>
  <c r="G50" i="43" s="1"/>
  <c r="E49" i="43"/>
  <c r="E50" i="43" s="1"/>
  <c r="C49" i="43"/>
  <c r="C50" i="43" s="1"/>
  <c r="K32" i="43"/>
  <c r="J32" i="43"/>
  <c r="I32" i="43"/>
  <c r="H32" i="43"/>
  <c r="G32" i="43"/>
  <c r="F32" i="43"/>
  <c r="E32" i="43"/>
  <c r="D32" i="43"/>
  <c r="C32" i="43"/>
  <c r="B32" i="43"/>
  <c r="C24" i="43"/>
  <c r="K18" i="43"/>
  <c r="J18" i="43"/>
  <c r="I18" i="43"/>
  <c r="H18" i="43"/>
  <c r="G18" i="43"/>
  <c r="F18" i="43"/>
  <c r="E18" i="43"/>
  <c r="D18" i="43"/>
  <c r="C18" i="43"/>
  <c r="B18" i="43"/>
  <c r="K10" i="43"/>
  <c r="K19" i="43" s="1"/>
  <c r="K22" i="43" s="1"/>
  <c r="K24" i="43" s="1"/>
  <c r="J10" i="43"/>
  <c r="I10" i="43"/>
  <c r="H10" i="43"/>
  <c r="G10" i="43"/>
  <c r="G19" i="43" s="1"/>
  <c r="G22" i="43" s="1"/>
  <c r="G24" i="43" s="1"/>
  <c r="F10" i="43"/>
  <c r="F19" i="43" s="1"/>
  <c r="F22" i="43" s="1"/>
  <c r="F24" i="43" s="1"/>
  <c r="E10" i="43"/>
  <c r="D10" i="43"/>
  <c r="C10" i="43"/>
  <c r="C19" i="43" s="1"/>
  <c r="C22" i="43" s="1"/>
  <c r="B10" i="43"/>
  <c r="I50" i="44"/>
  <c r="K49" i="44"/>
  <c r="K50" i="44" s="1"/>
  <c r="I49" i="44"/>
  <c r="G49" i="44"/>
  <c r="G50" i="44" s="1"/>
  <c r="F49" i="44"/>
  <c r="F50" i="44" s="1"/>
  <c r="C49" i="44"/>
  <c r="C50" i="44" s="1"/>
  <c r="K32" i="44"/>
  <c r="J32" i="44"/>
  <c r="I32" i="44"/>
  <c r="H32" i="44"/>
  <c r="G32" i="44"/>
  <c r="F32" i="44"/>
  <c r="E32" i="44"/>
  <c r="D32" i="44"/>
  <c r="C32" i="44"/>
  <c r="B32" i="44"/>
  <c r="K24" i="44"/>
  <c r="K18" i="44"/>
  <c r="J18" i="44"/>
  <c r="I18" i="44"/>
  <c r="H18" i="44"/>
  <c r="G18" i="44"/>
  <c r="F18" i="44"/>
  <c r="E18" i="44"/>
  <c r="D18" i="44"/>
  <c r="C18" i="44"/>
  <c r="B18" i="44"/>
  <c r="K10" i="44"/>
  <c r="K19" i="44" s="1"/>
  <c r="K22" i="44" s="1"/>
  <c r="J10" i="44"/>
  <c r="I10" i="44"/>
  <c r="I19" i="44" s="1"/>
  <c r="I22" i="44" s="1"/>
  <c r="I24" i="44" s="1"/>
  <c r="H10" i="44"/>
  <c r="G10" i="44"/>
  <c r="F10" i="44"/>
  <c r="F19" i="44" s="1"/>
  <c r="F22" i="44" s="1"/>
  <c r="F24" i="44" s="1"/>
  <c r="E10" i="44"/>
  <c r="E19" i="44" s="1"/>
  <c r="E22" i="44" s="1"/>
  <c r="E24" i="44" s="1"/>
  <c r="D10" i="44"/>
  <c r="D19" i="44" s="1"/>
  <c r="D22" i="44" s="1"/>
  <c r="D24" i="44" s="1"/>
  <c r="C10" i="44"/>
  <c r="C19" i="44" s="1"/>
  <c r="C22" i="44" s="1"/>
  <c r="C24" i="44" s="1"/>
  <c r="B10" i="44"/>
  <c r="B19" i="44" s="1"/>
  <c r="B22" i="44" s="1"/>
  <c r="B24" i="44" s="1"/>
  <c r="H50" i="45"/>
  <c r="K49" i="45"/>
  <c r="K50" i="45" s="1"/>
  <c r="H49" i="45"/>
  <c r="C49" i="45"/>
  <c r="C50" i="45" s="1"/>
  <c r="B49" i="45"/>
  <c r="B50" i="45" s="1"/>
  <c r="K32" i="45"/>
  <c r="J32" i="45"/>
  <c r="I32" i="45"/>
  <c r="H32" i="45"/>
  <c r="G32" i="45"/>
  <c r="F32" i="45"/>
  <c r="E32" i="45"/>
  <c r="D32" i="45"/>
  <c r="C32" i="45"/>
  <c r="B32" i="45"/>
  <c r="K18" i="45"/>
  <c r="J18" i="45"/>
  <c r="I18" i="45"/>
  <c r="H18" i="45"/>
  <c r="G18" i="45"/>
  <c r="F18" i="45"/>
  <c r="E18" i="45"/>
  <c r="D18" i="45"/>
  <c r="C18" i="45"/>
  <c r="B18" i="45"/>
  <c r="K10" i="45"/>
  <c r="K19" i="45" s="1"/>
  <c r="K22" i="45" s="1"/>
  <c r="K24" i="45" s="1"/>
  <c r="J10" i="45"/>
  <c r="I10" i="45"/>
  <c r="I19" i="45" s="1"/>
  <c r="I22" i="45" s="1"/>
  <c r="I24" i="45" s="1"/>
  <c r="H10" i="45"/>
  <c r="H19" i="45" s="1"/>
  <c r="H22" i="45" s="1"/>
  <c r="H24" i="45" s="1"/>
  <c r="G10" i="45"/>
  <c r="G19" i="45" s="1"/>
  <c r="G22" i="45" s="1"/>
  <c r="G24" i="45" s="1"/>
  <c r="F10" i="45"/>
  <c r="F19" i="45" s="1"/>
  <c r="F22" i="45" s="1"/>
  <c r="F24" i="45" s="1"/>
  <c r="E10" i="45"/>
  <c r="E19" i="45" s="1"/>
  <c r="E22" i="45" s="1"/>
  <c r="E24" i="45" s="1"/>
  <c r="D10" i="45"/>
  <c r="D19" i="45" s="1"/>
  <c r="D22" i="45" s="1"/>
  <c r="D24" i="45" s="1"/>
  <c r="C10" i="45"/>
  <c r="C19" i="45" s="1"/>
  <c r="C22" i="45" s="1"/>
  <c r="C24" i="45" s="1"/>
  <c r="B10" i="45"/>
  <c r="F49" i="46"/>
  <c r="F50" i="46" s="1"/>
  <c r="E49" i="46"/>
  <c r="E50" i="46" s="1"/>
  <c r="K32" i="46"/>
  <c r="J32" i="46"/>
  <c r="I32" i="46"/>
  <c r="H32" i="46"/>
  <c r="G32" i="46"/>
  <c r="F32" i="46"/>
  <c r="E32" i="46"/>
  <c r="D32" i="46"/>
  <c r="C32" i="46"/>
  <c r="B32" i="46"/>
  <c r="K18" i="46"/>
  <c r="J18" i="46"/>
  <c r="I18" i="46"/>
  <c r="H18" i="46"/>
  <c r="G18" i="46"/>
  <c r="F18" i="46"/>
  <c r="F19" i="46" s="1"/>
  <c r="F22" i="46" s="1"/>
  <c r="F24" i="46" s="1"/>
  <c r="E18" i="46"/>
  <c r="D18" i="46"/>
  <c r="C18" i="46"/>
  <c r="B18" i="46"/>
  <c r="K10" i="46"/>
  <c r="K19" i="46" s="1"/>
  <c r="K22" i="46" s="1"/>
  <c r="K24" i="46" s="1"/>
  <c r="J10" i="46"/>
  <c r="I10" i="46"/>
  <c r="I19" i="46" s="1"/>
  <c r="I22" i="46" s="1"/>
  <c r="I24" i="46" s="1"/>
  <c r="H10" i="46"/>
  <c r="G10" i="46"/>
  <c r="F10" i="46"/>
  <c r="E10" i="46"/>
  <c r="D10" i="46"/>
  <c r="D19" i="46" s="1"/>
  <c r="D22" i="46" s="1"/>
  <c r="D24" i="46" s="1"/>
  <c r="C10" i="46"/>
  <c r="C19" i="46" s="1"/>
  <c r="C22" i="46" s="1"/>
  <c r="C24" i="46" s="1"/>
  <c r="B10" i="46"/>
  <c r="B19" i="46" s="1"/>
  <c r="B22" i="46" s="1"/>
  <c r="B24" i="46" s="1"/>
  <c r="I50" i="47"/>
  <c r="K49" i="47"/>
  <c r="K50" i="47" s="1"/>
  <c r="I49" i="47"/>
  <c r="H49" i="47"/>
  <c r="H50" i="47" s="1"/>
  <c r="G49" i="47"/>
  <c r="G50" i="47" s="1"/>
  <c r="C49" i="47"/>
  <c r="C50" i="47" s="1"/>
  <c r="K32" i="47"/>
  <c r="J32" i="47"/>
  <c r="I32" i="47"/>
  <c r="H32" i="47"/>
  <c r="G32" i="47"/>
  <c r="F32" i="47"/>
  <c r="E32" i="47"/>
  <c r="D32" i="47"/>
  <c r="C32" i="47"/>
  <c r="B32" i="47"/>
  <c r="B24" i="47"/>
  <c r="K18" i="47"/>
  <c r="J18" i="47"/>
  <c r="I18" i="47"/>
  <c r="H18" i="47"/>
  <c r="G18" i="47"/>
  <c r="F18" i="47"/>
  <c r="E18" i="47"/>
  <c r="D18" i="47"/>
  <c r="C18" i="47"/>
  <c r="B18" i="47"/>
  <c r="K10" i="47"/>
  <c r="K19" i="47" s="1"/>
  <c r="K22" i="47" s="1"/>
  <c r="K24" i="47" s="1"/>
  <c r="J10" i="47"/>
  <c r="J19" i="47" s="1"/>
  <c r="J22" i="47" s="1"/>
  <c r="J24" i="47" s="1"/>
  <c r="I10" i="47"/>
  <c r="I19" i="47" s="1"/>
  <c r="I22" i="47" s="1"/>
  <c r="I24" i="47" s="1"/>
  <c r="H10" i="47"/>
  <c r="H19" i="47" s="1"/>
  <c r="H22" i="47" s="1"/>
  <c r="H24" i="47" s="1"/>
  <c r="G10" i="47"/>
  <c r="G19" i="47" s="1"/>
  <c r="G22" i="47" s="1"/>
  <c r="G24" i="47" s="1"/>
  <c r="F10" i="47"/>
  <c r="F19" i="47" s="1"/>
  <c r="F22" i="47" s="1"/>
  <c r="F24" i="47" s="1"/>
  <c r="E10" i="47"/>
  <c r="D10" i="47"/>
  <c r="C10" i="47"/>
  <c r="C19" i="47" s="1"/>
  <c r="C22" i="47" s="1"/>
  <c r="C24" i="47" s="1"/>
  <c r="B10" i="47"/>
  <c r="B19" i="47" s="1"/>
  <c r="B22" i="47" s="1"/>
  <c r="F49" i="48"/>
  <c r="F50" i="48" s="1"/>
  <c r="E49" i="48"/>
  <c r="E50" i="48" s="1"/>
  <c r="K32" i="48"/>
  <c r="J32" i="48"/>
  <c r="I32" i="48"/>
  <c r="H32" i="48"/>
  <c r="G32" i="48"/>
  <c r="F32" i="48"/>
  <c r="E32" i="48"/>
  <c r="D32" i="48"/>
  <c r="C32" i="48"/>
  <c r="B32" i="48"/>
  <c r="K18" i="48"/>
  <c r="J18" i="48"/>
  <c r="I18" i="48"/>
  <c r="H18" i="48"/>
  <c r="G18" i="48"/>
  <c r="F18" i="48"/>
  <c r="E18" i="48"/>
  <c r="D18" i="48"/>
  <c r="C18" i="48"/>
  <c r="B18" i="48"/>
  <c r="K10" i="48"/>
  <c r="K19" i="48" s="1"/>
  <c r="K22" i="48" s="1"/>
  <c r="K24" i="48" s="1"/>
  <c r="J10" i="48"/>
  <c r="I10" i="48"/>
  <c r="I19" i="48" s="1"/>
  <c r="I22" i="48" s="1"/>
  <c r="I24" i="48" s="1"/>
  <c r="H10" i="48"/>
  <c r="H19" i="48" s="1"/>
  <c r="H22" i="48" s="1"/>
  <c r="H24" i="48" s="1"/>
  <c r="G10" i="48"/>
  <c r="F10" i="48"/>
  <c r="F19" i="48" s="1"/>
  <c r="F22" i="48" s="1"/>
  <c r="F24" i="48" s="1"/>
  <c r="E10" i="48"/>
  <c r="E19" i="48" s="1"/>
  <c r="E22" i="48" s="1"/>
  <c r="E24" i="48" s="1"/>
  <c r="D10" i="48"/>
  <c r="D19" i="48" s="1"/>
  <c r="D22" i="48" s="1"/>
  <c r="D24" i="48" s="1"/>
  <c r="C10" i="48"/>
  <c r="C19" i="48" s="1"/>
  <c r="C22" i="48" s="1"/>
  <c r="C24" i="48" s="1"/>
  <c r="B10" i="48"/>
  <c r="B19" i="48" s="1"/>
  <c r="B22" i="48" s="1"/>
  <c r="B24" i="48" s="1"/>
  <c r="I49" i="49"/>
  <c r="I50" i="49" s="1"/>
  <c r="G49" i="49"/>
  <c r="G50" i="49" s="1"/>
  <c r="B49" i="49"/>
  <c r="B50" i="49" s="1"/>
  <c r="K32" i="49"/>
  <c r="J32" i="49"/>
  <c r="I32" i="49"/>
  <c r="H32" i="49"/>
  <c r="G32" i="49"/>
  <c r="F32" i="49"/>
  <c r="E32" i="49"/>
  <c r="D32" i="49"/>
  <c r="C32" i="49"/>
  <c r="B32" i="49"/>
  <c r="K18" i="49"/>
  <c r="J18" i="49"/>
  <c r="I18" i="49"/>
  <c r="H18" i="49"/>
  <c r="G18" i="49"/>
  <c r="F18" i="49"/>
  <c r="E18" i="49"/>
  <c r="D18" i="49"/>
  <c r="C18" i="49"/>
  <c r="B18" i="49"/>
  <c r="K10" i="49"/>
  <c r="K19" i="49" s="1"/>
  <c r="K22" i="49" s="1"/>
  <c r="K24" i="49" s="1"/>
  <c r="J10" i="49"/>
  <c r="I10" i="49"/>
  <c r="H10" i="49"/>
  <c r="H19" i="49" s="1"/>
  <c r="H22" i="49" s="1"/>
  <c r="H24" i="49" s="1"/>
  <c r="G10" i="49"/>
  <c r="G19" i="49" s="1"/>
  <c r="G22" i="49" s="1"/>
  <c r="G24" i="49" s="1"/>
  <c r="F10" i="49"/>
  <c r="F19" i="49" s="1"/>
  <c r="F22" i="49" s="1"/>
  <c r="F24" i="49" s="1"/>
  <c r="E10" i="49"/>
  <c r="D10" i="49"/>
  <c r="D19" i="49" s="1"/>
  <c r="D22" i="49" s="1"/>
  <c r="D24" i="49" s="1"/>
  <c r="C10" i="49"/>
  <c r="C19" i="49" s="1"/>
  <c r="C22" i="49" s="1"/>
  <c r="C24" i="49" s="1"/>
  <c r="B10" i="49"/>
  <c r="K49" i="50"/>
  <c r="K50" i="50" s="1"/>
  <c r="D49" i="50"/>
  <c r="D50" i="50" s="1"/>
  <c r="K32" i="50"/>
  <c r="J32" i="50"/>
  <c r="I32" i="50"/>
  <c r="H32" i="50"/>
  <c r="G32" i="50"/>
  <c r="F32" i="50"/>
  <c r="E32" i="50"/>
  <c r="D32" i="50"/>
  <c r="C32" i="50"/>
  <c r="B32" i="50"/>
  <c r="D22" i="50"/>
  <c r="D24" i="50" s="1"/>
  <c r="K18" i="50"/>
  <c r="J18" i="50"/>
  <c r="I18" i="50"/>
  <c r="H18" i="50"/>
  <c r="G18" i="50"/>
  <c r="F18" i="50"/>
  <c r="E18" i="50"/>
  <c r="D18" i="50"/>
  <c r="C18" i="50"/>
  <c r="B18" i="50"/>
  <c r="K10" i="50"/>
  <c r="K19" i="50" s="1"/>
  <c r="K22" i="50" s="1"/>
  <c r="K24" i="50" s="1"/>
  <c r="J10" i="50"/>
  <c r="I10" i="50"/>
  <c r="I19" i="50" s="1"/>
  <c r="I22" i="50" s="1"/>
  <c r="I24" i="50" s="1"/>
  <c r="H10" i="50"/>
  <c r="H19" i="50" s="1"/>
  <c r="H22" i="50" s="1"/>
  <c r="H24" i="50" s="1"/>
  <c r="G10" i="50"/>
  <c r="F10" i="50"/>
  <c r="F19" i="50" s="1"/>
  <c r="F22" i="50" s="1"/>
  <c r="F24" i="50" s="1"/>
  <c r="E10" i="50"/>
  <c r="E19" i="50" s="1"/>
  <c r="E22" i="50" s="1"/>
  <c r="E24" i="50" s="1"/>
  <c r="D10" i="50"/>
  <c r="D19" i="50" s="1"/>
  <c r="C10" i="50"/>
  <c r="C19" i="50" s="1"/>
  <c r="C22" i="50" s="1"/>
  <c r="C24" i="50" s="1"/>
  <c r="B10" i="50"/>
  <c r="B19" i="50" s="1"/>
  <c r="B22" i="50" s="1"/>
  <c r="B24" i="50" s="1"/>
  <c r="J49" i="51"/>
  <c r="J50" i="51" s="1"/>
  <c r="I49" i="51"/>
  <c r="I50" i="51" s="1"/>
  <c r="G49" i="51"/>
  <c r="G50" i="51" s="1"/>
  <c r="F49" i="51"/>
  <c r="F50" i="51" s="1"/>
  <c r="D49" i="51"/>
  <c r="D50" i="51" s="1"/>
  <c r="C49" i="51"/>
  <c r="C50" i="51" s="1"/>
  <c r="B49" i="51"/>
  <c r="B50" i="51" s="1"/>
  <c r="K32" i="51"/>
  <c r="J32" i="51"/>
  <c r="I32" i="51"/>
  <c r="H32" i="51"/>
  <c r="G32" i="51"/>
  <c r="F32" i="51"/>
  <c r="E32" i="51"/>
  <c r="D32" i="51"/>
  <c r="C32" i="51"/>
  <c r="B32" i="51"/>
  <c r="K18" i="51"/>
  <c r="J18" i="51"/>
  <c r="I18" i="51"/>
  <c r="H18" i="51"/>
  <c r="G18" i="51"/>
  <c r="F18" i="51"/>
  <c r="E18" i="51"/>
  <c r="D18" i="51"/>
  <c r="C18" i="51"/>
  <c r="B18" i="51"/>
  <c r="K10" i="51"/>
  <c r="K19" i="51" s="1"/>
  <c r="K22" i="51" s="1"/>
  <c r="K24" i="51" s="1"/>
  <c r="J10" i="51"/>
  <c r="I10" i="51"/>
  <c r="I19" i="51" s="1"/>
  <c r="I22" i="51" s="1"/>
  <c r="I24" i="51" s="1"/>
  <c r="H10" i="51"/>
  <c r="H19" i="51" s="1"/>
  <c r="H22" i="51" s="1"/>
  <c r="H24" i="51" s="1"/>
  <c r="G10" i="51"/>
  <c r="F10" i="51"/>
  <c r="F19" i="51" s="1"/>
  <c r="F22" i="51" s="1"/>
  <c r="F24" i="51" s="1"/>
  <c r="E10" i="51"/>
  <c r="D10" i="51"/>
  <c r="D19" i="51" s="1"/>
  <c r="D22" i="51" s="1"/>
  <c r="D24" i="51" s="1"/>
  <c r="C10" i="51"/>
  <c r="C19" i="51" s="1"/>
  <c r="C22" i="51" s="1"/>
  <c r="C24" i="51" s="1"/>
  <c r="B10" i="51"/>
  <c r="K49" i="52"/>
  <c r="K50" i="52" s="1"/>
  <c r="J49" i="52"/>
  <c r="J50" i="52" s="1"/>
  <c r="H49" i="52"/>
  <c r="H50" i="52" s="1"/>
  <c r="F49" i="52"/>
  <c r="F50" i="52" s="1"/>
  <c r="E49" i="52"/>
  <c r="E50" i="52" s="1"/>
  <c r="C49" i="52"/>
  <c r="C50" i="52" s="1"/>
  <c r="K32" i="52"/>
  <c r="J32" i="52"/>
  <c r="I32" i="52"/>
  <c r="H32" i="52"/>
  <c r="G32" i="52"/>
  <c r="F32" i="52"/>
  <c r="E32" i="52"/>
  <c r="D32" i="52"/>
  <c r="C32" i="52"/>
  <c r="B32" i="52"/>
  <c r="B19" i="52"/>
  <c r="B22" i="52" s="1"/>
  <c r="B24" i="52" s="1"/>
  <c r="K18" i="52"/>
  <c r="J18" i="52"/>
  <c r="I18" i="52"/>
  <c r="H18" i="52"/>
  <c r="G18" i="52"/>
  <c r="G19" i="52" s="1"/>
  <c r="G22" i="52" s="1"/>
  <c r="G24" i="52" s="1"/>
  <c r="F18" i="52"/>
  <c r="E18" i="52"/>
  <c r="D18" i="52"/>
  <c r="C18" i="52"/>
  <c r="B18" i="52"/>
  <c r="K10" i="52"/>
  <c r="J10" i="52"/>
  <c r="I10" i="52"/>
  <c r="I19" i="52" s="1"/>
  <c r="I22" i="52" s="1"/>
  <c r="I24" i="52" s="1"/>
  <c r="H10" i="52"/>
  <c r="H19" i="52" s="1"/>
  <c r="H22" i="52" s="1"/>
  <c r="H24" i="52" s="1"/>
  <c r="G10" i="52"/>
  <c r="F10" i="52"/>
  <c r="F19" i="52" s="1"/>
  <c r="F22" i="52" s="1"/>
  <c r="F24" i="52" s="1"/>
  <c r="E10" i="52"/>
  <c r="E19" i="52" s="1"/>
  <c r="E22" i="52" s="1"/>
  <c r="E24" i="52" s="1"/>
  <c r="D10" i="52"/>
  <c r="C10" i="52"/>
  <c r="C19" i="52" s="1"/>
  <c r="C22" i="52" s="1"/>
  <c r="C24" i="52" s="1"/>
  <c r="B10" i="52"/>
  <c r="H50" i="53"/>
  <c r="I49" i="53"/>
  <c r="I50" i="53" s="1"/>
  <c r="H49" i="53"/>
  <c r="G49" i="53"/>
  <c r="G50" i="53" s="1"/>
  <c r="K32" i="53"/>
  <c r="J32" i="53"/>
  <c r="I32" i="53"/>
  <c r="H32" i="53"/>
  <c r="G32" i="53"/>
  <c r="F32" i="53"/>
  <c r="E32" i="53"/>
  <c r="D32" i="53"/>
  <c r="C32" i="53"/>
  <c r="B32" i="53"/>
  <c r="G19" i="53"/>
  <c r="G22" i="53" s="1"/>
  <c r="G24" i="53" s="1"/>
  <c r="K18" i="53"/>
  <c r="J18" i="53"/>
  <c r="I18" i="53"/>
  <c r="H18" i="53"/>
  <c r="G18" i="53"/>
  <c r="F18" i="53"/>
  <c r="E18" i="53"/>
  <c r="D18" i="53"/>
  <c r="C18" i="53"/>
  <c r="B18" i="53"/>
  <c r="K10" i="53"/>
  <c r="J10" i="53"/>
  <c r="J19" i="53" s="1"/>
  <c r="J22" i="53" s="1"/>
  <c r="J24" i="53" s="1"/>
  <c r="I10" i="53"/>
  <c r="I19" i="53" s="1"/>
  <c r="I22" i="53" s="1"/>
  <c r="I24" i="53" s="1"/>
  <c r="H10" i="53"/>
  <c r="G10" i="53"/>
  <c r="F10" i="53"/>
  <c r="F19" i="53" s="1"/>
  <c r="F22" i="53" s="1"/>
  <c r="F24" i="53" s="1"/>
  <c r="E10" i="53"/>
  <c r="D10" i="53"/>
  <c r="C10" i="53"/>
  <c r="B10" i="53"/>
  <c r="B19" i="53" s="1"/>
  <c r="B22" i="53" s="1"/>
  <c r="B24" i="53" s="1"/>
  <c r="F49" i="54"/>
  <c r="F50" i="54" s="1"/>
  <c r="D49" i="54"/>
  <c r="D50" i="54" s="1"/>
  <c r="K32" i="54"/>
  <c r="J32" i="54"/>
  <c r="I32" i="54"/>
  <c r="H32" i="54"/>
  <c r="G32" i="54"/>
  <c r="F32" i="54"/>
  <c r="E32" i="54"/>
  <c r="D32" i="54"/>
  <c r="C32" i="54"/>
  <c r="B32" i="54"/>
  <c r="C19" i="54"/>
  <c r="C22" i="54" s="1"/>
  <c r="C24" i="54" s="1"/>
  <c r="K18" i="54"/>
  <c r="J18" i="54"/>
  <c r="I18" i="54"/>
  <c r="H18" i="54"/>
  <c r="G18" i="54"/>
  <c r="F18" i="54"/>
  <c r="E18" i="54"/>
  <c r="D18" i="54"/>
  <c r="C18" i="54"/>
  <c r="B18" i="54"/>
  <c r="K10" i="54"/>
  <c r="K19" i="54" s="1"/>
  <c r="K22" i="54" s="1"/>
  <c r="K24" i="54" s="1"/>
  <c r="J10" i="54"/>
  <c r="J19" i="54" s="1"/>
  <c r="J22" i="54" s="1"/>
  <c r="J24" i="54" s="1"/>
  <c r="I10" i="54"/>
  <c r="I19" i="54" s="1"/>
  <c r="I22" i="54" s="1"/>
  <c r="I24" i="54" s="1"/>
  <c r="H10" i="54"/>
  <c r="G10" i="54"/>
  <c r="G19" i="54" s="1"/>
  <c r="G22" i="54" s="1"/>
  <c r="G24" i="54" s="1"/>
  <c r="F10" i="54"/>
  <c r="F19" i="54" s="1"/>
  <c r="F22" i="54" s="1"/>
  <c r="F24" i="54" s="1"/>
  <c r="E10" i="54"/>
  <c r="D10" i="54"/>
  <c r="C10" i="54"/>
  <c r="B10" i="54"/>
  <c r="B19" i="54" s="1"/>
  <c r="B22" i="54" s="1"/>
  <c r="B24" i="54" s="1"/>
  <c r="I49" i="55"/>
  <c r="I50" i="55" s="1"/>
  <c r="G49" i="55"/>
  <c r="G50" i="55" s="1"/>
  <c r="F49" i="55"/>
  <c r="F50" i="55" s="1"/>
  <c r="K32" i="55"/>
  <c r="J32" i="55"/>
  <c r="I32" i="55"/>
  <c r="H32" i="55"/>
  <c r="G32" i="55"/>
  <c r="F32" i="55"/>
  <c r="E32" i="55"/>
  <c r="D32" i="55"/>
  <c r="C32" i="55"/>
  <c r="B32" i="55"/>
  <c r="K18" i="55"/>
  <c r="J18" i="55"/>
  <c r="I18" i="55"/>
  <c r="H18" i="55"/>
  <c r="G18" i="55"/>
  <c r="F18" i="55"/>
  <c r="E18" i="55"/>
  <c r="D18" i="55"/>
  <c r="C18" i="55"/>
  <c r="B18" i="55"/>
  <c r="K10" i="55"/>
  <c r="K19" i="55" s="1"/>
  <c r="K22" i="55" s="1"/>
  <c r="K24" i="55" s="1"/>
  <c r="J10" i="55"/>
  <c r="I10" i="55"/>
  <c r="I19" i="55" s="1"/>
  <c r="I22" i="55" s="1"/>
  <c r="I24" i="55" s="1"/>
  <c r="H10" i="55"/>
  <c r="H19" i="55" s="1"/>
  <c r="H22" i="55" s="1"/>
  <c r="H24" i="55" s="1"/>
  <c r="G10" i="55"/>
  <c r="G19" i="55" s="1"/>
  <c r="G22" i="55" s="1"/>
  <c r="G24" i="55" s="1"/>
  <c r="F10" i="55"/>
  <c r="F19" i="55" s="1"/>
  <c r="F22" i="55" s="1"/>
  <c r="F24" i="55" s="1"/>
  <c r="E10" i="55"/>
  <c r="D10" i="55"/>
  <c r="D19" i="55" s="1"/>
  <c r="D22" i="55" s="1"/>
  <c r="D24" i="55" s="1"/>
  <c r="C10" i="55"/>
  <c r="C19" i="55" s="1"/>
  <c r="C22" i="55" s="1"/>
  <c r="C24" i="55" s="1"/>
  <c r="B10" i="55"/>
  <c r="I50" i="56"/>
  <c r="K49" i="56"/>
  <c r="K50" i="56" s="1"/>
  <c r="J49" i="56"/>
  <c r="J50" i="56" s="1"/>
  <c r="I49" i="56"/>
  <c r="F49" i="56"/>
  <c r="F50" i="56" s="1"/>
  <c r="B49" i="56"/>
  <c r="B50" i="56" s="1"/>
  <c r="K32" i="56"/>
  <c r="J32" i="56"/>
  <c r="I32" i="56"/>
  <c r="H32" i="56"/>
  <c r="G32" i="56"/>
  <c r="F32" i="56"/>
  <c r="E32" i="56"/>
  <c r="D32" i="56"/>
  <c r="C32" i="56"/>
  <c r="B32" i="56"/>
  <c r="K18" i="56"/>
  <c r="J18" i="56"/>
  <c r="I18" i="56"/>
  <c r="H18" i="56"/>
  <c r="G18" i="56"/>
  <c r="G19" i="56" s="1"/>
  <c r="G22" i="56" s="1"/>
  <c r="G24" i="56" s="1"/>
  <c r="F18" i="56"/>
  <c r="E18" i="56"/>
  <c r="D18" i="56"/>
  <c r="C18" i="56"/>
  <c r="B18" i="56"/>
  <c r="K10" i="56"/>
  <c r="J10" i="56"/>
  <c r="I10" i="56"/>
  <c r="I19" i="56" s="1"/>
  <c r="I22" i="56" s="1"/>
  <c r="I24" i="56" s="1"/>
  <c r="H10" i="56"/>
  <c r="H19" i="56" s="1"/>
  <c r="H22" i="56" s="1"/>
  <c r="H24" i="56" s="1"/>
  <c r="G10" i="56"/>
  <c r="F10" i="56"/>
  <c r="F19" i="56" s="1"/>
  <c r="F22" i="56" s="1"/>
  <c r="F24" i="56" s="1"/>
  <c r="E10" i="56"/>
  <c r="E19" i="56" s="1"/>
  <c r="E22" i="56" s="1"/>
  <c r="E24" i="56" s="1"/>
  <c r="D10" i="56"/>
  <c r="D19" i="56" s="1"/>
  <c r="D22" i="56" s="1"/>
  <c r="D24" i="56" s="1"/>
  <c r="C10" i="56"/>
  <c r="C19" i="56" s="1"/>
  <c r="C22" i="56" s="1"/>
  <c r="C24" i="56" s="1"/>
  <c r="B10" i="56"/>
  <c r="B19" i="56" s="1"/>
  <c r="B22" i="56" s="1"/>
  <c r="B24" i="56" s="1"/>
  <c r="J49" i="57"/>
  <c r="J50" i="57" s="1"/>
  <c r="K32" i="57"/>
  <c r="J32" i="57"/>
  <c r="I32" i="57"/>
  <c r="H32" i="57"/>
  <c r="G32" i="57"/>
  <c r="F32" i="57"/>
  <c r="E32" i="57"/>
  <c r="D32" i="57"/>
  <c r="C32" i="57"/>
  <c r="B32" i="57"/>
  <c r="G19" i="57"/>
  <c r="G22" i="57" s="1"/>
  <c r="G24" i="57" s="1"/>
  <c r="K18" i="57"/>
  <c r="J18" i="57"/>
  <c r="I18" i="57"/>
  <c r="H18" i="57"/>
  <c r="G18" i="57"/>
  <c r="F18" i="57"/>
  <c r="E18" i="57"/>
  <c r="D18" i="57"/>
  <c r="C18" i="57"/>
  <c r="B18" i="57"/>
  <c r="K10" i="57"/>
  <c r="K19" i="57" s="1"/>
  <c r="K22" i="57" s="1"/>
  <c r="K24" i="57" s="1"/>
  <c r="J10" i="57"/>
  <c r="J19" i="57" s="1"/>
  <c r="J22" i="57" s="1"/>
  <c r="J24" i="57" s="1"/>
  <c r="I10" i="57"/>
  <c r="I19" i="57" s="1"/>
  <c r="I22" i="57" s="1"/>
  <c r="I24" i="57" s="1"/>
  <c r="H10" i="57"/>
  <c r="G10" i="57"/>
  <c r="F10" i="57"/>
  <c r="F19" i="57" s="1"/>
  <c r="F22" i="57" s="1"/>
  <c r="F24" i="57" s="1"/>
  <c r="E10" i="57"/>
  <c r="D10" i="57"/>
  <c r="C10" i="57"/>
  <c r="C19" i="57" s="1"/>
  <c r="C22" i="57" s="1"/>
  <c r="C24" i="57" s="1"/>
  <c r="B10" i="57"/>
  <c r="B19" i="57" s="1"/>
  <c r="B22" i="57" s="1"/>
  <c r="B24" i="57" s="1"/>
  <c r="K49" i="58"/>
  <c r="K50" i="58" s="1"/>
  <c r="G49" i="58"/>
  <c r="G50" i="58" s="1"/>
  <c r="E49" i="58"/>
  <c r="E50" i="58" s="1"/>
  <c r="K32" i="58"/>
  <c r="J32" i="58"/>
  <c r="I32" i="58"/>
  <c r="H32" i="58"/>
  <c r="G32" i="58"/>
  <c r="F32" i="58"/>
  <c r="E32" i="58"/>
  <c r="D32" i="58"/>
  <c r="C32" i="58"/>
  <c r="B32" i="58"/>
  <c r="K18" i="58"/>
  <c r="J18" i="58"/>
  <c r="I18" i="58"/>
  <c r="H18" i="58"/>
  <c r="G18" i="58"/>
  <c r="F18" i="58"/>
  <c r="E18" i="58"/>
  <c r="D18" i="58"/>
  <c r="C18" i="58"/>
  <c r="B18" i="58"/>
  <c r="K10" i="58"/>
  <c r="J10" i="58"/>
  <c r="J19" i="58" s="1"/>
  <c r="J22" i="58" s="1"/>
  <c r="J24" i="58" s="1"/>
  <c r="I10" i="58"/>
  <c r="H10" i="58"/>
  <c r="G10" i="58"/>
  <c r="G19" i="58" s="1"/>
  <c r="G22" i="58" s="1"/>
  <c r="G24" i="58" s="1"/>
  <c r="F10" i="58"/>
  <c r="F19" i="58" s="1"/>
  <c r="F22" i="58" s="1"/>
  <c r="F24" i="58" s="1"/>
  <c r="E10" i="58"/>
  <c r="E19" i="58" s="1"/>
  <c r="E22" i="58" s="1"/>
  <c r="E24" i="58" s="1"/>
  <c r="D10" i="58"/>
  <c r="C10" i="58"/>
  <c r="B10" i="58"/>
  <c r="B19" i="58" s="1"/>
  <c r="B22" i="58" s="1"/>
  <c r="B24" i="58" s="1"/>
  <c r="K49" i="59"/>
  <c r="K50" i="59" s="1"/>
  <c r="J49" i="59"/>
  <c r="J50" i="59" s="1"/>
  <c r="I49" i="59"/>
  <c r="I50" i="59" s="1"/>
  <c r="D49" i="59"/>
  <c r="D50" i="59" s="1"/>
  <c r="B49" i="59"/>
  <c r="B50" i="59" s="1"/>
  <c r="K32" i="59"/>
  <c r="J32" i="59"/>
  <c r="I32" i="59"/>
  <c r="H32" i="59"/>
  <c r="G32" i="59"/>
  <c r="F32" i="59"/>
  <c r="E32" i="59"/>
  <c r="D32" i="59"/>
  <c r="C32" i="59"/>
  <c r="B32" i="59"/>
  <c r="D22" i="59"/>
  <c r="D24" i="59" s="1"/>
  <c r="K18" i="59"/>
  <c r="J18" i="59"/>
  <c r="I18" i="59"/>
  <c r="H18" i="59"/>
  <c r="G18" i="59"/>
  <c r="F18" i="59"/>
  <c r="E18" i="59"/>
  <c r="D18" i="59"/>
  <c r="C18" i="59"/>
  <c r="B18" i="59"/>
  <c r="K10" i="59"/>
  <c r="K19" i="59" s="1"/>
  <c r="K22" i="59" s="1"/>
  <c r="K24" i="59" s="1"/>
  <c r="J10" i="59"/>
  <c r="J19" i="59" s="1"/>
  <c r="J22" i="59" s="1"/>
  <c r="J24" i="59" s="1"/>
  <c r="I10" i="59"/>
  <c r="H10" i="59"/>
  <c r="G10" i="59"/>
  <c r="G19" i="59" s="1"/>
  <c r="G22" i="59" s="1"/>
  <c r="G24" i="59" s="1"/>
  <c r="F10" i="59"/>
  <c r="F19" i="59" s="1"/>
  <c r="F22" i="59" s="1"/>
  <c r="F24" i="59" s="1"/>
  <c r="E10" i="59"/>
  <c r="D10" i="59"/>
  <c r="D19" i="59" s="1"/>
  <c r="C10" i="59"/>
  <c r="C19" i="59" s="1"/>
  <c r="C22" i="59" s="1"/>
  <c r="C24" i="59" s="1"/>
  <c r="B10" i="59"/>
  <c r="B19" i="59" s="1"/>
  <c r="B22" i="59" s="1"/>
  <c r="B24" i="59" s="1"/>
  <c r="K49" i="60"/>
  <c r="K50" i="60" s="1"/>
  <c r="J49" i="60"/>
  <c r="J50" i="60" s="1"/>
  <c r="H49" i="60"/>
  <c r="H50" i="60" s="1"/>
  <c r="G49" i="60"/>
  <c r="G50" i="60" s="1"/>
  <c r="E49" i="60"/>
  <c r="E50" i="60" s="1"/>
  <c r="C49" i="60"/>
  <c r="C50" i="60" s="1"/>
  <c r="B49" i="60"/>
  <c r="B50" i="60" s="1"/>
  <c r="K32" i="60"/>
  <c r="J32" i="60"/>
  <c r="I32" i="60"/>
  <c r="H32" i="60"/>
  <c r="G32" i="60"/>
  <c r="F32" i="60"/>
  <c r="E32" i="60"/>
  <c r="D32" i="60"/>
  <c r="C32" i="60"/>
  <c r="B32" i="60"/>
  <c r="K18" i="60"/>
  <c r="J18" i="60"/>
  <c r="I18" i="60"/>
  <c r="H18" i="60"/>
  <c r="G18" i="60"/>
  <c r="F18" i="60"/>
  <c r="E18" i="60"/>
  <c r="D18" i="60"/>
  <c r="C18" i="60"/>
  <c r="B18" i="60"/>
  <c r="K10" i="60"/>
  <c r="K19" i="60" s="1"/>
  <c r="K22" i="60" s="1"/>
  <c r="K24" i="60" s="1"/>
  <c r="J10" i="60"/>
  <c r="I10" i="60"/>
  <c r="H10" i="60"/>
  <c r="G10" i="60"/>
  <c r="G19" i="60" s="1"/>
  <c r="G22" i="60" s="1"/>
  <c r="G24" i="60" s="1"/>
  <c r="F10" i="60"/>
  <c r="F19" i="60" s="1"/>
  <c r="F22" i="60" s="1"/>
  <c r="F24" i="60" s="1"/>
  <c r="E10" i="60"/>
  <c r="E19" i="60" s="1"/>
  <c r="E22" i="60" s="1"/>
  <c r="E24" i="60" s="1"/>
  <c r="D10" i="60"/>
  <c r="C10" i="60"/>
  <c r="C19" i="60" s="1"/>
  <c r="C22" i="60" s="1"/>
  <c r="C24" i="60" s="1"/>
  <c r="B10" i="60"/>
  <c r="K49" i="61"/>
  <c r="K50" i="61" s="1"/>
  <c r="J49" i="61"/>
  <c r="J50" i="61" s="1"/>
  <c r="I49" i="61"/>
  <c r="I50" i="61" s="1"/>
  <c r="H49" i="61"/>
  <c r="H50" i="61" s="1"/>
  <c r="G49" i="61"/>
  <c r="G50" i="61" s="1"/>
  <c r="E49" i="61"/>
  <c r="E50" i="61" s="1"/>
  <c r="D49" i="61"/>
  <c r="D50" i="61" s="1"/>
  <c r="C49" i="61"/>
  <c r="C50" i="61" s="1"/>
  <c r="K32" i="61"/>
  <c r="J32" i="61"/>
  <c r="I32" i="61"/>
  <c r="H32" i="61"/>
  <c r="G32" i="61"/>
  <c r="F32" i="61"/>
  <c r="E32" i="61"/>
  <c r="D32" i="61"/>
  <c r="C32" i="61"/>
  <c r="B32" i="61"/>
  <c r="K18" i="61"/>
  <c r="J18" i="61"/>
  <c r="I18" i="61"/>
  <c r="H18" i="61"/>
  <c r="G18" i="61"/>
  <c r="F18" i="61"/>
  <c r="E18" i="61"/>
  <c r="D18" i="61"/>
  <c r="C18" i="61"/>
  <c r="B18" i="61"/>
  <c r="K10" i="61"/>
  <c r="K19" i="61" s="1"/>
  <c r="K22" i="61" s="1"/>
  <c r="K24" i="61" s="1"/>
  <c r="J10" i="61"/>
  <c r="I10" i="61"/>
  <c r="H10" i="61"/>
  <c r="G10" i="61"/>
  <c r="G19" i="61" s="1"/>
  <c r="G22" i="61" s="1"/>
  <c r="G24" i="61" s="1"/>
  <c r="F10" i="61"/>
  <c r="F19" i="61" s="1"/>
  <c r="F22" i="61" s="1"/>
  <c r="F24" i="61" s="1"/>
  <c r="E10" i="61"/>
  <c r="D10" i="61"/>
  <c r="C10" i="61"/>
  <c r="C19" i="61" s="1"/>
  <c r="C22" i="61" s="1"/>
  <c r="C24" i="61" s="1"/>
  <c r="B10" i="61"/>
  <c r="J49" i="62"/>
  <c r="J50" i="62" s="1"/>
  <c r="F49" i="62"/>
  <c r="F50" i="62" s="1"/>
  <c r="B49" i="62"/>
  <c r="B50" i="62" s="1"/>
  <c r="K32" i="62"/>
  <c r="J32" i="62"/>
  <c r="I32" i="62"/>
  <c r="H32" i="62"/>
  <c r="G32" i="62"/>
  <c r="F32" i="62"/>
  <c r="E32" i="62"/>
  <c r="D32" i="62"/>
  <c r="C32" i="62"/>
  <c r="B32" i="62"/>
  <c r="K18" i="62"/>
  <c r="J18" i="62"/>
  <c r="I18" i="62"/>
  <c r="H18" i="62"/>
  <c r="H19" i="62" s="1"/>
  <c r="H22" i="62" s="1"/>
  <c r="H24" i="62" s="1"/>
  <c r="G18" i="62"/>
  <c r="F18" i="62"/>
  <c r="E18" i="62"/>
  <c r="D18" i="62"/>
  <c r="C18" i="62"/>
  <c r="B18" i="62"/>
  <c r="K10" i="62"/>
  <c r="K19" i="62" s="1"/>
  <c r="K22" i="62" s="1"/>
  <c r="K24" i="62" s="1"/>
  <c r="J10" i="62"/>
  <c r="J19" i="62" s="1"/>
  <c r="J22" i="62" s="1"/>
  <c r="J24" i="62" s="1"/>
  <c r="I10" i="62"/>
  <c r="H10" i="62"/>
  <c r="G10" i="62"/>
  <c r="G19" i="62" s="1"/>
  <c r="G22" i="62" s="1"/>
  <c r="G24" i="62" s="1"/>
  <c r="F10" i="62"/>
  <c r="F19" i="62" s="1"/>
  <c r="F22" i="62" s="1"/>
  <c r="F24" i="62" s="1"/>
  <c r="E10" i="62"/>
  <c r="E19" i="62" s="1"/>
  <c r="E22" i="62" s="1"/>
  <c r="E24" i="62" s="1"/>
  <c r="D10" i="62"/>
  <c r="C10" i="62"/>
  <c r="C19" i="62" s="1"/>
  <c r="C22" i="62" s="1"/>
  <c r="C24" i="62" s="1"/>
  <c r="B10" i="62"/>
  <c r="B19" i="62" s="1"/>
  <c r="B22" i="62" s="1"/>
  <c r="B24" i="62" s="1"/>
  <c r="I49" i="63"/>
  <c r="I50" i="63" s="1"/>
  <c r="G49" i="63"/>
  <c r="G50" i="63" s="1"/>
  <c r="E49" i="63"/>
  <c r="E50" i="63" s="1"/>
  <c r="D49" i="63"/>
  <c r="D50" i="63" s="1"/>
  <c r="K32" i="63"/>
  <c r="J32" i="63"/>
  <c r="I32" i="63"/>
  <c r="H32" i="63"/>
  <c r="G32" i="63"/>
  <c r="F32" i="63"/>
  <c r="E32" i="63"/>
  <c r="D32" i="63"/>
  <c r="C32" i="63"/>
  <c r="B32" i="63"/>
  <c r="K18" i="63"/>
  <c r="J18" i="63"/>
  <c r="I18" i="63"/>
  <c r="H18" i="63"/>
  <c r="H19" i="63" s="1"/>
  <c r="H22" i="63" s="1"/>
  <c r="H24" i="63" s="1"/>
  <c r="G18" i="63"/>
  <c r="F18" i="63"/>
  <c r="E18" i="63"/>
  <c r="D18" i="63"/>
  <c r="C18" i="63"/>
  <c r="B18" i="63"/>
  <c r="K10" i="63"/>
  <c r="K19" i="63" s="1"/>
  <c r="K22" i="63" s="1"/>
  <c r="K24" i="63" s="1"/>
  <c r="J10" i="63"/>
  <c r="J19" i="63" s="1"/>
  <c r="J22" i="63" s="1"/>
  <c r="J24" i="63" s="1"/>
  <c r="I10" i="63"/>
  <c r="H10" i="63"/>
  <c r="G10" i="63"/>
  <c r="G19" i="63" s="1"/>
  <c r="G22" i="63" s="1"/>
  <c r="G24" i="63" s="1"/>
  <c r="F10" i="63"/>
  <c r="F19" i="63" s="1"/>
  <c r="F22" i="63" s="1"/>
  <c r="F24" i="63" s="1"/>
  <c r="E10" i="63"/>
  <c r="E19" i="63" s="1"/>
  <c r="E22" i="63" s="1"/>
  <c r="E24" i="63" s="1"/>
  <c r="D10" i="63"/>
  <c r="C10" i="63"/>
  <c r="C19" i="63" s="1"/>
  <c r="C22" i="63" s="1"/>
  <c r="C24" i="63" s="1"/>
  <c r="B10" i="63"/>
  <c r="B19" i="63" s="1"/>
  <c r="B22" i="63" s="1"/>
  <c r="B24" i="63" s="1"/>
  <c r="K49" i="64"/>
  <c r="K50" i="64" s="1"/>
  <c r="H49" i="64"/>
  <c r="H50" i="64" s="1"/>
  <c r="E49" i="64"/>
  <c r="E50" i="64" s="1"/>
  <c r="K32" i="64"/>
  <c r="J32" i="64"/>
  <c r="I32" i="64"/>
  <c r="H32" i="64"/>
  <c r="G32" i="64"/>
  <c r="F32" i="64"/>
  <c r="E32" i="64"/>
  <c r="D32" i="64"/>
  <c r="C32" i="64"/>
  <c r="B32" i="64"/>
  <c r="K24" i="64"/>
  <c r="K18" i="64"/>
  <c r="J18" i="64"/>
  <c r="I18" i="64"/>
  <c r="H18" i="64"/>
  <c r="H19" i="64" s="1"/>
  <c r="H22" i="64" s="1"/>
  <c r="H24" i="64" s="1"/>
  <c r="G18" i="64"/>
  <c r="F18" i="64"/>
  <c r="E18" i="64"/>
  <c r="D18" i="64"/>
  <c r="C18" i="64"/>
  <c r="B18" i="64"/>
  <c r="K10" i="64"/>
  <c r="K19" i="64" s="1"/>
  <c r="K22" i="64" s="1"/>
  <c r="J10" i="64"/>
  <c r="J19" i="64" s="1"/>
  <c r="J22" i="64" s="1"/>
  <c r="J24" i="64" s="1"/>
  <c r="I10" i="64"/>
  <c r="H10" i="64"/>
  <c r="G10" i="64"/>
  <c r="G19" i="64" s="1"/>
  <c r="G22" i="64" s="1"/>
  <c r="G24" i="64" s="1"/>
  <c r="F10" i="64"/>
  <c r="F19" i="64" s="1"/>
  <c r="F22" i="64" s="1"/>
  <c r="F24" i="64" s="1"/>
  <c r="E10" i="64"/>
  <c r="E19" i="64" s="1"/>
  <c r="E22" i="64" s="1"/>
  <c r="E24" i="64" s="1"/>
  <c r="D10" i="64"/>
  <c r="C10" i="64"/>
  <c r="C19" i="64" s="1"/>
  <c r="C22" i="64" s="1"/>
  <c r="C24" i="64" s="1"/>
  <c r="B10" i="64"/>
  <c r="B19" i="64" s="1"/>
  <c r="B22" i="64" s="1"/>
  <c r="B24" i="64" s="1"/>
  <c r="K49" i="65"/>
  <c r="K50" i="65" s="1"/>
  <c r="J49" i="65"/>
  <c r="J50" i="65" s="1"/>
  <c r="I49" i="65"/>
  <c r="I50" i="65" s="1"/>
  <c r="G49" i="65"/>
  <c r="G50" i="65" s="1"/>
  <c r="C49" i="65"/>
  <c r="C50" i="65" s="1"/>
  <c r="B49" i="65"/>
  <c r="B50" i="65" s="1"/>
  <c r="K32" i="65"/>
  <c r="J32" i="65"/>
  <c r="I32" i="65"/>
  <c r="H32" i="65"/>
  <c r="G32" i="65"/>
  <c r="F32" i="65"/>
  <c r="E32" i="65"/>
  <c r="D32" i="65"/>
  <c r="C32" i="65"/>
  <c r="B32" i="65"/>
  <c r="K24" i="65"/>
  <c r="C24" i="65"/>
  <c r="H22" i="65"/>
  <c r="H24" i="65" s="1"/>
  <c r="K18" i="65"/>
  <c r="J18" i="65"/>
  <c r="I18" i="65"/>
  <c r="H18" i="65"/>
  <c r="H19" i="65" s="1"/>
  <c r="G18" i="65"/>
  <c r="F18" i="65"/>
  <c r="E18" i="65"/>
  <c r="D18" i="65"/>
  <c r="C18" i="65"/>
  <c r="B18" i="65"/>
  <c r="K10" i="65"/>
  <c r="K19" i="65" s="1"/>
  <c r="K22" i="65" s="1"/>
  <c r="J10" i="65"/>
  <c r="J19" i="65" s="1"/>
  <c r="J22" i="65" s="1"/>
  <c r="J24" i="65" s="1"/>
  <c r="I10" i="65"/>
  <c r="I19" i="65" s="1"/>
  <c r="I22" i="65" s="1"/>
  <c r="I24" i="65" s="1"/>
  <c r="H10" i="65"/>
  <c r="G10" i="65"/>
  <c r="G19" i="65" s="1"/>
  <c r="G22" i="65" s="1"/>
  <c r="G24" i="65" s="1"/>
  <c r="F10" i="65"/>
  <c r="F19" i="65" s="1"/>
  <c r="F22" i="65" s="1"/>
  <c r="F24" i="65" s="1"/>
  <c r="E10" i="65"/>
  <c r="E19" i="65" s="1"/>
  <c r="E22" i="65" s="1"/>
  <c r="E24" i="65" s="1"/>
  <c r="D10" i="65"/>
  <c r="C10" i="65"/>
  <c r="C19" i="65" s="1"/>
  <c r="C22" i="65" s="1"/>
  <c r="B10" i="65"/>
  <c r="B19" i="65" s="1"/>
  <c r="B22" i="65" s="1"/>
  <c r="B24" i="65" s="1"/>
  <c r="K49" i="66"/>
  <c r="K50" i="66" s="1"/>
  <c r="H49" i="66"/>
  <c r="H50" i="66" s="1"/>
  <c r="F49" i="66"/>
  <c r="F50" i="66" s="1"/>
  <c r="E49" i="66"/>
  <c r="E50" i="66" s="1"/>
  <c r="D49" i="66"/>
  <c r="D50" i="66" s="1"/>
  <c r="C49" i="66"/>
  <c r="C50" i="66" s="1"/>
  <c r="B49" i="66"/>
  <c r="B50" i="66" s="1"/>
  <c r="K32" i="66"/>
  <c r="J32" i="66"/>
  <c r="I32" i="66"/>
  <c r="H32" i="66"/>
  <c r="G32" i="66"/>
  <c r="F32" i="66"/>
  <c r="E32" i="66"/>
  <c r="D32" i="66"/>
  <c r="C32" i="66"/>
  <c r="B32" i="66"/>
  <c r="J19" i="66"/>
  <c r="J22" i="66" s="1"/>
  <c r="J24" i="66" s="1"/>
  <c r="B19" i="66"/>
  <c r="B22" i="66" s="1"/>
  <c r="B24" i="66" s="1"/>
  <c r="K18" i="66"/>
  <c r="J18" i="66"/>
  <c r="I18" i="66"/>
  <c r="H18" i="66"/>
  <c r="G18" i="66"/>
  <c r="F18" i="66"/>
  <c r="E18" i="66"/>
  <c r="D18" i="66"/>
  <c r="C18" i="66"/>
  <c r="B18" i="66"/>
  <c r="K10" i="66"/>
  <c r="K19" i="66" s="1"/>
  <c r="K22" i="66" s="1"/>
  <c r="K24" i="66" s="1"/>
  <c r="J10" i="66"/>
  <c r="I10" i="66"/>
  <c r="H10" i="66"/>
  <c r="G10" i="66"/>
  <c r="G19" i="66" s="1"/>
  <c r="G22" i="66" s="1"/>
  <c r="G24" i="66" s="1"/>
  <c r="F10" i="66"/>
  <c r="F19" i="66" s="1"/>
  <c r="F22" i="66" s="1"/>
  <c r="F24" i="66" s="1"/>
  <c r="E10" i="66"/>
  <c r="D10" i="66"/>
  <c r="C10" i="66"/>
  <c r="C19" i="66" s="1"/>
  <c r="C22" i="66" s="1"/>
  <c r="C24" i="66" s="1"/>
  <c r="B10" i="66"/>
  <c r="J49" i="67"/>
  <c r="J50" i="67" s="1"/>
  <c r="I49" i="67"/>
  <c r="I50" i="67" s="1"/>
  <c r="F49" i="67"/>
  <c r="F50" i="67" s="1"/>
  <c r="E49" i="67"/>
  <c r="E50" i="67" s="1"/>
  <c r="D49" i="67"/>
  <c r="D50" i="67" s="1"/>
  <c r="K32" i="67"/>
  <c r="J32" i="67"/>
  <c r="I32" i="67"/>
  <c r="H32" i="67"/>
  <c r="G32" i="67"/>
  <c r="F32" i="67"/>
  <c r="E32" i="67"/>
  <c r="D32" i="67"/>
  <c r="C32" i="67"/>
  <c r="B32" i="67"/>
  <c r="B19" i="67"/>
  <c r="B22" i="67" s="1"/>
  <c r="B24" i="67" s="1"/>
  <c r="K18" i="67"/>
  <c r="J18" i="67"/>
  <c r="I18" i="67"/>
  <c r="H18" i="67"/>
  <c r="G18" i="67"/>
  <c r="F18" i="67"/>
  <c r="E18" i="67"/>
  <c r="D18" i="67"/>
  <c r="C18" i="67"/>
  <c r="B18" i="67"/>
  <c r="K10" i="67"/>
  <c r="K19" i="67" s="1"/>
  <c r="K22" i="67" s="1"/>
  <c r="K24" i="67" s="1"/>
  <c r="J10" i="67"/>
  <c r="J19" i="67" s="1"/>
  <c r="J22" i="67" s="1"/>
  <c r="J24" i="67" s="1"/>
  <c r="I10" i="67"/>
  <c r="H10" i="67"/>
  <c r="G10" i="67"/>
  <c r="G19" i="67" s="1"/>
  <c r="G22" i="67" s="1"/>
  <c r="G24" i="67" s="1"/>
  <c r="F10" i="67"/>
  <c r="F19" i="67" s="1"/>
  <c r="F22" i="67" s="1"/>
  <c r="F24" i="67" s="1"/>
  <c r="E10" i="67"/>
  <c r="D10" i="67"/>
  <c r="C10" i="67"/>
  <c r="C19" i="67" s="1"/>
  <c r="C22" i="67" s="1"/>
  <c r="C24" i="67" s="1"/>
  <c r="B10" i="67"/>
  <c r="K49" i="68"/>
  <c r="K50" i="68" s="1"/>
  <c r="I49" i="68"/>
  <c r="I50" i="68" s="1"/>
  <c r="G49" i="68"/>
  <c r="G50" i="68" s="1"/>
  <c r="D49" i="68"/>
  <c r="D50" i="68" s="1"/>
  <c r="K32" i="68"/>
  <c r="J32" i="68"/>
  <c r="I32" i="68"/>
  <c r="H32" i="68"/>
  <c r="G32" i="68"/>
  <c r="F32" i="68"/>
  <c r="E32" i="68"/>
  <c r="D32" i="68"/>
  <c r="C32" i="68"/>
  <c r="B32" i="68"/>
  <c r="K18" i="68"/>
  <c r="J18" i="68"/>
  <c r="I18" i="68"/>
  <c r="H18" i="68"/>
  <c r="G18" i="68"/>
  <c r="F18" i="68"/>
  <c r="E18" i="68"/>
  <c r="D18" i="68"/>
  <c r="C18" i="68"/>
  <c r="B18" i="68"/>
  <c r="K10" i="68"/>
  <c r="J10" i="68"/>
  <c r="I10" i="68"/>
  <c r="H10" i="68"/>
  <c r="G10" i="68"/>
  <c r="G19" i="68" s="1"/>
  <c r="G22" i="68" s="1"/>
  <c r="G24" i="68" s="1"/>
  <c r="F10" i="68"/>
  <c r="F19" i="68" s="1"/>
  <c r="F22" i="68" s="1"/>
  <c r="F24" i="68" s="1"/>
  <c r="E10" i="68"/>
  <c r="D10" i="68"/>
  <c r="C10" i="68"/>
  <c r="C19" i="68" s="1"/>
  <c r="C22" i="68" s="1"/>
  <c r="C24" i="68" s="1"/>
  <c r="B10" i="68"/>
  <c r="B19" i="68" s="1"/>
  <c r="B22" i="68" s="1"/>
  <c r="B24" i="68" s="1"/>
  <c r="K49" i="69"/>
  <c r="K50" i="69" s="1"/>
  <c r="J49" i="69"/>
  <c r="J50" i="69" s="1"/>
  <c r="G49" i="69"/>
  <c r="G50" i="69" s="1"/>
  <c r="D49" i="69"/>
  <c r="D50" i="69" s="1"/>
  <c r="C49" i="69"/>
  <c r="C50" i="69" s="1"/>
  <c r="B49" i="69"/>
  <c r="B50" i="69" s="1"/>
  <c r="K32" i="69"/>
  <c r="J32" i="69"/>
  <c r="I32" i="69"/>
  <c r="H32" i="69"/>
  <c r="G32" i="69"/>
  <c r="F32" i="69"/>
  <c r="E32" i="69"/>
  <c r="D32" i="69"/>
  <c r="C32" i="69"/>
  <c r="B32" i="69"/>
  <c r="K24" i="69"/>
  <c r="K18" i="69"/>
  <c r="J18" i="69"/>
  <c r="I18" i="69"/>
  <c r="H18" i="69"/>
  <c r="H19" i="69" s="1"/>
  <c r="H22" i="69" s="1"/>
  <c r="H24" i="69" s="1"/>
  <c r="G18" i="69"/>
  <c r="G19" i="69" s="1"/>
  <c r="G22" i="69" s="1"/>
  <c r="G24" i="69" s="1"/>
  <c r="F18" i="69"/>
  <c r="E18" i="69"/>
  <c r="D18" i="69"/>
  <c r="C18" i="69"/>
  <c r="B18" i="69"/>
  <c r="K10" i="69"/>
  <c r="K19" i="69" s="1"/>
  <c r="K22" i="69" s="1"/>
  <c r="J10" i="69"/>
  <c r="J19" i="69" s="1"/>
  <c r="J22" i="69" s="1"/>
  <c r="J24" i="69" s="1"/>
  <c r="I10" i="69"/>
  <c r="I19" i="69" s="1"/>
  <c r="I22" i="69" s="1"/>
  <c r="I24" i="69" s="1"/>
  <c r="H10" i="69"/>
  <c r="G10" i="69"/>
  <c r="F10" i="69"/>
  <c r="F19" i="69" s="1"/>
  <c r="F22" i="69" s="1"/>
  <c r="F24" i="69" s="1"/>
  <c r="E10" i="69"/>
  <c r="E19" i="69" s="1"/>
  <c r="E22" i="69" s="1"/>
  <c r="E24" i="69" s="1"/>
  <c r="D10" i="69"/>
  <c r="C10" i="69"/>
  <c r="C19" i="69" s="1"/>
  <c r="C22" i="69" s="1"/>
  <c r="C24" i="69" s="1"/>
  <c r="B10" i="69"/>
  <c r="B19" i="69" s="1"/>
  <c r="B22" i="69" s="1"/>
  <c r="B24" i="69" s="1"/>
  <c r="G49" i="70"/>
  <c r="G50" i="70" s="1"/>
  <c r="E49" i="70"/>
  <c r="E50" i="70" s="1"/>
  <c r="K32" i="70"/>
  <c r="J32" i="70"/>
  <c r="I32" i="70"/>
  <c r="H32" i="70"/>
  <c r="G32" i="70"/>
  <c r="F32" i="70"/>
  <c r="E32" i="70"/>
  <c r="D32" i="70"/>
  <c r="C32" i="70"/>
  <c r="B32" i="70"/>
  <c r="K24" i="70"/>
  <c r="G19" i="70"/>
  <c r="G22" i="70" s="1"/>
  <c r="G24" i="70" s="1"/>
  <c r="K18" i="70"/>
  <c r="J18" i="70"/>
  <c r="I18" i="70"/>
  <c r="H18" i="70"/>
  <c r="G18" i="70"/>
  <c r="F18" i="70"/>
  <c r="E18" i="70"/>
  <c r="E19" i="70" s="1"/>
  <c r="E22" i="70" s="1"/>
  <c r="E24" i="70" s="1"/>
  <c r="D18" i="70"/>
  <c r="C18" i="70"/>
  <c r="B18" i="70"/>
  <c r="K10" i="70"/>
  <c r="K19" i="70" s="1"/>
  <c r="K22" i="70" s="1"/>
  <c r="J10" i="70"/>
  <c r="I10" i="70"/>
  <c r="I19" i="70" s="1"/>
  <c r="I22" i="70" s="1"/>
  <c r="I24" i="70" s="1"/>
  <c r="H10" i="70"/>
  <c r="G10" i="70"/>
  <c r="F10" i="70"/>
  <c r="E10" i="70"/>
  <c r="D10" i="70"/>
  <c r="C10" i="70"/>
  <c r="C19" i="70" s="1"/>
  <c r="C22" i="70" s="1"/>
  <c r="C24" i="70" s="1"/>
  <c r="B10" i="70"/>
  <c r="H49" i="71"/>
  <c r="H50" i="71" s="1"/>
  <c r="G49" i="71"/>
  <c r="G50" i="71" s="1"/>
  <c r="E49" i="71"/>
  <c r="E50" i="71" s="1"/>
  <c r="K32" i="71"/>
  <c r="J32" i="71"/>
  <c r="I32" i="71"/>
  <c r="H32" i="71"/>
  <c r="G32" i="71"/>
  <c r="F32" i="71"/>
  <c r="E32" i="71"/>
  <c r="D32" i="71"/>
  <c r="C32" i="71"/>
  <c r="B32" i="71"/>
  <c r="E19" i="71"/>
  <c r="E22" i="71" s="1"/>
  <c r="E24" i="71" s="1"/>
  <c r="K18" i="71"/>
  <c r="J18" i="71"/>
  <c r="I18" i="71"/>
  <c r="H18" i="71"/>
  <c r="G18" i="71"/>
  <c r="F18" i="71"/>
  <c r="E18" i="71"/>
  <c r="D18" i="71"/>
  <c r="C18" i="71"/>
  <c r="B18" i="71"/>
  <c r="K10" i="71"/>
  <c r="K19" i="71" s="1"/>
  <c r="K22" i="71" s="1"/>
  <c r="K24" i="71" s="1"/>
  <c r="J10" i="71"/>
  <c r="I10" i="71"/>
  <c r="H10" i="71"/>
  <c r="G10" i="71"/>
  <c r="F10" i="71"/>
  <c r="F19" i="71" s="1"/>
  <c r="F22" i="71" s="1"/>
  <c r="F24" i="71" s="1"/>
  <c r="E10" i="71"/>
  <c r="D10" i="71"/>
  <c r="C10" i="71"/>
  <c r="C19" i="71" s="1"/>
  <c r="C22" i="71" s="1"/>
  <c r="C24" i="71" s="1"/>
  <c r="B10" i="71"/>
  <c r="G49" i="72"/>
  <c r="G50" i="72" s="1"/>
  <c r="E49" i="72"/>
  <c r="E50" i="72" s="1"/>
  <c r="D49" i="72"/>
  <c r="D50" i="72" s="1"/>
  <c r="K32" i="72"/>
  <c r="J32" i="72"/>
  <c r="I32" i="72"/>
  <c r="H32" i="72"/>
  <c r="G32" i="72"/>
  <c r="F32" i="72"/>
  <c r="E32" i="72"/>
  <c r="D32" i="72"/>
  <c r="C32" i="72"/>
  <c r="B32" i="72"/>
  <c r="H19" i="72"/>
  <c r="H22" i="72" s="1"/>
  <c r="H24" i="72" s="1"/>
  <c r="G19" i="72"/>
  <c r="G22" i="72" s="1"/>
  <c r="G24" i="72" s="1"/>
  <c r="K18" i="72"/>
  <c r="J18" i="72"/>
  <c r="I18" i="72"/>
  <c r="I19" i="72" s="1"/>
  <c r="I22" i="72" s="1"/>
  <c r="I24" i="72" s="1"/>
  <c r="H18" i="72"/>
  <c r="G18" i="72"/>
  <c r="F18" i="72"/>
  <c r="E18" i="72"/>
  <c r="D18" i="72"/>
  <c r="C18" i="72"/>
  <c r="B18" i="72"/>
  <c r="K10" i="72"/>
  <c r="K19" i="72" s="1"/>
  <c r="K22" i="72" s="1"/>
  <c r="K24" i="72" s="1"/>
  <c r="J10" i="72"/>
  <c r="I10" i="72"/>
  <c r="H10" i="72"/>
  <c r="G10" i="72"/>
  <c r="F10" i="72"/>
  <c r="F19" i="72" s="1"/>
  <c r="F22" i="72" s="1"/>
  <c r="F24" i="72" s="1"/>
  <c r="E10" i="72"/>
  <c r="D10" i="72"/>
  <c r="C10" i="72"/>
  <c r="C19" i="72" s="1"/>
  <c r="C22" i="72" s="1"/>
  <c r="C24" i="72" s="1"/>
  <c r="B10" i="72"/>
  <c r="K49" i="73"/>
  <c r="K50" i="73" s="1"/>
  <c r="I49" i="73"/>
  <c r="I50" i="73" s="1"/>
  <c r="E49" i="73"/>
  <c r="E50" i="73" s="1"/>
  <c r="D49" i="73"/>
  <c r="D50" i="73" s="1"/>
  <c r="C49" i="73"/>
  <c r="C50" i="73" s="1"/>
  <c r="K32" i="73"/>
  <c r="J32" i="73"/>
  <c r="I32" i="73"/>
  <c r="H32" i="73"/>
  <c r="G32" i="73"/>
  <c r="F32" i="73"/>
  <c r="E32" i="73"/>
  <c r="D32" i="73"/>
  <c r="C32" i="73"/>
  <c r="B32" i="73"/>
  <c r="E19" i="73"/>
  <c r="E22" i="73" s="1"/>
  <c r="E24" i="73" s="1"/>
  <c r="K18" i="73"/>
  <c r="J18" i="73"/>
  <c r="I18" i="73"/>
  <c r="H18" i="73"/>
  <c r="G18" i="73"/>
  <c r="F18" i="73"/>
  <c r="F19" i="73" s="1"/>
  <c r="F22" i="73" s="1"/>
  <c r="F24" i="73" s="1"/>
  <c r="E18" i="73"/>
  <c r="D18" i="73"/>
  <c r="C18" i="73"/>
  <c r="B18" i="73"/>
  <c r="K10" i="73"/>
  <c r="K19" i="73" s="1"/>
  <c r="K22" i="73" s="1"/>
  <c r="K24" i="73" s="1"/>
  <c r="J10" i="73"/>
  <c r="I10" i="73"/>
  <c r="H10" i="73"/>
  <c r="H19" i="73" s="1"/>
  <c r="H22" i="73" s="1"/>
  <c r="H24" i="73" s="1"/>
  <c r="G10" i="73"/>
  <c r="G19" i="73" s="1"/>
  <c r="G22" i="73" s="1"/>
  <c r="G24" i="73" s="1"/>
  <c r="F10" i="73"/>
  <c r="E10" i="73"/>
  <c r="D10" i="73"/>
  <c r="D19" i="73" s="1"/>
  <c r="D22" i="73" s="1"/>
  <c r="D24" i="73" s="1"/>
  <c r="C10" i="73"/>
  <c r="C19" i="73" s="1"/>
  <c r="C22" i="73" s="1"/>
  <c r="C24" i="73" s="1"/>
  <c r="B10" i="73"/>
  <c r="F49" i="74"/>
  <c r="F50" i="74" s="1"/>
  <c r="K32" i="74"/>
  <c r="J32" i="74"/>
  <c r="I32" i="74"/>
  <c r="H32" i="74"/>
  <c r="G32" i="74"/>
  <c r="F32" i="74"/>
  <c r="E32" i="74"/>
  <c r="D32" i="74"/>
  <c r="C32" i="74"/>
  <c r="B32" i="74"/>
  <c r="H24" i="74"/>
  <c r="B22" i="74"/>
  <c r="B24" i="74" s="1"/>
  <c r="K18" i="74"/>
  <c r="J18" i="74"/>
  <c r="I18" i="74"/>
  <c r="H18" i="74"/>
  <c r="G18" i="74"/>
  <c r="F18" i="74"/>
  <c r="E18" i="74"/>
  <c r="E19" i="74" s="1"/>
  <c r="E22" i="74" s="1"/>
  <c r="E24" i="74" s="1"/>
  <c r="D18" i="74"/>
  <c r="D19" i="74" s="1"/>
  <c r="D22" i="74" s="1"/>
  <c r="D24" i="74" s="1"/>
  <c r="C18" i="74"/>
  <c r="B18" i="74"/>
  <c r="K10" i="74"/>
  <c r="K19" i="74" s="1"/>
  <c r="K22" i="74" s="1"/>
  <c r="K24" i="74" s="1"/>
  <c r="J10" i="74"/>
  <c r="J19" i="74" s="1"/>
  <c r="J22" i="74" s="1"/>
  <c r="J24" i="74" s="1"/>
  <c r="I10" i="74"/>
  <c r="H10" i="74"/>
  <c r="H19" i="74" s="1"/>
  <c r="H22" i="74" s="1"/>
  <c r="G10" i="74"/>
  <c r="F10" i="74"/>
  <c r="E10" i="74"/>
  <c r="D10" i="74"/>
  <c r="C10" i="74"/>
  <c r="C19" i="74" s="1"/>
  <c r="C22" i="74" s="1"/>
  <c r="C24" i="74" s="1"/>
  <c r="B10" i="74"/>
  <c r="B19" i="74" s="1"/>
  <c r="I49" i="75"/>
  <c r="I50" i="75" s="1"/>
  <c r="H49" i="75"/>
  <c r="H50" i="75" s="1"/>
  <c r="G49" i="75"/>
  <c r="G50" i="75" s="1"/>
  <c r="C49" i="75"/>
  <c r="C50" i="75" s="1"/>
  <c r="K32" i="75"/>
  <c r="J32" i="75"/>
  <c r="I32" i="75"/>
  <c r="H32" i="75"/>
  <c r="G32" i="75"/>
  <c r="F32" i="75"/>
  <c r="E32" i="75"/>
  <c r="D32" i="75"/>
  <c r="C32" i="75"/>
  <c r="B32" i="75"/>
  <c r="K22" i="75"/>
  <c r="K24" i="75" s="1"/>
  <c r="K18" i="75"/>
  <c r="J18" i="75"/>
  <c r="I18" i="75"/>
  <c r="H18" i="75"/>
  <c r="G18" i="75"/>
  <c r="F18" i="75"/>
  <c r="E18" i="75"/>
  <c r="E19" i="75" s="1"/>
  <c r="E22" i="75" s="1"/>
  <c r="E24" i="75" s="1"/>
  <c r="D18" i="75"/>
  <c r="C18" i="75"/>
  <c r="B18" i="75"/>
  <c r="K10" i="75"/>
  <c r="K19" i="75" s="1"/>
  <c r="J10" i="75"/>
  <c r="J19" i="75" s="1"/>
  <c r="J22" i="75" s="1"/>
  <c r="J24" i="75" s="1"/>
  <c r="I10" i="75"/>
  <c r="H10" i="75"/>
  <c r="G10" i="75"/>
  <c r="G19" i="75" s="1"/>
  <c r="G22" i="75" s="1"/>
  <c r="G24" i="75" s="1"/>
  <c r="F10" i="75"/>
  <c r="E10" i="75"/>
  <c r="D10" i="75"/>
  <c r="D19" i="75" s="1"/>
  <c r="D22" i="75" s="1"/>
  <c r="D24" i="75" s="1"/>
  <c r="C10" i="75"/>
  <c r="C19" i="75" s="1"/>
  <c r="C22" i="75" s="1"/>
  <c r="C24" i="75" s="1"/>
  <c r="B10" i="75"/>
  <c r="B19" i="75" s="1"/>
  <c r="B22" i="75" s="1"/>
  <c r="B24" i="75" s="1"/>
  <c r="K50" i="76"/>
  <c r="K49" i="76"/>
  <c r="I49" i="76"/>
  <c r="I50" i="76" s="1"/>
  <c r="H49" i="76"/>
  <c r="H50" i="76" s="1"/>
  <c r="E49" i="76"/>
  <c r="E50" i="76" s="1"/>
  <c r="C49" i="76"/>
  <c r="C50" i="76" s="1"/>
  <c r="B49" i="76"/>
  <c r="B50" i="76" s="1"/>
  <c r="K32" i="76"/>
  <c r="J32" i="76"/>
  <c r="I32" i="76"/>
  <c r="H32" i="76"/>
  <c r="G32" i="76"/>
  <c r="F32" i="76"/>
  <c r="E32" i="76"/>
  <c r="D32" i="76"/>
  <c r="C32" i="76"/>
  <c r="B32" i="76"/>
  <c r="K18" i="76"/>
  <c r="J18" i="76"/>
  <c r="I18" i="76"/>
  <c r="H18" i="76"/>
  <c r="G18" i="76"/>
  <c r="F18" i="76"/>
  <c r="F19" i="76" s="1"/>
  <c r="F22" i="76" s="1"/>
  <c r="F24" i="76" s="1"/>
  <c r="E18" i="76"/>
  <c r="D18" i="76"/>
  <c r="C18" i="76"/>
  <c r="B18" i="76"/>
  <c r="K10" i="76"/>
  <c r="K19" i="76" s="1"/>
  <c r="K22" i="76" s="1"/>
  <c r="K24" i="76" s="1"/>
  <c r="J10" i="76"/>
  <c r="I10" i="76"/>
  <c r="H10" i="76"/>
  <c r="H19" i="76" s="1"/>
  <c r="H22" i="76" s="1"/>
  <c r="H24" i="76" s="1"/>
  <c r="G10" i="76"/>
  <c r="F10" i="76"/>
  <c r="E10" i="76"/>
  <c r="E19" i="76" s="1"/>
  <c r="E22" i="76" s="1"/>
  <c r="E24" i="76" s="1"/>
  <c r="D10" i="76"/>
  <c r="D19" i="76" s="1"/>
  <c r="D22" i="76" s="1"/>
  <c r="D24" i="76" s="1"/>
  <c r="C10" i="76"/>
  <c r="C19" i="76" s="1"/>
  <c r="C22" i="76" s="1"/>
  <c r="C24" i="76" s="1"/>
  <c r="B10" i="76"/>
  <c r="K49" i="77"/>
  <c r="K50" i="77" s="1"/>
  <c r="J49" i="77"/>
  <c r="J50" i="77" s="1"/>
  <c r="I49" i="77"/>
  <c r="I50" i="77" s="1"/>
  <c r="E49" i="77"/>
  <c r="E50" i="77" s="1"/>
  <c r="D49" i="77"/>
  <c r="D50" i="77" s="1"/>
  <c r="C49" i="77"/>
  <c r="C50" i="77" s="1"/>
  <c r="K32" i="77"/>
  <c r="J32" i="77"/>
  <c r="I32" i="77"/>
  <c r="H32" i="77"/>
  <c r="G32" i="77"/>
  <c r="F32" i="77"/>
  <c r="E32" i="77"/>
  <c r="D32" i="77"/>
  <c r="C32" i="77"/>
  <c r="B32" i="77"/>
  <c r="K18" i="77"/>
  <c r="J18" i="77"/>
  <c r="I18" i="77"/>
  <c r="H18" i="77"/>
  <c r="G18" i="77"/>
  <c r="F18" i="77"/>
  <c r="E18" i="77"/>
  <c r="E19" i="77" s="1"/>
  <c r="E22" i="77" s="1"/>
  <c r="E24" i="77" s="1"/>
  <c r="D18" i="77"/>
  <c r="D19" i="77" s="1"/>
  <c r="D22" i="77" s="1"/>
  <c r="D24" i="77" s="1"/>
  <c r="C18" i="77"/>
  <c r="B18" i="77"/>
  <c r="K10" i="77"/>
  <c r="K19" i="77" s="1"/>
  <c r="K22" i="77" s="1"/>
  <c r="K24" i="77" s="1"/>
  <c r="J10" i="77"/>
  <c r="J19" i="77" s="1"/>
  <c r="J22" i="77" s="1"/>
  <c r="J24" i="77" s="1"/>
  <c r="I10" i="77"/>
  <c r="H10" i="77"/>
  <c r="H19" i="77" s="1"/>
  <c r="H22" i="77" s="1"/>
  <c r="H24" i="77" s="1"/>
  <c r="G10" i="77"/>
  <c r="G19" i="77" s="1"/>
  <c r="G22" i="77" s="1"/>
  <c r="G24" i="77" s="1"/>
  <c r="F10" i="77"/>
  <c r="E10" i="77"/>
  <c r="D10" i="77"/>
  <c r="C10" i="77"/>
  <c r="C19" i="77" s="1"/>
  <c r="C22" i="77" s="1"/>
  <c r="C24" i="77" s="1"/>
  <c r="B10" i="77"/>
  <c r="B19" i="77" s="1"/>
  <c r="B22" i="77" s="1"/>
  <c r="B24" i="77" s="1"/>
  <c r="K49" i="78"/>
  <c r="K50" i="78" s="1"/>
  <c r="I49" i="78"/>
  <c r="I50" i="78" s="1"/>
  <c r="F49" i="78"/>
  <c r="F50" i="78" s="1"/>
  <c r="E49" i="78"/>
  <c r="E50" i="78" s="1"/>
  <c r="D49" i="78"/>
  <c r="D50" i="78" s="1"/>
  <c r="C49" i="78"/>
  <c r="C50" i="78" s="1"/>
  <c r="K32" i="78"/>
  <c r="J32" i="78"/>
  <c r="I32" i="78"/>
  <c r="H32" i="78"/>
  <c r="G32" i="78"/>
  <c r="F32" i="78"/>
  <c r="E32" i="78"/>
  <c r="D32" i="78"/>
  <c r="C32" i="78"/>
  <c r="B32" i="78"/>
  <c r="K18" i="78"/>
  <c r="J18" i="78"/>
  <c r="I18" i="78"/>
  <c r="H18" i="78"/>
  <c r="G18" i="78"/>
  <c r="G19" i="78" s="1"/>
  <c r="G22" i="78" s="1"/>
  <c r="G24" i="78" s="1"/>
  <c r="F18" i="78"/>
  <c r="E18" i="78"/>
  <c r="D18" i="78"/>
  <c r="C18" i="78"/>
  <c r="B18" i="78"/>
  <c r="K10" i="78"/>
  <c r="J10" i="78"/>
  <c r="I10" i="78"/>
  <c r="I19" i="78" s="1"/>
  <c r="I22" i="78" s="1"/>
  <c r="I24" i="78" s="1"/>
  <c r="H10" i="78"/>
  <c r="H19" i="78" s="1"/>
  <c r="H22" i="78" s="1"/>
  <c r="H24" i="78" s="1"/>
  <c r="G10" i="78"/>
  <c r="F10" i="78"/>
  <c r="E10" i="78"/>
  <c r="E19" i="78" s="1"/>
  <c r="E22" i="78" s="1"/>
  <c r="E24" i="78" s="1"/>
  <c r="D10" i="78"/>
  <c r="D19" i="78" s="1"/>
  <c r="D22" i="78" s="1"/>
  <c r="D24" i="78" s="1"/>
  <c r="C10" i="78"/>
  <c r="B10" i="78"/>
  <c r="J50" i="79"/>
  <c r="E50" i="79"/>
  <c r="J49" i="79"/>
  <c r="I49" i="79"/>
  <c r="I50" i="79" s="1"/>
  <c r="H49" i="79"/>
  <c r="H50" i="79" s="1"/>
  <c r="G49" i="79"/>
  <c r="G50" i="79" s="1"/>
  <c r="F49" i="79"/>
  <c r="F50" i="79" s="1"/>
  <c r="E49" i="79"/>
  <c r="B49" i="79"/>
  <c r="B50" i="79" s="1"/>
  <c r="K32" i="79"/>
  <c r="J32" i="79"/>
  <c r="I32" i="79"/>
  <c r="H32" i="79"/>
  <c r="G32" i="79"/>
  <c r="F32" i="79"/>
  <c r="E32" i="79"/>
  <c r="D32" i="79"/>
  <c r="C32" i="79"/>
  <c r="B32" i="79"/>
  <c r="B22" i="79"/>
  <c r="B24" i="79" s="1"/>
  <c r="K18" i="79"/>
  <c r="J18" i="79"/>
  <c r="I18" i="79"/>
  <c r="H18" i="79"/>
  <c r="G18" i="79"/>
  <c r="G19" i="79" s="1"/>
  <c r="G22" i="79" s="1"/>
  <c r="G24" i="79" s="1"/>
  <c r="F18" i="79"/>
  <c r="F19" i="79" s="1"/>
  <c r="F22" i="79" s="1"/>
  <c r="F24" i="79" s="1"/>
  <c r="E18" i="79"/>
  <c r="D18" i="79"/>
  <c r="C18" i="79"/>
  <c r="B18" i="79"/>
  <c r="K10" i="79"/>
  <c r="J10" i="79"/>
  <c r="J19" i="79" s="1"/>
  <c r="J22" i="79" s="1"/>
  <c r="J24" i="79" s="1"/>
  <c r="I10" i="79"/>
  <c r="I19" i="79" s="1"/>
  <c r="I22" i="79" s="1"/>
  <c r="I24" i="79" s="1"/>
  <c r="H10" i="79"/>
  <c r="H19" i="79" s="1"/>
  <c r="H22" i="79" s="1"/>
  <c r="H24" i="79" s="1"/>
  <c r="G10" i="79"/>
  <c r="F10" i="79"/>
  <c r="E10" i="79"/>
  <c r="E19" i="79" s="1"/>
  <c r="E22" i="79" s="1"/>
  <c r="E24" i="79" s="1"/>
  <c r="D10" i="79"/>
  <c r="D19" i="79" s="1"/>
  <c r="D22" i="79" s="1"/>
  <c r="D24" i="79" s="1"/>
  <c r="C10" i="79"/>
  <c r="B10" i="79"/>
  <c r="B19" i="79" s="1"/>
  <c r="K49" i="80"/>
  <c r="K50" i="80" s="1"/>
  <c r="I49" i="80"/>
  <c r="I50" i="80" s="1"/>
  <c r="F49" i="80"/>
  <c r="F50" i="80" s="1"/>
  <c r="E49" i="80"/>
  <c r="E50" i="80" s="1"/>
  <c r="D49" i="80"/>
  <c r="D50" i="80" s="1"/>
  <c r="B49" i="80"/>
  <c r="B50" i="80" s="1"/>
  <c r="K32" i="80"/>
  <c r="J32" i="80"/>
  <c r="I32" i="80"/>
  <c r="H32" i="80"/>
  <c r="G32" i="80"/>
  <c r="F32" i="80"/>
  <c r="E32" i="80"/>
  <c r="D32" i="80"/>
  <c r="C32" i="80"/>
  <c r="B32" i="80"/>
  <c r="G19" i="80"/>
  <c r="G22" i="80" s="1"/>
  <c r="G24" i="80" s="1"/>
  <c r="K18" i="80"/>
  <c r="J18" i="80"/>
  <c r="I18" i="80"/>
  <c r="H18" i="80"/>
  <c r="G18" i="80"/>
  <c r="F18" i="80"/>
  <c r="F19" i="80" s="1"/>
  <c r="F22" i="80" s="1"/>
  <c r="F24" i="80" s="1"/>
  <c r="E18" i="80"/>
  <c r="D18" i="80"/>
  <c r="C18" i="80"/>
  <c r="B18" i="80"/>
  <c r="K10" i="80"/>
  <c r="K19" i="80" s="1"/>
  <c r="K22" i="80" s="1"/>
  <c r="K24" i="80" s="1"/>
  <c r="J10" i="80"/>
  <c r="I10" i="80"/>
  <c r="H10" i="80"/>
  <c r="H19" i="80" s="1"/>
  <c r="H22" i="80" s="1"/>
  <c r="H24" i="80" s="1"/>
  <c r="G10" i="80"/>
  <c r="F10" i="80"/>
  <c r="E10" i="80"/>
  <c r="E19" i="80" s="1"/>
  <c r="E22" i="80" s="1"/>
  <c r="E24" i="80" s="1"/>
  <c r="D10" i="80"/>
  <c r="D19" i="80" s="1"/>
  <c r="D22" i="80" s="1"/>
  <c r="D24" i="80" s="1"/>
  <c r="C10" i="80"/>
  <c r="C19" i="80" s="1"/>
  <c r="C22" i="80" s="1"/>
  <c r="C24" i="80" s="1"/>
  <c r="B10" i="80"/>
  <c r="K49" i="81"/>
  <c r="K50" i="81" s="1"/>
  <c r="I49" i="81"/>
  <c r="I50" i="81" s="1"/>
  <c r="G49" i="81"/>
  <c r="G50" i="81" s="1"/>
  <c r="F49" i="81"/>
  <c r="F50" i="81" s="1"/>
  <c r="C49" i="81"/>
  <c r="C50" i="81" s="1"/>
  <c r="B49" i="81"/>
  <c r="B50" i="81" s="1"/>
  <c r="K32" i="81"/>
  <c r="J32" i="81"/>
  <c r="I32" i="81"/>
  <c r="H32" i="81"/>
  <c r="G32" i="81"/>
  <c r="F32" i="81"/>
  <c r="E32" i="81"/>
  <c r="D32" i="81"/>
  <c r="C32" i="81"/>
  <c r="B32" i="81"/>
  <c r="H24" i="81"/>
  <c r="B22" i="81"/>
  <c r="B24" i="81" s="1"/>
  <c r="K18" i="81"/>
  <c r="J18" i="81"/>
  <c r="I18" i="81"/>
  <c r="H18" i="81"/>
  <c r="G18" i="81"/>
  <c r="F18" i="81"/>
  <c r="E18" i="81"/>
  <c r="E19" i="81" s="1"/>
  <c r="E22" i="81" s="1"/>
  <c r="E24" i="81" s="1"/>
  <c r="D18" i="81"/>
  <c r="D19" i="81" s="1"/>
  <c r="D22" i="81" s="1"/>
  <c r="D24" i="81" s="1"/>
  <c r="C18" i="81"/>
  <c r="B18" i="81"/>
  <c r="K10" i="81"/>
  <c r="K19" i="81" s="1"/>
  <c r="K22" i="81" s="1"/>
  <c r="K24" i="81" s="1"/>
  <c r="J10" i="81"/>
  <c r="J19" i="81" s="1"/>
  <c r="J22" i="81" s="1"/>
  <c r="J24" i="81" s="1"/>
  <c r="I10" i="81"/>
  <c r="H10" i="81"/>
  <c r="H19" i="81" s="1"/>
  <c r="H22" i="81" s="1"/>
  <c r="G10" i="81"/>
  <c r="F10" i="81"/>
  <c r="E10" i="81"/>
  <c r="D10" i="81"/>
  <c r="C10" i="81"/>
  <c r="C19" i="81" s="1"/>
  <c r="C22" i="81" s="1"/>
  <c r="C24" i="81" s="1"/>
  <c r="B10" i="81"/>
  <c r="B19" i="81" s="1"/>
  <c r="F49" i="82"/>
  <c r="F50" i="82" s="1"/>
  <c r="D49" i="82"/>
  <c r="D50" i="82" s="1"/>
  <c r="K32" i="82"/>
  <c r="J32" i="82"/>
  <c r="I32" i="82"/>
  <c r="H32" i="82"/>
  <c r="G32" i="82"/>
  <c r="F32" i="82"/>
  <c r="E32" i="82"/>
  <c r="D32" i="82"/>
  <c r="C32" i="82"/>
  <c r="B32" i="82"/>
  <c r="B22" i="82"/>
  <c r="B24" i="82" s="1"/>
  <c r="K18" i="82"/>
  <c r="J18" i="82"/>
  <c r="I18" i="82"/>
  <c r="H18" i="82"/>
  <c r="G18" i="82"/>
  <c r="F18" i="82"/>
  <c r="E18" i="82"/>
  <c r="E19" i="82" s="1"/>
  <c r="E22" i="82" s="1"/>
  <c r="E24" i="82" s="1"/>
  <c r="D18" i="82"/>
  <c r="D19" i="82" s="1"/>
  <c r="D22" i="82" s="1"/>
  <c r="D24" i="82" s="1"/>
  <c r="C18" i="82"/>
  <c r="B18" i="82"/>
  <c r="K10" i="82"/>
  <c r="K19" i="82" s="1"/>
  <c r="K22" i="82" s="1"/>
  <c r="K24" i="82" s="1"/>
  <c r="J10" i="82"/>
  <c r="J19" i="82" s="1"/>
  <c r="J22" i="82" s="1"/>
  <c r="J24" i="82" s="1"/>
  <c r="I10" i="82"/>
  <c r="H10" i="82"/>
  <c r="H19" i="82" s="1"/>
  <c r="H22" i="82" s="1"/>
  <c r="H24" i="82" s="1"/>
  <c r="G10" i="82"/>
  <c r="F10" i="82"/>
  <c r="E10" i="82"/>
  <c r="D10" i="82"/>
  <c r="C10" i="82"/>
  <c r="C19" i="82" s="1"/>
  <c r="C22" i="82" s="1"/>
  <c r="C24" i="82" s="1"/>
  <c r="B10" i="82"/>
  <c r="B19" i="82" s="1"/>
  <c r="J49" i="83"/>
  <c r="J50" i="83" s="1"/>
  <c r="I49" i="83"/>
  <c r="I50" i="83" s="1"/>
  <c r="G49" i="83"/>
  <c r="G50" i="83" s="1"/>
  <c r="F49" i="83"/>
  <c r="F50" i="83" s="1"/>
  <c r="D49" i="83"/>
  <c r="D50" i="83" s="1"/>
  <c r="B49" i="83"/>
  <c r="B50" i="83" s="1"/>
  <c r="K32" i="83"/>
  <c r="J32" i="83"/>
  <c r="I32" i="83"/>
  <c r="H32" i="83"/>
  <c r="G32" i="83"/>
  <c r="F32" i="83"/>
  <c r="E32" i="83"/>
  <c r="D32" i="83"/>
  <c r="C32" i="83"/>
  <c r="B32" i="83"/>
  <c r="K18" i="83"/>
  <c r="J18" i="83"/>
  <c r="I18" i="83"/>
  <c r="H18" i="83"/>
  <c r="G18" i="83"/>
  <c r="F18" i="83"/>
  <c r="E18" i="83"/>
  <c r="D18" i="83"/>
  <c r="D19" i="83" s="1"/>
  <c r="D22" i="83" s="1"/>
  <c r="D24" i="83" s="1"/>
  <c r="C18" i="83"/>
  <c r="B18" i="83"/>
  <c r="K10" i="83"/>
  <c r="J10" i="83"/>
  <c r="J19" i="83" s="1"/>
  <c r="J22" i="83" s="1"/>
  <c r="J24" i="83" s="1"/>
  <c r="I10" i="83"/>
  <c r="I19" i="83" s="1"/>
  <c r="I22" i="83" s="1"/>
  <c r="I24" i="83" s="1"/>
  <c r="H10" i="83"/>
  <c r="G10" i="83"/>
  <c r="G19" i="83" s="1"/>
  <c r="G22" i="83" s="1"/>
  <c r="G24" i="83" s="1"/>
  <c r="F10" i="83"/>
  <c r="E10" i="83"/>
  <c r="E19" i="83" s="1"/>
  <c r="E22" i="83" s="1"/>
  <c r="E24" i="83" s="1"/>
  <c r="D10" i="83"/>
  <c r="C10" i="83"/>
  <c r="B10" i="83"/>
  <c r="B19" i="83" s="1"/>
  <c r="B22" i="83" s="1"/>
  <c r="B24" i="83" s="1"/>
  <c r="E50" i="84"/>
  <c r="J49" i="84"/>
  <c r="J50" i="84" s="1"/>
  <c r="H49" i="84"/>
  <c r="H50" i="84" s="1"/>
  <c r="G49" i="84"/>
  <c r="G50" i="84" s="1"/>
  <c r="F49" i="84"/>
  <c r="F50" i="84" s="1"/>
  <c r="E49" i="84"/>
  <c r="D49" i="84"/>
  <c r="D50" i="84" s="1"/>
  <c r="B49" i="84"/>
  <c r="B50" i="84" s="1"/>
  <c r="K32" i="84"/>
  <c r="J32" i="84"/>
  <c r="I32" i="84"/>
  <c r="H32" i="84"/>
  <c r="G32" i="84"/>
  <c r="F32" i="84"/>
  <c r="E32" i="84"/>
  <c r="D32" i="84"/>
  <c r="C32" i="84"/>
  <c r="B32" i="84"/>
  <c r="E22" i="84"/>
  <c r="E24" i="84" s="1"/>
  <c r="K18" i="84"/>
  <c r="J18" i="84"/>
  <c r="I18" i="84"/>
  <c r="H18" i="84"/>
  <c r="G18" i="84"/>
  <c r="F18" i="84"/>
  <c r="E18" i="84"/>
  <c r="E19" i="84" s="1"/>
  <c r="D18" i="84"/>
  <c r="C18" i="84"/>
  <c r="B18" i="84"/>
  <c r="K10" i="84"/>
  <c r="K19" i="84" s="1"/>
  <c r="K22" i="84" s="1"/>
  <c r="K24" i="84" s="1"/>
  <c r="J10" i="84"/>
  <c r="J19" i="84" s="1"/>
  <c r="J22" i="84" s="1"/>
  <c r="J24" i="84" s="1"/>
  <c r="I10" i="84"/>
  <c r="H10" i="84"/>
  <c r="G10" i="84"/>
  <c r="G19" i="84" s="1"/>
  <c r="G22" i="84" s="1"/>
  <c r="G24" i="84" s="1"/>
  <c r="F10" i="84"/>
  <c r="E10" i="84"/>
  <c r="D10" i="84"/>
  <c r="D19" i="84" s="1"/>
  <c r="D22" i="84" s="1"/>
  <c r="D24" i="84" s="1"/>
  <c r="C10" i="84"/>
  <c r="C19" i="84" s="1"/>
  <c r="C22" i="84" s="1"/>
  <c r="C24" i="84" s="1"/>
  <c r="B10" i="84"/>
  <c r="B19" i="84" s="1"/>
  <c r="B22" i="84" s="1"/>
  <c r="B24" i="84" s="1"/>
  <c r="J49" i="85"/>
  <c r="J50" i="85" s="1"/>
  <c r="I49" i="85"/>
  <c r="I50" i="85" s="1"/>
  <c r="H49" i="85"/>
  <c r="H50" i="85" s="1"/>
  <c r="G49" i="85"/>
  <c r="G50" i="85" s="1"/>
  <c r="F49" i="85"/>
  <c r="F50" i="85" s="1"/>
  <c r="D49" i="85"/>
  <c r="D50" i="85" s="1"/>
  <c r="B49" i="85"/>
  <c r="B50" i="85" s="1"/>
  <c r="K32" i="85"/>
  <c r="J32" i="85"/>
  <c r="I32" i="85"/>
  <c r="H32" i="85"/>
  <c r="G32" i="85"/>
  <c r="F32" i="85"/>
  <c r="E32" i="85"/>
  <c r="D32" i="85"/>
  <c r="C32" i="85"/>
  <c r="B32" i="85"/>
  <c r="K18" i="85"/>
  <c r="J18" i="85"/>
  <c r="I18" i="85"/>
  <c r="H18" i="85"/>
  <c r="G18" i="85"/>
  <c r="F18" i="85"/>
  <c r="E18" i="85"/>
  <c r="E19" i="85" s="1"/>
  <c r="E22" i="85" s="1"/>
  <c r="E24" i="85" s="1"/>
  <c r="D18" i="85"/>
  <c r="D19" i="85" s="1"/>
  <c r="D22" i="85" s="1"/>
  <c r="D24" i="85" s="1"/>
  <c r="C18" i="85"/>
  <c r="B18" i="85"/>
  <c r="K10" i="85"/>
  <c r="K19" i="85" s="1"/>
  <c r="K22" i="85" s="1"/>
  <c r="K24" i="85" s="1"/>
  <c r="J10" i="85"/>
  <c r="J19" i="85" s="1"/>
  <c r="J22" i="85" s="1"/>
  <c r="J24" i="85" s="1"/>
  <c r="I10" i="85"/>
  <c r="H10" i="85"/>
  <c r="H19" i="85" s="1"/>
  <c r="H22" i="85" s="1"/>
  <c r="H24" i="85" s="1"/>
  <c r="G10" i="85"/>
  <c r="F10" i="85"/>
  <c r="E10" i="85"/>
  <c r="D10" i="85"/>
  <c r="C10" i="85"/>
  <c r="C19" i="85" s="1"/>
  <c r="C22" i="85" s="1"/>
  <c r="C24" i="85" s="1"/>
  <c r="B10" i="85"/>
  <c r="B19" i="85" s="1"/>
  <c r="B22" i="85" s="1"/>
  <c r="B24" i="85" s="1"/>
  <c r="K49" i="86"/>
  <c r="K50" i="86" s="1"/>
  <c r="G49" i="86"/>
  <c r="G50" i="86" s="1"/>
  <c r="F49" i="86"/>
  <c r="F50" i="86" s="1"/>
  <c r="E49" i="86"/>
  <c r="E50" i="86" s="1"/>
  <c r="D49" i="86"/>
  <c r="D50" i="86" s="1"/>
  <c r="C49" i="86"/>
  <c r="C50" i="86" s="1"/>
  <c r="K32" i="86"/>
  <c r="J32" i="86"/>
  <c r="I32" i="86"/>
  <c r="H32" i="86"/>
  <c r="G32" i="86"/>
  <c r="F32" i="86"/>
  <c r="E32" i="86"/>
  <c r="D32" i="86"/>
  <c r="C32" i="86"/>
  <c r="B32" i="86"/>
  <c r="K18" i="86"/>
  <c r="J18" i="86"/>
  <c r="I18" i="86"/>
  <c r="H18" i="86"/>
  <c r="G18" i="86"/>
  <c r="F18" i="86"/>
  <c r="E18" i="86"/>
  <c r="D18" i="86"/>
  <c r="C18" i="86"/>
  <c r="B18" i="86"/>
  <c r="K10" i="86"/>
  <c r="J10" i="86"/>
  <c r="I10" i="86"/>
  <c r="H10" i="86"/>
  <c r="H19" i="86" s="1"/>
  <c r="H22" i="86" s="1"/>
  <c r="H24" i="86" s="1"/>
  <c r="G10" i="86"/>
  <c r="G19" i="86" s="1"/>
  <c r="G22" i="86" s="1"/>
  <c r="G24" i="86" s="1"/>
  <c r="F10" i="86"/>
  <c r="E10" i="86"/>
  <c r="E19" i="86" s="1"/>
  <c r="E22" i="86" s="1"/>
  <c r="E24" i="86" s="1"/>
  <c r="D10" i="86"/>
  <c r="D19" i="86" s="1"/>
  <c r="D22" i="86" s="1"/>
  <c r="D24" i="86" s="1"/>
  <c r="C10" i="86"/>
  <c r="B10" i="86"/>
  <c r="I49" i="87"/>
  <c r="I50" i="87" s="1"/>
  <c r="H49" i="87"/>
  <c r="H50" i="87" s="1"/>
  <c r="G49" i="87"/>
  <c r="G50" i="87" s="1"/>
  <c r="K32" i="87"/>
  <c r="J32" i="87"/>
  <c r="I32" i="87"/>
  <c r="H32" i="87"/>
  <c r="G32" i="87"/>
  <c r="F32" i="87"/>
  <c r="E32" i="87"/>
  <c r="D32" i="87"/>
  <c r="C32" i="87"/>
  <c r="B32" i="87"/>
  <c r="H24" i="87"/>
  <c r="K18" i="87"/>
  <c r="J18" i="87"/>
  <c r="I18" i="87"/>
  <c r="H18" i="87"/>
  <c r="G18" i="87"/>
  <c r="F18" i="87"/>
  <c r="F19" i="87" s="1"/>
  <c r="F22" i="87" s="1"/>
  <c r="F24" i="87" s="1"/>
  <c r="E18" i="87"/>
  <c r="D18" i="87"/>
  <c r="C18" i="87"/>
  <c r="B18" i="87"/>
  <c r="K10" i="87"/>
  <c r="K19" i="87" s="1"/>
  <c r="K22" i="87" s="1"/>
  <c r="K24" i="87" s="1"/>
  <c r="J10" i="87"/>
  <c r="I10" i="87"/>
  <c r="H10" i="87"/>
  <c r="H19" i="87" s="1"/>
  <c r="H22" i="87" s="1"/>
  <c r="G10" i="87"/>
  <c r="F10" i="87"/>
  <c r="E10" i="87"/>
  <c r="E19" i="87" s="1"/>
  <c r="E22" i="87" s="1"/>
  <c r="E24" i="87" s="1"/>
  <c r="D10" i="87"/>
  <c r="D19" i="87" s="1"/>
  <c r="D22" i="87" s="1"/>
  <c r="D24" i="87" s="1"/>
  <c r="C10" i="87"/>
  <c r="C19" i="87" s="1"/>
  <c r="C22" i="87" s="1"/>
  <c r="C24" i="87" s="1"/>
  <c r="B10" i="87"/>
  <c r="J49" i="88"/>
  <c r="J50" i="88" s="1"/>
  <c r="E49" i="88"/>
  <c r="E50" i="88" s="1"/>
  <c r="B49" i="88"/>
  <c r="B50" i="88" s="1"/>
  <c r="K32" i="88"/>
  <c r="J32" i="88"/>
  <c r="I32" i="88"/>
  <c r="H32" i="88"/>
  <c r="G32" i="88"/>
  <c r="F32" i="88"/>
  <c r="E32" i="88"/>
  <c r="D32" i="88"/>
  <c r="C32" i="88"/>
  <c r="B32" i="88"/>
  <c r="H19" i="88"/>
  <c r="H22" i="88" s="1"/>
  <c r="H24" i="88" s="1"/>
  <c r="K18" i="88"/>
  <c r="J18" i="88"/>
  <c r="I18" i="88"/>
  <c r="H18" i="88"/>
  <c r="G18" i="88"/>
  <c r="F18" i="88"/>
  <c r="F19" i="88" s="1"/>
  <c r="F22" i="88" s="1"/>
  <c r="F24" i="88" s="1"/>
  <c r="E18" i="88"/>
  <c r="D18" i="88"/>
  <c r="C18" i="88"/>
  <c r="B18" i="88"/>
  <c r="K10" i="88"/>
  <c r="J10" i="88"/>
  <c r="I10" i="88"/>
  <c r="H10" i="88"/>
  <c r="G10" i="88"/>
  <c r="F10" i="88"/>
  <c r="E10" i="88"/>
  <c r="D10" i="88"/>
  <c r="D19" i="88" s="1"/>
  <c r="D22" i="88" s="1"/>
  <c r="D24" i="88" s="1"/>
  <c r="C10" i="88"/>
  <c r="B10" i="88"/>
  <c r="K49" i="89"/>
  <c r="K50" i="89" s="1"/>
  <c r="J49" i="89"/>
  <c r="J50" i="89" s="1"/>
  <c r="H49" i="89"/>
  <c r="H50" i="89" s="1"/>
  <c r="C49" i="89"/>
  <c r="C50" i="89" s="1"/>
  <c r="B49" i="89"/>
  <c r="B50" i="89" s="1"/>
  <c r="K32" i="89"/>
  <c r="J32" i="89"/>
  <c r="I32" i="89"/>
  <c r="H32" i="89"/>
  <c r="G32" i="89"/>
  <c r="F32" i="89"/>
  <c r="E32" i="89"/>
  <c r="D32" i="89"/>
  <c r="C32" i="89"/>
  <c r="B32" i="89"/>
  <c r="K19" i="89"/>
  <c r="K22" i="89" s="1"/>
  <c r="K24" i="89" s="1"/>
  <c r="I19" i="89"/>
  <c r="I22" i="89" s="1"/>
  <c r="I24" i="89" s="1"/>
  <c r="K18" i="89"/>
  <c r="J18" i="89"/>
  <c r="I18" i="89"/>
  <c r="H18" i="89"/>
  <c r="G18" i="89"/>
  <c r="F18" i="89"/>
  <c r="F19" i="89" s="1"/>
  <c r="F22" i="89" s="1"/>
  <c r="F24" i="89" s="1"/>
  <c r="E18" i="89"/>
  <c r="D18" i="89"/>
  <c r="C18" i="89"/>
  <c r="B18" i="89"/>
  <c r="K10" i="89"/>
  <c r="J10" i="89"/>
  <c r="I10" i="89"/>
  <c r="H10" i="89"/>
  <c r="H19" i="89" s="1"/>
  <c r="H22" i="89" s="1"/>
  <c r="H24" i="89" s="1"/>
  <c r="G10" i="89"/>
  <c r="G19" i="89" s="1"/>
  <c r="G22" i="89" s="1"/>
  <c r="G24" i="89" s="1"/>
  <c r="F10" i="89"/>
  <c r="E10" i="89"/>
  <c r="D10" i="89"/>
  <c r="D19" i="89" s="1"/>
  <c r="D22" i="89" s="1"/>
  <c r="D24" i="89" s="1"/>
  <c r="C10" i="89"/>
  <c r="B10" i="89"/>
  <c r="K49" i="90"/>
  <c r="K50" i="90" s="1"/>
  <c r="D49" i="90"/>
  <c r="D50" i="90" s="1"/>
  <c r="K32" i="90"/>
  <c r="J32" i="90"/>
  <c r="I32" i="90"/>
  <c r="H32" i="90"/>
  <c r="G32" i="90"/>
  <c r="F32" i="90"/>
  <c r="E32" i="90"/>
  <c r="D32" i="90"/>
  <c r="C32" i="90"/>
  <c r="B32" i="90"/>
  <c r="K18" i="90"/>
  <c r="J18" i="90"/>
  <c r="I18" i="90"/>
  <c r="H18" i="90"/>
  <c r="G18" i="90"/>
  <c r="F18" i="90"/>
  <c r="E18" i="90"/>
  <c r="D18" i="90"/>
  <c r="D19" i="90" s="1"/>
  <c r="D22" i="90" s="1"/>
  <c r="D24" i="90" s="1"/>
  <c r="C18" i="90"/>
  <c r="B18" i="90"/>
  <c r="K10" i="90"/>
  <c r="J10" i="90"/>
  <c r="I10" i="90"/>
  <c r="I19" i="90" s="1"/>
  <c r="I22" i="90" s="1"/>
  <c r="I24" i="90" s="1"/>
  <c r="H10" i="90"/>
  <c r="G10" i="90"/>
  <c r="G19" i="90" s="1"/>
  <c r="G22" i="90" s="1"/>
  <c r="G24" i="90" s="1"/>
  <c r="F10" i="90"/>
  <c r="E10" i="90"/>
  <c r="E19" i="90" s="1"/>
  <c r="E22" i="90" s="1"/>
  <c r="E24" i="90" s="1"/>
  <c r="D10" i="90"/>
  <c r="C10" i="90"/>
  <c r="B10" i="90"/>
  <c r="I49" i="91"/>
  <c r="I50" i="91" s="1"/>
  <c r="H49" i="91"/>
  <c r="H50" i="91" s="1"/>
  <c r="G49" i="91"/>
  <c r="G50" i="91" s="1"/>
  <c r="D49" i="91"/>
  <c r="D50" i="91" s="1"/>
  <c r="K32" i="91"/>
  <c r="J32" i="91"/>
  <c r="I32" i="91"/>
  <c r="H32" i="91"/>
  <c r="G32" i="91"/>
  <c r="F32" i="91"/>
  <c r="E32" i="91"/>
  <c r="D32" i="91"/>
  <c r="C32" i="91"/>
  <c r="B32" i="91"/>
  <c r="I19" i="91"/>
  <c r="I22" i="91" s="1"/>
  <c r="I24" i="91" s="1"/>
  <c r="G19" i="91"/>
  <c r="G22" i="91" s="1"/>
  <c r="G24" i="91" s="1"/>
  <c r="K18" i="91"/>
  <c r="J18" i="91"/>
  <c r="I18" i="91"/>
  <c r="H18" i="91"/>
  <c r="H19" i="91" s="1"/>
  <c r="H22" i="91" s="1"/>
  <c r="H24" i="91" s="1"/>
  <c r="G18" i="91"/>
  <c r="F18" i="91"/>
  <c r="E18" i="91"/>
  <c r="D18" i="91"/>
  <c r="C18" i="91"/>
  <c r="B18" i="91"/>
  <c r="K10" i="91"/>
  <c r="J10" i="91"/>
  <c r="I10" i="91"/>
  <c r="H10" i="91"/>
  <c r="G10" i="91"/>
  <c r="F10" i="91"/>
  <c r="E10" i="91"/>
  <c r="D10" i="91"/>
  <c r="C10" i="91"/>
  <c r="B10" i="91"/>
  <c r="K49" i="92"/>
  <c r="K50" i="92" s="1"/>
  <c r="I49" i="92"/>
  <c r="I50" i="92" s="1"/>
  <c r="E49" i="92"/>
  <c r="E50" i="92" s="1"/>
  <c r="K32" i="92"/>
  <c r="J32" i="92"/>
  <c r="I32" i="92"/>
  <c r="H32" i="92"/>
  <c r="G32" i="92"/>
  <c r="F32" i="92"/>
  <c r="E32" i="92"/>
  <c r="D32" i="92"/>
  <c r="C32" i="92"/>
  <c r="B32" i="92"/>
  <c r="K18" i="92"/>
  <c r="K19" i="92" s="1"/>
  <c r="K22" i="92" s="1"/>
  <c r="K24" i="92" s="1"/>
  <c r="J18" i="92"/>
  <c r="I18" i="92"/>
  <c r="H18" i="92"/>
  <c r="G18" i="92"/>
  <c r="F18" i="92"/>
  <c r="E18" i="92"/>
  <c r="D18" i="92"/>
  <c r="C18" i="92"/>
  <c r="C19" i="92" s="1"/>
  <c r="C22" i="92" s="1"/>
  <c r="C24" i="92" s="1"/>
  <c r="B18" i="92"/>
  <c r="K10" i="92"/>
  <c r="J10" i="92"/>
  <c r="I10" i="92"/>
  <c r="I19" i="92" s="1"/>
  <c r="I22" i="92" s="1"/>
  <c r="I24" i="92" s="1"/>
  <c r="H10" i="92"/>
  <c r="G10" i="92"/>
  <c r="F10" i="92"/>
  <c r="F19" i="92" s="1"/>
  <c r="F22" i="92" s="1"/>
  <c r="F24" i="92" s="1"/>
  <c r="E10" i="92"/>
  <c r="E19" i="92" s="1"/>
  <c r="E22" i="92" s="1"/>
  <c r="E24" i="92" s="1"/>
  <c r="D10" i="92"/>
  <c r="D19" i="92" s="1"/>
  <c r="D22" i="92" s="1"/>
  <c r="D24" i="92" s="1"/>
  <c r="C10" i="92"/>
  <c r="B10" i="92"/>
  <c r="J50" i="93"/>
  <c r="J49" i="93"/>
  <c r="I49" i="93"/>
  <c r="I50" i="93" s="1"/>
  <c r="H49" i="93"/>
  <c r="H50" i="93" s="1"/>
  <c r="G49" i="93"/>
  <c r="G50" i="93" s="1"/>
  <c r="F49" i="93"/>
  <c r="F50" i="93" s="1"/>
  <c r="E49" i="93"/>
  <c r="E50" i="93" s="1"/>
  <c r="D49" i="93"/>
  <c r="D50" i="93" s="1"/>
  <c r="C49" i="93"/>
  <c r="C50" i="93" s="1"/>
  <c r="B49" i="93"/>
  <c r="B50" i="93" s="1"/>
  <c r="K32" i="93"/>
  <c r="J32" i="93"/>
  <c r="I32" i="93"/>
  <c r="H32" i="93"/>
  <c r="G32" i="93"/>
  <c r="F32" i="93"/>
  <c r="E32" i="93"/>
  <c r="D32" i="93"/>
  <c r="C32" i="93"/>
  <c r="B32" i="93"/>
  <c r="E24" i="93"/>
  <c r="K18" i="93"/>
  <c r="K19" i="93" s="1"/>
  <c r="K22" i="93" s="1"/>
  <c r="K24" i="93" s="1"/>
  <c r="J18" i="93"/>
  <c r="I18" i="93"/>
  <c r="H18" i="93"/>
  <c r="G18" i="93"/>
  <c r="F18" i="93"/>
  <c r="E18" i="93"/>
  <c r="D18" i="93"/>
  <c r="C18" i="93"/>
  <c r="C19" i="93" s="1"/>
  <c r="C22" i="93" s="1"/>
  <c r="C24" i="93" s="1"/>
  <c r="B18" i="93"/>
  <c r="K10" i="93"/>
  <c r="J10" i="93"/>
  <c r="I10" i="93"/>
  <c r="I19" i="93" s="1"/>
  <c r="I22" i="93" s="1"/>
  <c r="I24" i="93" s="1"/>
  <c r="H10" i="93"/>
  <c r="H19" i="93" s="1"/>
  <c r="H22" i="93" s="1"/>
  <c r="H24" i="93" s="1"/>
  <c r="G10" i="93"/>
  <c r="G19" i="93" s="1"/>
  <c r="G22" i="93" s="1"/>
  <c r="G24" i="93" s="1"/>
  <c r="F10" i="93"/>
  <c r="F19" i="93" s="1"/>
  <c r="F22" i="93" s="1"/>
  <c r="F24" i="93" s="1"/>
  <c r="E10" i="93"/>
  <c r="E19" i="93" s="1"/>
  <c r="E22" i="93" s="1"/>
  <c r="D10" i="93"/>
  <c r="D19" i="93" s="1"/>
  <c r="D22" i="93" s="1"/>
  <c r="D24" i="93" s="1"/>
  <c r="C10" i="93"/>
  <c r="B10" i="93"/>
  <c r="K49" i="94"/>
  <c r="K50" i="94" s="1"/>
  <c r="H49" i="94"/>
  <c r="H50" i="94" s="1"/>
  <c r="F49" i="94"/>
  <c r="F50" i="94" s="1"/>
  <c r="E49" i="94"/>
  <c r="E50" i="94" s="1"/>
  <c r="D49" i="94"/>
  <c r="D50" i="94" s="1"/>
  <c r="K32" i="94"/>
  <c r="J32" i="94"/>
  <c r="I32" i="94"/>
  <c r="H32" i="94"/>
  <c r="G32" i="94"/>
  <c r="F32" i="94"/>
  <c r="E32" i="94"/>
  <c r="D32" i="94"/>
  <c r="C32" i="94"/>
  <c r="B32" i="94"/>
  <c r="K18" i="94"/>
  <c r="J18" i="94"/>
  <c r="I18" i="94"/>
  <c r="H18" i="94"/>
  <c r="G18" i="94"/>
  <c r="G19" i="94" s="1"/>
  <c r="G22" i="94" s="1"/>
  <c r="G24" i="94" s="1"/>
  <c r="F18" i="94"/>
  <c r="E18" i="94"/>
  <c r="D18" i="94"/>
  <c r="C18" i="94"/>
  <c r="B18" i="94"/>
  <c r="K10" i="94"/>
  <c r="J10" i="94"/>
  <c r="I10" i="94"/>
  <c r="I19" i="94" s="1"/>
  <c r="I22" i="94" s="1"/>
  <c r="I24" i="94" s="1"/>
  <c r="H10" i="94"/>
  <c r="H19" i="94" s="1"/>
  <c r="H22" i="94" s="1"/>
  <c r="H24" i="94" s="1"/>
  <c r="G10" i="94"/>
  <c r="F10" i="94"/>
  <c r="F19" i="94" s="1"/>
  <c r="F22" i="94" s="1"/>
  <c r="F24" i="94" s="1"/>
  <c r="E10" i="94"/>
  <c r="E19" i="94" s="1"/>
  <c r="E22" i="94" s="1"/>
  <c r="E24" i="94" s="1"/>
  <c r="D10" i="94"/>
  <c r="D19" i="94" s="1"/>
  <c r="D22" i="94" s="1"/>
  <c r="D24" i="94" s="1"/>
  <c r="C10" i="94"/>
  <c r="B10" i="94"/>
  <c r="J49" i="95"/>
  <c r="J50" i="95" s="1"/>
  <c r="I49" i="95"/>
  <c r="I50" i="95" s="1"/>
  <c r="H49" i="95"/>
  <c r="H50" i="95" s="1"/>
  <c r="G49" i="95"/>
  <c r="G50" i="95" s="1"/>
  <c r="B49" i="95"/>
  <c r="B50" i="95" s="1"/>
  <c r="K32" i="95"/>
  <c r="J32" i="95"/>
  <c r="I32" i="95"/>
  <c r="H32" i="95"/>
  <c r="G32" i="95"/>
  <c r="F32" i="95"/>
  <c r="E32" i="95"/>
  <c r="D32" i="95"/>
  <c r="C32" i="95"/>
  <c r="B32" i="95"/>
  <c r="I24" i="95"/>
  <c r="C22" i="95"/>
  <c r="C24" i="95" s="1"/>
  <c r="F19" i="95"/>
  <c r="F22" i="95" s="1"/>
  <c r="F24" i="95" s="1"/>
  <c r="K18" i="95"/>
  <c r="J18" i="95"/>
  <c r="I18" i="95"/>
  <c r="H18" i="95"/>
  <c r="G18" i="95"/>
  <c r="F18" i="95"/>
  <c r="E18" i="95"/>
  <c r="D18" i="95"/>
  <c r="C18" i="95"/>
  <c r="B18" i="95"/>
  <c r="K10" i="95"/>
  <c r="K19" i="95" s="1"/>
  <c r="K22" i="95" s="1"/>
  <c r="K24" i="95" s="1"/>
  <c r="J10" i="95"/>
  <c r="I10" i="95"/>
  <c r="I19" i="95" s="1"/>
  <c r="I22" i="95" s="1"/>
  <c r="H10" i="95"/>
  <c r="H19" i="95" s="1"/>
  <c r="H22" i="95" s="1"/>
  <c r="H24" i="95" s="1"/>
  <c r="G10" i="95"/>
  <c r="F10" i="95"/>
  <c r="E10" i="95"/>
  <c r="E19" i="95" s="1"/>
  <c r="E22" i="95" s="1"/>
  <c r="E24" i="95" s="1"/>
  <c r="D10" i="95"/>
  <c r="D19" i="95" s="1"/>
  <c r="D22" i="95" s="1"/>
  <c r="D24" i="95" s="1"/>
  <c r="C10" i="95"/>
  <c r="C19" i="95" s="1"/>
  <c r="B10" i="95"/>
  <c r="H49" i="96"/>
  <c r="H50" i="96" s="1"/>
  <c r="B49" i="96"/>
  <c r="B50" i="96" s="1"/>
  <c r="K32" i="96"/>
  <c r="J32" i="96"/>
  <c r="I32" i="96"/>
  <c r="H32" i="96"/>
  <c r="G32" i="96"/>
  <c r="F32" i="96"/>
  <c r="E32" i="96"/>
  <c r="D32" i="96"/>
  <c r="C32" i="96"/>
  <c r="B32" i="96"/>
  <c r="E19" i="96"/>
  <c r="E22" i="96" s="1"/>
  <c r="E24" i="96" s="1"/>
  <c r="K18" i="96"/>
  <c r="J18" i="96"/>
  <c r="I18" i="96"/>
  <c r="H18" i="96"/>
  <c r="G18" i="96"/>
  <c r="F18" i="96"/>
  <c r="E18" i="96"/>
  <c r="D18" i="96"/>
  <c r="C18" i="96"/>
  <c r="B18" i="96"/>
  <c r="K10" i="96"/>
  <c r="K19" i="96" s="1"/>
  <c r="K22" i="96" s="1"/>
  <c r="K24" i="96" s="1"/>
  <c r="J10" i="96"/>
  <c r="J19" i="96" s="1"/>
  <c r="J22" i="96" s="1"/>
  <c r="J24" i="96" s="1"/>
  <c r="I10" i="96"/>
  <c r="H10" i="96"/>
  <c r="H19" i="96" s="1"/>
  <c r="H22" i="96" s="1"/>
  <c r="H24" i="96" s="1"/>
  <c r="G10" i="96"/>
  <c r="F10" i="96"/>
  <c r="F19" i="96" s="1"/>
  <c r="F22" i="96" s="1"/>
  <c r="F24" i="96" s="1"/>
  <c r="E10" i="96"/>
  <c r="D10" i="96"/>
  <c r="C10" i="96"/>
  <c r="C19" i="96" s="1"/>
  <c r="C22" i="96" s="1"/>
  <c r="C24" i="96" s="1"/>
  <c r="B10" i="96"/>
  <c r="B19" i="96" s="1"/>
  <c r="B22" i="96" s="1"/>
  <c r="B24" i="96" s="1"/>
  <c r="J49" i="97"/>
  <c r="J50" i="97" s="1"/>
  <c r="I49" i="97"/>
  <c r="I50" i="97" s="1"/>
  <c r="H49" i="97"/>
  <c r="H50" i="97" s="1"/>
  <c r="B49" i="97"/>
  <c r="B50" i="97" s="1"/>
  <c r="K32" i="97"/>
  <c r="J32" i="97"/>
  <c r="I32" i="97"/>
  <c r="H32" i="97"/>
  <c r="G32" i="97"/>
  <c r="F32" i="97"/>
  <c r="E32" i="97"/>
  <c r="D32" i="97"/>
  <c r="C32" i="97"/>
  <c r="B32" i="97"/>
  <c r="E19" i="97"/>
  <c r="E22" i="97" s="1"/>
  <c r="E24" i="97" s="1"/>
  <c r="K18" i="97"/>
  <c r="J18" i="97"/>
  <c r="I18" i="97"/>
  <c r="H18" i="97"/>
  <c r="H19" i="97" s="1"/>
  <c r="H22" i="97" s="1"/>
  <c r="H24" i="97" s="1"/>
  <c r="G18" i="97"/>
  <c r="G19" i="97" s="1"/>
  <c r="G22" i="97" s="1"/>
  <c r="G24" i="97" s="1"/>
  <c r="F18" i="97"/>
  <c r="E18" i="97"/>
  <c r="D18" i="97"/>
  <c r="C18" i="97"/>
  <c r="B18" i="97"/>
  <c r="K10" i="97"/>
  <c r="K19" i="97" s="1"/>
  <c r="K22" i="97" s="1"/>
  <c r="K24" i="97" s="1"/>
  <c r="J10" i="97"/>
  <c r="J19" i="97" s="1"/>
  <c r="J22" i="97" s="1"/>
  <c r="J24" i="97" s="1"/>
  <c r="I10" i="97"/>
  <c r="I19" i="97" s="1"/>
  <c r="I22" i="97" s="1"/>
  <c r="I24" i="97" s="1"/>
  <c r="H10" i="97"/>
  <c r="G10" i="97"/>
  <c r="F10" i="97"/>
  <c r="F19" i="97" s="1"/>
  <c r="F22" i="97" s="1"/>
  <c r="F24" i="97" s="1"/>
  <c r="E10" i="97"/>
  <c r="D10" i="97"/>
  <c r="C10" i="97"/>
  <c r="C19" i="97" s="1"/>
  <c r="C22" i="97" s="1"/>
  <c r="C24" i="97" s="1"/>
  <c r="B10" i="97"/>
  <c r="B19" i="97" s="1"/>
  <c r="B22" i="97" s="1"/>
  <c r="B24" i="97" s="1"/>
  <c r="H49" i="98"/>
  <c r="H50" i="98" s="1"/>
  <c r="G49" i="98"/>
  <c r="G50" i="98" s="1"/>
  <c r="E49" i="98"/>
  <c r="E50" i="98" s="1"/>
  <c r="D49" i="98"/>
  <c r="D50" i="98" s="1"/>
  <c r="B49" i="98"/>
  <c r="B50" i="98" s="1"/>
  <c r="K32" i="98"/>
  <c r="J32" i="98"/>
  <c r="I32" i="98"/>
  <c r="H32" i="98"/>
  <c r="G32" i="98"/>
  <c r="F32" i="98"/>
  <c r="E32" i="98"/>
  <c r="D32" i="98"/>
  <c r="C32" i="98"/>
  <c r="B32" i="98"/>
  <c r="F19" i="98"/>
  <c r="F22" i="98" s="1"/>
  <c r="F24" i="98" s="1"/>
  <c r="K18" i="98"/>
  <c r="J18" i="98"/>
  <c r="I18" i="98"/>
  <c r="H18" i="98"/>
  <c r="H19" i="98" s="1"/>
  <c r="H22" i="98" s="1"/>
  <c r="H24" i="98" s="1"/>
  <c r="G18" i="98"/>
  <c r="F18" i="98"/>
  <c r="E18" i="98"/>
  <c r="D18" i="98"/>
  <c r="C18" i="98"/>
  <c r="B18" i="98"/>
  <c r="K10" i="98"/>
  <c r="K19" i="98" s="1"/>
  <c r="K22" i="98" s="1"/>
  <c r="K24" i="98" s="1"/>
  <c r="J10" i="98"/>
  <c r="J19" i="98" s="1"/>
  <c r="J22" i="98" s="1"/>
  <c r="J24" i="98" s="1"/>
  <c r="I10" i="98"/>
  <c r="H10" i="98"/>
  <c r="G10" i="98"/>
  <c r="F10" i="98"/>
  <c r="E10" i="98"/>
  <c r="E19" i="98" s="1"/>
  <c r="E22" i="98" s="1"/>
  <c r="E24" i="98" s="1"/>
  <c r="D10" i="98"/>
  <c r="D19" i="98" s="1"/>
  <c r="D22" i="98" s="1"/>
  <c r="D24" i="98" s="1"/>
  <c r="C10" i="98"/>
  <c r="C19" i="98" s="1"/>
  <c r="C22" i="98" s="1"/>
  <c r="C24" i="98" s="1"/>
  <c r="B10" i="98"/>
  <c r="B19" i="98" s="1"/>
  <c r="B22" i="98" s="1"/>
  <c r="B24" i="98" s="1"/>
  <c r="J49" i="99"/>
  <c r="J50" i="99" s="1"/>
  <c r="I49" i="99"/>
  <c r="I50" i="99" s="1"/>
  <c r="G49" i="99"/>
  <c r="G50" i="99" s="1"/>
  <c r="D49" i="99"/>
  <c r="D50" i="99" s="1"/>
  <c r="B49" i="99"/>
  <c r="B50" i="99" s="1"/>
  <c r="K32" i="99"/>
  <c r="J32" i="99"/>
  <c r="I32" i="99"/>
  <c r="H32" i="99"/>
  <c r="G32" i="99"/>
  <c r="F32" i="99"/>
  <c r="E32" i="99"/>
  <c r="D32" i="99"/>
  <c r="C32" i="99"/>
  <c r="B32" i="99"/>
  <c r="E19" i="99"/>
  <c r="E22" i="99" s="1"/>
  <c r="E24" i="99" s="1"/>
  <c r="K18" i="99"/>
  <c r="J18" i="99"/>
  <c r="I18" i="99"/>
  <c r="H18" i="99"/>
  <c r="G18" i="99"/>
  <c r="F18" i="99"/>
  <c r="E18" i="99"/>
  <c r="D18" i="99"/>
  <c r="C18" i="99"/>
  <c r="B18" i="99"/>
  <c r="K10" i="99"/>
  <c r="K19" i="99" s="1"/>
  <c r="K22" i="99" s="1"/>
  <c r="K24" i="99" s="1"/>
  <c r="J10" i="99"/>
  <c r="I10" i="99"/>
  <c r="H10" i="99"/>
  <c r="H19" i="99" s="1"/>
  <c r="H22" i="99" s="1"/>
  <c r="H24" i="99" s="1"/>
  <c r="G10" i="99"/>
  <c r="F10" i="99"/>
  <c r="F19" i="99" s="1"/>
  <c r="F22" i="99" s="1"/>
  <c r="F24" i="99" s="1"/>
  <c r="E10" i="99"/>
  <c r="D10" i="99"/>
  <c r="C10" i="99"/>
  <c r="C19" i="99" s="1"/>
  <c r="C22" i="99" s="1"/>
  <c r="C24" i="99" s="1"/>
  <c r="B10" i="99"/>
  <c r="K49" i="100"/>
  <c r="K50" i="100" s="1"/>
  <c r="H49" i="100"/>
  <c r="H50" i="100" s="1"/>
  <c r="G49" i="100"/>
  <c r="G50" i="100" s="1"/>
  <c r="F49" i="100"/>
  <c r="F50" i="100" s="1"/>
  <c r="E49" i="100"/>
  <c r="E50" i="100" s="1"/>
  <c r="D49" i="100"/>
  <c r="D50" i="100" s="1"/>
  <c r="B49" i="100"/>
  <c r="B50" i="100" s="1"/>
  <c r="K32" i="100"/>
  <c r="J32" i="100"/>
  <c r="I32" i="100"/>
  <c r="H32" i="100"/>
  <c r="G32" i="100"/>
  <c r="F32" i="100"/>
  <c r="E32" i="100"/>
  <c r="D32" i="100"/>
  <c r="C32" i="100"/>
  <c r="B32" i="100"/>
  <c r="K22" i="100"/>
  <c r="K24" i="100" s="1"/>
  <c r="E19" i="100"/>
  <c r="E22" i="100" s="1"/>
  <c r="E24" i="100" s="1"/>
  <c r="K18" i="100"/>
  <c r="J18" i="100"/>
  <c r="I18" i="100"/>
  <c r="H18" i="100"/>
  <c r="G18" i="100"/>
  <c r="G19" i="100" s="1"/>
  <c r="G22" i="100" s="1"/>
  <c r="G24" i="100" s="1"/>
  <c r="F18" i="100"/>
  <c r="E18" i="100"/>
  <c r="D18" i="100"/>
  <c r="C18" i="100"/>
  <c r="B18" i="100"/>
  <c r="K10" i="100"/>
  <c r="K19" i="100" s="1"/>
  <c r="J10" i="100"/>
  <c r="I10" i="100"/>
  <c r="I19" i="100" s="1"/>
  <c r="I22" i="100" s="1"/>
  <c r="I24" i="100" s="1"/>
  <c r="H10" i="100"/>
  <c r="H19" i="100" s="1"/>
  <c r="H22" i="100" s="1"/>
  <c r="H24" i="100" s="1"/>
  <c r="G10" i="100"/>
  <c r="F10" i="100"/>
  <c r="F19" i="100" s="1"/>
  <c r="F22" i="100" s="1"/>
  <c r="F24" i="100" s="1"/>
  <c r="E10" i="100"/>
  <c r="D10" i="100"/>
  <c r="C10" i="100"/>
  <c r="C19" i="100" s="1"/>
  <c r="C22" i="100" s="1"/>
  <c r="C24" i="100" s="1"/>
  <c r="B10" i="100"/>
  <c r="J49" i="101"/>
  <c r="J50" i="101" s="1"/>
  <c r="I49" i="101"/>
  <c r="I50" i="101" s="1"/>
  <c r="H49" i="101"/>
  <c r="H50" i="101" s="1"/>
  <c r="F49" i="101"/>
  <c r="F50" i="101" s="1"/>
  <c r="C49" i="101"/>
  <c r="C50" i="101" s="1"/>
  <c r="B49" i="101"/>
  <c r="B50" i="101" s="1"/>
  <c r="K32" i="101"/>
  <c r="J32" i="101"/>
  <c r="I32" i="101"/>
  <c r="H32" i="101"/>
  <c r="G32" i="101"/>
  <c r="F32" i="101"/>
  <c r="E32" i="101"/>
  <c r="D32" i="101"/>
  <c r="C32" i="101"/>
  <c r="B32" i="101"/>
  <c r="B24" i="101"/>
  <c r="E19" i="101"/>
  <c r="E22" i="101" s="1"/>
  <c r="E24" i="101" s="1"/>
  <c r="K18" i="101"/>
  <c r="J18" i="101"/>
  <c r="I18" i="101"/>
  <c r="H18" i="101"/>
  <c r="G18" i="101"/>
  <c r="F18" i="101"/>
  <c r="E18" i="101"/>
  <c r="D18" i="101"/>
  <c r="C18" i="101"/>
  <c r="B18" i="101"/>
  <c r="K10" i="101"/>
  <c r="K19" i="101" s="1"/>
  <c r="K22" i="101" s="1"/>
  <c r="K24" i="101" s="1"/>
  <c r="J10" i="101"/>
  <c r="J19" i="101" s="1"/>
  <c r="J22" i="101" s="1"/>
  <c r="J24" i="101" s="1"/>
  <c r="I10" i="101"/>
  <c r="H10" i="101"/>
  <c r="H19" i="101" s="1"/>
  <c r="H22" i="101" s="1"/>
  <c r="H24" i="101" s="1"/>
  <c r="G10" i="101"/>
  <c r="F10" i="101"/>
  <c r="F19" i="101" s="1"/>
  <c r="F22" i="101" s="1"/>
  <c r="F24" i="101" s="1"/>
  <c r="E10" i="101"/>
  <c r="D10" i="101"/>
  <c r="C10" i="101"/>
  <c r="C19" i="101" s="1"/>
  <c r="C22" i="101" s="1"/>
  <c r="C24" i="101" s="1"/>
  <c r="B10" i="101"/>
  <c r="B19" i="101" s="1"/>
  <c r="B22" i="101" s="1"/>
  <c r="K49" i="102"/>
  <c r="K50" i="102" s="1"/>
  <c r="J49" i="102"/>
  <c r="J50" i="102" s="1"/>
  <c r="E49" i="102"/>
  <c r="E50" i="102" s="1"/>
  <c r="D49" i="102"/>
  <c r="D50" i="102" s="1"/>
  <c r="B49" i="102"/>
  <c r="B50" i="102" s="1"/>
  <c r="K32" i="102"/>
  <c r="J32" i="102"/>
  <c r="I32" i="102"/>
  <c r="H32" i="102"/>
  <c r="G32" i="102"/>
  <c r="F32" i="102"/>
  <c r="E32" i="102"/>
  <c r="D32" i="102"/>
  <c r="C32" i="102"/>
  <c r="B32" i="102"/>
  <c r="K18" i="102"/>
  <c r="J18" i="102"/>
  <c r="I18" i="102"/>
  <c r="H18" i="102"/>
  <c r="G18" i="102"/>
  <c r="F18" i="102"/>
  <c r="E18" i="102"/>
  <c r="D18" i="102"/>
  <c r="C18" i="102"/>
  <c r="B18" i="102"/>
  <c r="K10" i="102"/>
  <c r="K19" i="102" s="1"/>
  <c r="K22" i="102" s="1"/>
  <c r="K24" i="102" s="1"/>
  <c r="J10" i="102"/>
  <c r="I10" i="102"/>
  <c r="H10" i="102"/>
  <c r="H19" i="102" s="1"/>
  <c r="H22" i="102" s="1"/>
  <c r="H24" i="102" s="1"/>
  <c r="G10" i="102"/>
  <c r="F10" i="102"/>
  <c r="F19" i="102" s="1"/>
  <c r="F22" i="102" s="1"/>
  <c r="F24" i="102" s="1"/>
  <c r="E10" i="102"/>
  <c r="E19" i="102" s="1"/>
  <c r="E22" i="102" s="1"/>
  <c r="E24" i="102" s="1"/>
  <c r="D10" i="102"/>
  <c r="D19" i="102" s="1"/>
  <c r="D22" i="102" s="1"/>
  <c r="D24" i="102" s="1"/>
  <c r="C10" i="102"/>
  <c r="C19" i="102" s="1"/>
  <c r="C22" i="102" s="1"/>
  <c r="C24" i="102" s="1"/>
  <c r="B10" i="102"/>
  <c r="J49" i="103"/>
  <c r="J50" i="103" s="1"/>
  <c r="I49" i="103"/>
  <c r="I50" i="103" s="1"/>
  <c r="G49" i="103"/>
  <c r="G50" i="103" s="1"/>
  <c r="B49" i="103"/>
  <c r="B50" i="103" s="1"/>
  <c r="K32" i="103"/>
  <c r="J32" i="103"/>
  <c r="I32" i="103"/>
  <c r="H32" i="103"/>
  <c r="G32" i="103"/>
  <c r="F32" i="103"/>
  <c r="E32" i="103"/>
  <c r="D32" i="103"/>
  <c r="C32" i="103"/>
  <c r="B32" i="103"/>
  <c r="C22" i="103"/>
  <c r="C24" i="103" s="1"/>
  <c r="F19" i="103"/>
  <c r="F22" i="103" s="1"/>
  <c r="F24" i="103" s="1"/>
  <c r="K18" i="103"/>
  <c r="J18" i="103"/>
  <c r="I18" i="103"/>
  <c r="H18" i="103"/>
  <c r="G18" i="103"/>
  <c r="F18" i="103"/>
  <c r="E18" i="103"/>
  <c r="D18" i="103"/>
  <c r="C18" i="103"/>
  <c r="B18" i="103"/>
  <c r="K10" i="103"/>
  <c r="K19" i="103" s="1"/>
  <c r="K22" i="103" s="1"/>
  <c r="K24" i="103" s="1"/>
  <c r="J10" i="103"/>
  <c r="I10" i="103"/>
  <c r="I19" i="103" s="1"/>
  <c r="I22" i="103" s="1"/>
  <c r="I24" i="103" s="1"/>
  <c r="H10" i="103"/>
  <c r="H19" i="103" s="1"/>
  <c r="H22" i="103" s="1"/>
  <c r="H24" i="103" s="1"/>
  <c r="G10" i="103"/>
  <c r="F10" i="103"/>
  <c r="E10" i="103"/>
  <c r="D10" i="103"/>
  <c r="D19" i="103" s="1"/>
  <c r="D22" i="103" s="1"/>
  <c r="D24" i="103" s="1"/>
  <c r="C10" i="103"/>
  <c r="C19" i="103" s="1"/>
  <c r="B10" i="103"/>
  <c r="K49" i="104"/>
  <c r="K50" i="104" s="1"/>
  <c r="I49" i="104"/>
  <c r="I50" i="104" s="1"/>
  <c r="H49" i="104"/>
  <c r="H50" i="104" s="1"/>
  <c r="E49" i="104"/>
  <c r="E50" i="104" s="1"/>
  <c r="C49" i="104"/>
  <c r="C50" i="104" s="1"/>
  <c r="K32" i="104"/>
  <c r="J32" i="104"/>
  <c r="I32" i="104"/>
  <c r="H32" i="104"/>
  <c r="G32" i="104"/>
  <c r="F32" i="104"/>
  <c r="E32" i="104"/>
  <c r="D32" i="104"/>
  <c r="C32" i="104"/>
  <c r="B32" i="104"/>
  <c r="K18" i="104"/>
  <c r="J18" i="104"/>
  <c r="I18" i="104"/>
  <c r="H18" i="104"/>
  <c r="G18" i="104"/>
  <c r="F18" i="104"/>
  <c r="E18" i="104"/>
  <c r="D18" i="104"/>
  <c r="C18" i="104"/>
  <c r="B18" i="104"/>
  <c r="K10" i="104"/>
  <c r="K19" i="104" s="1"/>
  <c r="K22" i="104" s="1"/>
  <c r="K24" i="104" s="1"/>
  <c r="J10" i="104"/>
  <c r="I10" i="104"/>
  <c r="H10" i="104"/>
  <c r="H19" i="104" s="1"/>
  <c r="H22" i="104" s="1"/>
  <c r="H24" i="104" s="1"/>
  <c r="G10" i="104"/>
  <c r="F10" i="104"/>
  <c r="F19" i="104" s="1"/>
  <c r="F22" i="104" s="1"/>
  <c r="F24" i="104" s="1"/>
  <c r="E10" i="104"/>
  <c r="E19" i="104" s="1"/>
  <c r="E22" i="104" s="1"/>
  <c r="E24" i="104" s="1"/>
  <c r="D10" i="104"/>
  <c r="D19" i="104" s="1"/>
  <c r="D22" i="104" s="1"/>
  <c r="D24" i="104" s="1"/>
  <c r="C10" i="104"/>
  <c r="C19" i="104" s="1"/>
  <c r="C22" i="104" s="1"/>
  <c r="C24" i="104" s="1"/>
  <c r="B10" i="104"/>
  <c r="I49" i="105"/>
  <c r="I50" i="105" s="1"/>
  <c r="G49" i="105"/>
  <c r="G50" i="105" s="1"/>
  <c r="K32" i="105"/>
  <c r="J32" i="105"/>
  <c r="I32" i="105"/>
  <c r="H32" i="105"/>
  <c r="G32" i="105"/>
  <c r="F32" i="105"/>
  <c r="E32" i="105"/>
  <c r="D32" i="105"/>
  <c r="C32" i="105"/>
  <c r="B32" i="105"/>
  <c r="K22" i="105"/>
  <c r="K24" i="105" s="1"/>
  <c r="F19" i="105"/>
  <c r="F22" i="105" s="1"/>
  <c r="F24" i="105" s="1"/>
  <c r="K18" i="105"/>
  <c r="J18" i="105"/>
  <c r="I18" i="105"/>
  <c r="H18" i="105"/>
  <c r="G18" i="105"/>
  <c r="F18" i="105"/>
  <c r="E18" i="105"/>
  <c r="E19" i="105" s="1"/>
  <c r="E22" i="105" s="1"/>
  <c r="E24" i="105" s="1"/>
  <c r="D18" i="105"/>
  <c r="C18" i="105"/>
  <c r="B18" i="105"/>
  <c r="K10" i="105"/>
  <c r="K19" i="105" s="1"/>
  <c r="J10" i="105"/>
  <c r="I10" i="105"/>
  <c r="H10" i="105"/>
  <c r="H19" i="105" s="1"/>
  <c r="H22" i="105" s="1"/>
  <c r="H24" i="105" s="1"/>
  <c r="G10" i="105"/>
  <c r="F10" i="105"/>
  <c r="E10" i="105"/>
  <c r="D10" i="105"/>
  <c r="D19" i="105" s="1"/>
  <c r="D22" i="105" s="1"/>
  <c r="D24" i="105" s="1"/>
  <c r="C10" i="105"/>
  <c r="C19" i="105" s="1"/>
  <c r="C22" i="105" s="1"/>
  <c r="C24" i="105" s="1"/>
  <c r="B10" i="105"/>
  <c r="K49" i="106"/>
  <c r="K50" i="106" s="1"/>
  <c r="J49" i="106"/>
  <c r="J50" i="106" s="1"/>
  <c r="H49" i="106"/>
  <c r="H50" i="106" s="1"/>
  <c r="E49" i="106"/>
  <c r="E50" i="106" s="1"/>
  <c r="D49" i="106"/>
  <c r="D50" i="106" s="1"/>
  <c r="C49" i="106"/>
  <c r="C50" i="106" s="1"/>
  <c r="K32" i="106"/>
  <c r="J32" i="106"/>
  <c r="I32" i="106"/>
  <c r="H32" i="106"/>
  <c r="G32" i="106"/>
  <c r="F32" i="106"/>
  <c r="E32" i="106"/>
  <c r="D32" i="106"/>
  <c r="C32" i="106"/>
  <c r="B32" i="106"/>
  <c r="D22" i="106"/>
  <c r="D24" i="106" s="1"/>
  <c r="K18" i="106"/>
  <c r="J18" i="106"/>
  <c r="I18" i="106"/>
  <c r="H18" i="106"/>
  <c r="G18" i="106"/>
  <c r="F18" i="106"/>
  <c r="E18" i="106"/>
  <c r="D18" i="106"/>
  <c r="C18" i="106"/>
  <c r="B18" i="106"/>
  <c r="K10" i="106"/>
  <c r="K19" i="106" s="1"/>
  <c r="K22" i="106" s="1"/>
  <c r="K24" i="106" s="1"/>
  <c r="J10" i="106"/>
  <c r="I10" i="106"/>
  <c r="H10" i="106"/>
  <c r="G10" i="106"/>
  <c r="F10" i="106"/>
  <c r="F19" i="106" s="1"/>
  <c r="F22" i="106" s="1"/>
  <c r="F24" i="106" s="1"/>
  <c r="E10" i="106"/>
  <c r="E19" i="106" s="1"/>
  <c r="E22" i="106" s="1"/>
  <c r="E24" i="106" s="1"/>
  <c r="D10" i="106"/>
  <c r="D19" i="106" s="1"/>
  <c r="C10" i="106"/>
  <c r="C19" i="106" s="1"/>
  <c r="C22" i="106" s="1"/>
  <c r="C24" i="106" s="1"/>
  <c r="B10" i="106"/>
  <c r="I49" i="107"/>
  <c r="I50" i="107" s="1"/>
  <c r="H49" i="107"/>
  <c r="H50" i="107" s="1"/>
  <c r="G49" i="107"/>
  <c r="G50" i="107" s="1"/>
  <c r="E49" i="107"/>
  <c r="E50" i="107" s="1"/>
  <c r="K32" i="107"/>
  <c r="J32" i="107"/>
  <c r="I32" i="107"/>
  <c r="H32" i="107"/>
  <c r="G32" i="107"/>
  <c r="F32" i="107"/>
  <c r="E32" i="107"/>
  <c r="D32" i="107"/>
  <c r="C32" i="107"/>
  <c r="B32" i="107"/>
  <c r="D22" i="107"/>
  <c r="D24" i="107" s="1"/>
  <c r="C22" i="107"/>
  <c r="C24" i="107" s="1"/>
  <c r="F19" i="107"/>
  <c r="F22" i="107" s="1"/>
  <c r="F24" i="107" s="1"/>
  <c r="K18" i="107"/>
  <c r="J18" i="107"/>
  <c r="I18" i="107"/>
  <c r="H18" i="107"/>
  <c r="G18" i="107"/>
  <c r="F18" i="107"/>
  <c r="E18" i="107"/>
  <c r="E19" i="107" s="1"/>
  <c r="E22" i="107" s="1"/>
  <c r="E24" i="107" s="1"/>
  <c r="D18" i="107"/>
  <c r="C18" i="107"/>
  <c r="B18" i="107"/>
  <c r="K10" i="107"/>
  <c r="K19" i="107" s="1"/>
  <c r="K22" i="107" s="1"/>
  <c r="K24" i="107" s="1"/>
  <c r="J10" i="107"/>
  <c r="I10" i="107"/>
  <c r="I19" i="107" s="1"/>
  <c r="I22" i="107" s="1"/>
  <c r="I24" i="107" s="1"/>
  <c r="H10" i="107"/>
  <c r="G10" i="107"/>
  <c r="F10" i="107"/>
  <c r="E10" i="107"/>
  <c r="D10" i="107"/>
  <c r="D19" i="107" s="1"/>
  <c r="C10" i="107"/>
  <c r="C19" i="107" s="1"/>
  <c r="B10" i="107"/>
  <c r="K49" i="108"/>
  <c r="K50" i="108" s="1"/>
  <c r="J49" i="108"/>
  <c r="J50" i="108" s="1"/>
  <c r="I49" i="108"/>
  <c r="I50" i="108" s="1"/>
  <c r="F49" i="108"/>
  <c r="F50" i="108" s="1"/>
  <c r="D49" i="108"/>
  <c r="D50" i="108" s="1"/>
  <c r="K32" i="108"/>
  <c r="J32" i="108"/>
  <c r="I32" i="108"/>
  <c r="H32" i="108"/>
  <c r="G32" i="108"/>
  <c r="F32" i="108"/>
  <c r="E32" i="108"/>
  <c r="D32" i="108"/>
  <c r="C32" i="108"/>
  <c r="B32" i="108"/>
  <c r="D22" i="108"/>
  <c r="D24" i="108" s="1"/>
  <c r="F19" i="108"/>
  <c r="F22" i="108" s="1"/>
  <c r="F24" i="108" s="1"/>
  <c r="K18" i="108"/>
  <c r="J18" i="108"/>
  <c r="I18" i="108"/>
  <c r="H18" i="108"/>
  <c r="G18" i="108"/>
  <c r="F18" i="108"/>
  <c r="E18" i="108"/>
  <c r="D18" i="108"/>
  <c r="C18" i="108"/>
  <c r="B18" i="108"/>
  <c r="K10" i="108"/>
  <c r="K19" i="108" s="1"/>
  <c r="K22" i="108" s="1"/>
  <c r="K24" i="108" s="1"/>
  <c r="J10" i="108"/>
  <c r="J19" i="108" s="1"/>
  <c r="J22" i="108" s="1"/>
  <c r="J24" i="108" s="1"/>
  <c r="I10" i="108"/>
  <c r="H10" i="108"/>
  <c r="H19" i="108" s="1"/>
  <c r="H22" i="108" s="1"/>
  <c r="H24" i="108" s="1"/>
  <c r="G10" i="108"/>
  <c r="F10" i="108"/>
  <c r="E10" i="108"/>
  <c r="E19" i="108" s="1"/>
  <c r="E22" i="108" s="1"/>
  <c r="E24" i="108" s="1"/>
  <c r="D10" i="108"/>
  <c r="D19" i="108" s="1"/>
  <c r="C10" i="108"/>
  <c r="C19" i="108" s="1"/>
  <c r="C22" i="108" s="1"/>
  <c r="C24" i="108" s="1"/>
  <c r="B10" i="108"/>
  <c r="B19" i="108" s="1"/>
  <c r="B22" i="108" s="1"/>
  <c r="B24" i="108" s="1"/>
  <c r="I49" i="109"/>
  <c r="I50" i="109" s="1"/>
  <c r="H49" i="109"/>
  <c r="H50" i="109" s="1"/>
  <c r="G49" i="109"/>
  <c r="G50" i="109" s="1"/>
  <c r="F49" i="109"/>
  <c r="F50" i="109" s="1"/>
  <c r="K32" i="109"/>
  <c r="J32" i="109"/>
  <c r="I32" i="109"/>
  <c r="H32" i="109"/>
  <c r="G32" i="109"/>
  <c r="F32" i="109"/>
  <c r="E32" i="109"/>
  <c r="D32" i="109"/>
  <c r="C32" i="109"/>
  <c r="B32" i="109"/>
  <c r="E19" i="109"/>
  <c r="E22" i="109" s="1"/>
  <c r="E24" i="109" s="1"/>
  <c r="K18" i="109"/>
  <c r="J18" i="109"/>
  <c r="I18" i="109"/>
  <c r="H18" i="109"/>
  <c r="G18" i="109"/>
  <c r="F18" i="109"/>
  <c r="E18" i="109"/>
  <c r="D18" i="109"/>
  <c r="C18" i="109"/>
  <c r="B18" i="109"/>
  <c r="K10" i="109"/>
  <c r="K19" i="109" s="1"/>
  <c r="K22" i="109" s="1"/>
  <c r="K24" i="109" s="1"/>
  <c r="J10" i="109"/>
  <c r="J19" i="109" s="1"/>
  <c r="J22" i="109" s="1"/>
  <c r="J24" i="109" s="1"/>
  <c r="I10" i="109"/>
  <c r="H10" i="109"/>
  <c r="H19" i="109" s="1"/>
  <c r="H22" i="109" s="1"/>
  <c r="H24" i="109" s="1"/>
  <c r="G10" i="109"/>
  <c r="F10" i="109"/>
  <c r="F19" i="109" s="1"/>
  <c r="F22" i="109" s="1"/>
  <c r="F24" i="109" s="1"/>
  <c r="E10" i="109"/>
  <c r="D10" i="109"/>
  <c r="C10" i="109"/>
  <c r="C19" i="109" s="1"/>
  <c r="C22" i="109" s="1"/>
  <c r="C24" i="109" s="1"/>
  <c r="B10" i="109"/>
  <c r="B19" i="109" s="1"/>
  <c r="B22" i="109" s="1"/>
  <c r="B24" i="109" s="1"/>
  <c r="J49" i="110"/>
  <c r="J50" i="110" s="1"/>
  <c r="E49" i="110"/>
  <c r="E50" i="110" s="1"/>
  <c r="B49" i="110"/>
  <c r="B50" i="110" s="1"/>
  <c r="K32" i="110"/>
  <c r="J32" i="110"/>
  <c r="I32" i="110"/>
  <c r="H32" i="110"/>
  <c r="G32" i="110"/>
  <c r="F32" i="110"/>
  <c r="E32" i="110"/>
  <c r="D32" i="110"/>
  <c r="C32" i="110"/>
  <c r="B32" i="110"/>
  <c r="E19" i="110"/>
  <c r="E22" i="110" s="1"/>
  <c r="E24" i="110" s="1"/>
  <c r="K18" i="110"/>
  <c r="J18" i="110"/>
  <c r="I18" i="110"/>
  <c r="H18" i="110"/>
  <c r="G18" i="110"/>
  <c r="G19" i="110" s="1"/>
  <c r="G22" i="110" s="1"/>
  <c r="G24" i="110" s="1"/>
  <c r="F18" i="110"/>
  <c r="E18" i="110"/>
  <c r="D18" i="110"/>
  <c r="C18" i="110"/>
  <c r="B18" i="110"/>
  <c r="K10" i="110"/>
  <c r="J10" i="110"/>
  <c r="I10" i="110"/>
  <c r="I19" i="110" s="1"/>
  <c r="I22" i="110" s="1"/>
  <c r="I24" i="110" s="1"/>
  <c r="H10" i="110"/>
  <c r="H19" i="110" s="1"/>
  <c r="H22" i="110" s="1"/>
  <c r="H24" i="110" s="1"/>
  <c r="G10" i="110"/>
  <c r="F10" i="110"/>
  <c r="F19" i="110" s="1"/>
  <c r="F22" i="110" s="1"/>
  <c r="F24" i="110" s="1"/>
  <c r="E10" i="110"/>
  <c r="D10" i="110"/>
  <c r="D19" i="110" s="1"/>
  <c r="D22" i="110" s="1"/>
  <c r="D24" i="110" s="1"/>
  <c r="C10" i="110"/>
  <c r="B10" i="110"/>
  <c r="I49" i="111"/>
  <c r="I50" i="111" s="1"/>
  <c r="H49" i="111"/>
  <c r="H50" i="111" s="1"/>
  <c r="F49" i="111"/>
  <c r="F50" i="111" s="1"/>
  <c r="C49" i="111"/>
  <c r="C50" i="111" s="1"/>
  <c r="K32" i="111"/>
  <c r="J32" i="111"/>
  <c r="I32" i="111"/>
  <c r="H32" i="111"/>
  <c r="G32" i="111"/>
  <c r="F32" i="111"/>
  <c r="E32" i="111"/>
  <c r="D32" i="111"/>
  <c r="C32" i="111"/>
  <c r="B32" i="111"/>
  <c r="E19" i="111"/>
  <c r="E22" i="111" s="1"/>
  <c r="E24" i="111" s="1"/>
  <c r="K18" i="111"/>
  <c r="J18" i="111"/>
  <c r="I18" i="111"/>
  <c r="H18" i="111"/>
  <c r="G18" i="111"/>
  <c r="F18" i="111"/>
  <c r="E18" i="111"/>
  <c r="D18" i="111"/>
  <c r="C18" i="111"/>
  <c r="B18" i="111"/>
  <c r="K10" i="111"/>
  <c r="K19" i="111" s="1"/>
  <c r="K22" i="111" s="1"/>
  <c r="K24" i="111" s="1"/>
  <c r="J10" i="111"/>
  <c r="I10" i="111"/>
  <c r="H10" i="111"/>
  <c r="H19" i="111" s="1"/>
  <c r="H22" i="111" s="1"/>
  <c r="H24" i="111" s="1"/>
  <c r="G10" i="111"/>
  <c r="F10" i="111"/>
  <c r="F19" i="111" s="1"/>
  <c r="F22" i="111" s="1"/>
  <c r="F24" i="111" s="1"/>
  <c r="E10" i="111"/>
  <c r="D10" i="111"/>
  <c r="C10" i="111"/>
  <c r="C19" i="111" s="1"/>
  <c r="C22" i="111" s="1"/>
  <c r="C24" i="111" s="1"/>
  <c r="B10" i="111"/>
  <c r="K49" i="112"/>
  <c r="K50" i="112" s="1"/>
  <c r="J49" i="112"/>
  <c r="J50" i="112" s="1"/>
  <c r="I49" i="112"/>
  <c r="I50" i="112" s="1"/>
  <c r="H49" i="112"/>
  <c r="H50" i="112" s="1"/>
  <c r="E49" i="112"/>
  <c r="E50" i="112" s="1"/>
  <c r="D49" i="112"/>
  <c r="D50" i="112" s="1"/>
  <c r="C49" i="112"/>
  <c r="C50" i="112" s="1"/>
  <c r="K32" i="112"/>
  <c r="J32" i="112"/>
  <c r="I32" i="112"/>
  <c r="H32" i="112"/>
  <c r="G32" i="112"/>
  <c r="F32" i="112"/>
  <c r="E32" i="112"/>
  <c r="D32" i="112"/>
  <c r="C32" i="112"/>
  <c r="B32" i="112"/>
  <c r="I24" i="112"/>
  <c r="H19" i="112"/>
  <c r="H22" i="112" s="1"/>
  <c r="H24" i="112" s="1"/>
  <c r="K18" i="112"/>
  <c r="J18" i="112"/>
  <c r="I18" i="112"/>
  <c r="H18" i="112"/>
  <c r="G18" i="112"/>
  <c r="G19" i="112" s="1"/>
  <c r="G22" i="112" s="1"/>
  <c r="G24" i="112" s="1"/>
  <c r="F18" i="112"/>
  <c r="E18" i="112"/>
  <c r="D18" i="112"/>
  <c r="C18" i="112"/>
  <c r="B18" i="112"/>
  <c r="K10" i="112"/>
  <c r="J10" i="112"/>
  <c r="I10" i="112"/>
  <c r="I19" i="112" s="1"/>
  <c r="I22" i="112" s="1"/>
  <c r="H10" i="112"/>
  <c r="G10" i="112"/>
  <c r="F10" i="112"/>
  <c r="F19" i="112" s="1"/>
  <c r="F22" i="112" s="1"/>
  <c r="F24" i="112" s="1"/>
  <c r="E10" i="112"/>
  <c r="E19" i="112" s="1"/>
  <c r="E22" i="112" s="1"/>
  <c r="E24" i="112" s="1"/>
  <c r="D10" i="112"/>
  <c r="D19" i="112" s="1"/>
  <c r="D22" i="112" s="1"/>
  <c r="D24" i="112" s="1"/>
  <c r="C10" i="112"/>
  <c r="B10" i="112"/>
  <c r="J49" i="113"/>
  <c r="J50" i="113" s="1"/>
  <c r="I49" i="113"/>
  <c r="I50" i="113" s="1"/>
  <c r="H49" i="113"/>
  <c r="H50" i="113" s="1"/>
  <c r="G49" i="113"/>
  <c r="G50" i="113" s="1"/>
  <c r="B49" i="113"/>
  <c r="B50" i="113" s="1"/>
  <c r="K32" i="113"/>
  <c r="J32" i="113"/>
  <c r="I32" i="113"/>
  <c r="H32" i="113"/>
  <c r="G32" i="113"/>
  <c r="F32" i="113"/>
  <c r="E32" i="113"/>
  <c r="D32" i="113"/>
  <c r="C32" i="113"/>
  <c r="B32" i="113"/>
  <c r="K18" i="113"/>
  <c r="J18" i="113"/>
  <c r="I18" i="113"/>
  <c r="H18" i="113"/>
  <c r="H19" i="113" s="1"/>
  <c r="H22" i="113" s="1"/>
  <c r="H24" i="113" s="1"/>
  <c r="G18" i="113"/>
  <c r="F18" i="113"/>
  <c r="E18" i="113"/>
  <c r="D18" i="113"/>
  <c r="C18" i="113"/>
  <c r="B18" i="113"/>
  <c r="K10" i="113"/>
  <c r="J10" i="113"/>
  <c r="J19" i="113" s="1"/>
  <c r="J22" i="113" s="1"/>
  <c r="J24" i="113" s="1"/>
  <c r="I10" i="113"/>
  <c r="H10" i="113"/>
  <c r="G10" i="113"/>
  <c r="G19" i="113" s="1"/>
  <c r="G22" i="113" s="1"/>
  <c r="G24" i="113" s="1"/>
  <c r="F10" i="113"/>
  <c r="F19" i="113" s="1"/>
  <c r="F22" i="113" s="1"/>
  <c r="F24" i="113" s="1"/>
  <c r="E10" i="113"/>
  <c r="E19" i="113" s="1"/>
  <c r="E22" i="113" s="1"/>
  <c r="E24" i="113" s="1"/>
  <c r="D10" i="113"/>
  <c r="C10" i="113"/>
  <c r="B10" i="113"/>
  <c r="B19" i="113" s="1"/>
  <c r="B22" i="113" s="1"/>
  <c r="B24" i="113" s="1"/>
  <c r="K50" i="114"/>
  <c r="K49" i="114"/>
  <c r="J49" i="114"/>
  <c r="J50" i="114" s="1"/>
  <c r="E49" i="114"/>
  <c r="E50" i="114" s="1"/>
  <c r="K32" i="114"/>
  <c r="J32" i="114"/>
  <c r="I32" i="114"/>
  <c r="H32" i="114"/>
  <c r="G32" i="114"/>
  <c r="F32" i="114"/>
  <c r="E32" i="114"/>
  <c r="D32" i="114"/>
  <c r="C32" i="114"/>
  <c r="B32" i="114"/>
  <c r="J19" i="114"/>
  <c r="J22" i="114" s="1"/>
  <c r="J24" i="114" s="1"/>
  <c r="G19" i="114"/>
  <c r="G22" i="114" s="1"/>
  <c r="G24" i="114" s="1"/>
  <c r="K18" i="114"/>
  <c r="J18" i="114"/>
  <c r="I18" i="114"/>
  <c r="H18" i="114"/>
  <c r="G18" i="114"/>
  <c r="F18" i="114"/>
  <c r="E18" i="114"/>
  <c r="D18" i="114"/>
  <c r="C18" i="114"/>
  <c r="B18" i="114"/>
  <c r="K10" i="114"/>
  <c r="J10" i="114"/>
  <c r="I10" i="114"/>
  <c r="I19" i="114" s="1"/>
  <c r="I22" i="114" s="1"/>
  <c r="I24" i="114" s="1"/>
  <c r="H10" i="114"/>
  <c r="H19" i="114" s="1"/>
  <c r="H22" i="114" s="1"/>
  <c r="H24" i="114" s="1"/>
  <c r="G10" i="114"/>
  <c r="F10" i="114"/>
  <c r="E10" i="114"/>
  <c r="D10" i="114"/>
  <c r="D19" i="114" s="1"/>
  <c r="D22" i="114" s="1"/>
  <c r="D24" i="114" s="1"/>
  <c r="C10" i="114"/>
  <c r="B10" i="114"/>
  <c r="B19" i="114" s="1"/>
  <c r="B22" i="114" s="1"/>
  <c r="B24" i="114" s="1"/>
  <c r="I49" i="115"/>
  <c r="I50" i="115" s="1"/>
  <c r="H49" i="115"/>
  <c r="H50" i="115" s="1"/>
  <c r="G49" i="115"/>
  <c r="G50" i="115" s="1"/>
  <c r="C49" i="115"/>
  <c r="C50" i="115" s="1"/>
  <c r="K32" i="115"/>
  <c r="J32" i="115"/>
  <c r="I32" i="115"/>
  <c r="H32" i="115"/>
  <c r="G32" i="115"/>
  <c r="F32" i="115"/>
  <c r="E32" i="115"/>
  <c r="D32" i="115"/>
  <c r="C32" i="115"/>
  <c r="B32" i="115"/>
  <c r="E19" i="115"/>
  <c r="E22" i="115" s="1"/>
  <c r="E24" i="115" s="1"/>
  <c r="K18" i="115"/>
  <c r="J18" i="115"/>
  <c r="I18" i="115"/>
  <c r="H18" i="115"/>
  <c r="G18" i="115"/>
  <c r="F18" i="115"/>
  <c r="F19" i="115" s="1"/>
  <c r="F22" i="115" s="1"/>
  <c r="F24" i="115" s="1"/>
  <c r="E18" i="115"/>
  <c r="D18" i="115"/>
  <c r="C18" i="115"/>
  <c r="B18" i="115"/>
  <c r="K10" i="115"/>
  <c r="K19" i="115" s="1"/>
  <c r="K22" i="115" s="1"/>
  <c r="K24" i="115" s="1"/>
  <c r="J10" i="115"/>
  <c r="I10" i="115"/>
  <c r="I19" i="115" s="1"/>
  <c r="I22" i="115" s="1"/>
  <c r="I24" i="115" s="1"/>
  <c r="H10" i="115"/>
  <c r="H19" i="115" s="1"/>
  <c r="H22" i="115" s="1"/>
  <c r="H24" i="115" s="1"/>
  <c r="G10" i="115"/>
  <c r="F10" i="115"/>
  <c r="E10" i="115"/>
  <c r="D10" i="115"/>
  <c r="D19" i="115" s="1"/>
  <c r="D22" i="115" s="1"/>
  <c r="D24" i="115" s="1"/>
  <c r="C10" i="115"/>
  <c r="C19" i="115" s="1"/>
  <c r="C22" i="115" s="1"/>
  <c r="C24" i="115" s="1"/>
  <c r="B10" i="115"/>
  <c r="K49" i="116"/>
  <c r="K50" i="116" s="1"/>
  <c r="J49" i="116"/>
  <c r="J50" i="116" s="1"/>
  <c r="I49" i="116"/>
  <c r="I50" i="116" s="1"/>
  <c r="H49" i="116"/>
  <c r="H50" i="116" s="1"/>
  <c r="E49" i="116"/>
  <c r="E50" i="116" s="1"/>
  <c r="D49" i="116"/>
  <c r="D50" i="116" s="1"/>
  <c r="C49" i="116"/>
  <c r="C50" i="116" s="1"/>
  <c r="B49" i="116"/>
  <c r="B50" i="116" s="1"/>
  <c r="K32" i="116"/>
  <c r="J32" i="116"/>
  <c r="I32" i="116"/>
  <c r="H32" i="116"/>
  <c r="G32" i="116"/>
  <c r="F32" i="116"/>
  <c r="E32" i="116"/>
  <c r="D32" i="116"/>
  <c r="C32" i="116"/>
  <c r="B32" i="116"/>
  <c r="G19" i="116"/>
  <c r="G22" i="116" s="1"/>
  <c r="G24" i="116" s="1"/>
  <c r="K18" i="116"/>
  <c r="J18" i="116"/>
  <c r="I18" i="116"/>
  <c r="I19" i="116" s="1"/>
  <c r="I22" i="116" s="1"/>
  <c r="I24" i="116" s="1"/>
  <c r="H18" i="116"/>
  <c r="G18" i="116"/>
  <c r="F18" i="116"/>
  <c r="E18" i="116"/>
  <c r="D18" i="116"/>
  <c r="C18" i="116"/>
  <c r="B18" i="116"/>
  <c r="B19" i="116" s="1"/>
  <c r="B22" i="116" s="1"/>
  <c r="B24" i="116" s="1"/>
  <c r="K10" i="116"/>
  <c r="K19" i="116" s="1"/>
  <c r="K22" i="116" s="1"/>
  <c r="K24" i="116" s="1"/>
  <c r="J10" i="116"/>
  <c r="I10" i="116"/>
  <c r="H10" i="116"/>
  <c r="H19" i="116" s="1"/>
  <c r="H22" i="116" s="1"/>
  <c r="H24" i="116" s="1"/>
  <c r="G10" i="116"/>
  <c r="F10" i="116"/>
  <c r="E10" i="116"/>
  <c r="E19" i="116" s="1"/>
  <c r="E22" i="116" s="1"/>
  <c r="E24" i="116" s="1"/>
  <c r="D10" i="116"/>
  <c r="D19" i="116" s="1"/>
  <c r="D22" i="116" s="1"/>
  <c r="D24" i="116" s="1"/>
  <c r="C10" i="116"/>
  <c r="C19" i="116" s="1"/>
  <c r="C22" i="116" s="1"/>
  <c r="C24" i="116" s="1"/>
  <c r="B10" i="116"/>
  <c r="I49" i="117"/>
  <c r="I50" i="117" s="1"/>
  <c r="H49" i="117"/>
  <c r="H50" i="117" s="1"/>
  <c r="G49" i="117"/>
  <c r="G50" i="117" s="1"/>
  <c r="K32" i="117"/>
  <c r="J32" i="117"/>
  <c r="I32" i="117"/>
  <c r="H32" i="117"/>
  <c r="G32" i="117"/>
  <c r="F32" i="117"/>
  <c r="E32" i="117"/>
  <c r="D32" i="117"/>
  <c r="C32" i="117"/>
  <c r="B32" i="117"/>
  <c r="K18" i="117"/>
  <c r="J18" i="117"/>
  <c r="I18" i="117"/>
  <c r="H18" i="117"/>
  <c r="G18" i="117"/>
  <c r="F18" i="117"/>
  <c r="E18" i="117"/>
  <c r="D18" i="117"/>
  <c r="D19" i="117" s="1"/>
  <c r="D22" i="117" s="1"/>
  <c r="D24" i="117" s="1"/>
  <c r="C18" i="117"/>
  <c r="B18" i="117"/>
  <c r="K10" i="117"/>
  <c r="J10" i="117"/>
  <c r="J19" i="117" s="1"/>
  <c r="J22" i="117" s="1"/>
  <c r="J24" i="117" s="1"/>
  <c r="I10" i="117"/>
  <c r="I19" i="117" s="1"/>
  <c r="I22" i="117" s="1"/>
  <c r="I24" i="117" s="1"/>
  <c r="H10" i="117"/>
  <c r="G10" i="117"/>
  <c r="F10" i="117"/>
  <c r="E10" i="117"/>
  <c r="E19" i="117" s="1"/>
  <c r="E22" i="117" s="1"/>
  <c r="E24" i="117" s="1"/>
  <c r="D10" i="117"/>
  <c r="C10" i="117"/>
  <c r="B10" i="117"/>
  <c r="B19" i="117" s="1"/>
  <c r="B22" i="117" s="1"/>
  <c r="B24" i="117" s="1"/>
  <c r="K49" i="118"/>
  <c r="K50" i="118" s="1"/>
  <c r="J49" i="118"/>
  <c r="J50" i="118" s="1"/>
  <c r="E49" i="118"/>
  <c r="E50" i="118" s="1"/>
  <c r="K32" i="118"/>
  <c r="J32" i="118"/>
  <c r="I32" i="118"/>
  <c r="H32" i="118"/>
  <c r="G32" i="118"/>
  <c r="F32" i="118"/>
  <c r="E32" i="118"/>
  <c r="D32" i="118"/>
  <c r="C32" i="118"/>
  <c r="B32" i="118"/>
  <c r="K18" i="118"/>
  <c r="J18" i="118"/>
  <c r="I18" i="118"/>
  <c r="H18" i="118"/>
  <c r="G18" i="118"/>
  <c r="F18" i="118"/>
  <c r="E18" i="118"/>
  <c r="D18" i="118"/>
  <c r="D19" i="118" s="1"/>
  <c r="D22" i="118" s="1"/>
  <c r="D24" i="118" s="1"/>
  <c r="C18" i="118"/>
  <c r="B18" i="118"/>
  <c r="K10" i="118"/>
  <c r="J10" i="118"/>
  <c r="J19" i="118" s="1"/>
  <c r="J22" i="118" s="1"/>
  <c r="J24" i="118" s="1"/>
  <c r="I10" i="118"/>
  <c r="I19" i="118" s="1"/>
  <c r="I22" i="118" s="1"/>
  <c r="I24" i="118" s="1"/>
  <c r="H10" i="118"/>
  <c r="G10" i="118"/>
  <c r="F10" i="118"/>
  <c r="E10" i="118"/>
  <c r="E19" i="118" s="1"/>
  <c r="E22" i="118" s="1"/>
  <c r="E24" i="118" s="1"/>
  <c r="D10" i="118"/>
  <c r="C10" i="118"/>
  <c r="B10" i="118"/>
  <c r="B19" i="118" s="1"/>
  <c r="B22" i="118" s="1"/>
  <c r="B24" i="118" s="1"/>
  <c r="K49" i="119"/>
  <c r="K50" i="119" s="1"/>
  <c r="I49" i="119"/>
  <c r="I50" i="119" s="1"/>
  <c r="H49" i="119"/>
  <c r="H50" i="119" s="1"/>
  <c r="G49" i="119"/>
  <c r="G50" i="119" s="1"/>
  <c r="C49" i="119"/>
  <c r="C50" i="119" s="1"/>
  <c r="K32" i="119"/>
  <c r="J32" i="119"/>
  <c r="I32" i="119"/>
  <c r="H32" i="119"/>
  <c r="G32" i="119"/>
  <c r="F32" i="119"/>
  <c r="E32" i="119"/>
  <c r="D32" i="119"/>
  <c r="C32" i="119"/>
  <c r="B32" i="119"/>
  <c r="K18" i="119"/>
  <c r="J18" i="119"/>
  <c r="I18" i="119"/>
  <c r="H18" i="119"/>
  <c r="G18" i="119"/>
  <c r="G19" i="119" s="1"/>
  <c r="G22" i="119" s="1"/>
  <c r="G24" i="119" s="1"/>
  <c r="F18" i="119"/>
  <c r="E18" i="119"/>
  <c r="D18" i="119"/>
  <c r="C18" i="119"/>
  <c r="B18" i="119"/>
  <c r="K10" i="119"/>
  <c r="J10" i="119"/>
  <c r="I10" i="119"/>
  <c r="I19" i="119" s="1"/>
  <c r="I22" i="119" s="1"/>
  <c r="I24" i="119" s="1"/>
  <c r="H10" i="119"/>
  <c r="H19" i="119" s="1"/>
  <c r="H22" i="119" s="1"/>
  <c r="H24" i="119" s="1"/>
  <c r="G10" i="119"/>
  <c r="F10" i="119"/>
  <c r="E10" i="119"/>
  <c r="E19" i="119" s="1"/>
  <c r="E22" i="119" s="1"/>
  <c r="E24" i="119" s="1"/>
  <c r="D10" i="119"/>
  <c r="D19" i="119" s="1"/>
  <c r="D22" i="119" s="1"/>
  <c r="D24" i="119" s="1"/>
  <c r="C10" i="119"/>
  <c r="B10" i="119"/>
  <c r="K49" i="120"/>
  <c r="K50" i="120" s="1"/>
  <c r="J49" i="120"/>
  <c r="J50" i="120" s="1"/>
  <c r="I49" i="120"/>
  <c r="I50" i="120" s="1"/>
  <c r="H49" i="120"/>
  <c r="H50" i="120" s="1"/>
  <c r="E49" i="120"/>
  <c r="E50" i="120" s="1"/>
  <c r="C49" i="120"/>
  <c r="C50" i="120" s="1"/>
  <c r="B49" i="120"/>
  <c r="B50" i="120" s="1"/>
  <c r="K32" i="120"/>
  <c r="J32" i="120"/>
  <c r="I32" i="120"/>
  <c r="H32" i="120"/>
  <c r="G32" i="120"/>
  <c r="F32" i="120"/>
  <c r="E32" i="120"/>
  <c r="D32" i="120"/>
  <c r="C32" i="120"/>
  <c r="B32" i="120"/>
  <c r="B22" i="120"/>
  <c r="B24" i="120" s="1"/>
  <c r="K18" i="120"/>
  <c r="J18" i="120"/>
  <c r="I18" i="120"/>
  <c r="H18" i="120"/>
  <c r="G18" i="120"/>
  <c r="G19" i="120" s="1"/>
  <c r="G22" i="120" s="1"/>
  <c r="G24" i="120" s="1"/>
  <c r="F18" i="120"/>
  <c r="F19" i="120" s="1"/>
  <c r="F22" i="120" s="1"/>
  <c r="F24" i="120" s="1"/>
  <c r="E18" i="120"/>
  <c r="D18" i="120"/>
  <c r="C18" i="120"/>
  <c r="B18" i="120"/>
  <c r="K10" i="120"/>
  <c r="J10" i="120"/>
  <c r="J19" i="120" s="1"/>
  <c r="J22" i="120" s="1"/>
  <c r="J24" i="120" s="1"/>
  <c r="I10" i="120"/>
  <c r="I19" i="120" s="1"/>
  <c r="I22" i="120" s="1"/>
  <c r="I24" i="120" s="1"/>
  <c r="H10" i="120"/>
  <c r="H19" i="120" s="1"/>
  <c r="H22" i="120" s="1"/>
  <c r="H24" i="120" s="1"/>
  <c r="G10" i="120"/>
  <c r="F10" i="120"/>
  <c r="E10" i="120"/>
  <c r="E19" i="120" s="1"/>
  <c r="E22" i="120" s="1"/>
  <c r="E24" i="120" s="1"/>
  <c r="D10" i="120"/>
  <c r="D19" i="120" s="1"/>
  <c r="D22" i="120" s="1"/>
  <c r="D24" i="120" s="1"/>
  <c r="C10" i="120"/>
  <c r="B10" i="120"/>
  <c r="B19" i="120" s="1"/>
  <c r="K49" i="121"/>
  <c r="K50" i="121" s="1"/>
  <c r="J49" i="121"/>
  <c r="J50" i="121" s="1"/>
  <c r="I49" i="121"/>
  <c r="I50" i="121" s="1"/>
  <c r="H49" i="121"/>
  <c r="H50" i="121" s="1"/>
  <c r="G49" i="121"/>
  <c r="G50" i="121" s="1"/>
  <c r="F49" i="121"/>
  <c r="F50" i="121" s="1"/>
  <c r="C49" i="121"/>
  <c r="C50" i="121" s="1"/>
  <c r="B49" i="121"/>
  <c r="B50" i="121" s="1"/>
  <c r="K32" i="121"/>
  <c r="J32" i="121"/>
  <c r="I32" i="121"/>
  <c r="H32" i="121"/>
  <c r="G32" i="121"/>
  <c r="F32" i="121"/>
  <c r="E32" i="121"/>
  <c r="D32" i="121"/>
  <c r="C32" i="121"/>
  <c r="B32" i="121"/>
  <c r="K18" i="121"/>
  <c r="J18" i="121"/>
  <c r="I18" i="121"/>
  <c r="H18" i="121"/>
  <c r="G18" i="121"/>
  <c r="F18" i="121"/>
  <c r="F19" i="121" s="1"/>
  <c r="F22" i="121" s="1"/>
  <c r="F24" i="121" s="1"/>
  <c r="E18" i="121"/>
  <c r="D18" i="121"/>
  <c r="C18" i="121"/>
  <c r="B18" i="121"/>
  <c r="K10" i="121"/>
  <c r="K19" i="121" s="1"/>
  <c r="K22" i="121" s="1"/>
  <c r="K24" i="121" s="1"/>
  <c r="J10" i="121"/>
  <c r="I10" i="121"/>
  <c r="H10" i="121"/>
  <c r="H19" i="121" s="1"/>
  <c r="H22" i="121" s="1"/>
  <c r="H24" i="121" s="1"/>
  <c r="G10" i="121"/>
  <c r="F10" i="121"/>
  <c r="E10" i="121"/>
  <c r="E19" i="121" s="1"/>
  <c r="E22" i="121" s="1"/>
  <c r="E24" i="121" s="1"/>
  <c r="D10" i="121"/>
  <c r="D19" i="121" s="1"/>
  <c r="D22" i="121" s="1"/>
  <c r="D24" i="121" s="1"/>
  <c r="C10" i="121"/>
  <c r="C19" i="121" s="1"/>
  <c r="C22" i="121" s="1"/>
  <c r="C24" i="121" s="1"/>
  <c r="B10" i="121"/>
  <c r="K49" i="122"/>
  <c r="K50" i="122" s="1"/>
  <c r="D49" i="122"/>
  <c r="D50" i="122" s="1"/>
  <c r="C49" i="122"/>
  <c r="C50" i="122" s="1"/>
  <c r="K32" i="122"/>
  <c r="J32" i="122"/>
  <c r="I32" i="122"/>
  <c r="H32" i="122"/>
  <c r="G32" i="122"/>
  <c r="F32" i="122"/>
  <c r="E32" i="122"/>
  <c r="D32" i="122"/>
  <c r="C32" i="122"/>
  <c r="B32" i="122"/>
  <c r="K18" i="122"/>
  <c r="J18" i="122"/>
  <c r="I18" i="122"/>
  <c r="H18" i="122"/>
  <c r="G18" i="122"/>
  <c r="G19" i="122" s="1"/>
  <c r="G22" i="122" s="1"/>
  <c r="G24" i="122" s="1"/>
  <c r="F18" i="122"/>
  <c r="F19" i="122" s="1"/>
  <c r="F22" i="122" s="1"/>
  <c r="F24" i="122" s="1"/>
  <c r="E18" i="122"/>
  <c r="D18" i="122"/>
  <c r="C18" i="122"/>
  <c r="B18" i="122"/>
  <c r="K10" i="122"/>
  <c r="J10" i="122"/>
  <c r="J19" i="122" s="1"/>
  <c r="J22" i="122" s="1"/>
  <c r="J24" i="122" s="1"/>
  <c r="I10" i="122"/>
  <c r="I19" i="122" s="1"/>
  <c r="I22" i="122" s="1"/>
  <c r="I24" i="122" s="1"/>
  <c r="H10" i="122"/>
  <c r="H19" i="122" s="1"/>
  <c r="H22" i="122" s="1"/>
  <c r="H24" i="122" s="1"/>
  <c r="G10" i="122"/>
  <c r="F10" i="122"/>
  <c r="E10" i="122"/>
  <c r="E19" i="122" s="1"/>
  <c r="E22" i="122" s="1"/>
  <c r="E24" i="122" s="1"/>
  <c r="D10" i="122"/>
  <c r="D19" i="122" s="1"/>
  <c r="D22" i="122" s="1"/>
  <c r="D24" i="122" s="1"/>
  <c r="C10" i="122"/>
  <c r="B10" i="122"/>
  <c r="B19" i="122" s="1"/>
  <c r="B22" i="122" s="1"/>
  <c r="B24" i="122" s="1"/>
  <c r="K49" i="123"/>
  <c r="K50" i="123" s="1"/>
  <c r="I49" i="123"/>
  <c r="I50" i="123" s="1"/>
  <c r="D49" i="123"/>
  <c r="D50" i="123" s="1"/>
  <c r="C49" i="123"/>
  <c r="C50" i="123" s="1"/>
  <c r="K32" i="123"/>
  <c r="J32" i="123"/>
  <c r="I32" i="123"/>
  <c r="H32" i="123"/>
  <c r="G32" i="123"/>
  <c r="F32" i="123"/>
  <c r="E32" i="123"/>
  <c r="D32" i="123"/>
  <c r="C32" i="123"/>
  <c r="B32" i="123"/>
  <c r="K18" i="123"/>
  <c r="J18" i="123"/>
  <c r="I18" i="123"/>
  <c r="H18" i="123"/>
  <c r="G18" i="123"/>
  <c r="F18" i="123"/>
  <c r="F19" i="123" s="1"/>
  <c r="F22" i="123" s="1"/>
  <c r="F24" i="123" s="1"/>
  <c r="E18" i="123"/>
  <c r="E19" i="123" s="1"/>
  <c r="E22" i="123" s="1"/>
  <c r="E24" i="123" s="1"/>
  <c r="D18" i="123"/>
  <c r="C18" i="123"/>
  <c r="B18" i="123"/>
  <c r="K10" i="123"/>
  <c r="K19" i="123" s="1"/>
  <c r="K22" i="123" s="1"/>
  <c r="K24" i="123" s="1"/>
  <c r="J10" i="123"/>
  <c r="I10" i="123"/>
  <c r="I19" i="123" s="1"/>
  <c r="I22" i="123" s="1"/>
  <c r="I24" i="123" s="1"/>
  <c r="H10" i="123"/>
  <c r="H19" i="123" s="1"/>
  <c r="H22" i="123" s="1"/>
  <c r="H24" i="123" s="1"/>
  <c r="G10" i="123"/>
  <c r="F10" i="123"/>
  <c r="E10" i="123"/>
  <c r="D10" i="123"/>
  <c r="D19" i="123" s="1"/>
  <c r="D22" i="123" s="1"/>
  <c r="D24" i="123" s="1"/>
  <c r="C10" i="123"/>
  <c r="C19" i="123" s="1"/>
  <c r="C22" i="123" s="1"/>
  <c r="C24" i="123" s="1"/>
  <c r="B10" i="123"/>
  <c r="J50" i="124"/>
  <c r="K49" i="124"/>
  <c r="K50" i="124" s="1"/>
  <c r="J49" i="124"/>
  <c r="D49" i="124"/>
  <c r="D50" i="124" s="1"/>
  <c r="K32" i="124"/>
  <c r="J32" i="124"/>
  <c r="I32" i="124"/>
  <c r="H32" i="124"/>
  <c r="G32" i="124"/>
  <c r="F32" i="124"/>
  <c r="E32" i="124"/>
  <c r="D32" i="124"/>
  <c r="C32" i="124"/>
  <c r="B32" i="124"/>
  <c r="B22" i="124"/>
  <c r="B24" i="124" s="1"/>
  <c r="K18" i="124"/>
  <c r="J18" i="124"/>
  <c r="I18" i="124"/>
  <c r="H18" i="124"/>
  <c r="G18" i="124"/>
  <c r="F18" i="124"/>
  <c r="E18" i="124"/>
  <c r="E19" i="124" s="1"/>
  <c r="E22" i="124" s="1"/>
  <c r="E24" i="124" s="1"/>
  <c r="D18" i="124"/>
  <c r="D19" i="124" s="1"/>
  <c r="D22" i="124" s="1"/>
  <c r="D24" i="124" s="1"/>
  <c r="C18" i="124"/>
  <c r="B18" i="124"/>
  <c r="K10" i="124"/>
  <c r="K19" i="124" s="1"/>
  <c r="K22" i="124" s="1"/>
  <c r="K24" i="124" s="1"/>
  <c r="J10" i="124"/>
  <c r="J19" i="124" s="1"/>
  <c r="J22" i="124" s="1"/>
  <c r="J24" i="124" s="1"/>
  <c r="I10" i="124"/>
  <c r="H10" i="124"/>
  <c r="H19" i="124" s="1"/>
  <c r="H22" i="124" s="1"/>
  <c r="H24" i="124" s="1"/>
  <c r="G10" i="124"/>
  <c r="F10" i="124"/>
  <c r="E10" i="124"/>
  <c r="D10" i="124"/>
  <c r="C10" i="124"/>
  <c r="C19" i="124" s="1"/>
  <c r="C22" i="124" s="1"/>
  <c r="C24" i="124" s="1"/>
  <c r="B10" i="124"/>
  <c r="B19" i="124" s="1"/>
  <c r="K49" i="125"/>
  <c r="K50" i="125" s="1"/>
  <c r="H49" i="125"/>
  <c r="H50" i="125" s="1"/>
  <c r="G49" i="125"/>
  <c r="G50" i="125" s="1"/>
  <c r="E49" i="125"/>
  <c r="E50" i="125" s="1"/>
  <c r="C49" i="125"/>
  <c r="C50" i="125" s="1"/>
  <c r="K32" i="125"/>
  <c r="J32" i="125"/>
  <c r="I32" i="125"/>
  <c r="H32" i="125"/>
  <c r="G32" i="125"/>
  <c r="F32" i="125"/>
  <c r="E32" i="125"/>
  <c r="D32" i="125"/>
  <c r="C32" i="125"/>
  <c r="B32" i="125"/>
  <c r="C22" i="125"/>
  <c r="C24" i="125" s="1"/>
  <c r="K18" i="125"/>
  <c r="J18" i="125"/>
  <c r="I18" i="125"/>
  <c r="H18" i="125"/>
  <c r="G18" i="125"/>
  <c r="F18" i="125"/>
  <c r="F19" i="125" s="1"/>
  <c r="F22" i="125" s="1"/>
  <c r="F24" i="125" s="1"/>
  <c r="E18" i="125"/>
  <c r="E19" i="125" s="1"/>
  <c r="E22" i="125" s="1"/>
  <c r="E24" i="125" s="1"/>
  <c r="D18" i="125"/>
  <c r="C18" i="125"/>
  <c r="B18" i="125"/>
  <c r="K10" i="125"/>
  <c r="K19" i="125" s="1"/>
  <c r="K22" i="125" s="1"/>
  <c r="K24" i="125" s="1"/>
  <c r="J10" i="125"/>
  <c r="I10" i="125"/>
  <c r="I19" i="125" s="1"/>
  <c r="I22" i="125" s="1"/>
  <c r="I24" i="125" s="1"/>
  <c r="H10" i="125"/>
  <c r="H19" i="125" s="1"/>
  <c r="H22" i="125" s="1"/>
  <c r="H24" i="125" s="1"/>
  <c r="G10" i="125"/>
  <c r="F10" i="125"/>
  <c r="E10" i="125"/>
  <c r="D10" i="125"/>
  <c r="D19" i="125" s="1"/>
  <c r="D22" i="125" s="1"/>
  <c r="D24" i="125" s="1"/>
  <c r="C10" i="125"/>
  <c r="C19" i="125" s="1"/>
  <c r="B10" i="125"/>
  <c r="K49" i="126"/>
  <c r="K50" i="126" s="1"/>
  <c r="J49" i="126"/>
  <c r="J50" i="126" s="1"/>
  <c r="I49" i="126"/>
  <c r="I50" i="126" s="1"/>
  <c r="D49" i="126"/>
  <c r="D50" i="126" s="1"/>
  <c r="K32" i="126"/>
  <c r="J32" i="126"/>
  <c r="I32" i="126"/>
  <c r="H32" i="126"/>
  <c r="G32" i="126"/>
  <c r="F32" i="126"/>
  <c r="E32" i="126"/>
  <c r="D32" i="126"/>
  <c r="C32" i="126"/>
  <c r="B32" i="126"/>
  <c r="K18" i="126"/>
  <c r="J18" i="126"/>
  <c r="I18" i="126"/>
  <c r="H18" i="126"/>
  <c r="G18" i="126"/>
  <c r="F18" i="126"/>
  <c r="F19" i="126" s="1"/>
  <c r="F22" i="126" s="1"/>
  <c r="F24" i="126" s="1"/>
  <c r="E18" i="126"/>
  <c r="D18" i="126"/>
  <c r="C18" i="126"/>
  <c r="B18" i="126"/>
  <c r="K10" i="126"/>
  <c r="K19" i="126" s="1"/>
  <c r="K22" i="126" s="1"/>
  <c r="K24" i="126" s="1"/>
  <c r="J10" i="126"/>
  <c r="I10" i="126"/>
  <c r="H10" i="126"/>
  <c r="H19" i="126" s="1"/>
  <c r="H22" i="126" s="1"/>
  <c r="H24" i="126" s="1"/>
  <c r="G10" i="126"/>
  <c r="F10" i="126"/>
  <c r="E10" i="126"/>
  <c r="E19" i="126" s="1"/>
  <c r="E22" i="126" s="1"/>
  <c r="E24" i="126" s="1"/>
  <c r="D10" i="126"/>
  <c r="D19" i="126" s="1"/>
  <c r="D22" i="126" s="1"/>
  <c r="D24" i="126" s="1"/>
  <c r="C10" i="126"/>
  <c r="C19" i="126" s="1"/>
  <c r="C22" i="126" s="1"/>
  <c r="C24" i="126" s="1"/>
  <c r="B10" i="126"/>
  <c r="K49" i="127"/>
  <c r="K50" i="127" s="1"/>
  <c r="I49" i="127"/>
  <c r="I50" i="127" s="1"/>
  <c r="H49" i="127"/>
  <c r="H50" i="127" s="1"/>
  <c r="G49" i="127"/>
  <c r="G50" i="127" s="1"/>
  <c r="K32" i="127"/>
  <c r="J32" i="127"/>
  <c r="I32" i="127"/>
  <c r="H32" i="127"/>
  <c r="G32" i="127"/>
  <c r="F32" i="127"/>
  <c r="E32" i="127"/>
  <c r="D32" i="127"/>
  <c r="C32" i="127"/>
  <c r="B32" i="127"/>
  <c r="K18" i="127"/>
  <c r="J18" i="127"/>
  <c r="I18" i="127"/>
  <c r="H18" i="127"/>
  <c r="G18" i="127"/>
  <c r="F18" i="127"/>
  <c r="E18" i="127"/>
  <c r="E19" i="127" s="1"/>
  <c r="E22" i="127" s="1"/>
  <c r="E24" i="127" s="1"/>
  <c r="D18" i="127"/>
  <c r="C18" i="127"/>
  <c r="B18" i="127"/>
  <c r="K10" i="127"/>
  <c r="K19" i="127" s="1"/>
  <c r="K22" i="127" s="1"/>
  <c r="K24" i="127" s="1"/>
  <c r="J10" i="127"/>
  <c r="J19" i="127" s="1"/>
  <c r="J22" i="127" s="1"/>
  <c r="J24" i="127" s="1"/>
  <c r="I10" i="127"/>
  <c r="H10" i="127"/>
  <c r="G10" i="127"/>
  <c r="F10" i="127"/>
  <c r="E10" i="127"/>
  <c r="D10" i="127"/>
  <c r="D19" i="127" s="1"/>
  <c r="D22" i="127" s="1"/>
  <c r="D24" i="127" s="1"/>
  <c r="C10" i="127"/>
  <c r="C19" i="127" s="1"/>
  <c r="C22" i="127" s="1"/>
  <c r="C24" i="127" s="1"/>
  <c r="B10" i="127"/>
  <c r="B19" i="127" s="1"/>
  <c r="B22" i="127" s="1"/>
  <c r="B24" i="127" s="1"/>
  <c r="J49" i="128"/>
  <c r="J50" i="128" s="1"/>
  <c r="I49" i="128"/>
  <c r="I50" i="128" s="1"/>
  <c r="D49" i="128"/>
  <c r="D50" i="128" s="1"/>
  <c r="B49" i="128"/>
  <c r="B50" i="128" s="1"/>
  <c r="K32" i="128"/>
  <c r="J32" i="128"/>
  <c r="I32" i="128"/>
  <c r="H32" i="128"/>
  <c r="G32" i="128"/>
  <c r="F32" i="128"/>
  <c r="E32" i="128"/>
  <c r="D32" i="128"/>
  <c r="C32" i="128"/>
  <c r="B32" i="128"/>
  <c r="K18" i="128"/>
  <c r="J18" i="128"/>
  <c r="I18" i="128"/>
  <c r="H18" i="128"/>
  <c r="G18" i="128"/>
  <c r="G19" i="128" s="1"/>
  <c r="G22" i="128" s="1"/>
  <c r="G24" i="128" s="1"/>
  <c r="F18" i="128"/>
  <c r="E18" i="128"/>
  <c r="D18" i="128"/>
  <c r="D19" i="128" s="1"/>
  <c r="D22" i="128" s="1"/>
  <c r="D24" i="128" s="1"/>
  <c r="C18" i="128"/>
  <c r="B18" i="128"/>
  <c r="K10" i="128"/>
  <c r="K19" i="128" s="1"/>
  <c r="K22" i="128" s="1"/>
  <c r="K24" i="128" s="1"/>
  <c r="J10" i="128"/>
  <c r="J19" i="128" s="1"/>
  <c r="J22" i="128" s="1"/>
  <c r="J24" i="128" s="1"/>
  <c r="I10" i="128"/>
  <c r="I19" i="128" s="1"/>
  <c r="I22" i="128" s="1"/>
  <c r="I24" i="128" s="1"/>
  <c r="H10" i="128"/>
  <c r="G10" i="128"/>
  <c r="F10" i="128"/>
  <c r="E10" i="128"/>
  <c r="E19" i="128" s="1"/>
  <c r="E22" i="128" s="1"/>
  <c r="E24" i="128" s="1"/>
  <c r="D10" i="128"/>
  <c r="C10" i="128"/>
  <c r="C19" i="128" s="1"/>
  <c r="C22" i="128" s="1"/>
  <c r="C24" i="128" s="1"/>
  <c r="B10" i="128"/>
  <c r="B19" i="128" s="1"/>
  <c r="B22" i="128" s="1"/>
  <c r="B24" i="128" s="1"/>
  <c r="J49" i="129"/>
  <c r="J50" i="129" s="1"/>
  <c r="H49" i="129"/>
  <c r="H50" i="129" s="1"/>
  <c r="E49" i="129"/>
  <c r="E50" i="129" s="1"/>
  <c r="B49" i="129"/>
  <c r="B50" i="129" s="1"/>
  <c r="K32" i="129"/>
  <c r="J32" i="129"/>
  <c r="I32" i="129"/>
  <c r="H32" i="129"/>
  <c r="G32" i="129"/>
  <c r="F32" i="129"/>
  <c r="E32" i="129"/>
  <c r="D32" i="129"/>
  <c r="C32" i="129"/>
  <c r="B32" i="129"/>
  <c r="K18" i="129"/>
  <c r="J18" i="129"/>
  <c r="I18" i="129"/>
  <c r="H18" i="129"/>
  <c r="G18" i="129"/>
  <c r="G19" i="129" s="1"/>
  <c r="G22" i="129" s="1"/>
  <c r="G24" i="129" s="1"/>
  <c r="F18" i="129"/>
  <c r="F19" i="129" s="1"/>
  <c r="F22" i="129" s="1"/>
  <c r="F24" i="129" s="1"/>
  <c r="E18" i="129"/>
  <c r="D18" i="129"/>
  <c r="C18" i="129"/>
  <c r="B18" i="129"/>
  <c r="K10" i="129"/>
  <c r="J10" i="129"/>
  <c r="J19" i="129" s="1"/>
  <c r="J22" i="129" s="1"/>
  <c r="J24" i="129" s="1"/>
  <c r="I10" i="129"/>
  <c r="I19" i="129" s="1"/>
  <c r="I22" i="129" s="1"/>
  <c r="I24" i="129" s="1"/>
  <c r="H10" i="129"/>
  <c r="H19" i="129" s="1"/>
  <c r="H22" i="129" s="1"/>
  <c r="H24" i="129" s="1"/>
  <c r="G10" i="129"/>
  <c r="F10" i="129"/>
  <c r="E10" i="129"/>
  <c r="E19" i="129" s="1"/>
  <c r="E22" i="129" s="1"/>
  <c r="E24" i="129" s="1"/>
  <c r="D10" i="129"/>
  <c r="D19" i="129" s="1"/>
  <c r="D22" i="129" s="1"/>
  <c r="D24" i="129" s="1"/>
  <c r="C10" i="129"/>
  <c r="B10" i="129"/>
  <c r="B19" i="129" s="1"/>
  <c r="B22" i="129" s="1"/>
  <c r="B24" i="129" s="1"/>
  <c r="K49" i="130"/>
  <c r="K50" i="130" s="1"/>
  <c r="J49" i="130"/>
  <c r="J50" i="130" s="1"/>
  <c r="D49" i="130"/>
  <c r="D50" i="130" s="1"/>
  <c r="K32" i="130"/>
  <c r="J32" i="130"/>
  <c r="I32" i="130"/>
  <c r="H32" i="130"/>
  <c r="G32" i="130"/>
  <c r="F32" i="130"/>
  <c r="E32" i="130"/>
  <c r="D32" i="130"/>
  <c r="C32" i="130"/>
  <c r="B32" i="130"/>
  <c r="C22" i="130"/>
  <c r="C24" i="130" s="1"/>
  <c r="K18" i="130"/>
  <c r="J18" i="130"/>
  <c r="I18" i="130"/>
  <c r="H18" i="130"/>
  <c r="G18" i="130"/>
  <c r="F18" i="130"/>
  <c r="E18" i="130"/>
  <c r="E19" i="130" s="1"/>
  <c r="E22" i="130" s="1"/>
  <c r="E24" i="130" s="1"/>
  <c r="D18" i="130"/>
  <c r="D19" i="130" s="1"/>
  <c r="D22" i="130" s="1"/>
  <c r="D24" i="130" s="1"/>
  <c r="C18" i="130"/>
  <c r="B18" i="130"/>
  <c r="K10" i="130"/>
  <c r="K19" i="130" s="1"/>
  <c r="K22" i="130" s="1"/>
  <c r="K24" i="130" s="1"/>
  <c r="J10" i="130"/>
  <c r="J19" i="130" s="1"/>
  <c r="J22" i="130" s="1"/>
  <c r="J24" i="130" s="1"/>
  <c r="I10" i="130"/>
  <c r="H10" i="130"/>
  <c r="H19" i="130" s="1"/>
  <c r="H22" i="130" s="1"/>
  <c r="H24" i="130" s="1"/>
  <c r="G10" i="130"/>
  <c r="F10" i="130"/>
  <c r="E10" i="130"/>
  <c r="D10" i="130"/>
  <c r="C10" i="130"/>
  <c r="C19" i="130" s="1"/>
  <c r="B10" i="130"/>
  <c r="B19" i="130" s="1"/>
  <c r="B22" i="130" s="1"/>
  <c r="B24" i="130" s="1"/>
  <c r="K49" i="131"/>
  <c r="K50" i="131" s="1"/>
  <c r="H49" i="131"/>
  <c r="H50" i="131" s="1"/>
  <c r="G49" i="131"/>
  <c r="G50" i="131" s="1"/>
  <c r="F49" i="131"/>
  <c r="F50" i="131" s="1"/>
  <c r="D49" i="131"/>
  <c r="D50" i="131" s="1"/>
  <c r="K32" i="131"/>
  <c r="J32" i="131"/>
  <c r="I32" i="131"/>
  <c r="H32" i="131"/>
  <c r="G32" i="131"/>
  <c r="F32" i="131"/>
  <c r="E32" i="131"/>
  <c r="D32" i="131"/>
  <c r="C32" i="131"/>
  <c r="B32" i="131"/>
  <c r="K18" i="131"/>
  <c r="J18" i="131"/>
  <c r="I18" i="131"/>
  <c r="H18" i="131"/>
  <c r="G18" i="131"/>
  <c r="F18" i="131"/>
  <c r="E18" i="131"/>
  <c r="E19" i="131" s="1"/>
  <c r="E22" i="131" s="1"/>
  <c r="E24" i="131" s="1"/>
  <c r="D18" i="131"/>
  <c r="D19" i="131" s="1"/>
  <c r="D22" i="131" s="1"/>
  <c r="D24" i="131" s="1"/>
  <c r="C18" i="131"/>
  <c r="B18" i="131"/>
  <c r="K10" i="131"/>
  <c r="K19" i="131" s="1"/>
  <c r="K22" i="131" s="1"/>
  <c r="K24" i="131" s="1"/>
  <c r="J10" i="131"/>
  <c r="J19" i="131" s="1"/>
  <c r="J22" i="131" s="1"/>
  <c r="J24" i="131" s="1"/>
  <c r="I10" i="131"/>
  <c r="H10" i="131"/>
  <c r="H19" i="131" s="1"/>
  <c r="H22" i="131" s="1"/>
  <c r="H24" i="131" s="1"/>
  <c r="G10" i="131"/>
  <c r="F10" i="131"/>
  <c r="E10" i="131"/>
  <c r="D10" i="131"/>
  <c r="C10" i="131"/>
  <c r="C19" i="131" s="1"/>
  <c r="C22" i="131" s="1"/>
  <c r="C24" i="131" s="1"/>
  <c r="B10" i="131"/>
  <c r="B19" i="131" s="1"/>
  <c r="B22" i="131" s="1"/>
  <c r="B24" i="131" s="1"/>
  <c r="K49" i="132"/>
  <c r="K50" i="132" s="1"/>
  <c r="J49" i="132"/>
  <c r="J50" i="132" s="1"/>
  <c r="D49" i="132"/>
  <c r="D50" i="132" s="1"/>
  <c r="C49" i="132"/>
  <c r="C50" i="132" s="1"/>
  <c r="K32" i="132"/>
  <c r="J32" i="132"/>
  <c r="I32" i="132"/>
  <c r="H32" i="132"/>
  <c r="G32" i="132"/>
  <c r="F32" i="132"/>
  <c r="E32" i="132"/>
  <c r="D32" i="132"/>
  <c r="C32" i="132"/>
  <c r="B32" i="132"/>
  <c r="C22" i="132"/>
  <c r="C24" i="132" s="1"/>
  <c r="K18" i="132"/>
  <c r="J18" i="132"/>
  <c r="I18" i="132"/>
  <c r="H18" i="132"/>
  <c r="G18" i="132"/>
  <c r="G19" i="132" s="1"/>
  <c r="G22" i="132" s="1"/>
  <c r="G24" i="132" s="1"/>
  <c r="F18" i="132"/>
  <c r="F19" i="132" s="1"/>
  <c r="F22" i="132" s="1"/>
  <c r="F24" i="132" s="1"/>
  <c r="E18" i="132"/>
  <c r="E19" i="132" s="1"/>
  <c r="E22" i="132" s="1"/>
  <c r="E24" i="132" s="1"/>
  <c r="D18" i="132"/>
  <c r="C18" i="132"/>
  <c r="B18" i="132"/>
  <c r="K10" i="132"/>
  <c r="K19" i="132" s="1"/>
  <c r="K22" i="132" s="1"/>
  <c r="K24" i="132" s="1"/>
  <c r="J10" i="132"/>
  <c r="I10" i="132"/>
  <c r="I19" i="132" s="1"/>
  <c r="I22" i="132" s="1"/>
  <c r="I24" i="132" s="1"/>
  <c r="H10" i="132"/>
  <c r="H19" i="132" s="1"/>
  <c r="H22" i="132" s="1"/>
  <c r="H24" i="132" s="1"/>
  <c r="G10" i="132"/>
  <c r="F10" i="132"/>
  <c r="E10" i="132"/>
  <c r="D10" i="132"/>
  <c r="D19" i="132" s="1"/>
  <c r="D22" i="132" s="1"/>
  <c r="D24" i="132" s="1"/>
  <c r="C10" i="132"/>
  <c r="C19" i="132" s="1"/>
  <c r="B10" i="132"/>
  <c r="J50" i="133"/>
  <c r="J49" i="133"/>
  <c r="H49" i="133"/>
  <c r="H50" i="133" s="1"/>
  <c r="G49" i="133"/>
  <c r="G50" i="133" s="1"/>
  <c r="F49" i="133"/>
  <c r="F50" i="133" s="1"/>
  <c r="B49" i="133"/>
  <c r="B50" i="133" s="1"/>
  <c r="K32" i="133"/>
  <c r="J32" i="133"/>
  <c r="I32" i="133"/>
  <c r="H32" i="133"/>
  <c r="G32" i="133"/>
  <c r="F32" i="133"/>
  <c r="E32" i="133"/>
  <c r="D32" i="133"/>
  <c r="C32" i="133"/>
  <c r="B32" i="133"/>
  <c r="I24" i="133"/>
  <c r="B22" i="133"/>
  <c r="B24" i="133" s="1"/>
  <c r="K18" i="133"/>
  <c r="J18" i="133"/>
  <c r="I18" i="133"/>
  <c r="H18" i="133"/>
  <c r="G18" i="133"/>
  <c r="G19" i="133" s="1"/>
  <c r="G22" i="133" s="1"/>
  <c r="G24" i="133" s="1"/>
  <c r="F18" i="133"/>
  <c r="F19" i="133" s="1"/>
  <c r="F22" i="133" s="1"/>
  <c r="F24" i="133" s="1"/>
  <c r="E18" i="133"/>
  <c r="D18" i="133"/>
  <c r="C18" i="133"/>
  <c r="B18" i="133"/>
  <c r="K10" i="133"/>
  <c r="J10" i="133"/>
  <c r="J19" i="133" s="1"/>
  <c r="J22" i="133" s="1"/>
  <c r="J24" i="133" s="1"/>
  <c r="I10" i="133"/>
  <c r="I19" i="133" s="1"/>
  <c r="I22" i="133" s="1"/>
  <c r="H10" i="133"/>
  <c r="H19" i="133" s="1"/>
  <c r="H22" i="133" s="1"/>
  <c r="H24" i="133" s="1"/>
  <c r="G10" i="133"/>
  <c r="F10" i="133"/>
  <c r="E10" i="133"/>
  <c r="E19" i="133" s="1"/>
  <c r="E22" i="133" s="1"/>
  <c r="E24" i="133" s="1"/>
  <c r="D10" i="133"/>
  <c r="D19" i="133" s="1"/>
  <c r="D22" i="133" s="1"/>
  <c r="D24" i="133" s="1"/>
  <c r="C10" i="133"/>
  <c r="B10" i="133"/>
  <c r="B19" i="133" s="1"/>
  <c r="J50" i="134"/>
  <c r="K49" i="134"/>
  <c r="K50" i="134" s="1"/>
  <c r="J49" i="134"/>
  <c r="D49" i="134"/>
  <c r="D50" i="134" s="1"/>
  <c r="B49" i="134"/>
  <c r="B50" i="134" s="1"/>
  <c r="K32" i="134"/>
  <c r="J32" i="134"/>
  <c r="I32" i="134"/>
  <c r="H32" i="134"/>
  <c r="G32" i="134"/>
  <c r="F32" i="134"/>
  <c r="E32" i="134"/>
  <c r="D32" i="134"/>
  <c r="C32" i="134"/>
  <c r="B32" i="134"/>
  <c r="C22" i="134"/>
  <c r="C24" i="134" s="1"/>
  <c r="E19" i="134"/>
  <c r="E22" i="134" s="1"/>
  <c r="E24" i="134" s="1"/>
  <c r="K18" i="134"/>
  <c r="J18" i="134"/>
  <c r="I18" i="134"/>
  <c r="H18" i="134"/>
  <c r="G18" i="134"/>
  <c r="F18" i="134"/>
  <c r="F19" i="134" s="1"/>
  <c r="F22" i="134" s="1"/>
  <c r="F24" i="134" s="1"/>
  <c r="E18" i="134"/>
  <c r="D18" i="134"/>
  <c r="C18" i="134"/>
  <c r="B18" i="134"/>
  <c r="K10" i="134"/>
  <c r="K19" i="134" s="1"/>
  <c r="K22" i="134" s="1"/>
  <c r="K24" i="134" s="1"/>
  <c r="J10" i="134"/>
  <c r="I10" i="134"/>
  <c r="I19" i="134" s="1"/>
  <c r="I22" i="134" s="1"/>
  <c r="I24" i="134" s="1"/>
  <c r="H10" i="134"/>
  <c r="H19" i="134" s="1"/>
  <c r="H22" i="134" s="1"/>
  <c r="H24" i="134" s="1"/>
  <c r="G10" i="134"/>
  <c r="F10" i="134"/>
  <c r="E10" i="134"/>
  <c r="D10" i="134"/>
  <c r="D19" i="134" s="1"/>
  <c r="D22" i="134" s="1"/>
  <c r="D24" i="134" s="1"/>
  <c r="C10" i="134"/>
  <c r="C19" i="134" s="1"/>
  <c r="B10" i="134"/>
  <c r="I49" i="135"/>
  <c r="I50" i="135" s="1"/>
  <c r="H49" i="135"/>
  <c r="H50" i="135" s="1"/>
  <c r="E49" i="135"/>
  <c r="E50" i="135" s="1"/>
  <c r="B49" i="135"/>
  <c r="B50" i="135" s="1"/>
  <c r="K32" i="135"/>
  <c r="J32" i="135"/>
  <c r="I32" i="135"/>
  <c r="H32" i="135"/>
  <c r="G32" i="135"/>
  <c r="F32" i="135"/>
  <c r="E32" i="135"/>
  <c r="D32" i="135"/>
  <c r="C32" i="135"/>
  <c r="B32" i="135"/>
  <c r="B22" i="135"/>
  <c r="B24" i="135" s="1"/>
  <c r="K18" i="135"/>
  <c r="J18" i="135"/>
  <c r="I18" i="135"/>
  <c r="H18" i="135"/>
  <c r="G18" i="135"/>
  <c r="F18" i="135"/>
  <c r="F19" i="135" s="1"/>
  <c r="F22" i="135" s="1"/>
  <c r="F24" i="135" s="1"/>
  <c r="E18" i="135"/>
  <c r="E19" i="135" s="1"/>
  <c r="E22" i="135" s="1"/>
  <c r="E24" i="135" s="1"/>
  <c r="D18" i="135"/>
  <c r="D19" i="135" s="1"/>
  <c r="D22" i="135" s="1"/>
  <c r="D24" i="135" s="1"/>
  <c r="C18" i="135"/>
  <c r="B18" i="135"/>
  <c r="K10" i="135"/>
  <c r="K19" i="135" s="1"/>
  <c r="K22" i="135" s="1"/>
  <c r="K24" i="135" s="1"/>
  <c r="J10" i="135"/>
  <c r="J19" i="135" s="1"/>
  <c r="J22" i="135" s="1"/>
  <c r="J24" i="135" s="1"/>
  <c r="I10" i="135"/>
  <c r="H10" i="135"/>
  <c r="H19" i="135" s="1"/>
  <c r="H22" i="135" s="1"/>
  <c r="H24" i="135" s="1"/>
  <c r="G10" i="135"/>
  <c r="F10" i="135"/>
  <c r="E10" i="135"/>
  <c r="D10" i="135"/>
  <c r="C10" i="135"/>
  <c r="C19" i="135" s="1"/>
  <c r="C22" i="135" s="1"/>
  <c r="C24" i="135" s="1"/>
  <c r="B10" i="135"/>
  <c r="B19" i="135" s="1"/>
  <c r="K49" i="136"/>
  <c r="K50" i="136" s="1"/>
  <c r="J49" i="136"/>
  <c r="J50" i="136" s="1"/>
  <c r="I49" i="136"/>
  <c r="I50" i="136" s="1"/>
  <c r="H49" i="136"/>
  <c r="H50" i="136" s="1"/>
  <c r="G49" i="136"/>
  <c r="G50" i="136" s="1"/>
  <c r="D49" i="136"/>
  <c r="D50" i="136" s="1"/>
  <c r="C49" i="136"/>
  <c r="C50" i="136" s="1"/>
  <c r="K32" i="136"/>
  <c r="J32" i="136"/>
  <c r="I32" i="136"/>
  <c r="H32" i="136"/>
  <c r="G32" i="136"/>
  <c r="F32" i="136"/>
  <c r="E32" i="136"/>
  <c r="D32" i="136"/>
  <c r="C32" i="136"/>
  <c r="B32" i="136"/>
  <c r="E19" i="136"/>
  <c r="E22" i="136" s="1"/>
  <c r="E24" i="136" s="1"/>
  <c r="K18" i="136"/>
  <c r="J18" i="136"/>
  <c r="I18" i="136"/>
  <c r="H18" i="136"/>
  <c r="G18" i="136"/>
  <c r="F18" i="136"/>
  <c r="E18" i="136"/>
  <c r="D18" i="136"/>
  <c r="C18" i="136"/>
  <c r="B18" i="136"/>
  <c r="K10" i="136"/>
  <c r="K19" i="136" s="1"/>
  <c r="K22" i="136" s="1"/>
  <c r="K24" i="136" s="1"/>
  <c r="J10" i="136"/>
  <c r="J19" i="136" s="1"/>
  <c r="J22" i="136" s="1"/>
  <c r="J24" i="136" s="1"/>
  <c r="I10" i="136"/>
  <c r="H10" i="136"/>
  <c r="G10" i="136"/>
  <c r="F10" i="136"/>
  <c r="E10" i="136"/>
  <c r="D10" i="136"/>
  <c r="D19" i="136" s="1"/>
  <c r="D22" i="136" s="1"/>
  <c r="D24" i="136" s="1"/>
  <c r="C10" i="136"/>
  <c r="C19" i="136" s="1"/>
  <c r="C22" i="136" s="1"/>
  <c r="C24" i="136" s="1"/>
  <c r="B10" i="136"/>
  <c r="B19" i="136" s="1"/>
  <c r="B22" i="136" s="1"/>
  <c r="B24" i="136" s="1"/>
  <c r="K49" i="137"/>
  <c r="K50" i="137" s="1"/>
  <c r="H49" i="137"/>
  <c r="H50" i="137" s="1"/>
  <c r="G49" i="137"/>
  <c r="G50" i="137" s="1"/>
  <c r="K32" i="137"/>
  <c r="J32" i="137"/>
  <c r="I32" i="137"/>
  <c r="H32" i="137"/>
  <c r="G32" i="137"/>
  <c r="F32" i="137"/>
  <c r="E32" i="137"/>
  <c r="D32" i="137"/>
  <c r="C32" i="137"/>
  <c r="B32" i="137"/>
  <c r="E19" i="137"/>
  <c r="E22" i="137" s="1"/>
  <c r="E24" i="137" s="1"/>
  <c r="K18" i="137"/>
  <c r="J18" i="137"/>
  <c r="I18" i="137"/>
  <c r="H18" i="137"/>
  <c r="G18" i="137"/>
  <c r="F18" i="137"/>
  <c r="E18" i="137"/>
  <c r="D18" i="137"/>
  <c r="C18" i="137"/>
  <c r="B18" i="137"/>
  <c r="K10" i="137"/>
  <c r="K19" i="137" s="1"/>
  <c r="K22" i="137" s="1"/>
  <c r="K24" i="137" s="1"/>
  <c r="J10" i="137"/>
  <c r="J19" i="137" s="1"/>
  <c r="J22" i="137" s="1"/>
  <c r="J24" i="137" s="1"/>
  <c r="I10" i="137"/>
  <c r="H10" i="137"/>
  <c r="G10" i="137"/>
  <c r="F10" i="137"/>
  <c r="E10" i="137"/>
  <c r="D10" i="137"/>
  <c r="D19" i="137" s="1"/>
  <c r="D22" i="137" s="1"/>
  <c r="D24" i="137" s="1"/>
  <c r="C10" i="137"/>
  <c r="C19" i="137" s="1"/>
  <c r="C22" i="137" s="1"/>
  <c r="C24" i="137" s="1"/>
  <c r="B10" i="137"/>
  <c r="B19" i="137" s="1"/>
  <c r="B22" i="137" s="1"/>
  <c r="B24" i="137" s="1"/>
  <c r="K49" i="138"/>
  <c r="K50" i="138" s="1"/>
  <c r="J49" i="138"/>
  <c r="J50" i="138" s="1"/>
  <c r="I49" i="138"/>
  <c r="I50" i="138" s="1"/>
  <c r="C49" i="138"/>
  <c r="C50" i="138" s="1"/>
  <c r="K32" i="138"/>
  <c r="J32" i="138"/>
  <c r="I32" i="138"/>
  <c r="H32" i="138"/>
  <c r="G32" i="138"/>
  <c r="F32" i="138"/>
  <c r="E32" i="138"/>
  <c r="D32" i="138"/>
  <c r="C32" i="138"/>
  <c r="B32" i="138"/>
  <c r="K18" i="138"/>
  <c r="J18" i="138"/>
  <c r="I18" i="138"/>
  <c r="H18" i="138"/>
  <c r="G18" i="138"/>
  <c r="F18" i="138"/>
  <c r="F19" i="138" s="1"/>
  <c r="F22" i="138" s="1"/>
  <c r="F24" i="138" s="1"/>
  <c r="E18" i="138"/>
  <c r="D18" i="138"/>
  <c r="C18" i="138"/>
  <c r="B18" i="138"/>
  <c r="K10" i="138"/>
  <c r="J10" i="138"/>
  <c r="I10" i="138"/>
  <c r="H10" i="138"/>
  <c r="H19" i="138" s="1"/>
  <c r="H22" i="138" s="1"/>
  <c r="H24" i="138" s="1"/>
  <c r="G10" i="138"/>
  <c r="F10" i="138"/>
  <c r="E10" i="138"/>
  <c r="E19" i="138" s="1"/>
  <c r="E22" i="138" s="1"/>
  <c r="E24" i="138" s="1"/>
  <c r="D10" i="138"/>
  <c r="D19" i="138" s="1"/>
  <c r="D22" i="138" s="1"/>
  <c r="D24" i="138" s="1"/>
  <c r="C10" i="138"/>
  <c r="B10" i="138"/>
  <c r="H49" i="139"/>
  <c r="H50" i="139" s="1"/>
  <c r="G49" i="139"/>
  <c r="G50" i="139" s="1"/>
  <c r="K32" i="139"/>
  <c r="J32" i="139"/>
  <c r="I32" i="139"/>
  <c r="H32" i="139"/>
  <c r="G32" i="139"/>
  <c r="F32" i="139"/>
  <c r="E32" i="139"/>
  <c r="D32" i="139"/>
  <c r="C32" i="139"/>
  <c r="B32" i="139"/>
  <c r="H24" i="139"/>
  <c r="K18" i="139"/>
  <c r="J18" i="139"/>
  <c r="I18" i="139"/>
  <c r="H18" i="139"/>
  <c r="G18" i="139"/>
  <c r="G19" i="139" s="1"/>
  <c r="G22" i="139" s="1"/>
  <c r="G24" i="139" s="1"/>
  <c r="F18" i="139"/>
  <c r="E18" i="139"/>
  <c r="D18" i="139"/>
  <c r="C18" i="139"/>
  <c r="B18" i="139"/>
  <c r="K10" i="139"/>
  <c r="J10" i="139"/>
  <c r="I10" i="139"/>
  <c r="I19" i="139" s="1"/>
  <c r="I22" i="139" s="1"/>
  <c r="I24" i="139" s="1"/>
  <c r="H10" i="139"/>
  <c r="H19" i="139" s="1"/>
  <c r="H22" i="139" s="1"/>
  <c r="G10" i="139"/>
  <c r="F10" i="139"/>
  <c r="E10" i="139"/>
  <c r="E19" i="139" s="1"/>
  <c r="E22" i="139" s="1"/>
  <c r="E24" i="139" s="1"/>
  <c r="D10" i="139"/>
  <c r="D19" i="139" s="1"/>
  <c r="D22" i="139" s="1"/>
  <c r="D24" i="139" s="1"/>
  <c r="C10" i="139"/>
  <c r="B10" i="139"/>
  <c r="K50" i="140"/>
  <c r="K49" i="140"/>
  <c r="J49" i="140"/>
  <c r="J50" i="140" s="1"/>
  <c r="D49" i="140"/>
  <c r="D50" i="140" s="1"/>
  <c r="K32" i="140"/>
  <c r="J32" i="140"/>
  <c r="I32" i="140"/>
  <c r="H32" i="140"/>
  <c r="G32" i="140"/>
  <c r="F32" i="140"/>
  <c r="E32" i="140"/>
  <c r="D32" i="140"/>
  <c r="C32" i="140"/>
  <c r="B32" i="140"/>
  <c r="K18" i="140"/>
  <c r="J18" i="140"/>
  <c r="I18" i="140"/>
  <c r="H18" i="140"/>
  <c r="G18" i="140"/>
  <c r="G19" i="140" s="1"/>
  <c r="G22" i="140" s="1"/>
  <c r="G24" i="140" s="1"/>
  <c r="F18" i="140"/>
  <c r="E18" i="140"/>
  <c r="D18" i="140"/>
  <c r="D19" i="140" s="1"/>
  <c r="D22" i="140" s="1"/>
  <c r="D24" i="140" s="1"/>
  <c r="C18" i="140"/>
  <c r="B18" i="140"/>
  <c r="K10" i="140"/>
  <c r="J10" i="140"/>
  <c r="I10" i="140"/>
  <c r="I19" i="140" s="1"/>
  <c r="I22" i="140" s="1"/>
  <c r="I24" i="140" s="1"/>
  <c r="H10" i="140"/>
  <c r="H19" i="140" s="1"/>
  <c r="H22" i="140" s="1"/>
  <c r="H24" i="140" s="1"/>
  <c r="G10" i="140"/>
  <c r="F10" i="140"/>
  <c r="E10" i="140"/>
  <c r="E19" i="140" s="1"/>
  <c r="E22" i="140" s="1"/>
  <c r="E24" i="140" s="1"/>
  <c r="D10" i="140"/>
  <c r="C10" i="140"/>
  <c r="B10" i="140"/>
  <c r="H49" i="141"/>
  <c r="H50" i="141" s="1"/>
  <c r="E49" i="141"/>
  <c r="E50" i="141" s="1"/>
  <c r="K32" i="141"/>
  <c r="J32" i="141"/>
  <c r="I32" i="141"/>
  <c r="H32" i="141"/>
  <c r="G32" i="141"/>
  <c r="F32" i="141"/>
  <c r="E32" i="141"/>
  <c r="D32" i="141"/>
  <c r="C32" i="141"/>
  <c r="B32" i="141"/>
  <c r="K18" i="141"/>
  <c r="J18" i="141"/>
  <c r="I18" i="141"/>
  <c r="H18" i="141"/>
  <c r="G18" i="141"/>
  <c r="F18" i="141"/>
  <c r="E18" i="141"/>
  <c r="E19" i="141" s="1"/>
  <c r="E22" i="141" s="1"/>
  <c r="E24" i="141" s="1"/>
  <c r="D18" i="141"/>
  <c r="D19" i="141" s="1"/>
  <c r="D22" i="141" s="1"/>
  <c r="D24" i="141" s="1"/>
  <c r="C18" i="141"/>
  <c r="B18" i="141"/>
  <c r="K10" i="141"/>
  <c r="K19" i="141" s="1"/>
  <c r="K22" i="141" s="1"/>
  <c r="K24" i="141" s="1"/>
  <c r="J10" i="141"/>
  <c r="J19" i="141" s="1"/>
  <c r="J22" i="141" s="1"/>
  <c r="J24" i="141" s="1"/>
  <c r="I10" i="141"/>
  <c r="H10" i="141"/>
  <c r="H19" i="141" s="1"/>
  <c r="H22" i="141" s="1"/>
  <c r="H24" i="141" s="1"/>
  <c r="G10" i="141"/>
  <c r="G19" i="141" s="1"/>
  <c r="G22" i="141" s="1"/>
  <c r="G24" i="141" s="1"/>
  <c r="F10" i="141"/>
  <c r="E10" i="141"/>
  <c r="D10" i="141"/>
  <c r="C10" i="141"/>
  <c r="C19" i="141" s="1"/>
  <c r="C22" i="141" s="1"/>
  <c r="C24" i="141" s="1"/>
  <c r="B10" i="141"/>
  <c r="B19" i="141" s="1"/>
  <c r="B22" i="141" s="1"/>
  <c r="B24" i="141" s="1"/>
  <c r="K49" i="142"/>
  <c r="K50" i="142" s="1"/>
  <c r="J49" i="142"/>
  <c r="J50" i="142" s="1"/>
  <c r="I49" i="142"/>
  <c r="I50" i="142" s="1"/>
  <c r="H49" i="142"/>
  <c r="H50" i="142" s="1"/>
  <c r="G49" i="142"/>
  <c r="G50" i="142" s="1"/>
  <c r="D49" i="142"/>
  <c r="D50" i="142" s="1"/>
  <c r="C49" i="142"/>
  <c r="C50" i="142" s="1"/>
  <c r="K32" i="142"/>
  <c r="J32" i="142"/>
  <c r="I32" i="142"/>
  <c r="H32" i="142"/>
  <c r="G32" i="142"/>
  <c r="F32" i="142"/>
  <c r="E32" i="142"/>
  <c r="D32" i="142"/>
  <c r="C32" i="142"/>
  <c r="B32" i="142"/>
  <c r="G19" i="142"/>
  <c r="G22" i="142" s="1"/>
  <c r="G24" i="142" s="1"/>
  <c r="K18" i="142"/>
  <c r="J18" i="142"/>
  <c r="I18" i="142"/>
  <c r="H18" i="142"/>
  <c r="G18" i="142"/>
  <c r="F18" i="142"/>
  <c r="E18" i="142"/>
  <c r="D18" i="142"/>
  <c r="C18" i="142"/>
  <c r="B18" i="142"/>
  <c r="K10" i="142"/>
  <c r="J10" i="142"/>
  <c r="J19" i="142" s="1"/>
  <c r="J22" i="142" s="1"/>
  <c r="J24" i="142" s="1"/>
  <c r="I10" i="142"/>
  <c r="H10" i="142"/>
  <c r="H19" i="142" s="1"/>
  <c r="H22" i="142" s="1"/>
  <c r="H24" i="142" s="1"/>
  <c r="G10" i="142"/>
  <c r="F10" i="142"/>
  <c r="E10" i="142"/>
  <c r="E19" i="142" s="1"/>
  <c r="E22" i="142" s="1"/>
  <c r="E24" i="142" s="1"/>
  <c r="D10" i="142"/>
  <c r="D19" i="142" s="1"/>
  <c r="D22" i="142" s="1"/>
  <c r="D24" i="142" s="1"/>
  <c r="C10" i="142"/>
  <c r="B10" i="142"/>
  <c r="B19" i="142" s="1"/>
  <c r="B22" i="142" s="1"/>
  <c r="B24" i="142" s="1"/>
  <c r="K49" i="143"/>
  <c r="K50" i="143" s="1"/>
  <c r="I49" i="143"/>
  <c r="I50" i="143" s="1"/>
  <c r="H49" i="143"/>
  <c r="H50" i="143" s="1"/>
  <c r="G49" i="143"/>
  <c r="G50" i="143" s="1"/>
  <c r="K32" i="143"/>
  <c r="J32" i="143"/>
  <c r="I32" i="143"/>
  <c r="H32" i="143"/>
  <c r="G32" i="143"/>
  <c r="F32" i="143"/>
  <c r="E32" i="143"/>
  <c r="D32" i="143"/>
  <c r="C32" i="143"/>
  <c r="B32" i="143"/>
  <c r="E19" i="143"/>
  <c r="E22" i="143" s="1"/>
  <c r="E24" i="143" s="1"/>
  <c r="K18" i="143"/>
  <c r="J18" i="143"/>
  <c r="I18" i="143"/>
  <c r="H18" i="143"/>
  <c r="G18" i="143"/>
  <c r="F18" i="143"/>
  <c r="E18" i="143"/>
  <c r="D18" i="143"/>
  <c r="C18" i="143"/>
  <c r="B18" i="143"/>
  <c r="K10" i="143"/>
  <c r="K19" i="143" s="1"/>
  <c r="K22" i="143" s="1"/>
  <c r="K24" i="143" s="1"/>
  <c r="J10" i="143"/>
  <c r="I10" i="143"/>
  <c r="H10" i="143"/>
  <c r="G10" i="143"/>
  <c r="G19" i="143" s="1"/>
  <c r="G22" i="143" s="1"/>
  <c r="G24" i="143" s="1"/>
  <c r="F10" i="143"/>
  <c r="E10" i="143"/>
  <c r="D10" i="143"/>
  <c r="D19" i="143" s="1"/>
  <c r="D22" i="143" s="1"/>
  <c r="D24" i="143" s="1"/>
  <c r="C10" i="143"/>
  <c r="C19" i="143" s="1"/>
  <c r="C22" i="143" s="1"/>
  <c r="C24" i="143" s="1"/>
  <c r="B10" i="143"/>
  <c r="K49" i="144"/>
  <c r="K50" i="144" s="1"/>
  <c r="J49" i="144"/>
  <c r="J50" i="144" s="1"/>
  <c r="I49" i="144"/>
  <c r="I50" i="144" s="1"/>
  <c r="E49" i="144"/>
  <c r="E50" i="144" s="1"/>
  <c r="C49" i="144"/>
  <c r="C50" i="144" s="1"/>
  <c r="K32" i="144"/>
  <c r="J32" i="144"/>
  <c r="I32" i="144"/>
  <c r="H32" i="144"/>
  <c r="G32" i="144"/>
  <c r="F32" i="144"/>
  <c r="E32" i="144"/>
  <c r="D32" i="144"/>
  <c r="C32" i="144"/>
  <c r="B32" i="144"/>
  <c r="K24" i="144"/>
  <c r="K18" i="144"/>
  <c r="J18" i="144"/>
  <c r="I18" i="144"/>
  <c r="H18" i="144"/>
  <c r="G18" i="144"/>
  <c r="F18" i="144"/>
  <c r="E18" i="144"/>
  <c r="D18" i="144"/>
  <c r="C18" i="144"/>
  <c r="B18" i="144"/>
  <c r="K10" i="144"/>
  <c r="K19" i="144" s="1"/>
  <c r="K22" i="144" s="1"/>
  <c r="J10" i="144"/>
  <c r="I10" i="144"/>
  <c r="H10" i="144"/>
  <c r="H19" i="144" s="1"/>
  <c r="H22" i="144" s="1"/>
  <c r="H24" i="144" s="1"/>
  <c r="G10" i="144"/>
  <c r="F10" i="144"/>
  <c r="E10" i="144"/>
  <c r="E19" i="144" s="1"/>
  <c r="E22" i="144" s="1"/>
  <c r="E24" i="144" s="1"/>
  <c r="D10" i="144"/>
  <c r="D19" i="144" s="1"/>
  <c r="D22" i="144" s="1"/>
  <c r="D24" i="144" s="1"/>
  <c r="C10" i="144"/>
  <c r="C19" i="144" s="1"/>
  <c r="C22" i="144" s="1"/>
  <c r="C24" i="144" s="1"/>
  <c r="B10" i="144"/>
  <c r="K49" i="145"/>
  <c r="K50" i="145" s="1"/>
  <c r="H49" i="145"/>
  <c r="H50" i="145" s="1"/>
  <c r="G49" i="145"/>
  <c r="G50" i="145" s="1"/>
  <c r="C49" i="145"/>
  <c r="C50" i="145" s="1"/>
  <c r="K32" i="145"/>
  <c r="J32" i="145"/>
  <c r="I32" i="145"/>
  <c r="H32" i="145"/>
  <c r="G32" i="145"/>
  <c r="F32" i="145"/>
  <c r="E32" i="145"/>
  <c r="D32" i="145"/>
  <c r="C32" i="145"/>
  <c r="B32" i="145"/>
  <c r="K18" i="145"/>
  <c r="K19" i="145" s="1"/>
  <c r="K22" i="145" s="1"/>
  <c r="K24" i="145" s="1"/>
  <c r="J18" i="145"/>
  <c r="J19" i="145" s="1"/>
  <c r="J22" i="145" s="1"/>
  <c r="J24" i="145" s="1"/>
  <c r="I18" i="145"/>
  <c r="I19" i="145" s="1"/>
  <c r="I22" i="145" s="1"/>
  <c r="I24" i="145" s="1"/>
  <c r="H18" i="145"/>
  <c r="G18" i="145"/>
  <c r="F18" i="145"/>
  <c r="E18" i="145"/>
  <c r="D18" i="145"/>
  <c r="C18" i="145"/>
  <c r="C19" i="145" s="1"/>
  <c r="C22" i="145" s="1"/>
  <c r="C24" i="145" s="1"/>
  <c r="B18" i="145"/>
  <c r="B19" i="145" s="1"/>
  <c r="B22" i="145" s="1"/>
  <c r="B24" i="145" s="1"/>
  <c r="K10" i="145"/>
  <c r="J10" i="145"/>
  <c r="I10" i="145"/>
  <c r="H10" i="145"/>
  <c r="H19" i="145" s="1"/>
  <c r="H22" i="145" s="1"/>
  <c r="H24" i="145" s="1"/>
  <c r="G10" i="145"/>
  <c r="G19" i="145" s="1"/>
  <c r="G22" i="145" s="1"/>
  <c r="G24" i="145" s="1"/>
  <c r="F10" i="145"/>
  <c r="E10" i="145"/>
  <c r="E19" i="145" s="1"/>
  <c r="E22" i="145" s="1"/>
  <c r="E24" i="145" s="1"/>
  <c r="D10" i="145"/>
  <c r="D19" i="145" s="1"/>
  <c r="D22" i="145" s="1"/>
  <c r="D24" i="145" s="1"/>
  <c r="C10" i="145"/>
  <c r="B10" i="145"/>
  <c r="E49" i="146"/>
  <c r="E50" i="146" s="1"/>
  <c r="B49" i="146"/>
  <c r="B50" i="146" s="1"/>
  <c r="K32" i="146"/>
  <c r="J32" i="146"/>
  <c r="I32" i="146"/>
  <c r="H32" i="146"/>
  <c r="G32" i="146"/>
  <c r="F32" i="146"/>
  <c r="E32" i="146"/>
  <c r="D32" i="146"/>
  <c r="C32" i="146"/>
  <c r="B32" i="146"/>
  <c r="G22" i="146"/>
  <c r="G24" i="146" s="1"/>
  <c r="K18" i="146"/>
  <c r="J18" i="146"/>
  <c r="I18" i="146"/>
  <c r="I19" i="146" s="1"/>
  <c r="I22" i="146" s="1"/>
  <c r="I24" i="146" s="1"/>
  <c r="H18" i="146"/>
  <c r="G18" i="146"/>
  <c r="F18" i="146"/>
  <c r="E18" i="146"/>
  <c r="D18" i="146"/>
  <c r="C18" i="146"/>
  <c r="B18" i="146"/>
  <c r="K10" i="146"/>
  <c r="J10" i="146"/>
  <c r="I10" i="146"/>
  <c r="H10" i="146"/>
  <c r="H19" i="146" s="1"/>
  <c r="H22" i="146" s="1"/>
  <c r="H24" i="146" s="1"/>
  <c r="G10" i="146"/>
  <c r="G19" i="146" s="1"/>
  <c r="F10" i="146"/>
  <c r="E10" i="146"/>
  <c r="D10" i="146"/>
  <c r="C10" i="146"/>
  <c r="B10" i="146"/>
  <c r="K49" i="147"/>
  <c r="K50" i="147" s="1"/>
  <c r="H49" i="147"/>
  <c r="H50" i="147" s="1"/>
  <c r="G49" i="147"/>
  <c r="G50" i="147" s="1"/>
  <c r="E49" i="147"/>
  <c r="E50" i="147" s="1"/>
  <c r="C49" i="147"/>
  <c r="C50" i="147" s="1"/>
  <c r="K32" i="147"/>
  <c r="J32" i="147"/>
  <c r="I32" i="147"/>
  <c r="H32" i="147"/>
  <c r="G32" i="147"/>
  <c r="F32" i="147"/>
  <c r="E32" i="147"/>
  <c r="D32" i="147"/>
  <c r="C32" i="147"/>
  <c r="B32" i="147"/>
  <c r="I19" i="147"/>
  <c r="I22" i="147" s="1"/>
  <c r="I24" i="147" s="1"/>
  <c r="H19" i="147"/>
  <c r="H22" i="147" s="1"/>
  <c r="H24" i="147" s="1"/>
  <c r="K18" i="147"/>
  <c r="K19" i="147" s="1"/>
  <c r="K22" i="147" s="1"/>
  <c r="K24" i="147" s="1"/>
  <c r="J18" i="147"/>
  <c r="I18" i="147"/>
  <c r="H18" i="147"/>
  <c r="G18" i="147"/>
  <c r="F18" i="147"/>
  <c r="E18" i="147"/>
  <c r="D18" i="147"/>
  <c r="C18" i="147"/>
  <c r="C19" i="147" s="1"/>
  <c r="C22" i="147" s="1"/>
  <c r="C24" i="147" s="1"/>
  <c r="B18" i="147"/>
  <c r="K10" i="147"/>
  <c r="J10" i="147"/>
  <c r="I10" i="147"/>
  <c r="H10" i="147"/>
  <c r="G10" i="147"/>
  <c r="G19" i="147" s="1"/>
  <c r="G22" i="147" s="1"/>
  <c r="G24" i="147" s="1"/>
  <c r="F10" i="147"/>
  <c r="F19" i="147" s="1"/>
  <c r="F22" i="147" s="1"/>
  <c r="F24" i="147" s="1"/>
  <c r="E10" i="147"/>
  <c r="D10" i="147"/>
  <c r="C10" i="147"/>
  <c r="B10" i="147"/>
  <c r="K49" i="148"/>
  <c r="K50" i="148" s="1"/>
  <c r="J49" i="148"/>
  <c r="J50" i="148" s="1"/>
  <c r="I49" i="148"/>
  <c r="I50" i="148" s="1"/>
  <c r="H49" i="148"/>
  <c r="H50" i="148" s="1"/>
  <c r="E49" i="148"/>
  <c r="E50" i="148" s="1"/>
  <c r="D49" i="148"/>
  <c r="D50" i="148" s="1"/>
  <c r="C49" i="148"/>
  <c r="C50" i="148" s="1"/>
  <c r="K32" i="148"/>
  <c r="J32" i="148"/>
  <c r="I32" i="148"/>
  <c r="H32" i="148"/>
  <c r="G32" i="148"/>
  <c r="F32" i="148"/>
  <c r="E32" i="148"/>
  <c r="D32" i="148"/>
  <c r="C32" i="148"/>
  <c r="B32" i="148"/>
  <c r="I19" i="148"/>
  <c r="I22" i="148" s="1"/>
  <c r="I24" i="148" s="1"/>
  <c r="K18" i="148"/>
  <c r="J18" i="148"/>
  <c r="I18" i="148"/>
  <c r="H18" i="148"/>
  <c r="G18" i="148"/>
  <c r="F18" i="148"/>
  <c r="E18" i="148"/>
  <c r="D18" i="148"/>
  <c r="C18" i="148"/>
  <c r="B18" i="148"/>
  <c r="K10" i="148"/>
  <c r="J10" i="148"/>
  <c r="I10" i="148"/>
  <c r="H10" i="148"/>
  <c r="H19" i="148" s="1"/>
  <c r="H22" i="148" s="1"/>
  <c r="H24" i="148" s="1"/>
  <c r="G10" i="148"/>
  <c r="G19" i="148" s="1"/>
  <c r="G22" i="148" s="1"/>
  <c r="G24" i="148" s="1"/>
  <c r="F10" i="148"/>
  <c r="E10" i="148"/>
  <c r="D10" i="148"/>
  <c r="C10" i="148"/>
  <c r="B10" i="148"/>
  <c r="I49" i="149"/>
  <c r="I50" i="149" s="1"/>
  <c r="H49" i="149"/>
  <c r="H50" i="149" s="1"/>
  <c r="G49" i="149"/>
  <c r="G50" i="149" s="1"/>
  <c r="F49" i="149"/>
  <c r="F50" i="149" s="1"/>
  <c r="K32" i="149"/>
  <c r="J32" i="149"/>
  <c r="I32" i="149"/>
  <c r="H32" i="149"/>
  <c r="G32" i="149"/>
  <c r="F32" i="149"/>
  <c r="E32" i="149"/>
  <c r="D32" i="149"/>
  <c r="C32" i="149"/>
  <c r="B32" i="149"/>
  <c r="I19" i="149"/>
  <c r="I22" i="149" s="1"/>
  <c r="I24" i="149" s="1"/>
  <c r="K18" i="149"/>
  <c r="K19" i="149" s="1"/>
  <c r="K22" i="149" s="1"/>
  <c r="K24" i="149" s="1"/>
  <c r="J18" i="149"/>
  <c r="I18" i="149"/>
  <c r="H18" i="149"/>
  <c r="H19" i="149" s="1"/>
  <c r="H22" i="149" s="1"/>
  <c r="H24" i="149" s="1"/>
  <c r="G18" i="149"/>
  <c r="F18" i="149"/>
  <c r="E18" i="149"/>
  <c r="D18" i="149"/>
  <c r="C18" i="149"/>
  <c r="C19" i="149" s="1"/>
  <c r="C22" i="149" s="1"/>
  <c r="C24" i="149" s="1"/>
  <c r="B18" i="149"/>
  <c r="K10" i="149"/>
  <c r="J10" i="149"/>
  <c r="I10" i="149"/>
  <c r="H10" i="149"/>
  <c r="G10" i="149"/>
  <c r="G19" i="149" s="1"/>
  <c r="G22" i="149" s="1"/>
  <c r="G24" i="149" s="1"/>
  <c r="F10" i="149"/>
  <c r="F19" i="149" s="1"/>
  <c r="F22" i="149" s="1"/>
  <c r="F24" i="149" s="1"/>
  <c r="E10" i="149"/>
  <c r="E19" i="149" s="1"/>
  <c r="E22" i="149" s="1"/>
  <c r="E24" i="149" s="1"/>
  <c r="D10" i="149"/>
  <c r="C10" i="149"/>
  <c r="B10" i="149"/>
  <c r="K49" i="150"/>
  <c r="K50" i="150" s="1"/>
  <c r="I49" i="150"/>
  <c r="I50" i="150" s="1"/>
  <c r="E49" i="150"/>
  <c r="E50" i="150" s="1"/>
  <c r="K32" i="150"/>
  <c r="J32" i="150"/>
  <c r="I32" i="150"/>
  <c r="H32" i="150"/>
  <c r="G32" i="150"/>
  <c r="F32" i="150"/>
  <c r="E32" i="150"/>
  <c r="D32" i="150"/>
  <c r="C32" i="150"/>
  <c r="B32" i="150"/>
  <c r="G22" i="150"/>
  <c r="G24" i="150" s="1"/>
  <c r="K18" i="150"/>
  <c r="J18" i="150"/>
  <c r="J19" i="150" s="1"/>
  <c r="J22" i="150" s="1"/>
  <c r="J24" i="150" s="1"/>
  <c r="I18" i="150"/>
  <c r="I19" i="150" s="1"/>
  <c r="I22" i="150" s="1"/>
  <c r="I24" i="150" s="1"/>
  <c r="H18" i="150"/>
  <c r="G18" i="150"/>
  <c r="F18" i="150"/>
  <c r="E18" i="150"/>
  <c r="D18" i="150"/>
  <c r="C18" i="150"/>
  <c r="B18" i="150"/>
  <c r="B19" i="150" s="1"/>
  <c r="B22" i="150" s="1"/>
  <c r="B24" i="150" s="1"/>
  <c r="K10" i="150"/>
  <c r="J10" i="150"/>
  <c r="I10" i="150"/>
  <c r="H10" i="150"/>
  <c r="H19" i="150" s="1"/>
  <c r="H22" i="150" s="1"/>
  <c r="H24" i="150" s="1"/>
  <c r="G10" i="150"/>
  <c r="G19" i="150" s="1"/>
  <c r="F10" i="150"/>
  <c r="E10" i="150"/>
  <c r="E19" i="150" s="1"/>
  <c r="E22" i="150" s="1"/>
  <c r="E24" i="150" s="1"/>
  <c r="D10" i="150"/>
  <c r="D19" i="150" s="1"/>
  <c r="D22" i="150" s="1"/>
  <c r="D24" i="150" s="1"/>
  <c r="C10" i="150"/>
  <c r="B10" i="150"/>
  <c r="I49" i="151"/>
  <c r="I50" i="151" s="1"/>
  <c r="H49" i="151"/>
  <c r="H50" i="151" s="1"/>
  <c r="G49" i="151"/>
  <c r="G50" i="151" s="1"/>
  <c r="F49" i="151"/>
  <c r="F50" i="151" s="1"/>
  <c r="K32" i="151"/>
  <c r="J32" i="151"/>
  <c r="I32" i="151"/>
  <c r="H32" i="151"/>
  <c r="G32" i="151"/>
  <c r="F32" i="151"/>
  <c r="E32" i="151"/>
  <c r="D32" i="151"/>
  <c r="C32" i="151"/>
  <c r="B32" i="151"/>
  <c r="K18" i="151"/>
  <c r="J18" i="151"/>
  <c r="I18" i="151"/>
  <c r="H18" i="151"/>
  <c r="H19" i="151" s="1"/>
  <c r="H22" i="151" s="1"/>
  <c r="H24" i="151" s="1"/>
  <c r="G18" i="151"/>
  <c r="F18" i="151"/>
  <c r="E18" i="151"/>
  <c r="D18" i="151"/>
  <c r="C18" i="151"/>
  <c r="B18" i="151"/>
  <c r="K10" i="151"/>
  <c r="J10" i="151"/>
  <c r="I10" i="151"/>
  <c r="H10" i="151"/>
  <c r="G10" i="151"/>
  <c r="F10" i="151"/>
  <c r="F19" i="151" s="1"/>
  <c r="F22" i="151" s="1"/>
  <c r="F24" i="151" s="1"/>
  <c r="E10" i="151"/>
  <c r="E19" i="151" s="1"/>
  <c r="E22" i="151" s="1"/>
  <c r="E24" i="151" s="1"/>
  <c r="D10" i="151"/>
  <c r="C10" i="151"/>
  <c r="B10" i="151"/>
  <c r="K49" i="152"/>
  <c r="K50" i="152" s="1"/>
  <c r="J49" i="152"/>
  <c r="J50" i="152" s="1"/>
  <c r="D49" i="152"/>
  <c r="D50" i="152" s="1"/>
  <c r="C49" i="152"/>
  <c r="C50" i="152" s="1"/>
  <c r="K32" i="152"/>
  <c r="J32" i="152"/>
  <c r="I32" i="152"/>
  <c r="H32" i="152"/>
  <c r="G32" i="152"/>
  <c r="F32" i="152"/>
  <c r="E32" i="152"/>
  <c r="D32" i="152"/>
  <c r="C32" i="152"/>
  <c r="B32" i="152"/>
  <c r="H19" i="152"/>
  <c r="H22" i="152" s="1"/>
  <c r="H24" i="152" s="1"/>
  <c r="K18" i="152"/>
  <c r="J18" i="152"/>
  <c r="I18" i="152"/>
  <c r="H18" i="152"/>
  <c r="G18" i="152"/>
  <c r="F18" i="152"/>
  <c r="E18" i="152"/>
  <c r="D18" i="152"/>
  <c r="C18" i="152"/>
  <c r="B18" i="152"/>
  <c r="K10" i="152"/>
  <c r="J10" i="152"/>
  <c r="I10" i="152"/>
  <c r="H10" i="152"/>
  <c r="G10" i="152"/>
  <c r="F10" i="152"/>
  <c r="F19" i="152" s="1"/>
  <c r="F22" i="152" s="1"/>
  <c r="F24" i="152" s="1"/>
  <c r="E10" i="152"/>
  <c r="E19" i="152" s="1"/>
  <c r="E22" i="152" s="1"/>
  <c r="E24" i="152" s="1"/>
  <c r="D10" i="152"/>
  <c r="C10" i="152"/>
  <c r="B10" i="152"/>
  <c r="J49" i="153"/>
  <c r="J50" i="153" s="1"/>
  <c r="I49" i="153"/>
  <c r="I50" i="153" s="1"/>
  <c r="H49" i="153"/>
  <c r="H50" i="153" s="1"/>
  <c r="G49" i="153"/>
  <c r="G50" i="153" s="1"/>
  <c r="D49" i="153"/>
  <c r="D50" i="153" s="1"/>
  <c r="B49" i="153"/>
  <c r="B50" i="153" s="1"/>
  <c r="K32" i="153"/>
  <c r="J32" i="153"/>
  <c r="I32" i="153"/>
  <c r="H32" i="153"/>
  <c r="G32" i="153"/>
  <c r="F32" i="153"/>
  <c r="E32" i="153"/>
  <c r="D32" i="153"/>
  <c r="C32" i="153"/>
  <c r="B32" i="153"/>
  <c r="I19" i="153"/>
  <c r="I22" i="153" s="1"/>
  <c r="I24" i="153" s="1"/>
  <c r="K18" i="153"/>
  <c r="J18" i="153"/>
  <c r="J19" i="153" s="1"/>
  <c r="J22" i="153" s="1"/>
  <c r="J24" i="153" s="1"/>
  <c r="I18" i="153"/>
  <c r="H18" i="153"/>
  <c r="G18" i="153"/>
  <c r="F18" i="153"/>
  <c r="E18" i="153"/>
  <c r="D18" i="153"/>
  <c r="C18" i="153"/>
  <c r="B18" i="153"/>
  <c r="B19" i="153" s="1"/>
  <c r="B22" i="153" s="1"/>
  <c r="B24" i="153" s="1"/>
  <c r="K10" i="153"/>
  <c r="J10" i="153"/>
  <c r="I10" i="153"/>
  <c r="H10" i="153"/>
  <c r="H19" i="153" s="1"/>
  <c r="H22" i="153" s="1"/>
  <c r="H24" i="153" s="1"/>
  <c r="G10" i="153"/>
  <c r="G19" i="153" s="1"/>
  <c r="G22" i="153" s="1"/>
  <c r="G24" i="153" s="1"/>
  <c r="F10" i="153"/>
  <c r="F19" i="153" s="1"/>
  <c r="F22" i="153" s="1"/>
  <c r="F24" i="153" s="1"/>
  <c r="E10" i="153"/>
  <c r="D10" i="153"/>
  <c r="D19" i="153" s="1"/>
  <c r="D22" i="153" s="1"/>
  <c r="D24" i="153" s="1"/>
  <c r="C10" i="153"/>
  <c r="B10" i="153"/>
  <c r="K49" i="154"/>
  <c r="K50" i="154" s="1"/>
  <c r="J49" i="154"/>
  <c r="J50" i="154" s="1"/>
  <c r="E49" i="154"/>
  <c r="E50" i="154" s="1"/>
  <c r="D49" i="154"/>
  <c r="D50" i="154" s="1"/>
  <c r="K32" i="154"/>
  <c r="J32" i="154"/>
  <c r="I32" i="154"/>
  <c r="H32" i="154"/>
  <c r="G32" i="154"/>
  <c r="F32" i="154"/>
  <c r="E32" i="154"/>
  <c r="D32" i="154"/>
  <c r="C32" i="154"/>
  <c r="B32" i="154"/>
  <c r="K18" i="154"/>
  <c r="J18" i="154"/>
  <c r="J19" i="154" s="1"/>
  <c r="J22" i="154" s="1"/>
  <c r="J24" i="154" s="1"/>
  <c r="I18" i="154"/>
  <c r="H18" i="154"/>
  <c r="G18" i="154"/>
  <c r="F18" i="154"/>
  <c r="E18" i="154"/>
  <c r="D18" i="154"/>
  <c r="C18" i="154"/>
  <c r="B18" i="154"/>
  <c r="B19" i="154" s="1"/>
  <c r="B22" i="154" s="1"/>
  <c r="B24" i="154" s="1"/>
  <c r="K10" i="154"/>
  <c r="J10" i="154"/>
  <c r="I10" i="154"/>
  <c r="I19" i="154" s="1"/>
  <c r="I22" i="154" s="1"/>
  <c r="I24" i="154" s="1"/>
  <c r="H10" i="154"/>
  <c r="H19" i="154" s="1"/>
  <c r="H22" i="154" s="1"/>
  <c r="H24" i="154" s="1"/>
  <c r="G10" i="154"/>
  <c r="F10" i="154"/>
  <c r="E10" i="154"/>
  <c r="D10" i="154"/>
  <c r="D19" i="154" s="1"/>
  <c r="D22" i="154" s="1"/>
  <c r="D24" i="154" s="1"/>
  <c r="C10" i="154"/>
  <c r="B10" i="154"/>
  <c r="F50" i="155"/>
  <c r="K49" i="155"/>
  <c r="K50" i="155" s="1"/>
  <c r="J49" i="155"/>
  <c r="J50" i="155" s="1"/>
  <c r="I49" i="155"/>
  <c r="I50" i="155" s="1"/>
  <c r="H49" i="155"/>
  <c r="H50" i="155" s="1"/>
  <c r="F49" i="155"/>
  <c r="C49" i="155"/>
  <c r="C50" i="155" s="1"/>
  <c r="B49" i="155"/>
  <c r="B50" i="155" s="1"/>
  <c r="K32" i="155"/>
  <c r="J32" i="155"/>
  <c r="I32" i="155"/>
  <c r="H32" i="155"/>
  <c r="G32" i="155"/>
  <c r="F32" i="155"/>
  <c r="E32" i="155"/>
  <c r="D32" i="155"/>
  <c r="C32" i="155"/>
  <c r="B32" i="155"/>
  <c r="K18" i="155"/>
  <c r="K19" i="155" s="1"/>
  <c r="K22" i="155" s="1"/>
  <c r="K24" i="155" s="1"/>
  <c r="J18" i="155"/>
  <c r="I18" i="155"/>
  <c r="H18" i="155"/>
  <c r="G18" i="155"/>
  <c r="F18" i="155"/>
  <c r="E18" i="155"/>
  <c r="D18" i="155"/>
  <c r="C18" i="155"/>
  <c r="C19" i="155" s="1"/>
  <c r="C22" i="155" s="1"/>
  <c r="C24" i="155" s="1"/>
  <c r="B18" i="155"/>
  <c r="K10" i="155"/>
  <c r="J10" i="155"/>
  <c r="I10" i="155"/>
  <c r="I19" i="155" s="1"/>
  <c r="I22" i="155" s="1"/>
  <c r="I24" i="155" s="1"/>
  <c r="H10" i="155"/>
  <c r="H19" i="155" s="1"/>
  <c r="H22" i="155" s="1"/>
  <c r="H24" i="155" s="1"/>
  <c r="G10" i="155"/>
  <c r="F10" i="155"/>
  <c r="E10" i="155"/>
  <c r="E19" i="155" s="1"/>
  <c r="E22" i="155" s="1"/>
  <c r="E24" i="155" s="1"/>
  <c r="D10" i="155"/>
  <c r="D19" i="155" s="1"/>
  <c r="D22" i="155" s="1"/>
  <c r="D24" i="155" s="1"/>
  <c r="C10" i="155"/>
  <c r="B10" i="155"/>
  <c r="G50" i="156"/>
  <c r="K49" i="156"/>
  <c r="K50" i="156" s="1"/>
  <c r="J49" i="156"/>
  <c r="J50" i="156" s="1"/>
  <c r="I49" i="156"/>
  <c r="I50" i="156" s="1"/>
  <c r="H49" i="156"/>
  <c r="H50" i="156" s="1"/>
  <c r="G49" i="156"/>
  <c r="D49" i="156"/>
  <c r="D50" i="156" s="1"/>
  <c r="C49" i="156"/>
  <c r="C50" i="156" s="1"/>
  <c r="K32" i="156"/>
  <c r="J32" i="156"/>
  <c r="I32" i="156"/>
  <c r="H32" i="156"/>
  <c r="G32" i="156"/>
  <c r="F32" i="156"/>
  <c r="E32" i="156"/>
  <c r="D32" i="156"/>
  <c r="C32" i="156"/>
  <c r="B32" i="156"/>
  <c r="K18" i="156"/>
  <c r="J18" i="156"/>
  <c r="I18" i="156"/>
  <c r="H18" i="156"/>
  <c r="H19" i="156" s="1"/>
  <c r="H22" i="156" s="1"/>
  <c r="H24" i="156" s="1"/>
  <c r="G18" i="156"/>
  <c r="F18" i="156"/>
  <c r="E18" i="156"/>
  <c r="D18" i="156"/>
  <c r="C18" i="156"/>
  <c r="B18" i="156"/>
  <c r="K10" i="156"/>
  <c r="J10" i="156"/>
  <c r="I10" i="156"/>
  <c r="I19" i="156" s="1"/>
  <c r="I22" i="156" s="1"/>
  <c r="I24" i="156" s="1"/>
  <c r="H10" i="156"/>
  <c r="G10" i="156"/>
  <c r="F10" i="156"/>
  <c r="F19" i="156" s="1"/>
  <c r="F22" i="156" s="1"/>
  <c r="F24" i="156" s="1"/>
  <c r="E10" i="156"/>
  <c r="E19" i="156" s="1"/>
  <c r="E22" i="156" s="1"/>
  <c r="E24" i="156" s="1"/>
  <c r="D10" i="156"/>
  <c r="C10" i="156"/>
  <c r="B10" i="156"/>
  <c r="I49" i="157"/>
  <c r="I50" i="157" s="1"/>
  <c r="H49" i="157"/>
  <c r="H50" i="157" s="1"/>
  <c r="F49" i="157"/>
  <c r="F50" i="157" s="1"/>
  <c r="K32" i="157"/>
  <c r="J32" i="157"/>
  <c r="I32" i="157"/>
  <c r="H32" i="157"/>
  <c r="G32" i="157"/>
  <c r="F32" i="157"/>
  <c r="E32" i="157"/>
  <c r="D32" i="157"/>
  <c r="C32" i="157"/>
  <c r="B32" i="157"/>
  <c r="K18" i="157"/>
  <c r="K19" i="157" s="1"/>
  <c r="K22" i="157" s="1"/>
  <c r="K24" i="157" s="1"/>
  <c r="J18" i="157"/>
  <c r="I18" i="157"/>
  <c r="H18" i="157"/>
  <c r="G18" i="157"/>
  <c r="F18" i="157"/>
  <c r="E18" i="157"/>
  <c r="D18" i="157"/>
  <c r="C18" i="157"/>
  <c r="C19" i="157" s="1"/>
  <c r="C22" i="157" s="1"/>
  <c r="C24" i="157" s="1"/>
  <c r="B18" i="157"/>
  <c r="K10" i="157"/>
  <c r="J10" i="157"/>
  <c r="I10" i="157"/>
  <c r="I19" i="157" s="1"/>
  <c r="I22" i="157" s="1"/>
  <c r="I24" i="157" s="1"/>
  <c r="H10" i="157"/>
  <c r="H19" i="157" s="1"/>
  <c r="H22" i="157" s="1"/>
  <c r="H24" i="157" s="1"/>
  <c r="G10" i="157"/>
  <c r="F10" i="157"/>
  <c r="E10" i="157"/>
  <c r="E19" i="157" s="1"/>
  <c r="E22" i="157" s="1"/>
  <c r="E24" i="157" s="1"/>
  <c r="D10" i="157"/>
  <c r="D19" i="157" s="1"/>
  <c r="D22" i="157" s="1"/>
  <c r="D24" i="157" s="1"/>
  <c r="C10" i="157"/>
  <c r="B10" i="157"/>
  <c r="K49" i="158"/>
  <c r="K50" i="158" s="1"/>
  <c r="J49" i="158"/>
  <c r="J50" i="158" s="1"/>
  <c r="I49" i="158"/>
  <c r="I50" i="158" s="1"/>
  <c r="H49" i="158"/>
  <c r="H50" i="158" s="1"/>
  <c r="F49" i="158"/>
  <c r="F50" i="158" s="1"/>
  <c r="E49" i="158"/>
  <c r="E50" i="158" s="1"/>
  <c r="D49" i="158"/>
  <c r="D50" i="158" s="1"/>
  <c r="C49" i="158"/>
  <c r="C50" i="158" s="1"/>
  <c r="B49" i="158"/>
  <c r="B50" i="158" s="1"/>
  <c r="K32" i="158"/>
  <c r="J32" i="158"/>
  <c r="I32" i="158"/>
  <c r="H32" i="158"/>
  <c r="G32" i="158"/>
  <c r="F32" i="158"/>
  <c r="E32" i="158"/>
  <c r="D32" i="158"/>
  <c r="C32" i="158"/>
  <c r="B32" i="158"/>
  <c r="K18" i="158"/>
  <c r="K19" i="158" s="1"/>
  <c r="K22" i="158" s="1"/>
  <c r="K24" i="158" s="1"/>
  <c r="J18" i="158"/>
  <c r="J19" i="158" s="1"/>
  <c r="J22" i="158" s="1"/>
  <c r="J24" i="158" s="1"/>
  <c r="I18" i="158"/>
  <c r="I19" i="158" s="1"/>
  <c r="I22" i="158" s="1"/>
  <c r="I24" i="158" s="1"/>
  <c r="H18" i="158"/>
  <c r="G18" i="158"/>
  <c r="F18" i="158"/>
  <c r="E18" i="158"/>
  <c r="D18" i="158"/>
  <c r="C18" i="158"/>
  <c r="C19" i="158" s="1"/>
  <c r="C22" i="158" s="1"/>
  <c r="C24" i="158" s="1"/>
  <c r="B18" i="158"/>
  <c r="B19" i="158" s="1"/>
  <c r="B22" i="158" s="1"/>
  <c r="B24" i="158" s="1"/>
  <c r="K10" i="158"/>
  <c r="J10" i="158"/>
  <c r="I10" i="158"/>
  <c r="H10" i="158"/>
  <c r="H19" i="158" s="1"/>
  <c r="H22" i="158" s="1"/>
  <c r="H24" i="158" s="1"/>
  <c r="G10" i="158"/>
  <c r="G19" i="158" s="1"/>
  <c r="G22" i="158" s="1"/>
  <c r="G24" i="158" s="1"/>
  <c r="F10" i="158"/>
  <c r="E10" i="158"/>
  <c r="E19" i="158" s="1"/>
  <c r="E22" i="158" s="1"/>
  <c r="E24" i="158" s="1"/>
  <c r="D10" i="158"/>
  <c r="D19" i="158" s="1"/>
  <c r="D22" i="158" s="1"/>
  <c r="D24" i="158" s="1"/>
  <c r="C10" i="158"/>
  <c r="B10" i="158"/>
  <c r="I49" i="159"/>
  <c r="I50" i="159" s="1"/>
  <c r="H49" i="159"/>
  <c r="H50" i="159" s="1"/>
  <c r="G49" i="159"/>
  <c r="G50" i="159" s="1"/>
  <c r="F49" i="159"/>
  <c r="F50" i="159" s="1"/>
  <c r="E49" i="159"/>
  <c r="E50" i="159" s="1"/>
  <c r="K32" i="159"/>
  <c r="J32" i="159"/>
  <c r="I32" i="159"/>
  <c r="H32" i="159"/>
  <c r="G32" i="159"/>
  <c r="F32" i="159"/>
  <c r="E32" i="159"/>
  <c r="D32" i="159"/>
  <c r="C32" i="159"/>
  <c r="B32" i="159"/>
  <c r="E24" i="159"/>
  <c r="D24" i="159"/>
  <c r="K18" i="159"/>
  <c r="K19" i="159" s="1"/>
  <c r="K22" i="159" s="1"/>
  <c r="K24" i="159" s="1"/>
  <c r="J18" i="159"/>
  <c r="I18" i="159"/>
  <c r="H18" i="159"/>
  <c r="G18" i="159"/>
  <c r="F18" i="159"/>
  <c r="E18" i="159"/>
  <c r="D18" i="159"/>
  <c r="C18" i="159"/>
  <c r="C19" i="159" s="1"/>
  <c r="C22" i="159" s="1"/>
  <c r="C24" i="159" s="1"/>
  <c r="B18" i="159"/>
  <c r="K10" i="159"/>
  <c r="J10" i="159"/>
  <c r="I10" i="159"/>
  <c r="I19" i="159" s="1"/>
  <c r="I22" i="159" s="1"/>
  <c r="I24" i="159" s="1"/>
  <c r="H10" i="159"/>
  <c r="H19" i="159" s="1"/>
  <c r="H22" i="159" s="1"/>
  <c r="H24" i="159" s="1"/>
  <c r="G10" i="159"/>
  <c r="F10" i="159"/>
  <c r="E10" i="159"/>
  <c r="E19" i="159" s="1"/>
  <c r="E22" i="159" s="1"/>
  <c r="D10" i="159"/>
  <c r="D19" i="159" s="1"/>
  <c r="D22" i="159" s="1"/>
  <c r="C10" i="159"/>
  <c r="B10" i="159"/>
  <c r="K49" i="160"/>
  <c r="K50" i="160" s="1"/>
  <c r="J49" i="160"/>
  <c r="J50" i="160" s="1"/>
  <c r="H49" i="160"/>
  <c r="H50" i="160" s="1"/>
  <c r="E49" i="160"/>
  <c r="E50" i="160" s="1"/>
  <c r="C49" i="160"/>
  <c r="C50" i="160" s="1"/>
  <c r="K32" i="160"/>
  <c r="J32" i="160"/>
  <c r="I32" i="160"/>
  <c r="H32" i="160"/>
  <c r="G32" i="160"/>
  <c r="F32" i="160"/>
  <c r="E32" i="160"/>
  <c r="D32" i="160"/>
  <c r="C32" i="160"/>
  <c r="B32" i="160"/>
  <c r="E24" i="160"/>
  <c r="K18" i="160"/>
  <c r="J18" i="160"/>
  <c r="I18" i="160"/>
  <c r="H18" i="160"/>
  <c r="H19" i="160" s="1"/>
  <c r="H22" i="160" s="1"/>
  <c r="H24" i="160" s="1"/>
  <c r="G18" i="160"/>
  <c r="F18" i="160"/>
  <c r="E18" i="160"/>
  <c r="D18" i="160"/>
  <c r="C18" i="160"/>
  <c r="B18" i="160"/>
  <c r="K10" i="160"/>
  <c r="J10" i="160"/>
  <c r="I10" i="160"/>
  <c r="I19" i="160" s="1"/>
  <c r="I22" i="160" s="1"/>
  <c r="I24" i="160" s="1"/>
  <c r="H10" i="160"/>
  <c r="G10" i="160"/>
  <c r="F10" i="160"/>
  <c r="F19" i="160" s="1"/>
  <c r="F22" i="160" s="1"/>
  <c r="F24" i="160" s="1"/>
  <c r="E10" i="160"/>
  <c r="E19" i="160" s="1"/>
  <c r="E22" i="160" s="1"/>
  <c r="D10" i="160"/>
  <c r="C10" i="160"/>
  <c r="B10" i="160"/>
  <c r="F50" i="161"/>
  <c r="J49" i="161"/>
  <c r="J50" i="161" s="1"/>
  <c r="H49" i="161"/>
  <c r="H50" i="161" s="1"/>
  <c r="G49" i="161"/>
  <c r="G50" i="161" s="1"/>
  <c r="F49" i="161"/>
  <c r="E49" i="161"/>
  <c r="E50" i="161" s="1"/>
  <c r="D49" i="161"/>
  <c r="D50" i="161" s="1"/>
  <c r="C49" i="161"/>
  <c r="C50" i="161" s="1"/>
  <c r="B49" i="161"/>
  <c r="B50" i="161" s="1"/>
  <c r="K32" i="161"/>
  <c r="J32" i="161"/>
  <c r="I32" i="161"/>
  <c r="H32" i="161"/>
  <c r="G32" i="161"/>
  <c r="F32" i="161"/>
  <c r="E32" i="161"/>
  <c r="D32" i="161"/>
  <c r="C32" i="161"/>
  <c r="B32" i="161"/>
  <c r="I19" i="161"/>
  <c r="I22" i="161" s="1"/>
  <c r="I24" i="161" s="1"/>
  <c r="H19" i="161"/>
  <c r="H22" i="161" s="1"/>
  <c r="H24" i="161" s="1"/>
  <c r="K18" i="161"/>
  <c r="K19" i="161" s="1"/>
  <c r="K22" i="161" s="1"/>
  <c r="K24" i="161" s="1"/>
  <c r="J18" i="161"/>
  <c r="I18" i="161"/>
  <c r="H18" i="161"/>
  <c r="G18" i="161"/>
  <c r="F18" i="161"/>
  <c r="E18" i="161"/>
  <c r="D18" i="161"/>
  <c r="C18" i="161"/>
  <c r="C19" i="161" s="1"/>
  <c r="C22" i="161" s="1"/>
  <c r="C24" i="161" s="1"/>
  <c r="B18" i="161"/>
  <c r="K10" i="161"/>
  <c r="J10" i="161"/>
  <c r="I10" i="161"/>
  <c r="H10" i="161"/>
  <c r="G10" i="161"/>
  <c r="G19" i="161" s="1"/>
  <c r="G22" i="161" s="1"/>
  <c r="G24" i="161" s="1"/>
  <c r="F10" i="161"/>
  <c r="F19" i="161" s="1"/>
  <c r="F22" i="161" s="1"/>
  <c r="F24" i="161" s="1"/>
  <c r="E10" i="161"/>
  <c r="D10" i="161"/>
  <c r="C10" i="161"/>
  <c r="B10" i="161"/>
  <c r="K49" i="162"/>
  <c r="K50" i="162" s="1"/>
  <c r="J49" i="162"/>
  <c r="J50" i="162" s="1"/>
  <c r="E49" i="162"/>
  <c r="E50" i="162" s="1"/>
  <c r="D49" i="162"/>
  <c r="D50" i="162" s="1"/>
  <c r="K32" i="162"/>
  <c r="J32" i="162"/>
  <c r="I32" i="162"/>
  <c r="H32" i="162"/>
  <c r="G32" i="162"/>
  <c r="F32" i="162"/>
  <c r="E32" i="162"/>
  <c r="D32" i="162"/>
  <c r="C32" i="162"/>
  <c r="B32" i="162"/>
  <c r="I19" i="162"/>
  <c r="I22" i="162" s="1"/>
  <c r="I24" i="162" s="1"/>
  <c r="K18" i="162"/>
  <c r="J18" i="162"/>
  <c r="I18" i="162"/>
  <c r="H18" i="162"/>
  <c r="G18" i="162"/>
  <c r="F18" i="162"/>
  <c r="E18" i="162"/>
  <c r="D18" i="162"/>
  <c r="C18" i="162"/>
  <c r="B18" i="162"/>
  <c r="K10" i="162"/>
  <c r="J10" i="162"/>
  <c r="I10" i="162"/>
  <c r="H10" i="162"/>
  <c r="H19" i="162" s="1"/>
  <c r="H22" i="162" s="1"/>
  <c r="H24" i="162" s="1"/>
  <c r="G10" i="162"/>
  <c r="G19" i="162" s="1"/>
  <c r="G22" i="162" s="1"/>
  <c r="G24" i="162" s="1"/>
  <c r="F10" i="162"/>
  <c r="E10" i="162"/>
  <c r="D10" i="162"/>
  <c r="C10" i="162"/>
  <c r="B10" i="162"/>
  <c r="F50" i="163"/>
  <c r="I49" i="163"/>
  <c r="I50" i="163" s="1"/>
  <c r="H49" i="163"/>
  <c r="H50" i="163" s="1"/>
  <c r="G49" i="163"/>
  <c r="G50" i="163" s="1"/>
  <c r="F49" i="163"/>
  <c r="C49" i="163"/>
  <c r="C50" i="163" s="1"/>
  <c r="K32" i="163"/>
  <c r="J32" i="163"/>
  <c r="I32" i="163"/>
  <c r="H32" i="163"/>
  <c r="G32" i="163"/>
  <c r="F32" i="163"/>
  <c r="E32" i="163"/>
  <c r="D32" i="163"/>
  <c r="C32" i="163"/>
  <c r="B32" i="163"/>
  <c r="K18" i="163"/>
  <c r="J18" i="163"/>
  <c r="J19" i="163" s="1"/>
  <c r="J22" i="163" s="1"/>
  <c r="J24" i="163" s="1"/>
  <c r="I18" i="163"/>
  <c r="I19" i="163" s="1"/>
  <c r="I22" i="163" s="1"/>
  <c r="I24" i="163" s="1"/>
  <c r="H18" i="163"/>
  <c r="H19" i="163" s="1"/>
  <c r="H22" i="163" s="1"/>
  <c r="H24" i="163" s="1"/>
  <c r="G18" i="163"/>
  <c r="F18" i="163"/>
  <c r="E18" i="163"/>
  <c r="D18" i="163"/>
  <c r="C18" i="163"/>
  <c r="B18" i="163"/>
  <c r="B19" i="163" s="1"/>
  <c r="B22" i="163" s="1"/>
  <c r="B24" i="163" s="1"/>
  <c r="K10" i="163"/>
  <c r="J10" i="163"/>
  <c r="I10" i="163"/>
  <c r="H10" i="163"/>
  <c r="G10" i="163"/>
  <c r="G19" i="163" s="1"/>
  <c r="G22" i="163" s="1"/>
  <c r="G24" i="163" s="1"/>
  <c r="F10" i="163"/>
  <c r="F19" i="163" s="1"/>
  <c r="F22" i="163" s="1"/>
  <c r="F24" i="163" s="1"/>
  <c r="E10" i="163"/>
  <c r="D10" i="163"/>
  <c r="D19" i="163" s="1"/>
  <c r="D22" i="163" s="1"/>
  <c r="D24" i="163" s="1"/>
  <c r="C10" i="163"/>
  <c r="B10" i="163"/>
  <c r="K49" i="164"/>
  <c r="K50" i="164" s="1"/>
  <c r="J49" i="164"/>
  <c r="J50" i="164" s="1"/>
  <c r="E49" i="164"/>
  <c r="E50" i="164" s="1"/>
  <c r="D49" i="164"/>
  <c r="D50" i="164" s="1"/>
  <c r="C49" i="164"/>
  <c r="C50" i="164" s="1"/>
  <c r="B49" i="164"/>
  <c r="B50" i="164" s="1"/>
  <c r="K32" i="164"/>
  <c r="J32" i="164"/>
  <c r="I32" i="164"/>
  <c r="H32" i="164"/>
  <c r="G32" i="164"/>
  <c r="F32" i="164"/>
  <c r="E32" i="164"/>
  <c r="D32" i="164"/>
  <c r="C32" i="164"/>
  <c r="B32" i="164"/>
  <c r="K18" i="164"/>
  <c r="J18" i="164"/>
  <c r="J19" i="164" s="1"/>
  <c r="J22" i="164" s="1"/>
  <c r="J24" i="164" s="1"/>
  <c r="I18" i="164"/>
  <c r="H18" i="164"/>
  <c r="G18" i="164"/>
  <c r="F18" i="164"/>
  <c r="E18" i="164"/>
  <c r="D18" i="164"/>
  <c r="C18" i="164"/>
  <c r="B18" i="164"/>
  <c r="B19" i="164" s="1"/>
  <c r="B22" i="164" s="1"/>
  <c r="B24" i="164" s="1"/>
  <c r="K10" i="164"/>
  <c r="J10" i="164"/>
  <c r="I10" i="164"/>
  <c r="I19" i="164" s="1"/>
  <c r="I22" i="164" s="1"/>
  <c r="I24" i="164" s="1"/>
  <c r="H10" i="164"/>
  <c r="H19" i="164" s="1"/>
  <c r="H22" i="164" s="1"/>
  <c r="H24" i="164" s="1"/>
  <c r="G10" i="164"/>
  <c r="F10" i="164"/>
  <c r="E10" i="164"/>
  <c r="D10" i="164"/>
  <c r="D19" i="164" s="1"/>
  <c r="D22" i="164" s="1"/>
  <c r="D24" i="164" s="1"/>
  <c r="C10" i="164"/>
  <c r="B10" i="164"/>
  <c r="I49" i="165"/>
  <c r="I50" i="165" s="1"/>
  <c r="H49" i="165"/>
  <c r="H50" i="165" s="1"/>
  <c r="G49" i="165"/>
  <c r="G50" i="165" s="1"/>
  <c r="C49" i="165"/>
  <c r="C50" i="165" s="1"/>
  <c r="K32" i="165"/>
  <c r="J32" i="165"/>
  <c r="I32" i="165"/>
  <c r="H32" i="165"/>
  <c r="G32" i="165"/>
  <c r="F32" i="165"/>
  <c r="E32" i="165"/>
  <c r="D32" i="165"/>
  <c r="C32" i="165"/>
  <c r="B32" i="165"/>
  <c r="I22" i="165"/>
  <c r="I24" i="165" s="1"/>
  <c r="K18" i="165"/>
  <c r="J18" i="165"/>
  <c r="I18" i="165"/>
  <c r="H18" i="165"/>
  <c r="G18" i="165"/>
  <c r="F18" i="165"/>
  <c r="E18" i="165"/>
  <c r="D18" i="165"/>
  <c r="C18" i="165"/>
  <c r="B18" i="165"/>
  <c r="K10" i="165"/>
  <c r="K19" i="165" s="1"/>
  <c r="K22" i="165" s="1"/>
  <c r="K24" i="165" s="1"/>
  <c r="J10" i="165"/>
  <c r="I10" i="165"/>
  <c r="I19" i="165" s="1"/>
  <c r="H10" i="165"/>
  <c r="G10" i="165"/>
  <c r="F10" i="165"/>
  <c r="F19" i="165" s="1"/>
  <c r="F22" i="165" s="1"/>
  <c r="F24" i="165" s="1"/>
  <c r="E10" i="165"/>
  <c r="D10" i="165"/>
  <c r="C10" i="165"/>
  <c r="C19" i="165" s="1"/>
  <c r="C22" i="165" s="1"/>
  <c r="C24" i="165" s="1"/>
  <c r="B10" i="165"/>
  <c r="I50" i="166"/>
  <c r="K49" i="166"/>
  <c r="K50" i="166" s="1"/>
  <c r="J49" i="166"/>
  <c r="J50" i="166" s="1"/>
  <c r="I49" i="166"/>
  <c r="E49" i="166"/>
  <c r="E50" i="166" s="1"/>
  <c r="D49" i="166"/>
  <c r="D50" i="166" s="1"/>
  <c r="C49" i="166"/>
  <c r="C50" i="166" s="1"/>
  <c r="B49" i="166"/>
  <c r="B50" i="166" s="1"/>
  <c r="K32" i="166"/>
  <c r="J32" i="166"/>
  <c r="I32" i="166"/>
  <c r="H32" i="166"/>
  <c r="G32" i="166"/>
  <c r="F32" i="166"/>
  <c r="E32" i="166"/>
  <c r="D32" i="166"/>
  <c r="C32" i="166"/>
  <c r="B32" i="166"/>
  <c r="I19" i="166"/>
  <c r="I22" i="166" s="1"/>
  <c r="I24" i="166" s="1"/>
  <c r="H19" i="166"/>
  <c r="H22" i="166" s="1"/>
  <c r="H24" i="166" s="1"/>
  <c r="K18" i="166"/>
  <c r="K19" i="166" s="1"/>
  <c r="K22" i="166" s="1"/>
  <c r="K24" i="166" s="1"/>
  <c r="J18" i="166"/>
  <c r="I18" i="166"/>
  <c r="H18" i="166"/>
  <c r="G18" i="166"/>
  <c r="F18" i="166"/>
  <c r="E18" i="166"/>
  <c r="D18" i="166"/>
  <c r="C18" i="166"/>
  <c r="C19" i="166" s="1"/>
  <c r="C22" i="166" s="1"/>
  <c r="C24" i="166" s="1"/>
  <c r="B18" i="166"/>
  <c r="K10" i="166"/>
  <c r="J10" i="166"/>
  <c r="I10" i="166"/>
  <c r="H10" i="166"/>
  <c r="G10" i="166"/>
  <c r="G19" i="166" s="1"/>
  <c r="G22" i="166" s="1"/>
  <c r="G24" i="166" s="1"/>
  <c r="F10" i="166"/>
  <c r="F19" i="166" s="1"/>
  <c r="F22" i="166" s="1"/>
  <c r="F24" i="166" s="1"/>
  <c r="E10" i="166"/>
  <c r="D10" i="166"/>
  <c r="C10" i="166"/>
  <c r="B10" i="166"/>
  <c r="J49" i="167"/>
  <c r="J50" i="167" s="1"/>
  <c r="I49" i="167"/>
  <c r="I50" i="167" s="1"/>
  <c r="H49" i="167"/>
  <c r="H50" i="167" s="1"/>
  <c r="G49" i="167"/>
  <c r="G50" i="167" s="1"/>
  <c r="F49" i="167"/>
  <c r="F50" i="167" s="1"/>
  <c r="E49" i="167"/>
  <c r="E50" i="167" s="1"/>
  <c r="B49" i="167"/>
  <c r="B50" i="167" s="1"/>
  <c r="K32" i="167"/>
  <c r="J32" i="167"/>
  <c r="I32" i="167"/>
  <c r="H32" i="167"/>
  <c r="G32" i="167"/>
  <c r="F32" i="167"/>
  <c r="E32" i="167"/>
  <c r="D32" i="167"/>
  <c r="C32" i="167"/>
  <c r="B32" i="167"/>
  <c r="E24" i="167"/>
  <c r="F22" i="167"/>
  <c r="F24" i="167" s="1"/>
  <c r="K18" i="167"/>
  <c r="J18" i="167"/>
  <c r="I18" i="167"/>
  <c r="H18" i="167"/>
  <c r="G18" i="167"/>
  <c r="F18" i="167"/>
  <c r="E18" i="167"/>
  <c r="D18" i="167"/>
  <c r="C18" i="167"/>
  <c r="B18" i="167"/>
  <c r="K10" i="167"/>
  <c r="J10" i="167"/>
  <c r="I10" i="167"/>
  <c r="I19" i="167" s="1"/>
  <c r="I22" i="167" s="1"/>
  <c r="I24" i="167" s="1"/>
  <c r="H10" i="167"/>
  <c r="G10" i="167"/>
  <c r="F10" i="167"/>
  <c r="F19" i="167" s="1"/>
  <c r="E10" i="167"/>
  <c r="E19" i="167" s="1"/>
  <c r="E22" i="167" s="1"/>
  <c r="D10" i="167"/>
  <c r="C10" i="167"/>
  <c r="C19" i="167" s="1"/>
  <c r="C22" i="167" s="1"/>
  <c r="C24" i="167" s="1"/>
  <c r="B10" i="167"/>
  <c r="K49" i="168"/>
  <c r="K50" i="168" s="1"/>
  <c r="J49" i="168"/>
  <c r="J50" i="168" s="1"/>
  <c r="H49" i="168"/>
  <c r="H50" i="168" s="1"/>
  <c r="E49" i="168"/>
  <c r="E50" i="168" s="1"/>
  <c r="D49" i="168"/>
  <c r="D50" i="168" s="1"/>
  <c r="C49" i="168"/>
  <c r="C50" i="168" s="1"/>
  <c r="K32" i="168"/>
  <c r="J32" i="168"/>
  <c r="I32" i="168"/>
  <c r="H32" i="168"/>
  <c r="G32" i="168"/>
  <c r="F32" i="168"/>
  <c r="E32" i="168"/>
  <c r="D32" i="168"/>
  <c r="C32" i="168"/>
  <c r="B32" i="168"/>
  <c r="K18" i="168"/>
  <c r="K19" i="168" s="1"/>
  <c r="K22" i="168" s="1"/>
  <c r="K24" i="168" s="1"/>
  <c r="J18" i="168"/>
  <c r="J19" i="168" s="1"/>
  <c r="J22" i="168" s="1"/>
  <c r="J24" i="168" s="1"/>
  <c r="I18" i="168"/>
  <c r="I19" i="168" s="1"/>
  <c r="I22" i="168" s="1"/>
  <c r="I24" i="168" s="1"/>
  <c r="H18" i="168"/>
  <c r="G18" i="168"/>
  <c r="F18" i="168"/>
  <c r="E18" i="168"/>
  <c r="D18" i="168"/>
  <c r="C18" i="168"/>
  <c r="B18" i="168"/>
  <c r="B19" i="168" s="1"/>
  <c r="B22" i="168" s="1"/>
  <c r="B24" i="168" s="1"/>
  <c r="K10" i="168"/>
  <c r="J10" i="168"/>
  <c r="I10" i="168"/>
  <c r="H10" i="168"/>
  <c r="H19" i="168" s="1"/>
  <c r="H22" i="168" s="1"/>
  <c r="H24" i="168" s="1"/>
  <c r="G10" i="168"/>
  <c r="G19" i="168" s="1"/>
  <c r="G22" i="168" s="1"/>
  <c r="G24" i="168" s="1"/>
  <c r="F10" i="168"/>
  <c r="E10" i="168"/>
  <c r="D10" i="168"/>
  <c r="D19" i="168" s="1"/>
  <c r="D22" i="168" s="1"/>
  <c r="D24" i="168" s="1"/>
  <c r="C10" i="168"/>
  <c r="C19" i="168" s="1"/>
  <c r="C22" i="168" s="1"/>
  <c r="C24" i="168" s="1"/>
  <c r="B10" i="168"/>
  <c r="J49" i="169"/>
  <c r="J50" i="169" s="1"/>
  <c r="I49" i="169"/>
  <c r="I50" i="169" s="1"/>
  <c r="H49" i="169"/>
  <c r="H50" i="169" s="1"/>
  <c r="G49" i="169"/>
  <c r="G50" i="169" s="1"/>
  <c r="F49" i="169"/>
  <c r="F50" i="169" s="1"/>
  <c r="E49" i="169"/>
  <c r="E50" i="169" s="1"/>
  <c r="D49" i="169"/>
  <c r="D50" i="169" s="1"/>
  <c r="C49" i="169"/>
  <c r="C50" i="169" s="1"/>
  <c r="B49" i="169"/>
  <c r="B50" i="169" s="1"/>
  <c r="K32" i="169"/>
  <c r="J32" i="169"/>
  <c r="I32" i="169"/>
  <c r="H32" i="169"/>
  <c r="G32" i="169"/>
  <c r="F32" i="169"/>
  <c r="E32" i="169"/>
  <c r="D32" i="169"/>
  <c r="C32" i="169"/>
  <c r="B32" i="169"/>
  <c r="K18" i="169"/>
  <c r="J18" i="169"/>
  <c r="I18" i="169"/>
  <c r="H18" i="169"/>
  <c r="G18" i="169"/>
  <c r="F18" i="169"/>
  <c r="E18" i="169"/>
  <c r="D18" i="169"/>
  <c r="C18" i="169"/>
  <c r="C19" i="169" s="1"/>
  <c r="C22" i="169" s="1"/>
  <c r="C24" i="169" s="1"/>
  <c r="B18" i="169"/>
  <c r="K10" i="169"/>
  <c r="J10" i="169"/>
  <c r="J19" i="169" s="1"/>
  <c r="J22" i="169" s="1"/>
  <c r="J24" i="169" s="1"/>
  <c r="I10" i="169"/>
  <c r="I19" i="169" s="1"/>
  <c r="I22" i="169" s="1"/>
  <c r="I24" i="169" s="1"/>
  <c r="H10" i="169"/>
  <c r="G10" i="169"/>
  <c r="F10" i="169"/>
  <c r="E10" i="169"/>
  <c r="E19" i="169" s="1"/>
  <c r="E22" i="169" s="1"/>
  <c r="E24" i="169" s="1"/>
  <c r="D10" i="169"/>
  <c r="D19" i="169" s="1"/>
  <c r="D22" i="169" s="1"/>
  <c r="D24" i="169" s="1"/>
  <c r="C10" i="169"/>
  <c r="B10" i="169"/>
  <c r="K49" i="170"/>
  <c r="K50" i="170" s="1"/>
  <c r="F49" i="170"/>
  <c r="F50" i="170" s="1"/>
  <c r="E49" i="170"/>
  <c r="E50" i="170" s="1"/>
  <c r="D49" i="170"/>
  <c r="D50" i="170" s="1"/>
  <c r="K32" i="170"/>
  <c r="J32" i="170"/>
  <c r="I32" i="170"/>
  <c r="H32" i="170"/>
  <c r="G32" i="170"/>
  <c r="F32" i="170"/>
  <c r="E32" i="170"/>
  <c r="D32" i="170"/>
  <c r="C32" i="170"/>
  <c r="B32" i="170"/>
  <c r="B22" i="170"/>
  <c r="B24" i="170" s="1"/>
  <c r="K18" i="170"/>
  <c r="J18" i="170"/>
  <c r="I18" i="170"/>
  <c r="I19" i="170" s="1"/>
  <c r="I22" i="170" s="1"/>
  <c r="I24" i="170" s="1"/>
  <c r="H18" i="170"/>
  <c r="H19" i="170" s="1"/>
  <c r="H22" i="170" s="1"/>
  <c r="H24" i="170" s="1"/>
  <c r="G18" i="170"/>
  <c r="F18" i="170"/>
  <c r="E18" i="170"/>
  <c r="D18" i="170"/>
  <c r="C18" i="170"/>
  <c r="B18" i="170"/>
  <c r="K10" i="170"/>
  <c r="K19" i="170" s="1"/>
  <c r="K22" i="170" s="1"/>
  <c r="K24" i="170" s="1"/>
  <c r="J10" i="170"/>
  <c r="I10" i="170"/>
  <c r="H10" i="170"/>
  <c r="G10" i="170"/>
  <c r="F10" i="170"/>
  <c r="E10" i="170"/>
  <c r="D10" i="170"/>
  <c r="D19" i="170" s="1"/>
  <c r="D22" i="170" s="1"/>
  <c r="D24" i="170" s="1"/>
  <c r="C10" i="170"/>
  <c r="C19" i="170" s="1"/>
  <c r="C22" i="170" s="1"/>
  <c r="C24" i="170" s="1"/>
  <c r="B10" i="170"/>
  <c r="B19" i="170" s="1"/>
  <c r="K49" i="171"/>
  <c r="K50" i="171" s="1"/>
  <c r="I49" i="171"/>
  <c r="I50" i="171" s="1"/>
  <c r="H49" i="171"/>
  <c r="H50" i="171" s="1"/>
  <c r="G49" i="171"/>
  <c r="G50" i="171" s="1"/>
  <c r="F49" i="171"/>
  <c r="F50" i="171" s="1"/>
  <c r="C49" i="171"/>
  <c r="C50" i="171" s="1"/>
  <c r="K32" i="171"/>
  <c r="J32" i="171"/>
  <c r="I32" i="171"/>
  <c r="H32" i="171"/>
  <c r="G32" i="171"/>
  <c r="F32" i="171"/>
  <c r="E32" i="171"/>
  <c r="D32" i="171"/>
  <c r="C32" i="171"/>
  <c r="B32" i="171"/>
  <c r="K18" i="171"/>
  <c r="J18" i="171"/>
  <c r="J19" i="171" s="1"/>
  <c r="J22" i="171" s="1"/>
  <c r="J24" i="171" s="1"/>
  <c r="I18" i="171"/>
  <c r="H18" i="171"/>
  <c r="G18" i="171"/>
  <c r="F18" i="171"/>
  <c r="E18" i="171"/>
  <c r="D18" i="171"/>
  <c r="C18" i="171"/>
  <c r="B18" i="171"/>
  <c r="B19" i="171" s="1"/>
  <c r="B22" i="171" s="1"/>
  <c r="B24" i="171" s="1"/>
  <c r="K10" i="171"/>
  <c r="K19" i="171" s="1"/>
  <c r="K22" i="171" s="1"/>
  <c r="K24" i="171" s="1"/>
  <c r="J10" i="171"/>
  <c r="I10" i="171"/>
  <c r="H10" i="171"/>
  <c r="G10" i="171"/>
  <c r="G19" i="171" s="1"/>
  <c r="G22" i="171" s="1"/>
  <c r="G24" i="171" s="1"/>
  <c r="F10" i="171"/>
  <c r="E10" i="171"/>
  <c r="D10" i="171"/>
  <c r="C10" i="171"/>
  <c r="C19" i="171" s="1"/>
  <c r="C22" i="171" s="1"/>
  <c r="C24" i="171" s="1"/>
  <c r="B10" i="171"/>
  <c r="K49" i="172"/>
  <c r="K50" i="172" s="1"/>
  <c r="J49" i="172"/>
  <c r="J50" i="172" s="1"/>
  <c r="E49" i="172"/>
  <c r="E50" i="172" s="1"/>
  <c r="D49" i="172"/>
  <c r="D50" i="172" s="1"/>
  <c r="C49" i="172"/>
  <c r="C50" i="172" s="1"/>
  <c r="B49" i="172"/>
  <c r="B50" i="172" s="1"/>
  <c r="K32" i="172"/>
  <c r="J32" i="172"/>
  <c r="I32" i="172"/>
  <c r="H32" i="172"/>
  <c r="G32" i="172"/>
  <c r="F32" i="172"/>
  <c r="E32" i="172"/>
  <c r="D32" i="172"/>
  <c r="C32" i="172"/>
  <c r="B32" i="172"/>
  <c r="F24" i="172"/>
  <c r="K18" i="172"/>
  <c r="J18" i="172"/>
  <c r="I18" i="172"/>
  <c r="H18" i="172"/>
  <c r="H19" i="172" s="1"/>
  <c r="H22" i="172" s="1"/>
  <c r="H24" i="172" s="1"/>
  <c r="G18" i="172"/>
  <c r="F18" i="172"/>
  <c r="E18" i="172"/>
  <c r="E19" i="172" s="1"/>
  <c r="E22" i="172" s="1"/>
  <c r="E24" i="172" s="1"/>
  <c r="D18" i="172"/>
  <c r="C18" i="172"/>
  <c r="B18" i="172"/>
  <c r="K10" i="172"/>
  <c r="K19" i="172" s="1"/>
  <c r="K22" i="172" s="1"/>
  <c r="K24" i="172" s="1"/>
  <c r="J10" i="172"/>
  <c r="J19" i="172" s="1"/>
  <c r="J22" i="172" s="1"/>
  <c r="J24" i="172" s="1"/>
  <c r="I10" i="172"/>
  <c r="H10" i="172"/>
  <c r="G10" i="172"/>
  <c r="G19" i="172" s="1"/>
  <c r="G22" i="172" s="1"/>
  <c r="G24" i="172" s="1"/>
  <c r="F10" i="172"/>
  <c r="F19" i="172" s="1"/>
  <c r="F22" i="172" s="1"/>
  <c r="E10" i="172"/>
  <c r="D10" i="172"/>
  <c r="C10" i="172"/>
  <c r="C19" i="172" s="1"/>
  <c r="C22" i="172" s="1"/>
  <c r="C24" i="172" s="1"/>
  <c r="B10" i="172"/>
  <c r="B19" i="172" s="1"/>
  <c r="B22" i="172" s="1"/>
  <c r="B24" i="172" s="1"/>
  <c r="K49" i="173"/>
  <c r="K50" i="173" s="1"/>
  <c r="I49" i="173"/>
  <c r="I50" i="173" s="1"/>
  <c r="H49" i="173"/>
  <c r="H50" i="173" s="1"/>
  <c r="G49" i="173"/>
  <c r="G50" i="173" s="1"/>
  <c r="F49" i="173"/>
  <c r="F50" i="173" s="1"/>
  <c r="K32" i="173"/>
  <c r="J32" i="173"/>
  <c r="I32" i="173"/>
  <c r="H32" i="173"/>
  <c r="G32" i="173"/>
  <c r="F32" i="173"/>
  <c r="E32" i="173"/>
  <c r="D32" i="173"/>
  <c r="C32" i="173"/>
  <c r="B32" i="173"/>
  <c r="C19" i="173"/>
  <c r="C22" i="173" s="1"/>
  <c r="C24" i="173" s="1"/>
  <c r="B19" i="173"/>
  <c r="B22" i="173" s="1"/>
  <c r="B24" i="173" s="1"/>
  <c r="K18" i="173"/>
  <c r="J18" i="173"/>
  <c r="I18" i="173"/>
  <c r="H18" i="173"/>
  <c r="H19" i="173" s="1"/>
  <c r="H22" i="173" s="1"/>
  <c r="H24" i="173" s="1"/>
  <c r="G18" i="173"/>
  <c r="F18" i="173"/>
  <c r="E18" i="173"/>
  <c r="E19" i="173" s="1"/>
  <c r="E22" i="173" s="1"/>
  <c r="E24" i="173" s="1"/>
  <c r="D18" i="173"/>
  <c r="C18" i="173"/>
  <c r="B18" i="173"/>
  <c r="K10" i="173"/>
  <c r="K19" i="173" s="1"/>
  <c r="K22" i="173" s="1"/>
  <c r="K24" i="173" s="1"/>
  <c r="J10" i="173"/>
  <c r="J19" i="173" s="1"/>
  <c r="J22" i="173" s="1"/>
  <c r="J24" i="173" s="1"/>
  <c r="I10" i="173"/>
  <c r="I19" i="173" s="1"/>
  <c r="I22" i="173" s="1"/>
  <c r="I24" i="173" s="1"/>
  <c r="H10" i="173"/>
  <c r="G10" i="173"/>
  <c r="G19" i="173" s="1"/>
  <c r="G22" i="173" s="1"/>
  <c r="G24" i="173" s="1"/>
  <c r="F10" i="173"/>
  <c r="F19" i="173" s="1"/>
  <c r="F22" i="173" s="1"/>
  <c r="F24" i="173" s="1"/>
  <c r="E10" i="173"/>
  <c r="D10" i="173"/>
  <c r="C10" i="173"/>
  <c r="B10" i="173"/>
  <c r="K49" i="174"/>
  <c r="K50" i="174" s="1"/>
  <c r="I49" i="174"/>
  <c r="I50" i="174" s="1"/>
  <c r="H49" i="174"/>
  <c r="H50" i="174" s="1"/>
  <c r="E49" i="174"/>
  <c r="E50" i="174" s="1"/>
  <c r="C49" i="174"/>
  <c r="C50" i="174" s="1"/>
  <c r="K32" i="174"/>
  <c r="J32" i="174"/>
  <c r="I32" i="174"/>
  <c r="H32" i="174"/>
  <c r="G32" i="174"/>
  <c r="F32" i="174"/>
  <c r="E32" i="174"/>
  <c r="D32" i="174"/>
  <c r="C32" i="174"/>
  <c r="B32" i="174"/>
  <c r="C19" i="174"/>
  <c r="C22" i="174" s="1"/>
  <c r="C24" i="174" s="1"/>
  <c r="B19" i="174"/>
  <c r="B22" i="174" s="1"/>
  <c r="B24" i="174" s="1"/>
  <c r="K18" i="174"/>
  <c r="J18" i="174"/>
  <c r="I18" i="174"/>
  <c r="H18" i="174"/>
  <c r="H19" i="174" s="1"/>
  <c r="H22" i="174" s="1"/>
  <c r="H24" i="174" s="1"/>
  <c r="G18" i="174"/>
  <c r="F18" i="174"/>
  <c r="E18" i="174"/>
  <c r="E19" i="174" s="1"/>
  <c r="E22" i="174" s="1"/>
  <c r="E24" i="174" s="1"/>
  <c r="D18" i="174"/>
  <c r="C18" i="174"/>
  <c r="B18" i="174"/>
  <c r="K10" i="174"/>
  <c r="K19" i="174" s="1"/>
  <c r="K22" i="174" s="1"/>
  <c r="K24" i="174" s="1"/>
  <c r="J10" i="174"/>
  <c r="J19" i="174" s="1"/>
  <c r="J22" i="174" s="1"/>
  <c r="J24" i="174" s="1"/>
  <c r="I10" i="174"/>
  <c r="I19" i="174" s="1"/>
  <c r="I22" i="174" s="1"/>
  <c r="I24" i="174" s="1"/>
  <c r="H10" i="174"/>
  <c r="G10" i="174"/>
  <c r="G19" i="174" s="1"/>
  <c r="G22" i="174" s="1"/>
  <c r="G24" i="174" s="1"/>
  <c r="F10" i="174"/>
  <c r="F19" i="174" s="1"/>
  <c r="F22" i="174" s="1"/>
  <c r="F24" i="174" s="1"/>
  <c r="E10" i="174"/>
  <c r="D10" i="174"/>
  <c r="C10" i="174"/>
  <c r="B10" i="174"/>
  <c r="I49" i="175"/>
  <c r="I50" i="175" s="1"/>
  <c r="H49" i="175"/>
  <c r="H50" i="175" s="1"/>
  <c r="G49" i="175"/>
  <c r="G50" i="175" s="1"/>
  <c r="F49" i="175"/>
  <c r="F50" i="175" s="1"/>
  <c r="K32" i="175"/>
  <c r="J32" i="175"/>
  <c r="I32" i="175"/>
  <c r="H32" i="175"/>
  <c r="G32" i="175"/>
  <c r="F32" i="175"/>
  <c r="E32" i="175"/>
  <c r="D32" i="175"/>
  <c r="C32" i="175"/>
  <c r="B32" i="175"/>
  <c r="K18" i="175"/>
  <c r="J18" i="175"/>
  <c r="I18" i="175"/>
  <c r="H18" i="175"/>
  <c r="H19" i="175" s="1"/>
  <c r="H22" i="175" s="1"/>
  <c r="H24" i="175" s="1"/>
  <c r="G18" i="175"/>
  <c r="F18" i="175"/>
  <c r="E18" i="175"/>
  <c r="E19" i="175" s="1"/>
  <c r="E22" i="175" s="1"/>
  <c r="E24" i="175" s="1"/>
  <c r="D18" i="175"/>
  <c r="C18" i="175"/>
  <c r="B18" i="175"/>
  <c r="K10" i="175"/>
  <c r="K19" i="175" s="1"/>
  <c r="K22" i="175" s="1"/>
  <c r="K24" i="175" s="1"/>
  <c r="J10" i="175"/>
  <c r="J19" i="175" s="1"/>
  <c r="J22" i="175" s="1"/>
  <c r="J24" i="175" s="1"/>
  <c r="I10" i="175"/>
  <c r="H10" i="175"/>
  <c r="G10" i="175"/>
  <c r="G19" i="175" s="1"/>
  <c r="G22" i="175" s="1"/>
  <c r="G24" i="175" s="1"/>
  <c r="F10" i="175"/>
  <c r="E10" i="175"/>
  <c r="D10" i="175"/>
  <c r="C10" i="175"/>
  <c r="C19" i="175" s="1"/>
  <c r="C22" i="175" s="1"/>
  <c r="C24" i="175" s="1"/>
  <c r="B10" i="175"/>
  <c r="B19" i="175" s="1"/>
  <c r="B22" i="175" s="1"/>
  <c r="B24" i="175" s="1"/>
  <c r="H50" i="176"/>
  <c r="K49" i="176"/>
  <c r="K50" i="176" s="1"/>
  <c r="J49" i="176"/>
  <c r="J50" i="176" s="1"/>
  <c r="I49" i="176"/>
  <c r="I50" i="176" s="1"/>
  <c r="H49" i="176"/>
  <c r="F49" i="176"/>
  <c r="F50" i="176" s="1"/>
  <c r="E49" i="176"/>
  <c r="E50" i="176" s="1"/>
  <c r="B49" i="176"/>
  <c r="B50" i="176" s="1"/>
  <c r="K32" i="176"/>
  <c r="J32" i="176"/>
  <c r="I32" i="176"/>
  <c r="H32" i="176"/>
  <c r="G32" i="176"/>
  <c r="F32" i="176"/>
  <c r="E32" i="176"/>
  <c r="D32" i="176"/>
  <c r="C32" i="176"/>
  <c r="B32" i="176"/>
  <c r="H22" i="176"/>
  <c r="H24" i="176" s="1"/>
  <c r="K18" i="176"/>
  <c r="J18" i="176"/>
  <c r="I18" i="176"/>
  <c r="H18" i="176"/>
  <c r="H19" i="176" s="1"/>
  <c r="G18" i="176"/>
  <c r="F18" i="176"/>
  <c r="E18" i="176"/>
  <c r="E19" i="176" s="1"/>
  <c r="E22" i="176" s="1"/>
  <c r="E24" i="176" s="1"/>
  <c r="D18" i="176"/>
  <c r="C18" i="176"/>
  <c r="B18" i="176"/>
  <c r="K10" i="176"/>
  <c r="K19" i="176" s="1"/>
  <c r="K22" i="176" s="1"/>
  <c r="K24" i="176" s="1"/>
  <c r="J10" i="176"/>
  <c r="J19" i="176" s="1"/>
  <c r="J22" i="176" s="1"/>
  <c r="J24" i="176" s="1"/>
  <c r="I10" i="176"/>
  <c r="H10" i="176"/>
  <c r="G10" i="176"/>
  <c r="F10" i="176"/>
  <c r="F19" i="176" s="1"/>
  <c r="F22" i="176" s="1"/>
  <c r="F24" i="176" s="1"/>
  <c r="E10" i="176"/>
  <c r="D10" i="176"/>
  <c r="C10" i="176"/>
  <c r="C19" i="176" s="1"/>
  <c r="C22" i="176" s="1"/>
  <c r="C24" i="176" s="1"/>
  <c r="B10" i="176"/>
  <c r="B19" i="176" s="1"/>
  <c r="B22" i="176" s="1"/>
  <c r="B24" i="176" s="1"/>
  <c r="I49" i="177"/>
  <c r="I50" i="177" s="1"/>
  <c r="H49" i="177"/>
  <c r="H50" i="177" s="1"/>
  <c r="G49" i="177"/>
  <c r="G50" i="177" s="1"/>
  <c r="F49" i="177"/>
  <c r="F50" i="177" s="1"/>
  <c r="E49" i="177"/>
  <c r="E50" i="177" s="1"/>
  <c r="K32" i="177"/>
  <c r="J32" i="177"/>
  <c r="I32" i="177"/>
  <c r="H32" i="177"/>
  <c r="G32" i="177"/>
  <c r="F32" i="177"/>
  <c r="E32" i="177"/>
  <c r="D32" i="177"/>
  <c r="C32" i="177"/>
  <c r="B32" i="177"/>
  <c r="K19" i="177"/>
  <c r="K22" i="177" s="1"/>
  <c r="K24" i="177" s="1"/>
  <c r="J19" i="177"/>
  <c r="J22" i="177" s="1"/>
  <c r="J24" i="177" s="1"/>
  <c r="C19" i="177"/>
  <c r="C22" i="177" s="1"/>
  <c r="C24" i="177" s="1"/>
  <c r="K18" i="177"/>
  <c r="J18" i="177"/>
  <c r="I18" i="177"/>
  <c r="H18" i="177"/>
  <c r="G18" i="177"/>
  <c r="F18" i="177"/>
  <c r="E18" i="177"/>
  <c r="E19" i="177" s="1"/>
  <c r="E22" i="177" s="1"/>
  <c r="E24" i="177" s="1"/>
  <c r="D18" i="177"/>
  <c r="C18" i="177"/>
  <c r="B18" i="177"/>
  <c r="B19" i="177" s="1"/>
  <c r="B22" i="177" s="1"/>
  <c r="B24" i="177" s="1"/>
  <c r="K10" i="177"/>
  <c r="J10" i="177"/>
  <c r="I10" i="177"/>
  <c r="I19" i="177" s="1"/>
  <c r="I22" i="177" s="1"/>
  <c r="I24" i="177" s="1"/>
  <c r="H10" i="177"/>
  <c r="G10" i="177"/>
  <c r="F10" i="177"/>
  <c r="E10" i="177"/>
  <c r="D10" i="177"/>
  <c r="C10" i="177"/>
  <c r="B10" i="177"/>
  <c r="J49" i="178"/>
  <c r="J50" i="178" s="1"/>
  <c r="E49" i="178"/>
  <c r="E50" i="178" s="1"/>
  <c r="D49" i="178"/>
  <c r="D50" i="178" s="1"/>
  <c r="B49" i="178"/>
  <c r="B50" i="178" s="1"/>
  <c r="K32" i="178"/>
  <c r="J32" i="178"/>
  <c r="I32" i="178"/>
  <c r="H32" i="178"/>
  <c r="G32" i="178"/>
  <c r="F32" i="178"/>
  <c r="E32" i="178"/>
  <c r="D32" i="178"/>
  <c r="C32" i="178"/>
  <c r="B32" i="178"/>
  <c r="K18" i="178"/>
  <c r="J18" i="178"/>
  <c r="I18" i="178"/>
  <c r="H18" i="178"/>
  <c r="H19" i="178" s="1"/>
  <c r="H22" i="178" s="1"/>
  <c r="H24" i="178" s="1"/>
  <c r="G18" i="178"/>
  <c r="F18" i="178"/>
  <c r="E18" i="178"/>
  <c r="E19" i="178" s="1"/>
  <c r="E22" i="178" s="1"/>
  <c r="E24" i="178" s="1"/>
  <c r="D18" i="178"/>
  <c r="C18" i="178"/>
  <c r="B18" i="178"/>
  <c r="K10" i="178"/>
  <c r="K19" i="178" s="1"/>
  <c r="K22" i="178" s="1"/>
  <c r="K24" i="178" s="1"/>
  <c r="J10" i="178"/>
  <c r="J19" i="178" s="1"/>
  <c r="J22" i="178" s="1"/>
  <c r="J24" i="178" s="1"/>
  <c r="I10" i="178"/>
  <c r="H10" i="178"/>
  <c r="G10" i="178"/>
  <c r="G19" i="178" s="1"/>
  <c r="G22" i="178" s="1"/>
  <c r="G24" i="178" s="1"/>
  <c r="F10" i="178"/>
  <c r="F19" i="178" s="1"/>
  <c r="F22" i="178" s="1"/>
  <c r="F24" i="178" s="1"/>
  <c r="E10" i="178"/>
  <c r="D10" i="178"/>
  <c r="C10" i="178"/>
  <c r="C19" i="178" s="1"/>
  <c r="C22" i="178" s="1"/>
  <c r="C24" i="178" s="1"/>
  <c r="B10" i="178"/>
  <c r="B19" i="178" s="1"/>
  <c r="B22" i="178" s="1"/>
  <c r="B24" i="178" s="1"/>
  <c r="I49" i="179"/>
  <c r="I50" i="179" s="1"/>
  <c r="H49" i="179"/>
  <c r="H50" i="179" s="1"/>
  <c r="G49" i="179"/>
  <c r="G50" i="179" s="1"/>
  <c r="F49" i="179"/>
  <c r="F50" i="179" s="1"/>
  <c r="K32" i="179"/>
  <c r="J32" i="179"/>
  <c r="I32" i="179"/>
  <c r="H32" i="179"/>
  <c r="G32" i="179"/>
  <c r="F32" i="179"/>
  <c r="E32" i="179"/>
  <c r="D32" i="179"/>
  <c r="C32" i="179"/>
  <c r="B32" i="179"/>
  <c r="J19" i="179"/>
  <c r="J22" i="179" s="1"/>
  <c r="J24" i="179" s="1"/>
  <c r="C19" i="179"/>
  <c r="C22" i="179" s="1"/>
  <c r="C24" i="179" s="1"/>
  <c r="B19" i="179"/>
  <c r="B22" i="179" s="1"/>
  <c r="B24" i="179" s="1"/>
  <c r="K18" i="179"/>
  <c r="J18" i="179"/>
  <c r="I18" i="179"/>
  <c r="H18" i="179"/>
  <c r="G18" i="179"/>
  <c r="F18" i="179"/>
  <c r="E18" i="179"/>
  <c r="E19" i="179" s="1"/>
  <c r="E22" i="179" s="1"/>
  <c r="E24" i="179" s="1"/>
  <c r="D18" i="179"/>
  <c r="C18" i="179"/>
  <c r="B18" i="179"/>
  <c r="K10" i="179"/>
  <c r="K19" i="179" s="1"/>
  <c r="K22" i="179" s="1"/>
  <c r="K24" i="179" s="1"/>
  <c r="J10" i="179"/>
  <c r="I10" i="179"/>
  <c r="H10" i="179"/>
  <c r="G10" i="179"/>
  <c r="G19" i="179" s="1"/>
  <c r="G22" i="179" s="1"/>
  <c r="G24" i="179" s="1"/>
  <c r="F10" i="179"/>
  <c r="E10" i="179"/>
  <c r="D10" i="179"/>
  <c r="C10" i="179"/>
  <c r="B10" i="179"/>
  <c r="K49" i="180"/>
  <c r="K50" i="180" s="1"/>
  <c r="J49" i="180"/>
  <c r="J50" i="180" s="1"/>
  <c r="I49" i="180"/>
  <c r="I50" i="180" s="1"/>
  <c r="E49" i="180"/>
  <c r="E50" i="180" s="1"/>
  <c r="C49" i="180"/>
  <c r="C50" i="180" s="1"/>
  <c r="B49" i="180"/>
  <c r="B50" i="180" s="1"/>
  <c r="K32" i="180"/>
  <c r="J32" i="180"/>
  <c r="I32" i="180"/>
  <c r="H32" i="180"/>
  <c r="G32" i="180"/>
  <c r="F32" i="180"/>
  <c r="E32" i="180"/>
  <c r="D32" i="180"/>
  <c r="C32" i="180"/>
  <c r="B32" i="180"/>
  <c r="K18" i="180"/>
  <c r="J18" i="180"/>
  <c r="I18" i="180"/>
  <c r="H18" i="180"/>
  <c r="H19" i="180" s="1"/>
  <c r="H22" i="180" s="1"/>
  <c r="H24" i="180" s="1"/>
  <c r="G18" i="180"/>
  <c r="F18" i="180"/>
  <c r="E18" i="180"/>
  <c r="E19" i="180" s="1"/>
  <c r="E22" i="180" s="1"/>
  <c r="E24" i="180" s="1"/>
  <c r="D18" i="180"/>
  <c r="C18" i="180"/>
  <c r="B18" i="180"/>
  <c r="K10" i="180"/>
  <c r="K19" i="180" s="1"/>
  <c r="K22" i="180" s="1"/>
  <c r="K24" i="180" s="1"/>
  <c r="J10" i="180"/>
  <c r="J19" i="180" s="1"/>
  <c r="J22" i="180" s="1"/>
  <c r="J24" i="180" s="1"/>
  <c r="I10" i="180"/>
  <c r="H10" i="180"/>
  <c r="G10" i="180"/>
  <c r="G19" i="180" s="1"/>
  <c r="G22" i="180" s="1"/>
  <c r="G24" i="180" s="1"/>
  <c r="F10" i="180"/>
  <c r="F19" i="180" s="1"/>
  <c r="F22" i="180" s="1"/>
  <c r="F24" i="180" s="1"/>
  <c r="E10" i="180"/>
  <c r="D10" i="180"/>
  <c r="C10" i="180"/>
  <c r="C19" i="180" s="1"/>
  <c r="C22" i="180" s="1"/>
  <c r="C24" i="180" s="1"/>
  <c r="B10" i="180"/>
  <c r="B19" i="180" s="1"/>
  <c r="B22" i="180" s="1"/>
  <c r="B24" i="180" s="1"/>
  <c r="I49" i="181"/>
  <c r="I50" i="181" s="1"/>
  <c r="H49" i="181"/>
  <c r="H50" i="181" s="1"/>
  <c r="G49" i="181"/>
  <c r="G50" i="181" s="1"/>
  <c r="F49" i="181"/>
  <c r="F50" i="181" s="1"/>
  <c r="K32" i="181"/>
  <c r="J32" i="181"/>
  <c r="I32" i="181"/>
  <c r="H32" i="181"/>
  <c r="G32" i="181"/>
  <c r="F32" i="181"/>
  <c r="E32" i="181"/>
  <c r="D32" i="181"/>
  <c r="C32" i="181"/>
  <c r="B32" i="181"/>
  <c r="B19" i="181"/>
  <c r="B22" i="181" s="1"/>
  <c r="B24" i="181" s="1"/>
  <c r="K18" i="181"/>
  <c r="K19" i="181" s="1"/>
  <c r="K22" i="181" s="1"/>
  <c r="K24" i="181" s="1"/>
  <c r="J18" i="181"/>
  <c r="I18" i="181"/>
  <c r="H18" i="181"/>
  <c r="G18" i="181"/>
  <c r="F18" i="181"/>
  <c r="E18" i="181"/>
  <c r="D18" i="181"/>
  <c r="C18" i="181"/>
  <c r="B18" i="181"/>
  <c r="K10" i="181"/>
  <c r="J10" i="181"/>
  <c r="J19" i="181" s="1"/>
  <c r="J22" i="181" s="1"/>
  <c r="J24" i="181" s="1"/>
  <c r="I10" i="181"/>
  <c r="I19" i="181" s="1"/>
  <c r="I22" i="181" s="1"/>
  <c r="I24" i="181" s="1"/>
  <c r="H10" i="181"/>
  <c r="G10" i="181"/>
  <c r="F10" i="181"/>
  <c r="F19" i="181" s="1"/>
  <c r="F22" i="181" s="1"/>
  <c r="F24" i="181" s="1"/>
  <c r="E10" i="181"/>
  <c r="D10" i="181"/>
  <c r="C10" i="181"/>
  <c r="C19" i="181" s="1"/>
  <c r="C22" i="181" s="1"/>
  <c r="C24" i="181" s="1"/>
  <c r="B10" i="181"/>
  <c r="K49" i="182"/>
  <c r="K50" i="182" s="1"/>
  <c r="J49" i="182"/>
  <c r="J50" i="182" s="1"/>
  <c r="I49" i="182"/>
  <c r="I50" i="182" s="1"/>
  <c r="H49" i="182"/>
  <c r="H50" i="182" s="1"/>
  <c r="E49" i="182"/>
  <c r="E50" i="182" s="1"/>
  <c r="D49" i="182"/>
  <c r="D50" i="182" s="1"/>
  <c r="K32" i="182"/>
  <c r="J32" i="182"/>
  <c r="I32" i="182"/>
  <c r="H32" i="182"/>
  <c r="G32" i="182"/>
  <c r="F32" i="182"/>
  <c r="E32" i="182"/>
  <c r="D32" i="182"/>
  <c r="C32" i="182"/>
  <c r="B32" i="182"/>
  <c r="K18" i="182"/>
  <c r="J18" i="182"/>
  <c r="I18" i="182"/>
  <c r="H18" i="182"/>
  <c r="H19" i="182" s="1"/>
  <c r="H22" i="182" s="1"/>
  <c r="H24" i="182" s="1"/>
  <c r="G18" i="182"/>
  <c r="F18" i="182"/>
  <c r="E18" i="182"/>
  <c r="E19" i="182" s="1"/>
  <c r="E22" i="182" s="1"/>
  <c r="E24" i="182" s="1"/>
  <c r="D18" i="182"/>
  <c r="C18" i="182"/>
  <c r="B18" i="182"/>
  <c r="K10" i="182"/>
  <c r="K19" i="182" s="1"/>
  <c r="K22" i="182" s="1"/>
  <c r="K24" i="182" s="1"/>
  <c r="J10" i="182"/>
  <c r="J19" i="182" s="1"/>
  <c r="J22" i="182" s="1"/>
  <c r="J24" i="182" s="1"/>
  <c r="I10" i="182"/>
  <c r="H10" i="182"/>
  <c r="G10" i="182"/>
  <c r="G19" i="182" s="1"/>
  <c r="G22" i="182" s="1"/>
  <c r="G24" i="182" s="1"/>
  <c r="F10" i="182"/>
  <c r="F19" i="182" s="1"/>
  <c r="F22" i="182" s="1"/>
  <c r="F24" i="182" s="1"/>
  <c r="E10" i="182"/>
  <c r="D10" i="182"/>
  <c r="C10" i="182"/>
  <c r="C19" i="182" s="1"/>
  <c r="C22" i="182" s="1"/>
  <c r="C24" i="182" s="1"/>
  <c r="B10" i="182"/>
  <c r="B19" i="182" s="1"/>
  <c r="B22" i="182" s="1"/>
  <c r="B24" i="182" s="1"/>
  <c r="I49" i="183"/>
  <c r="I50" i="183" s="1"/>
  <c r="H49" i="183"/>
  <c r="H50" i="183" s="1"/>
  <c r="G49" i="183"/>
  <c r="G50" i="183" s="1"/>
  <c r="C49" i="183"/>
  <c r="C50" i="183" s="1"/>
  <c r="K32" i="183"/>
  <c r="J32" i="183"/>
  <c r="I32" i="183"/>
  <c r="H32" i="183"/>
  <c r="G32" i="183"/>
  <c r="F32" i="183"/>
  <c r="E32" i="183"/>
  <c r="D32" i="183"/>
  <c r="C32" i="183"/>
  <c r="B32" i="183"/>
  <c r="C19" i="183"/>
  <c r="C22" i="183" s="1"/>
  <c r="C24" i="183" s="1"/>
  <c r="B19" i="183"/>
  <c r="B22" i="183" s="1"/>
  <c r="B24" i="183" s="1"/>
  <c r="K18" i="183"/>
  <c r="J18" i="183"/>
  <c r="I18" i="183"/>
  <c r="H18" i="183"/>
  <c r="H19" i="183" s="1"/>
  <c r="H22" i="183" s="1"/>
  <c r="H24" i="183" s="1"/>
  <c r="G18" i="183"/>
  <c r="F18" i="183"/>
  <c r="E18" i="183"/>
  <c r="E19" i="183" s="1"/>
  <c r="E22" i="183" s="1"/>
  <c r="E24" i="183" s="1"/>
  <c r="D18" i="183"/>
  <c r="C18" i="183"/>
  <c r="B18" i="183"/>
  <c r="K10" i="183"/>
  <c r="K19" i="183" s="1"/>
  <c r="K22" i="183" s="1"/>
  <c r="K24" i="183" s="1"/>
  <c r="J10" i="183"/>
  <c r="J19" i="183" s="1"/>
  <c r="J22" i="183" s="1"/>
  <c r="J24" i="183" s="1"/>
  <c r="I10" i="183"/>
  <c r="I19" i="183" s="1"/>
  <c r="I22" i="183" s="1"/>
  <c r="I24" i="183" s="1"/>
  <c r="H10" i="183"/>
  <c r="G10" i="183"/>
  <c r="G19" i="183" s="1"/>
  <c r="G22" i="183" s="1"/>
  <c r="G24" i="183" s="1"/>
  <c r="F10" i="183"/>
  <c r="F19" i="183" s="1"/>
  <c r="F22" i="183" s="1"/>
  <c r="F24" i="183" s="1"/>
  <c r="E10" i="183"/>
  <c r="D10" i="183"/>
  <c r="C10" i="183"/>
  <c r="B10" i="183"/>
  <c r="K49" i="184"/>
  <c r="K50" i="184" s="1"/>
  <c r="J49" i="184"/>
  <c r="J50" i="184" s="1"/>
  <c r="I49" i="184"/>
  <c r="I50" i="184" s="1"/>
  <c r="H49" i="184"/>
  <c r="H50" i="184" s="1"/>
  <c r="F49" i="184"/>
  <c r="F50" i="184" s="1"/>
  <c r="E49" i="184"/>
  <c r="E50" i="184" s="1"/>
  <c r="B49" i="184"/>
  <c r="B50" i="184" s="1"/>
  <c r="K32" i="184"/>
  <c r="J32" i="184"/>
  <c r="I32" i="184"/>
  <c r="H32" i="184"/>
  <c r="G32" i="184"/>
  <c r="F32" i="184"/>
  <c r="E32" i="184"/>
  <c r="D32" i="184"/>
  <c r="C32" i="184"/>
  <c r="B32" i="184"/>
  <c r="F24" i="184"/>
  <c r="K18" i="184"/>
  <c r="J18" i="184"/>
  <c r="J19" i="184" s="1"/>
  <c r="J22" i="184" s="1"/>
  <c r="J24" i="184" s="1"/>
  <c r="I18" i="184"/>
  <c r="H18" i="184"/>
  <c r="G18" i="184"/>
  <c r="F18" i="184"/>
  <c r="E18" i="184"/>
  <c r="D18" i="184"/>
  <c r="C18" i="184"/>
  <c r="B18" i="184"/>
  <c r="B19" i="184" s="1"/>
  <c r="B22" i="184" s="1"/>
  <c r="B24" i="184" s="1"/>
  <c r="K10" i="184"/>
  <c r="K19" i="184" s="1"/>
  <c r="K22" i="184" s="1"/>
  <c r="K24" i="184" s="1"/>
  <c r="J10" i="184"/>
  <c r="I10" i="184"/>
  <c r="H10" i="184"/>
  <c r="G10" i="184"/>
  <c r="G19" i="184" s="1"/>
  <c r="G22" i="184" s="1"/>
  <c r="G24" i="184" s="1"/>
  <c r="F10" i="184"/>
  <c r="F19" i="184" s="1"/>
  <c r="F22" i="184" s="1"/>
  <c r="E10" i="184"/>
  <c r="D10" i="184"/>
  <c r="C10" i="184"/>
  <c r="C19" i="184" s="1"/>
  <c r="C22" i="184" s="1"/>
  <c r="C24" i="184" s="1"/>
  <c r="B10" i="184"/>
  <c r="I49" i="185"/>
  <c r="I50" i="185" s="1"/>
  <c r="G49" i="185"/>
  <c r="G50" i="185" s="1"/>
  <c r="F49" i="185"/>
  <c r="F50" i="185" s="1"/>
  <c r="E49" i="185"/>
  <c r="E50" i="185" s="1"/>
  <c r="K32" i="185"/>
  <c r="J32" i="185"/>
  <c r="I32" i="185"/>
  <c r="H32" i="185"/>
  <c r="G32" i="185"/>
  <c r="F32" i="185"/>
  <c r="E32" i="185"/>
  <c r="D32" i="185"/>
  <c r="C32" i="185"/>
  <c r="B32" i="185"/>
  <c r="K19" i="185"/>
  <c r="K22" i="185" s="1"/>
  <c r="K24" i="185" s="1"/>
  <c r="J19" i="185"/>
  <c r="J22" i="185" s="1"/>
  <c r="J24" i="185" s="1"/>
  <c r="C19" i="185"/>
  <c r="C22" i="185" s="1"/>
  <c r="C24" i="185" s="1"/>
  <c r="B19" i="185"/>
  <c r="B22" i="185" s="1"/>
  <c r="B24" i="185" s="1"/>
  <c r="K18" i="185"/>
  <c r="J18" i="185"/>
  <c r="I18" i="185"/>
  <c r="H18" i="185"/>
  <c r="G18" i="185"/>
  <c r="F18" i="185"/>
  <c r="E18" i="185"/>
  <c r="E19" i="185" s="1"/>
  <c r="E22" i="185" s="1"/>
  <c r="E24" i="185" s="1"/>
  <c r="D18" i="185"/>
  <c r="C18" i="185"/>
  <c r="B18" i="185"/>
  <c r="K10" i="185"/>
  <c r="J10" i="185"/>
  <c r="I10" i="185"/>
  <c r="I19" i="185" s="1"/>
  <c r="I22" i="185" s="1"/>
  <c r="I24" i="185" s="1"/>
  <c r="H10" i="185"/>
  <c r="G10" i="185"/>
  <c r="G19" i="185" s="1"/>
  <c r="G22" i="185" s="1"/>
  <c r="G24" i="185" s="1"/>
  <c r="F10" i="185"/>
  <c r="E10" i="185"/>
  <c r="D10" i="185"/>
  <c r="C10" i="185"/>
  <c r="B10" i="185"/>
  <c r="I50" i="186"/>
  <c r="K49" i="186"/>
  <c r="K50" i="186" s="1"/>
  <c r="J49" i="186"/>
  <c r="J50" i="186" s="1"/>
  <c r="I49" i="186"/>
  <c r="G49" i="186"/>
  <c r="G50" i="186" s="1"/>
  <c r="F49" i="186"/>
  <c r="F50" i="186" s="1"/>
  <c r="E49" i="186"/>
  <c r="E50" i="186" s="1"/>
  <c r="D49" i="186"/>
  <c r="D50" i="186" s="1"/>
  <c r="C49" i="186"/>
  <c r="C50" i="186" s="1"/>
  <c r="B49" i="186"/>
  <c r="B50" i="186" s="1"/>
  <c r="K32" i="186"/>
  <c r="J32" i="186"/>
  <c r="I32" i="186"/>
  <c r="H32" i="186"/>
  <c r="G32" i="186"/>
  <c r="F32" i="186"/>
  <c r="E32" i="186"/>
  <c r="D32" i="186"/>
  <c r="C32" i="186"/>
  <c r="B32" i="186"/>
  <c r="K19" i="186"/>
  <c r="K22" i="186" s="1"/>
  <c r="K24" i="186" s="1"/>
  <c r="J19" i="186"/>
  <c r="J22" i="186" s="1"/>
  <c r="J24" i="186" s="1"/>
  <c r="C19" i="186"/>
  <c r="C22" i="186" s="1"/>
  <c r="C24" i="186" s="1"/>
  <c r="K18" i="186"/>
  <c r="J18" i="186"/>
  <c r="I18" i="186"/>
  <c r="H18" i="186"/>
  <c r="G18" i="186"/>
  <c r="F18" i="186"/>
  <c r="E18" i="186"/>
  <c r="E19" i="186" s="1"/>
  <c r="E22" i="186" s="1"/>
  <c r="E24" i="186" s="1"/>
  <c r="D18" i="186"/>
  <c r="C18" i="186"/>
  <c r="B18" i="186"/>
  <c r="K10" i="186"/>
  <c r="J10" i="186"/>
  <c r="I10" i="186"/>
  <c r="I19" i="186" s="1"/>
  <c r="I22" i="186" s="1"/>
  <c r="I24" i="186" s="1"/>
  <c r="H10" i="186"/>
  <c r="G10" i="186"/>
  <c r="F10" i="186"/>
  <c r="E10" i="186"/>
  <c r="D10" i="186"/>
  <c r="C10" i="186"/>
  <c r="B10" i="186"/>
  <c r="B19" i="186" s="1"/>
  <c r="B22" i="186" s="1"/>
  <c r="B24" i="186" s="1"/>
  <c r="K49" i="187"/>
  <c r="K50" i="187" s="1"/>
  <c r="J49" i="187"/>
  <c r="J50" i="187" s="1"/>
  <c r="I49" i="187"/>
  <c r="I50" i="187" s="1"/>
  <c r="H49" i="187"/>
  <c r="H50" i="187" s="1"/>
  <c r="F49" i="187"/>
  <c r="F50" i="187" s="1"/>
  <c r="D49" i="187"/>
  <c r="D50" i="187" s="1"/>
  <c r="C49" i="187"/>
  <c r="C50" i="187" s="1"/>
  <c r="B49" i="187"/>
  <c r="B50" i="187" s="1"/>
  <c r="K32" i="187"/>
  <c r="J32" i="187"/>
  <c r="I32" i="187"/>
  <c r="H32" i="187"/>
  <c r="G32" i="187"/>
  <c r="F32" i="187"/>
  <c r="E32" i="187"/>
  <c r="D32" i="187"/>
  <c r="C32" i="187"/>
  <c r="B32" i="187"/>
  <c r="B19" i="187"/>
  <c r="B22" i="187" s="1"/>
  <c r="B24" i="187" s="1"/>
  <c r="K18" i="187"/>
  <c r="J18" i="187"/>
  <c r="I18" i="187"/>
  <c r="H18" i="187"/>
  <c r="G18" i="187"/>
  <c r="F18" i="187"/>
  <c r="E18" i="187"/>
  <c r="D18" i="187"/>
  <c r="C18" i="187"/>
  <c r="C19" i="187" s="1"/>
  <c r="C22" i="187" s="1"/>
  <c r="C24" i="187" s="1"/>
  <c r="B18" i="187"/>
  <c r="K10" i="187"/>
  <c r="J10" i="187"/>
  <c r="J19" i="187" s="1"/>
  <c r="J22" i="187" s="1"/>
  <c r="J24" i="187" s="1"/>
  <c r="I10" i="187"/>
  <c r="I19" i="187" s="1"/>
  <c r="I22" i="187" s="1"/>
  <c r="I24" i="187" s="1"/>
  <c r="H10" i="187"/>
  <c r="G10" i="187"/>
  <c r="G19" i="187" s="1"/>
  <c r="G22" i="187" s="1"/>
  <c r="G24" i="187" s="1"/>
  <c r="F10" i="187"/>
  <c r="F19" i="187" s="1"/>
  <c r="F22" i="187" s="1"/>
  <c r="F24" i="187" s="1"/>
  <c r="E10" i="187"/>
  <c r="D10" i="187"/>
  <c r="C10" i="187"/>
  <c r="B10" i="187"/>
  <c r="K49" i="188"/>
  <c r="K50" i="188" s="1"/>
  <c r="D49" i="188"/>
  <c r="D50" i="188" s="1"/>
  <c r="C49" i="188"/>
  <c r="C50" i="188" s="1"/>
  <c r="K32" i="188"/>
  <c r="J32" i="188"/>
  <c r="I32" i="188"/>
  <c r="H32" i="188"/>
  <c r="G32" i="188"/>
  <c r="F32" i="188"/>
  <c r="E32" i="188"/>
  <c r="D32" i="188"/>
  <c r="C32" i="188"/>
  <c r="B32" i="188"/>
  <c r="K19" i="188"/>
  <c r="K22" i="188" s="1"/>
  <c r="K24" i="188" s="1"/>
  <c r="J19" i="188"/>
  <c r="J22" i="188" s="1"/>
  <c r="J24" i="188" s="1"/>
  <c r="C19" i="188"/>
  <c r="C22" i="188" s="1"/>
  <c r="C24" i="188" s="1"/>
  <c r="K18" i="188"/>
  <c r="J18" i="188"/>
  <c r="I18" i="188"/>
  <c r="H18" i="188"/>
  <c r="G18" i="188"/>
  <c r="F18" i="188"/>
  <c r="E18" i="188"/>
  <c r="E19" i="188" s="1"/>
  <c r="E22" i="188" s="1"/>
  <c r="E24" i="188" s="1"/>
  <c r="D18" i="188"/>
  <c r="C18" i="188"/>
  <c r="B18" i="188"/>
  <c r="K10" i="188"/>
  <c r="J10" i="188"/>
  <c r="I10" i="188"/>
  <c r="I19" i="188" s="1"/>
  <c r="I22" i="188" s="1"/>
  <c r="I24" i="188" s="1"/>
  <c r="H10" i="188"/>
  <c r="H19" i="188" s="1"/>
  <c r="H22" i="188" s="1"/>
  <c r="H24" i="188" s="1"/>
  <c r="G10" i="188"/>
  <c r="G19" i="188" s="1"/>
  <c r="G22" i="188" s="1"/>
  <c r="G24" i="188" s="1"/>
  <c r="F10" i="188"/>
  <c r="E10" i="188"/>
  <c r="D10" i="188"/>
  <c r="C10" i="188"/>
  <c r="B10" i="188"/>
  <c r="B19" i="188" s="1"/>
  <c r="B22" i="188" s="1"/>
  <c r="B24" i="188" s="1"/>
  <c r="J49" i="189"/>
  <c r="J50" i="189" s="1"/>
  <c r="H49" i="189"/>
  <c r="H50" i="189" s="1"/>
  <c r="G49" i="189"/>
  <c r="G50" i="189" s="1"/>
  <c r="F49" i="189"/>
  <c r="F50" i="189" s="1"/>
  <c r="B49" i="189"/>
  <c r="B50" i="189" s="1"/>
  <c r="K32" i="189"/>
  <c r="J32" i="189"/>
  <c r="I32" i="189"/>
  <c r="H32" i="189"/>
  <c r="G32" i="189"/>
  <c r="F32" i="189"/>
  <c r="E32" i="189"/>
  <c r="D32" i="189"/>
  <c r="C32" i="189"/>
  <c r="B32" i="189"/>
  <c r="K19" i="189"/>
  <c r="K22" i="189" s="1"/>
  <c r="K24" i="189" s="1"/>
  <c r="J19" i="189"/>
  <c r="J22" i="189" s="1"/>
  <c r="J24" i="189" s="1"/>
  <c r="C19" i="189"/>
  <c r="C22" i="189" s="1"/>
  <c r="C24" i="189" s="1"/>
  <c r="K18" i="189"/>
  <c r="J18" i="189"/>
  <c r="I18" i="189"/>
  <c r="H18" i="189"/>
  <c r="G18" i="189"/>
  <c r="F18" i="189"/>
  <c r="E18" i="189"/>
  <c r="E19" i="189" s="1"/>
  <c r="E22" i="189" s="1"/>
  <c r="E24" i="189" s="1"/>
  <c r="D18" i="189"/>
  <c r="C18" i="189"/>
  <c r="B18" i="189"/>
  <c r="K10" i="189"/>
  <c r="J10" i="189"/>
  <c r="I10" i="189"/>
  <c r="I19" i="189" s="1"/>
  <c r="I22" i="189" s="1"/>
  <c r="I24" i="189" s="1"/>
  <c r="H10" i="189"/>
  <c r="H19" i="189" s="1"/>
  <c r="H22" i="189" s="1"/>
  <c r="H24" i="189" s="1"/>
  <c r="G10" i="189"/>
  <c r="F10" i="189"/>
  <c r="E10" i="189"/>
  <c r="D10" i="189"/>
  <c r="C10" i="189"/>
  <c r="B10" i="189"/>
  <c r="B19" i="189" s="1"/>
  <c r="B22" i="189" s="1"/>
  <c r="B24" i="189" s="1"/>
  <c r="J49" i="190"/>
  <c r="J50" i="190" s="1"/>
  <c r="G49" i="190"/>
  <c r="G50" i="190" s="1"/>
  <c r="E49" i="190"/>
  <c r="E50" i="190" s="1"/>
  <c r="B49" i="190"/>
  <c r="B50" i="190" s="1"/>
  <c r="K32" i="190"/>
  <c r="J32" i="190"/>
  <c r="I32" i="190"/>
  <c r="H32" i="190"/>
  <c r="G32" i="190"/>
  <c r="F32" i="190"/>
  <c r="E32" i="190"/>
  <c r="D32" i="190"/>
  <c r="C32" i="190"/>
  <c r="B32" i="190"/>
  <c r="C19" i="190"/>
  <c r="C22" i="190" s="1"/>
  <c r="C24" i="190" s="1"/>
  <c r="B19" i="190"/>
  <c r="B22" i="190" s="1"/>
  <c r="B24" i="190" s="1"/>
  <c r="K18" i="190"/>
  <c r="J18" i="190"/>
  <c r="I18" i="190"/>
  <c r="H18" i="190"/>
  <c r="G18" i="190"/>
  <c r="F18" i="190"/>
  <c r="E18" i="190"/>
  <c r="E19" i="190" s="1"/>
  <c r="E22" i="190" s="1"/>
  <c r="E24" i="190" s="1"/>
  <c r="D18" i="190"/>
  <c r="C18" i="190"/>
  <c r="B18" i="190"/>
  <c r="K10" i="190"/>
  <c r="K19" i="190" s="1"/>
  <c r="K22" i="190" s="1"/>
  <c r="K24" i="190" s="1"/>
  <c r="J10" i="190"/>
  <c r="J19" i="190" s="1"/>
  <c r="J22" i="190" s="1"/>
  <c r="J24" i="190" s="1"/>
  <c r="I10" i="190"/>
  <c r="H10" i="190"/>
  <c r="H19" i="190" s="1"/>
  <c r="H22" i="190" s="1"/>
  <c r="H24" i="190" s="1"/>
  <c r="G10" i="190"/>
  <c r="G19" i="190" s="1"/>
  <c r="G22" i="190" s="1"/>
  <c r="G24" i="190" s="1"/>
  <c r="F10" i="190"/>
  <c r="F19" i="190" s="1"/>
  <c r="F22" i="190" s="1"/>
  <c r="F24" i="190" s="1"/>
  <c r="E10" i="190"/>
  <c r="D10" i="190"/>
  <c r="C10" i="190"/>
  <c r="B10" i="190"/>
  <c r="I49" i="191"/>
  <c r="I50" i="191" s="1"/>
  <c r="H49" i="191"/>
  <c r="H50" i="191" s="1"/>
  <c r="G49" i="191"/>
  <c r="G50" i="191" s="1"/>
  <c r="C49" i="191"/>
  <c r="C50" i="191" s="1"/>
  <c r="K32" i="191"/>
  <c r="J32" i="191"/>
  <c r="I32" i="191"/>
  <c r="H32" i="191"/>
  <c r="G32" i="191"/>
  <c r="F32" i="191"/>
  <c r="E32" i="191"/>
  <c r="D32" i="191"/>
  <c r="C32" i="191"/>
  <c r="B32" i="191"/>
  <c r="K18" i="191"/>
  <c r="J18" i="191"/>
  <c r="I18" i="191"/>
  <c r="H18" i="191"/>
  <c r="G18" i="191"/>
  <c r="F18" i="191"/>
  <c r="E18" i="191"/>
  <c r="E19" i="191" s="1"/>
  <c r="E22" i="191" s="1"/>
  <c r="E24" i="191" s="1"/>
  <c r="D18" i="191"/>
  <c r="C18" i="191"/>
  <c r="B18" i="191"/>
  <c r="K10" i="191"/>
  <c r="K19" i="191" s="1"/>
  <c r="K22" i="191" s="1"/>
  <c r="K24" i="191" s="1"/>
  <c r="J10" i="191"/>
  <c r="J19" i="191" s="1"/>
  <c r="J22" i="191" s="1"/>
  <c r="J24" i="191" s="1"/>
  <c r="I10" i="191"/>
  <c r="H10" i="191"/>
  <c r="H19" i="191" s="1"/>
  <c r="H22" i="191" s="1"/>
  <c r="H24" i="191" s="1"/>
  <c r="G10" i="191"/>
  <c r="G19" i="191" s="1"/>
  <c r="G22" i="191" s="1"/>
  <c r="G24" i="191" s="1"/>
  <c r="F10" i="191"/>
  <c r="E10" i="191"/>
  <c r="D10" i="191"/>
  <c r="C10" i="191"/>
  <c r="C19" i="191" s="1"/>
  <c r="C22" i="191" s="1"/>
  <c r="C24" i="191" s="1"/>
  <c r="B10" i="191"/>
  <c r="B19" i="191" s="1"/>
  <c r="B22" i="191" s="1"/>
  <c r="B24" i="191" s="1"/>
  <c r="G49" i="192"/>
  <c r="G50" i="192" s="1"/>
  <c r="K32" i="192"/>
  <c r="J32" i="192"/>
  <c r="I32" i="192"/>
  <c r="H32" i="192"/>
  <c r="G32" i="192"/>
  <c r="F32" i="192"/>
  <c r="E32" i="192"/>
  <c r="D32" i="192"/>
  <c r="C32" i="192"/>
  <c r="B32" i="192"/>
  <c r="C19" i="192"/>
  <c r="C22" i="192" s="1"/>
  <c r="C24" i="192" s="1"/>
  <c r="B19" i="192"/>
  <c r="B22" i="192" s="1"/>
  <c r="B24" i="192" s="1"/>
  <c r="K18" i="192"/>
  <c r="J18" i="192"/>
  <c r="I18" i="192"/>
  <c r="H18" i="192"/>
  <c r="G18" i="192"/>
  <c r="F18" i="192"/>
  <c r="E18" i="192"/>
  <c r="E19" i="192" s="1"/>
  <c r="E22" i="192" s="1"/>
  <c r="E24" i="192" s="1"/>
  <c r="D18" i="192"/>
  <c r="C18" i="192"/>
  <c r="B18" i="192"/>
  <c r="K10" i="192"/>
  <c r="K19" i="192" s="1"/>
  <c r="K22" i="192" s="1"/>
  <c r="K24" i="192" s="1"/>
  <c r="J10" i="192"/>
  <c r="J19" i="192" s="1"/>
  <c r="J22" i="192" s="1"/>
  <c r="J24" i="192" s="1"/>
  <c r="I10" i="192"/>
  <c r="H10" i="192"/>
  <c r="G10" i="192"/>
  <c r="G19" i="192" s="1"/>
  <c r="G22" i="192" s="1"/>
  <c r="G24" i="192" s="1"/>
  <c r="F10" i="192"/>
  <c r="F19" i="192" s="1"/>
  <c r="F22" i="192" s="1"/>
  <c r="F24" i="192" s="1"/>
  <c r="E10" i="192"/>
  <c r="D10" i="192"/>
  <c r="C10" i="192"/>
  <c r="B10" i="192"/>
  <c r="H50" i="193"/>
  <c r="K49" i="193"/>
  <c r="K50" i="193" s="1"/>
  <c r="J49" i="193"/>
  <c r="J50" i="193" s="1"/>
  <c r="I49" i="193"/>
  <c r="I50" i="193" s="1"/>
  <c r="H49" i="193"/>
  <c r="E49" i="193"/>
  <c r="E50" i="193" s="1"/>
  <c r="C49" i="193"/>
  <c r="C50" i="193" s="1"/>
  <c r="B49" i="193"/>
  <c r="B50" i="193" s="1"/>
  <c r="K32" i="193"/>
  <c r="J32" i="193"/>
  <c r="I32" i="193"/>
  <c r="H32" i="193"/>
  <c r="G32" i="193"/>
  <c r="F32" i="193"/>
  <c r="E32" i="193"/>
  <c r="D32" i="193"/>
  <c r="C32" i="193"/>
  <c r="B32" i="193"/>
  <c r="K18" i="193"/>
  <c r="J18" i="193"/>
  <c r="J19" i="193" s="1"/>
  <c r="J22" i="193" s="1"/>
  <c r="J24" i="193" s="1"/>
  <c r="I18" i="193"/>
  <c r="H18" i="193"/>
  <c r="G18" i="193"/>
  <c r="F18" i="193"/>
  <c r="E18" i="193"/>
  <c r="D18" i="193"/>
  <c r="C18" i="193"/>
  <c r="B18" i="193"/>
  <c r="K10" i="193"/>
  <c r="K19" i="193" s="1"/>
  <c r="K22" i="193" s="1"/>
  <c r="K24" i="193" s="1"/>
  <c r="J10" i="193"/>
  <c r="I10" i="193"/>
  <c r="I19" i="193" s="1"/>
  <c r="I22" i="193" s="1"/>
  <c r="I24" i="193" s="1"/>
  <c r="H10" i="193"/>
  <c r="H19" i="193" s="1"/>
  <c r="H22" i="193" s="1"/>
  <c r="H24" i="193" s="1"/>
  <c r="G10" i="193"/>
  <c r="G19" i="193" s="1"/>
  <c r="G22" i="193" s="1"/>
  <c r="G24" i="193" s="1"/>
  <c r="F10" i="193"/>
  <c r="E10" i="193"/>
  <c r="D10" i="193"/>
  <c r="C10" i="193"/>
  <c r="C19" i="193" s="1"/>
  <c r="C22" i="193" s="1"/>
  <c r="C24" i="193" s="1"/>
  <c r="B10" i="193"/>
  <c r="B19" i="193" s="1"/>
  <c r="B22" i="193" s="1"/>
  <c r="B24" i="193" s="1"/>
  <c r="G49" i="194"/>
  <c r="G50" i="194" s="1"/>
  <c r="F49" i="194"/>
  <c r="F50" i="194" s="1"/>
  <c r="K32" i="194"/>
  <c r="J32" i="194"/>
  <c r="I32" i="194"/>
  <c r="H32" i="194"/>
  <c r="G32" i="194"/>
  <c r="F32" i="194"/>
  <c r="E32" i="194"/>
  <c r="D32" i="194"/>
  <c r="C32" i="194"/>
  <c r="B32" i="194"/>
  <c r="F24" i="194"/>
  <c r="K18" i="194"/>
  <c r="J18" i="194"/>
  <c r="I18" i="194"/>
  <c r="H18" i="194"/>
  <c r="G18" i="194"/>
  <c r="F18" i="194"/>
  <c r="E18" i="194"/>
  <c r="D18" i="194"/>
  <c r="C18" i="194"/>
  <c r="B18" i="194"/>
  <c r="B19" i="194" s="1"/>
  <c r="B22" i="194" s="1"/>
  <c r="B24" i="194" s="1"/>
  <c r="K10" i="194"/>
  <c r="J10" i="194"/>
  <c r="J19" i="194" s="1"/>
  <c r="J22" i="194" s="1"/>
  <c r="J24" i="194" s="1"/>
  <c r="I10" i="194"/>
  <c r="I19" i="194" s="1"/>
  <c r="I22" i="194" s="1"/>
  <c r="I24" i="194" s="1"/>
  <c r="H10" i="194"/>
  <c r="H19" i="194" s="1"/>
  <c r="H22" i="194" s="1"/>
  <c r="H24" i="194" s="1"/>
  <c r="G10" i="194"/>
  <c r="G19" i="194" s="1"/>
  <c r="G22" i="194" s="1"/>
  <c r="G24" i="194" s="1"/>
  <c r="F10" i="194"/>
  <c r="F19" i="194" s="1"/>
  <c r="F22" i="194" s="1"/>
  <c r="E10" i="194"/>
  <c r="D10" i="194"/>
  <c r="C10" i="194"/>
  <c r="B10" i="194"/>
  <c r="K49" i="195"/>
  <c r="K50" i="195" s="1"/>
  <c r="J49" i="195"/>
  <c r="J50" i="195" s="1"/>
  <c r="I49" i="195"/>
  <c r="I50" i="195" s="1"/>
  <c r="H49" i="195"/>
  <c r="H50" i="195" s="1"/>
  <c r="C49" i="195"/>
  <c r="C50" i="195" s="1"/>
  <c r="B49" i="195"/>
  <c r="B50" i="195" s="1"/>
  <c r="K32" i="195"/>
  <c r="J32" i="195"/>
  <c r="I32" i="195"/>
  <c r="H32" i="195"/>
  <c r="G32" i="195"/>
  <c r="F32" i="195"/>
  <c r="E32" i="195"/>
  <c r="D32" i="195"/>
  <c r="C32" i="195"/>
  <c r="B32" i="195"/>
  <c r="K19" i="195"/>
  <c r="K22" i="195" s="1"/>
  <c r="K24" i="195" s="1"/>
  <c r="J19" i="195"/>
  <c r="J22" i="195" s="1"/>
  <c r="J24" i="195" s="1"/>
  <c r="K18" i="195"/>
  <c r="J18" i="195"/>
  <c r="I18" i="195"/>
  <c r="H18" i="195"/>
  <c r="G18" i="195"/>
  <c r="F18" i="195"/>
  <c r="E18" i="195"/>
  <c r="D18" i="195"/>
  <c r="C18" i="195"/>
  <c r="B18" i="195"/>
  <c r="K10" i="195"/>
  <c r="J10" i="195"/>
  <c r="I10" i="195"/>
  <c r="I19" i="195" s="1"/>
  <c r="I22" i="195" s="1"/>
  <c r="I24" i="195" s="1"/>
  <c r="H10" i="195"/>
  <c r="H19" i="195" s="1"/>
  <c r="H22" i="195" s="1"/>
  <c r="H24" i="195" s="1"/>
  <c r="G10" i="195"/>
  <c r="F10" i="195"/>
  <c r="E10" i="195"/>
  <c r="D10" i="195"/>
  <c r="C10" i="195"/>
  <c r="C19" i="195" s="1"/>
  <c r="C22" i="195" s="1"/>
  <c r="C24" i="195" s="1"/>
  <c r="B10" i="195"/>
  <c r="B19" i="195" s="1"/>
  <c r="B22" i="195" s="1"/>
  <c r="B24" i="195" s="1"/>
  <c r="F49" i="196"/>
  <c r="F50" i="196" s="1"/>
  <c r="K32" i="196"/>
  <c r="J32" i="196"/>
  <c r="I32" i="196"/>
  <c r="H32" i="196"/>
  <c r="G32" i="196"/>
  <c r="F32" i="196"/>
  <c r="E32" i="196"/>
  <c r="D32" i="196"/>
  <c r="C32" i="196"/>
  <c r="B32" i="196"/>
  <c r="C22" i="196"/>
  <c r="C24" i="196" s="1"/>
  <c r="K19" i="196"/>
  <c r="K22" i="196" s="1"/>
  <c r="K24" i="196" s="1"/>
  <c r="C19" i="196"/>
  <c r="K18" i="196"/>
  <c r="J18" i="196"/>
  <c r="I18" i="196"/>
  <c r="H18" i="196"/>
  <c r="G18" i="196"/>
  <c r="F18" i="196"/>
  <c r="E18" i="196"/>
  <c r="E19" i="196" s="1"/>
  <c r="E22" i="196" s="1"/>
  <c r="E24" i="196" s="1"/>
  <c r="D18" i="196"/>
  <c r="C18" i="196"/>
  <c r="B18" i="196"/>
  <c r="K10" i="196"/>
  <c r="J10" i="196"/>
  <c r="J19" i="196" s="1"/>
  <c r="J22" i="196" s="1"/>
  <c r="J24" i="196" s="1"/>
  <c r="I10" i="196"/>
  <c r="I19" i="196" s="1"/>
  <c r="I22" i="196" s="1"/>
  <c r="I24" i="196" s="1"/>
  <c r="H10" i="196"/>
  <c r="G10" i="196"/>
  <c r="G19" i="196" s="1"/>
  <c r="G22" i="196" s="1"/>
  <c r="G24" i="196" s="1"/>
  <c r="F10" i="196"/>
  <c r="E10" i="196"/>
  <c r="D10" i="196"/>
  <c r="C10" i="196"/>
  <c r="B10" i="196"/>
  <c r="B19" i="196" s="1"/>
  <c r="B22" i="196" s="1"/>
  <c r="B24" i="196" s="1"/>
  <c r="K49" i="197"/>
  <c r="K50" i="197" s="1"/>
  <c r="I49" i="197"/>
  <c r="I50" i="197" s="1"/>
  <c r="H49" i="197"/>
  <c r="H50" i="197" s="1"/>
  <c r="C49" i="197"/>
  <c r="C50" i="197" s="1"/>
  <c r="K32" i="197"/>
  <c r="J32" i="197"/>
  <c r="I32" i="197"/>
  <c r="H32" i="197"/>
  <c r="G32" i="197"/>
  <c r="F32" i="197"/>
  <c r="E32" i="197"/>
  <c r="D32" i="197"/>
  <c r="C32" i="197"/>
  <c r="B32" i="197"/>
  <c r="D22" i="197"/>
  <c r="D24" i="197" s="1"/>
  <c r="K18" i="197"/>
  <c r="J18" i="197"/>
  <c r="I18" i="197"/>
  <c r="H18" i="197"/>
  <c r="G18" i="197"/>
  <c r="F18" i="197"/>
  <c r="E18" i="197"/>
  <c r="E19" i="197" s="1"/>
  <c r="E22" i="197" s="1"/>
  <c r="E24" i="197" s="1"/>
  <c r="D18" i="197"/>
  <c r="C18" i="197"/>
  <c r="B18" i="197"/>
  <c r="K10" i="197"/>
  <c r="K19" i="197" s="1"/>
  <c r="K22" i="197" s="1"/>
  <c r="K24" i="197" s="1"/>
  <c r="J10" i="197"/>
  <c r="I10" i="197"/>
  <c r="H10" i="197"/>
  <c r="G10" i="197"/>
  <c r="F10" i="197"/>
  <c r="F19" i="197" s="1"/>
  <c r="F22" i="197" s="1"/>
  <c r="F24" i="197" s="1"/>
  <c r="E10" i="197"/>
  <c r="D10" i="197"/>
  <c r="D19" i="197" s="1"/>
  <c r="C10" i="197"/>
  <c r="C19" i="197" s="1"/>
  <c r="C22" i="197" s="1"/>
  <c r="C24" i="197" s="1"/>
  <c r="B10" i="197"/>
  <c r="I49" i="198"/>
  <c r="I50" i="198" s="1"/>
  <c r="H49" i="198"/>
  <c r="H50" i="198" s="1"/>
  <c r="G49" i="198"/>
  <c r="G50" i="198" s="1"/>
  <c r="F49" i="198"/>
  <c r="F50" i="198" s="1"/>
  <c r="D49" i="198"/>
  <c r="D50" i="198" s="1"/>
  <c r="K32" i="198"/>
  <c r="J32" i="198"/>
  <c r="I32" i="198"/>
  <c r="H32" i="198"/>
  <c r="G32" i="198"/>
  <c r="F32" i="198"/>
  <c r="E32" i="198"/>
  <c r="D32" i="198"/>
  <c r="C32" i="198"/>
  <c r="B32" i="198"/>
  <c r="B19" i="198"/>
  <c r="B22" i="198" s="1"/>
  <c r="B24" i="198" s="1"/>
  <c r="K18" i="198"/>
  <c r="J18" i="198"/>
  <c r="I18" i="198"/>
  <c r="H18" i="198"/>
  <c r="G18" i="198"/>
  <c r="F18" i="198"/>
  <c r="E18" i="198"/>
  <c r="D18" i="198"/>
  <c r="C18" i="198"/>
  <c r="B18" i="198"/>
  <c r="K10" i="198"/>
  <c r="J10" i="198"/>
  <c r="J19" i="198" s="1"/>
  <c r="J22" i="198" s="1"/>
  <c r="J24" i="198" s="1"/>
  <c r="I10" i="198"/>
  <c r="I19" i="198" s="1"/>
  <c r="I22" i="198" s="1"/>
  <c r="I24" i="198" s="1"/>
  <c r="H10" i="198"/>
  <c r="G10" i="198"/>
  <c r="G19" i="198" s="1"/>
  <c r="G22" i="198" s="1"/>
  <c r="G24" i="198" s="1"/>
  <c r="F10" i="198"/>
  <c r="F19" i="198" s="1"/>
  <c r="F22" i="198" s="1"/>
  <c r="F24" i="198" s="1"/>
  <c r="E10" i="198"/>
  <c r="D10" i="198"/>
  <c r="C10" i="198"/>
  <c r="B10" i="198"/>
  <c r="K49" i="199"/>
  <c r="K50" i="199" s="1"/>
  <c r="H49" i="199"/>
  <c r="H50" i="199" s="1"/>
  <c r="C49" i="199"/>
  <c r="C50" i="199" s="1"/>
  <c r="K32" i="199"/>
  <c r="J32" i="199"/>
  <c r="I32" i="199"/>
  <c r="H32" i="199"/>
  <c r="G32" i="199"/>
  <c r="F32" i="199"/>
  <c r="E32" i="199"/>
  <c r="D32" i="199"/>
  <c r="C32" i="199"/>
  <c r="B32" i="199"/>
  <c r="I19" i="199"/>
  <c r="I22" i="199" s="1"/>
  <c r="I24" i="199" s="1"/>
  <c r="K18" i="199"/>
  <c r="J18" i="199"/>
  <c r="I18" i="199"/>
  <c r="H18" i="199"/>
  <c r="G18" i="199"/>
  <c r="F18" i="199"/>
  <c r="E18" i="199"/>
  <c r="D18" i="199"/>
  <c r="C18" i="199"/>
  <c r="B18" i="199"/>
  <c r="K10" i="199"/>
  <c r="J10" i="199"/>
  <c r="J19" i="199" s="1"/>
  <c r="J22" i="199" s="1"/>
  <c r="J24" i="199" s="1"/>
  <c r="I10" i="199"/>
  <c r="H10" i="199"/>
  <c r="G10" i="199"/>
  <c r="F10" i="199"/>
  <c r="F19" i="199" s="1"/>
  <c r="F22" i="199" s="1"/>
  <c r="F24" i="199" s="1"/>
  <c r="E10" i="199"/>
  <c r="E19" i="199" s="1"/>
  <c r="E22" i="199" s="1"/>
  <c r="E24" i="199" s="1"/>
  <c r="D10" i="199"/>
  <c r="C10" i="199"/>
  <c r="C19" i="199" s="1"/>
  <c r="C22" i="199" s="1"/>
  <c r="C24" i="199" s="1"/>
  <c r="B10" i="199"/>
  <c r="B19" i="199" s="1"/>
  <c r="B22" i="199" s="1"/>
  <c r="B24" i="199" s="1"/>
  <c r="I49" i="200"/>
  <c r="I50" i="200" s="1"/>
  <c r="G49" i="200"/>
  <c r="G50" i="200" s="1"/>
  <c r="E49" i="200"/>
  <c r="E50" i="200" s="1"/>
  <c r="K32" i="200"/>
  <c r="J32" i="200"/>
  <c r="I32" i="200"/>
  <c r="H32" i="200"/>
  <c r="G32" i="200"/>
  <c r="F32" i="200"/>
  <c r="E32" i="200"/>
  <c r="D32" i="200"/>
  <c r="C32" i="200"/>
  <c r="B32" i="200"/>
  <c r="J24" i="200"/>
  <c r="K18" i="200"/>
  <c r="J18" i="200"/>
  <c r="I18" i="200"/>
  <c r="H18" i="200"/>
  <c r="G18" i="200"/>
  <c r="F18" i="200"/>
  <c r="E18" i="200"/>
  <c r="D18" i="200"/>
  <c r="C18" i="200"/>
  <c r="B18" i="200"/>
  <c r="B19" i="200" s="1"/>
  <c r="B22" i="200" s="1"/>
  <c r="B24" i="200" s="1"/>
  <c r="K10" i="200"/>
  <c r="J10" i="200"/>
  <c r="J19" i="200" s="1"/>
  <c r="J22" i="200" s="1"/>
  <c r="I10" i="200"/>
  <c r="H10" i="200"/>
  <c r="G10" i="200"/>
  <c r="G19" i="200" s="1"/>
  <c r="G22" i="200" s="1"/>
  <c r="G24" i="200" s="1"/>
  <c r="F10" i="200"/>
  <c r="F19" i="200" s="1"/>
  <c r="F22" i="200" s="1"/>
  <c r="F24" i="200" s="1"/>
  <c r="E10" i="200"/>
  <c r="D10" i="200"/>
  <c r="C10" i="200"/>
  <c r="B10" i="200"/>
  <c r="K49" i="201"/>
  <c r="K50" i="201" s="1"/>
  <c r="J49" i="201"/>
  <c r="J50" i="201" s="1"/>
  <c r="I49" i="201"/>
  <c r="I50" i="201" s="1"/>
  <c r="H49" i="201"/>
  <c r="H50" i="201" s="1"/>
  <c r="G49" i="201"/>
  <c r="G50" i="201" s="1"/>
  <c r="D49" i="201"/>
  <c r="D50" i="201" s="1"/>
  <c r="C49" i="201"/>
  <c r="C50" i="201" s="1"/>
  <c r="B49" i="201"/>
  <c r="B50" i="201" s="1"/>
  <c r="K32" i="201"/>
  <c r="J32" i="201"/>
  <c r="I32" i="201"/>
  <c r="H32" i="201"/>
  <c r="G32" i="201"/>
  <c r="F32" i="201"/>
  <c r="E32" i="201"/>
  <c r="D32" i="201"/>
  <c r="C32" i="201"/>
  <c r="B32" i="201"/>
  <c r="K18" i="201"/>
  <c r="J18" i="201"/>
  <c r="I18" i="201"/>
  <c r="H18" i="201"/>
  <c r="G18" i="201"/>
  <c r="F18" i="201"/>
  <c r="E18" i="201"/>
  <c r="D18" i="201"/>
  <c r="C18" i="201"/>
  <c r="B18" i="201"/>
  <c r="K10" i="201"/>
  <c r="J10" i="201"/>
  <c r="I10" i="201"/>
  <c r="H10" i="201"/>
  <c r="H19" i="201" s="1"/>
  <c r="H22" i="201" s="1"/>
  <c r="H24" i="201" s="1"/>
  <c r="G10" i="201"/>
  <c r="F10" i="201"/>
  <c r="F19" i="201" s="1"/>
  <c r="F22" i="201" s="1"/>
  <c r="F24" i="201" s="1"/>
  <c r="E10" i="201"/>
  <c r="E19" i="201" s="1"/>
  <c r="E22" i="201" s="1"/>
  <c r="E24" i="201" s="1"/>
  <c r="D10" i="201"/>
  <c r="D19" i="201" s="1"/>
  <c r="D22" i="201" s="1"/>
  <c r="D24" i="201" s="1"/>
  <c r="C10" i="201"/>
  <c r="B10" i="201"/>
  <c r="B19" i="201" s="1"/>
  <c r="B22" i="201" s="1"/>
  <c r="B24" i="201" s="1"/>
  <c r="K49" i="202"/>
  <c r="K50" i="202" s="1"/>
  <c r="I49" i="202"/>
  <c r="I50" i="202" s="1"/>
  <c r="H49" i="202"/>
  <c r="H50" i="202" s="1"/>
  <c r="G49" i="202"/>
  <c r="G50" i="202" s="1"/>
  <c r="F49" i="202"/>
  <c r="F50" i="202" s="1"/>
  <c r="D49" i="202"/>
  <c r="D50" i="202" s="1"/>
  <c r="C49" i="202"/>
  <c r="C50" i="202" s="1"/>
  <c r="K32" i="202"/>
  <c r="J32" i="202"/>
  <c r="I32" i="202"/>
  <c r="H32" i="202"/>
  <c r="G32" i="202"/>
  <c r="F32" i="202"/>
  <c r="E32" i="202"/>
  <c r="D32" i="202"/>
  <c r="C32" i="202"/>
  <c r="B32" i="202"/>
  <c r="K18" i="202"/>
  <c r="K19" i="202" s="1"/>
  <c r="K22" i="202" s="1"/>
  <c r="K24" i="202" s="1"/>
  <c r="J18" i="202"/>
  <c r="I18" i="202"/>
  <c r="H18" i="202"/>
  <c r="G18" i="202"/>
  <c r="F18" i="202"/>
  <c r="E18" i="202"/>
  <c r="D18" i="202"/>
  <c r="C18" i="202"/>
  <c r="C19" i="202" s="1"/>
  <c r="C22" i="202" s="1"/>
  <c r="C24" i="202" s="1"/>
  <c r="B18" i="202"/>
  <c r="K10" i="202"/>
  <c r="J10" i="202"/>
  <c r="J19" i="202" s="1"/>
  <c r="J22" i="202" s="1"/>
  <c r="J24" i="202" s="1"/>
  <c r="I10" i="202"/>
  <c r="H10" i="202"/>
  <c r="G10" i="202"/>
  <c r="F10" i="202"/>
  <c r="F19" i="202" s="1"/>
  <c r="F22" i="202" s="1"/>
  <c r="F24" i="202" s="1"/>
  <c r="E10" i="202"/>
  <c r="E19" i="202" s="1"/>
  <c r="E22" i="202" s="1"/>
  <c r="E24" i="202" s="1"/>
  <c r="D10" i="202"/>
  <c r="C10" i="202"/>
  <c r="B10" i="202"/>
  <c r="B19" i="202" s="1"/>
  <c r="B22" i="202" s="1"/>
  <c r="B24" i="202" s="1"/>
  <c r="K49" i="203"/>
  <c r="K50" i="203" s="1"/>
  <c r="J49" i="203"/>
  <c r="J50" i="203" s="1"/>
  <c r="I49" i="203"/>
  <c r="I50" i="203" s="1"/>
  <c r="H49" i="203"/>
  <c r="H50" i="203" s="1"/>
  <c r="G49" i="203"/>
  <c r="G50" i="203" s="1"/>
  <c r="D49" i="203"/>
  <c r="D50" i="203" s="1"/>
  <c r="C49" i="203"/>
  <c r="C50" i="203" s="1"/>
  <c r="B49" i="203"/>
  <c r="B50" i="203" s="1"/>
  <c r="K32" i="203"/>
  <c r="J32" i="203"/>
  <c r="I32" i="203"/>
  <c r="H32" i="203"/>
  <c r="G32" i="203"/>
  <c r="F32" i="203"/>
  <c r="E32" i="203"/>
  <c r="D32" i="203"/>
  <c r="C32" i="203"/>
  <c r="B32" i="203"/>
  <c r="G22" i="203"/>
  <c r="G24" i="203" s="1"/>
  <c r="I19" i="203"/>
  <c r="I22" i="203" s="1"/>
  <c r="I24" i="203" s="1"/>
  <c r="K18" i="203"/>
  <c r="J18" i="203"/>
  <c r="I18" i="203"/>
  <c r="H18" i="203"/>
  <c r="G18" i="203"/>
  <c r="F18" i="203"/>
  <c r="E18" i="203"/>
  <c r="D18" i="203"/>
  <c r="C18" i="203"/>
  <c r="C19" i="203" s="1"/>
  <c r="C22" i="203" s="1"/>
  <c r="C24" i="203" s="1"/>
  <c r="B18" i="203"/>
  <c r="K10" i="203"/>
  <c r="K19" i="203" s="1"/>
  <c r="K22" i="203" s="1"/>
  <c r="K24" i="203" s="1"/>
  <c r="J10" i="203"/>
  <c r="J19" i="203" s="1"/>
  <c r="J22" i="203" s="1"/>
  <c r="J24" i="203" s="1"/>
  <c r="I10" i="203"/>
  <c r="H10" i="203"/>
  <c r="H19" i="203" s="1"/>
  <c r="H22" i="203" s="1"/>
  <c r="H24" i="203" s="1"/>
  <c r="G10" i="203"/>
  <c r="G19" i="203" s="1"/>
  <c r="F10" i="203"/>
  <c r="E10" i="203"/>
  <c r="E19" i="203" s="1"/>
  <c r="E22" i="203" s="1"/>
  <c r="E24" i="203" s="1"/>
  <c r="D10" i="203"/>
  <c r="C10" i="203"/>
  <c r="B10" i="203"/>
  <c r="B19" i="203" s="1"/>
  <c r="B22" i="203" s="1"/>
  <c r="B24" i="203" s="1"/>
  <c r="K49" i="204"/>
  <c r="K50" i="204" s="1"/>
  <c r="F49" i="204"/>
  <c r="F50" i="204" s="1"/>
  <c r="E49" i="204"/>
  <c r="E50" i="204" s="1"/>
  <c r="D49" i="204"/>
  <c r="D50" i="204" s="1"/>
  <c r="C49" i="204"/>
  <c r="C50" i="204" s="1"/>
  <c r="K32" i="204"/>
  <c r="J32" i="204"/>
  <c r="I32" i="204"/>
  <c r="H32" i="204"/>
  <c r="G32" i="204"/>
  <c r="F32" i="204"/>
  <c r="E32" i="204"/>
  <c r="D32" i="204"/>
  <c r="C32" i="204"/>
  <c r="B32" i="204"/>
  <c r="K19" i="204"/>
  <c r="K22" i="204" s="1"/>
  <c r="K24" i="204" s="1"/>
  <c r="H19" i="204"/>
  <c r="H22" i="204" s="1"/>
  <c r="H24" i="204" s="1"/>
  <c r="K18" i="204"/>
  <c r="J18" i="204"/>
  <c r="I18" i="204"/>
  <c r="H18" i="204"/>
  <c r="G18" i="204"/>
  <c r="F18" i="204"/>
  <c r="E18" i="204"/>
  <c r="D18" i="204"/>
  <c r="C18" i="204"/>
  <c r="C19" i="204" s="1"/>
  <c r="C22" i="204" s="1"/>
  <c r="C24" i="204" s="1"/>
  <c r="B18" i="204"/>
  <c r="K10" i="204"/>
  <c r="J10" i="204"/>
  <c r="J19" i="204" s="1"/>
  <c r="J22" i="204" s="1"/>
  <c r="J24" i="204" s="1"/>
  <c r="I10" i="204"/>
  <c r="I19" i="204" s="1"/>
  <c r="I22" i="204" s="1"/>
  <c r="I24" i="204" s="1"/>
  <c r="H10" i="204"/>
  <c r="G10" i="204"/>
  <c r="G19" i="204" s="1"/>
  <c r="G22" i="204" s="1"/>
  <c r="G24" i="204" s="1"/>
  <c r="F10" i="204"/>
  <c r="F19" i="204" s="1"/>
  <c r="F22" i="204" s="1"/>
  <c r="F24" i="204" s="1"/>
  <c r="E10" i="204"/>
  <c r="D10" i="204"/>
  <c r="D19" i="204" s="1"/>
  <c r="D22" i="204" s="1"/>
  <c r="D24" i="204" s="1"/>
  <c r="C10" i="204"/>
  <c r="B10" i="204"/>
  <c r="B19" i="204" s="1"/>
  <c r="B22" i="204" s="1"/>
  <c r="B24" i="204" s="1"/>
  <c r="I50" i="205"/>
  <c r="K49" i="205"/>
  <c r="K50" i="205" s="1"/>
  <c r="J49" i="205"/>
  <c r="J50" i="205" s="1"/>
  <c r="I49" i="205"/>
  <c r="H49" i="205"/>
  <c r="H50" i="205" s="1"/>
  <c r="G49" i="205"/>
  <c r="G50" i="205" s="1"/>
  <c r="D49" i="205"/>
  <c r="D50" i="205" s="1"/>
  <c r="C49" i="205"/>
  <c r="C50" i="205" s="1"/>
  <c r="B49" i="205"/>
  <c r="B50" i="205" s="1"/>
  <c r="K32" i="205"/>
  <c r="J32" i="205"/>
  <c r="I32" i="205"/>
  <c r="H32" i="205"/>
  <c r="G32" i="205"/>
  <c r="F32" i="205"/>
  <c r="E32" i="205"/>
  <c r="D32" i="205"/>
  <c r="C32" i="205"/>
  <c r="B32" i="205"/>
  <c r="J19" i="205"/>
  <c r="J22" i="205" s="1"/>
  <c r="J24" i="205" s="1"/>
  <c r="B19" i="205"/>
  <c r="B22" i="205" s="1"/>
  <c r="B24" i="205" s="1"/>
  <c r="K18" i="205"/>
  <c r="J18" i="205"/>
  <c r="I18" i="205"/>
  <c r="H18" i="205"/>
  <c r="G18" i="205"/>
  <c r="F18" i="205"/>
  <c r="E18" i="205"/>
  <c r="D18" i="205"/>
  <c r="C18" i="205"/>
  <c r="B18" i="205"/>
  <c r="K10" i="205"/>
  <c r="K19" i="205" s="1"/>
  <c r="K22" i="205" s="1"/>
  <c r="K24" i="205" s="1"/>
  <c r="J10" i="205"/>
  <c r="I10" i="205"/>
  <c r="I19" i="205" s="1"/>
  <c r="I22" i="205" s="1"/>
  <c r="I24" i="205" s="1"/>
  <c r="H10" i="205"/>
  <c r="H19" i="205" s="1"/>
  <c r="H22" i="205" s="1"/>
  <c r="H24" i="205" s="1"/>
  <c r="G10" i="205"/>
  <c r="F10" i="205"/>
  <c r="F19" i="205" s="1"/>
  <c r="F22" i="205" s="1"/>
  <c r="F24" i="205" s="1"/>
  <c r="E10" i="205"/>
  <c r="D10" i="205"/>
  <c r="C10" i="205"/>
  <c r="B10" i="205"/>
  <c r="G49" i="206"/>
  <c r="G50" i="206" s="1"/>
  <c r="E49" i="206"/>
  <c r="E50" i="206" s="1"/>
  <c r="D49" i="206"/>
  <c r="D50" i="206" s="1"/>
  <c r="C49" i="206"/>
  <c r="C50" i="206" s="1"/>
  <c r="K32" i="206"/>
  <c r="J32" i="206"/>
  <c r="I32" i="206"/>
  <c r="H32" i="206"/>
  <c r="G32" i="206"/>
  <c r="F32" i="206"/>
  <c r="E32" i="206"/>
  <c r="D32" i="206"/>
  <c r="C32" i="206"/>
  <c r="B32" i="206"/>
  <c r="J19" i="206"/>
  <c r="J22" i="206" s="1"/>
  <c r="J24" i="206" s="1"/>
  <c r="B19" i="206"/>
  <c r="B22" i="206" s="1"/>
  <c r="B24" i="206" s="1"/>
  <c r="K18" i="206"/>
  <c r="J18" i="206"/>
  <c r="I18" i="206"/>
  <c r="H18" i="206"/>
  <c r="G18" i="206"/>
  <c r="F18" i="206"/>
  <c r="E18" i="206"/>
  <c r="D18" i="206"/>
  <c r="C18" i="206"/>
  <c r="B18" i="206"/>
  <c r="K10" i="206"/>
  <c r="K19" i="206" s="1"/>
  <c r="K22" i="206" s="1"/>
  <c r="K24" i="206" s="1"/>
  <c r="J10" i="206"/>
  <c r="I10" i="206"/>
  <c r="I19" i="206" s="1"/>
  <c r="I22" i="206" s="1"/>
  <c r="I24" i="206" s="1"/>
  <c r="H10" i="206"/>
  <c r="H19" i="206" s="1"/>
  <c r="H22" i="206" s="1"/>
  <c r="H24" i="206" s="1"/>
  <c r="G10" i="206"/>
  <c r="F10" i="206"/>
  <c r="F19" i="206" s="1"/>
  <c r="F22" i="206" s="1"/>
  <c r="F24" i="206" s="1"/>
  <c r="E10" i="206"/>
  <c r="D10" i="206"/>
  <c r="C10" i="206"/>
  <c r="C19" i="206" s="1"/>
  <c r="C22" i="206" s="1"/>
  <c r="C24" i="206" s="1"/>
  <c r="B10" i="206"/>
  <c r="H50" i="207"/>
  <c r="K49" i="207"/>
  <c r="K50" i="207" s="1"/>
  <c r="H49" i="207"/>
  <c r="C49" i="207"/>
  <c r="C50" i="207" s="1"/>
  <c r="K32" i="207"/>
  <c r="J32" i="207"/>
  <c r="I32" i="207"/>
  <c r="H32" i="207"/>
  <c r="G32" i="207"/>
  <c r="F32" i="207"/>
  <c r="E32" i="207"/>
  <c r="D32" i="207"/>
  <c r="C32" i="207"/>
  <c r="B32" i="207"/>
  <c r="K18" i="207"/>
  <c r="K19" i="207" s="1"/>
  <c r="K22" i="207" s="1"/>
  <c r="K24" i="207" s="1"/>
  <c r="J18" i="207"/>
  <c r="I18" i="207"/>
  <c r="H18" i="207"/>
  <c r="G18" i="207"/>
  <c r="F18" i="207"/>
  <c r="E18" i="207"/>
  <c r="D18" i="207"/>
  <c r="C18" i="207"/>
  <c r="C19" i="207" s="1"/>
  <c r="C22" i="207" s="1"/>
  <c r="C24" i="207" s="1"/>
  <c r="B18" i="207"/>
  <c r="K10" i="207"/>
  <c r="J10" i="207"/>
  <c r="J19" i="207" s="1"/>
  <c r="J22" i="207" s="1"/>
  <c r="J24" i="207" s="1"/>
  <c r="I10" i="207"/>
  <c r="I19" i="207" s="1"/>
  <c r="I22" i="207" s="1"/>
  <c r="I24" i="207" s="1"/>
  <c r="H10" i="207"/>
  <c r="G10" i="207"/>
  <c r="G19" i="207" s="1"/>
  <c r="G22" i="207" s="1"/>
  <c r="G24" i="207" s="1"/>
  <c r="F10" i="207"/>
  <c r="E10" i="207"/>
  <c r="D10" i="207"/>
  <c r="D19" i="207" s="1"/>
  <c r="D22" i="207" s="1"/>
  <c r="D24" i="207" s="1"/>
  <c r="C10" i="207"/>
  <c r="B10" i="207"/>
  <c r="B19" i="207" s="1"/>
  <c r="B22" i="207" s="1"/>
  <c r="B24" i="207" s="1"/>
  <c r="K49" i="208"/>
  <c r="K50" i="208" s="1"/>
  <c r="G49" i="208"/>
  <c r="G50" i="208" s="1"/>
  <c r="F49" i="208"/>
  <c r="F50" i="208" s="1"/>
  <c r="E49" i="208"/>
  <c r="E50" i="208" s="1"/>
  <c r="K32" i="208"/>
  <c r="J32" i="208"/>
  <c r="I32" i="208"/>
  <c r="H32" i="208"/>
  <c r="G32" i="208"/>
  <c r="F32" i="208"/>
  <c r="E32" i="208"/>
  <c r="D32" i="208"/>
  <c r="C32" i="208"/>
  <c r="B32" i="208"/>
  <c r="K18" i="208"/>
  <c r="J18" i="208"/>
  <c r="I18" i="208"/>
  <c r="H18" i="208"/>
  <c r="G18" i="208"/>
  <c r="F18" i="208"/>
  <c r="E18" i="208"/>
  <c r="D18" i="208"/>
  <c r="C18" i="208"/>
  <c r="B18" i="208"/>
  <c r="B19" i="208" s="1"/>
  <c r="B22" i="208" s="1"/>
  <c r="B24" i="208" s="1"/>
  <c r="K10" i="208"/>
  <c r="J10" i="208"/>
  <c r="I10" i="208"/>
  <c r="I19" i="208" s="1"/>
  <c r="I22" i="208" s="1"/>
  <c r="I24" i="208" s="1"/>
  <c r="H10" i="208"/>
  <c r="G10" i="208"/>
  <c r="F10" i="208"/>
  <c r="F19" i="208" s="1"/>
  <c r="F22" i="208" s="1"/>
  <c r="F24" i="208" s="1"/>
  <c r="E10" i="208"/>
  <c r="D10" i="208"/>
  <c r="D19" i="208" s="1"/>
  <c r="D22" i="208" s="1"/>
  <c r="D24" i="208" s="1"/>
  <c r="C10" i="208"/>
  <c r="B10" i="208"/>
  <c r="K49" i="209"/>
  <c r="K50" i="209" s="1"/>
  <c r="J49" i="209"/>
  <c r="J50" i="209" s="1"/>
  <c r="I49" i="209"/>
  <c r="I50" i="209" s="1"/>
  <c r="H49" i="209"/>
  <c r="H50" i="209" s="1"/>
  <c r="C49" i="209"/>
  <c r="C50" i="209" s="1"/>
  <c r="B49" i="209"/>
  <c r="B50" i="209" s="1"/>
  <c r="K32" i="209"/>
  <c r="J32" i="209"/>
  <c r="I32" i="209"/>
  <c r="H32" i="209"/>
  <c r="G32" i="209"/>
  <c r="F32" i="209"/>
  <c r="E32" i="209"/>
  <c r="D32" i="209"/>
  <c r="C32" i="209"/>
  <c r="B32" i="209"/>
  <c r="H19" i="209"/>
  <c r="H22" i="209" s="1"/>
  <c r="H24" i="209" s="1"/>
  <c r="K18" i="209"/>
  <c r="K19" i="209" s="1"/>
  <c r="K22" i="209" s="1"/>
  <c r="K24" i="209" s="1"/>
  <c r="J18" i="209"/>
  <c r="I18" i="209"/>
  <c r="H18" i="209"/>
  <c r="G18" i="209"/>
  <c r="F18" i="209"/>
  <c r="E18" i="209"/>
  <c r="D18" i="209"/>
  <c r="C18" i="209"/>
  <c r="B18" i="209"/>
  <c r="K10" i="209"/>
  <c r="J10" i="209"/>
  <c r="J19" i="209" s="1"/>
  <c r="J22" i="209" s="1"/>
  <c r="J24" i="209" s="1"/>
  <c r="I10" i="209"/>
  <c r="H10" i="209"/>
  <c r="G10" i="209"/>
  <c r="G19" i="209" s="1"/>
  <c r="G22" i="209" s="1"/>
  <c r="G24" i="209" s="1"/>
  <c r="F10" i="209"/>
  <c r="E10" i="209"/>
  <c r="D10" i="209"/>
  <c r="C10" i="209"/>
  <c r="C19" i="209" s="1"/>
  <c r="C22" i="209" s="1"/>
  <c r="C24" i="209" s="1"/>
  <c r="B10" i="209"/>
  <c r="B19" i="209" s="1"/>
  <c r="B22" i="209" s="1"/>
  <c r="B24" i="209" s="1"/>
  <c r="K49" i="210"/>
  <c r="K50" i="210" s="1"/>
  <c r="F49" i="210"/>
  <c r="F50" i="210" s="1"/>
  <c r="D49" i="210"/>
  <c r="D50" i="210" s="1"/>
  <c r="C49" i="210"/>
  <c r="C50" i="210" s="1"/>
  <c r="K32" i="210"/>
  <c r="J32" i="210"/>
  <c r="I32" i="210"/>
  <c r="H32" i="210"/>
  <c r="G32" i="210"/>
  <c r="F32" i="210"/>
  <c r="E32" i="210"/>
  <c r="D32" i="210"/>
  <c r="C32" i="210"/>
  <c r="B32" i="210"/>
  <c r="B19" i="210"/>
  <c r="B22" i="210" s="1"/>
  <c r="B24" i="210" s="1"/>
  <c r="K18" i="210"/>
  <c r="J18" i="210"/>
  <c r="J19" i="210" s="1"/>
  <c r="J22" i="210" s="1"/>
  <c r="J24" i="210" s="1"/>
  <c r="I18" i="210"/>
  <c r="H18" i="210"/>
  <c r="G18" i="210"/>
  <c r="F18" i="210"/>
  <c r="E18" i="210"/>
  <c r="D18" i="210"/>
  <c r="C18" i="210"/>
  <c r="B18" i="210"/>
  <c r="K10" i="210"/>
  <c r="J10" i="210"/>
  <c r="I10" i="210"/>
  <c r="I19" i="210" s="1"/>
  <c r="I22" i="210" s="1"/>
  <c r="I24" i="210" s="1"/>
  <c r="H10" i="210"/>
  <c r="H19" i="210" s="1"/>
  <c r="H22" i="210" s="1"/>
  <c r="H24" i="210" s="1"/>
  <c r="G10" i="210"/>
  <c r="F10" i="210"/>
  <c r="F19" i="210" s="1"/>
  <c r="F22" i="210" s="1"/>
  <c r="F24" i="210" s="1"/>
  <c r="E10" i="210"/>
  <c r="D10" i="210"/>
  <c r="C10" i="210"/>
  <c r="B10" i="210"/>
  <c r="K50" i="211"/>
  <c r="H50" i="211"/>
  <c r="K49" i="211"/>
  <c r="I49" i="211"/>
  <c r="I50" i="211" s="1"/>
  <c r="H49" i="211"/>
  <c r="G49" i="211"/>
  <c r="G50" i="211" s="1"/>
  <c r="D49" i="211"/>
  <c r="D50" i="211" s="1"/>
  <c r="C49" i="211"/>
  <c r="C50" i="211" s="1"/>
  <c r="K32" i="211"/>
  <c r="J32" i="211"/>
  <c r="I32" i="211"/>
  <c r="H32" i="211"/>
  <c r="G32" i="211"/>
  <c r="F32" i="211"/>
  <c r="E32" i="211"/>
  <c r="D32" i="211"/>
  <c r="C32" i="211"/>
  <c r="B32" i="211"/>
  <c r="J19" i="211"/>
  <c r="J22" i="211" s="1"/>
  <c r="J24" i="211" s="1"/>
  <c r="B19" i="211"/>
  <c r="B22" i="211" s="1"/>
  <c r="B24" i="211" s="1"/>
  <c r="K18" i="211"/>
  <c r="J18" i="211"/>
  <c r="I18" i="211"/>
  <c r="H18" i="211"/>
  <c r="G18" i="211"/>
  <c r="F18" i="211"/>
  <c r="E18" i="211"/>
  <c r="D18" i="211"/>
  <c r="C18" i="211"/>
  <c r="B18" i="211"/>
  <c r="K10" i="211"/>
  <c r="K19" i="211" s="1"/>
  <c r="K22" i="211" s="1"/>
  <c r="K24" i="211" s="1"/>
  <c r="J10" i="211"/>
  <c r="I10" i="211"/>
  <c r="H10" i="211"/>
  <c r="H19" i="211" s="1"/>
  <c r="H22" i="211" s="1"/>
  <c r="H24" i="211" s="1"/>
  <c r="G10" i="211"/>
  <c r="F10" i="211"/>
  <c r="F19" i="211" s="1"/>
  <c r="F22" i="211" s="1"/>
  <c r="F24" i="211" s="1"/>
  <c r="E10" i="211"/>
  <c r="E19" i="211" s="1"/>
  <c r="E22" i="211" s="1"/>
  <c r="E24" i="211" s="1"/>
  <c r="D10" i="211"/>
  <c r="C10" i="211"/>
  <c r="C19" i="211" s="1"/>
  <c r="C22" i="211" s="1"/>
  <c r="C24" i="211" s="1"/>
  <c r="B10" i="211"/>
  <c r="K49" i="212"/>
  <c r="K50" i="212" s="1"/>
  <c r="J49" i="212"/>
  <c r="J50" i="212" s="1"/>
  <c r="H49" i="212"/>
  <c r="H50" i="212" s="1"/>
  <c r="G49" i="212"/>
  <c r="G50" i="212" s="1"/>
  <c r="F49" i="212"/>
  <c r="F50" i="212" s="1"/>
  <c r="D49" i="212"/>
  <c r="D50" i="212" s="1"/>
  <c r="B49" i="212"/>
  <c r="B50" i="212" s="1"/>
  <c r="K32" i="212"/>
  <c r="J32" i="212"/>
  <c r="I32" i="212"/>
  <c r="H32" i="212"/>
  <c r="G32" i="212"/>
  <c r="F32" i="212"/>
  <c r="E32" i="212"/>
  <c r="D32" i="212"/>
  <c r="C32" i="212"/>
  <c r="B32" i="212"/>
  <c r="K22" i="212"/>
  <c r="K24" i="212" s="1"/>
  <c r="K18" i="212"/>
  <c r="K19" i="212" s="1"/>
  <c r="J18" i="212"/>
  <c r="I18" i="212"/>
  <c r="H18" i="212"/>
  <c r="H19" i="212" s="1"/>
  <c r="H22" i="212" s="1"/>
  <c r="H24" i="212" s="1"/>
  <c r="G18" i="212"/>
  <c r="F18" i="212"/>
  <c r="E18" i="212"/>
  <c r="D18" i="212"/>
  <c r="C18" i="212"/>
  <c r="C19" i="212" s="1"/>
  <c r="C22" i="212" s="1"/>
  <c r="C24" i="212" s="1"/>
  <c r="B18" i="212"/>
  <c r="K10" i="212"/>
  <c r="J10" i="212"/>
  <c r="J19" i="212" s="1"/>
  <c r="J22" i="212" s="1"/>
  <c r="J24" i="212" s="1"/>
  <c r="I10" i="212"/>
  <c r="I19" i="212" s="1"/>
  <c r="I22" i="212" s="1"/>
  <c r="I24" i="212" s="1"/>
  <c r="H10" i="212"/>
  <c r="G10" i="212"/>
  <c r="F10" i="212"/>
  <c r="E10" i="212"/>
  <c r="D10" i="212"/>
  <c r="D19" i="212" s="1"/>
  <c r="D22" i="212" s="1"/>
  <c r="D24" i="212" s="1"/>
  <c r="C10" i="212"/>
  <c r="B10" i="212"/>
  <c r="B19" i="212" s="1"/>
  <c r="B22" i="212" s="1"/>
  <c r="B24" i="212" s="1"/>
  <c r="G50" i="213"/>
  <c r="K49" i="213"/>
  <c r="K50" i="213" s="1"/>
  <c r="J49" i="213"/>
  <c r="J50" i="213" s="1"/>
  <c r="I49" i="213"/>
  <c r="I50" i="213" s="1"/>
  <c r="H49" i="213"/>
  <c r="H50" i="213" s="1"/>
  <c r="G49" i="213"/>
  <c r="E49" i="213"/>
  <c r="E50" i="213" s="1"/>
  <c r="C49" i="213"/>
  <c r="C50" i="213" s="1"/>
  <c r="B49" i="213"/>
  <c r="B50" i="213" s="1"/>
  <c r="K32" i="213"/>
  <c r="J32" i="213"/>
  <c r="I32" i="213"/>
  <c r="H32" i="213"/>
  <c r="G32" i="213"/>
  <c r="F32" i="213"/>
  <c r="E32" i="213"/>
  <c r="D32" i="213"/>
  <c r="C32" i="213"/>
  <c r="B32" i="213"/>
  <c r="C19" i="213"/>
  <c r="C22" i="213" s="1"/>
  <c r="C24" i="213" s="1"/>
  <c r="K18" i="213"/>
  <c r="K19" i="213" s="1"/>
  <c r="K22" i="213" s="1"/>
  <c r="K24" i="213" s="1"/>
  <c r="J18" i="213"/>
  <c r="I18" i="213"/>
  <c r="H18" i="213"/>
  <c r="G18" i="213"/>
  <c r="F18" i="213"/>
  <c r="E18" i="213"/>
  <c r="E19" i="213" s="1"/>
  <c r="E22" i="213" s="1"/>
  <c r="E24" i="213" s="1"/>
  <c r="D18" i="213"/>
  <c r="C18" i="213"/>
  <c r="B18" i="213"/>
  <c r="K10" i="213"/>
  <c r="J10" i="213"/>
  <c r="J19" i="213" s="1"/>
  <c r="J22" i="213" s="1"/>
  <c r="J24" i="213" s="1"/>
  <c r="I10" i="213"/>
  <c r="I19" i="213" s="1"/>
  <c r="I22" i="213" s="1"/>
  <c r="I24" i="213" s="1"/>
  <c r="H10" i="213"/>
  <c r="H19" i="213" s="1"/>
  <c r="H22" i="213" s="1"/>
  <c r="H24" i="213" s="1"/>
  <c r="G10" i="213"/>
  <c r="G19" i="213" s="1"/>
  <c r="G22" i="213" s="1"/>
  <c r="G24" i="213" s="1"/>
  <c r="F10" i="213"/>
  <c r="F19" i="213" s="1"/>
  <c r="F22" i="213" s="1"/>
  <c r="F24" i="213" s="1"/>
  <c r="E10" i="213"/>
  <c r="D10" i="213"/>
  <c r="D19" i="213" s="1"/>
  <c r="D22" i="213" s="1"/>
  <c r="D24" i="213" s="1"/>
  <c r="C10" i="213"/>
  <c r="B10" i="213"/>
  <c r="B19" i="213" s="1"/>
  <c r="B22" i="213" s="1"/>
  <c r="B24" i="213" s="1"/>
  <c r="J49" i="214"/>
  <c r="J50" i="214" s="1"/>
  <c r="G49" i="214"/>
  <c r="G50" i="214" s="1"/>
  <c r="F49" i="214"/>
  <c r="F50" i="214" s="1"/>
  <c r="D49" i="214"/>
  <c r="D50" i="214" s="1"/>
  <c r="K32" i="214"/>
  <c r="J32" i="214"/>
  <c r="I32" i="214"/>
  <c r="H32" i="214"/>
  <c r="G32" i="214"/>
  <c r="F32" i="214"/>
  <c r="E32" i="214"/>
  <c r="D32" i="214"/>
  <c r="C32" i="214"/>
  <c r="B32" i="214"/>
  <c r="K18" i="214"/>
  <c r="K19" i="214" s="1"/>
  <c r="K22" i="214" s="1"/>
  <c r="K24" i="214" s="1"/>
  <c r="J18" i="214"/>
  <c r="I18" i="214"/>
  <c r="H18" i="214"/>
  <c r="H19" i="214" s="1"/>
  <c r="H22" i="214" s="1"/>
  <c r="H24" i="214" s="1"/>
  <c r="G18" i="214"/>
  <c r="F18" i="214"/>
  <c r="E18" i="214"/>
  <c r="D18" i="214"/>
  <c r="C18" i="214"/>
  <c r="C19" i="214" s="1"/>
  <c r="C22" i="214" s="1"/>
  <c r="C24" i="214" s="1"/>
  <c r="B18" i="214"/>
  <c r="K10" i="214"/>
  <c r="J10" i="214"/>
  <c r="J19" i="214" s="1"/>
  <c r="J22" i="214" s="1"/>
  <c r="J24" i="214" s="1"/>
  <c r="I10" i="214"/>
  <c r="I19" i="214" s="1"/>
  <c r="I22" i="214" s="1"/>
  <c r="I24" i="214" s="1"/>
  <c r="H10" i="214"/>
  <c r="G10" i="214"/>
  <c r="F10" i="214"/>
  <c r="F19" i="214" s="1"/>
  <c r="F22" i="214" s="1"/>
  <c r="F24" i="214" s="1"/>
  <c r="E10" i="214"/>
  <c r="D10" i="214"/>
  <c r="C10" i="214"/>
  <c r="B10" i="214"/>
  <c r="B19" i="214" s="1"/>
  <c r="B22" i="214" s="1"/>
  <c r="B24" i="214" s="1"/>
  <c r="K49" i="215"/>
  <c r="K50" i="215" s="1"/>
  <c r="J49" i="215"/>
  <c r="J50" i="215" s="1"/>
  <c r="I49" i="215"/>
  <c r="I50" i="215" s="1"/>
  <c r="D49" i="215"/>
  <c r="D50" i="215" s="1"/>
  <c r="C49" i="215"/>
  <c r="C50" i="215" s="1"/>
  <c r="B49" i="215"/>
  <c r="B50" i="215" s="1"/>
  <c r="K32" i="215"/>
  <c r="J32" i="215"/>
  <c r="I32" i="215"/>
  <c r="H32" i="215"/>
  <c r="G32" i="215"/>
  <c r="F32" i="215"/>
  <c r="E32" i="215"/>
  <c r="D32" i="215"/>
  <c r="C32" i="215"/>
  <c r="B32" i="215"/>
  <c r="J19" i="215"/>
  <c r="J22" i="215" s="1"/>
  <c r="J24" i="215" s="1"/>
  <c r="B19" i="215"/>
  <c r="B22" i="215" s="1"/>
  <c r="B24" i="215" s="1"/>
  <c r="K18" i="215"/>
  <c r="J18" i="215"/>
  <c r="I18" i="215"/>
  <c r="H18" i="215"/>
  <c r="G18" i="215"/>
  <c r="F18" i="215"/>
  <c r="E18" i="215"/>
  <c r="D18" i="215"/>
  <c r="C18" i="215"/>
  <c r="B18" i="215"/>
  <c r="K10" i="215"/>
  <c r="K19" i="215" s="1"/>
  <c r="K22" i="215" s="1"/>
  <c r="K24" i="215" s="1"/>
  <c r="J10" i="215"/>
  <c r="I10" i="215"/>
  <c r="H10" i="215"/>
  <c r="H19" i="215" s="1"/>
  <c r="H22" i="215" s="1"/>
  <c r="H24" i="215" s="1"/>
  <c r="G10" i="215"/>
  <c r="F10" i="215"/>
  <c r="F19" i="215" s="1"/>
  <c r="F22" i="215" s="1"/>
  <c r="F24" i="215" s="1"/>
  <c r="E10" i="215"/>
  <c r="E19" i="215" s="1"/>
  <c r="E22" i="215" s="1"/>
  <c r="E24" i="215" s="1"/>
  <c r="D10" i="215"/>
  <c r="C10" i="215"/>
  <c r="C19" i="215" s="1"/>
  <c r="C22" i="215" s="1"/>
  <c r="C24" i="215" s="1"/>
  <c r="B10" i="215"/>
  <c r="K49" i="216"/>
  <c r="K50" i="216" s="1"/>
  <c r="G49" i="216"/>
  <c r="G50" i="216" s="1"/>
  <c r="E49" i="216"/>
  <c r="E50" i="216" s="1"/>
  <c r="D49" i="216"/>
  <c r="D50" i="216" s="1"/>
  <c r="C49" i="216"/>
  <c r="C50" i="216" s="1"/>
  <c r="K32" i="216"/>
  <c r="J32" i="216"/>
  <c r="I32" i="216"/>
  <c r="H32" i="216"/>
  <c r="G32" i="216"/>
  <c r="F32" i="216"/>
  <c r="E32" i="216"/>
  <c r="D32" i="216"/>
  <c r="C32" i="216"/>
  <c r="B32" i="216"/>
  <c r="B19" i="216"/>
  <c r="B22" i="216" s="1"/>
  <c r="B24" i="216" s="1"/>
  <c r="K18" i="216"/>
  <c r="J18" i="216"/>
  <c r="I18" i="216"/>
  <c r="H18" i="216"/>
  <c r="G18" i="216"/>
  <c r="F18" i="216"/>
  <c r="E18" i="216"/>
  <c r="D18" i="216"/>
  <c r="C18" i="216"/>
  <c r="B18" i="216"/>
  <c r="K10" i="216"/>
  <c r="J10" i="216"/>
  <c r="J19" i="216" s="1"/>
  <c r="J22" i="216" s="1"/>
  <c r="J24" i="216" s="1"/>
  <c r="I10" i="216"/>
  <c r="H10" i="216"/>
  <c r="H19" i="216" s="1"/>
  <c r="H22" i="216" s="1"/>
  <c r="H24" i="216" s="1"/>
  <c r="G10" i="216"/>
  <c r="F10" i="216"/>
  <c r="F19" i="216" s="1"/>
  <c r="F22" i="216" s="1"/>
  <c r="F24" i="216" s="1"/>
  <c r="E10" i="216"/>
  <c r="E19" i="216" s="1"/>
  <c r="E22" i="216" s="1"/>
  <c r="E24" i="216" s="1"/>
  <c r="D10" i="216"/>
  <c r="C10" i="216"/>
  <c r="B10" i="216"/>
  <c r="K49" i="217"/>
  <c r="K50" i="217" s="1"/>
  <c r="I49" i="217"/>
  <c r="I50" i="217" s="1"/>
  <c r="K32" i="217"/>
  <c r="J32" i="217"/>
  <c r="I32" i="217"/>
  <c r="H32" i="217"/>
  <c r="G32" i="217"/>
  <c r="F32" i="217"/>
  <c r="E32" i="217"/>
  <c r="D32" i="217"/>
  <c r="C32" i="217"/>
  <c r="B32" i="217"/>
  <c r="J19" i="217"/>
  <c r="J22" i="217" s="1"/>
  <c r="J24" i="217" s="1"/>
  <c r="B19" i="217"/>
  <c r="B22" i="217" s="1"/>
  <c r="B24" i="217" s="1"/>
  <c r="K18" i="217"/>
  <c r="J18" i="217"/>
  <c r="I18" i="217"/>
  <c r="H18" i="217"/>
  <c r="G18" i="217"/>
  <c r="F18" i="217"/>
  <c r="E18" i="217"/>
  <c r="D18" i="217"/>
  <c r="C18" i="217"/>
  <c r="B18" i="217"/>
  <c r="K10" i="217"/>
  <c r="J10" i="217"/>
  <c r="I10" i="217"/>
  <c r="H10" i="217"/>
  <c r="H19" i="217" s="1"/>
  <c r="H22" i="217" s="1"/>
  <c r="H24" i="217" s="1"/>
  <c r="G10" i="217"/>
  <c r="F10" i="217"/>
  <c r="F19" i="217" s="1"/>
  <c r="F22" i="217" s="1"/>
  <c r="F24" i="217" s="1"/>
  <c r="E10" i="217"/>
  <c r="D10" i="217"/>
  <c r="C10" i="217"/>
  <c r="C19" i="217" s="1"/>
  <c r="C22" i="217" s="1"/>
  <c r="C24" i="217" s="1"/>
  <c r="B10" i="217"/>
  <c r="J49" i="218"/>
  <c r="J50" i="218" s="1"/>
  <c r="G49" i="218"/>
  <c r="G50" i="218" s="1"/>
  <c r="E49" i="218"/>
  <c r="E50" i="218" s="1"/>
  <c r="D49" i="218"/>
  <c r="D50" i="218" s="1"/>
  <c r="B49" i="218"/>
  <c r="B50" i="218" s="1"/>
  <c r="K32" i="218"/>
  <c r="J32" i="218"/>
  <c r="I32" i="218"/>
  <c r="H32" i="218"/>
  <c r="G32" i="218"/>
  <c r="F32" i="218"/>
  <c r="E32" i="218"/>
  <c r="D32" i="218"/>
  <c r="C32" i="218"/>
  <c r="B32" i="218"/>
  <c r="H19" i="218"/>
  <c r="H22" i="218" s="1"/>
  <c r="H24" i="218" s="1"/>
  <c r="K18" i="218"/>
  <c r="K19" i="218" s="1"/>
  <c r="K22" i="218" s="1"/>
  <c r="K24" i="218" s="1"/>
  <c r="J18" i="218"/>
  <c r="I18" i="218"/>
  <c r="H18" i="218"/>
  <c r="G18" i="218"/>
  <c r="F18" i="218"/>
  <c r="E18" i="218"/>
  <c r="D18" i="218"/>
  <c r="C18" i="218"/>
  <c r="C19" i="218" s="1"/>
  <c r="C22" i="218" s="1"/>
  <c r="C24" i="218" s="1"/>
  <c r="B18" i="218"/>
  <c r="K10" i="218"/>
  <c r="J10" i="218"/>
  <c r="J19" i="218" s="1"/>
  <c r="J22" i="218" s="1"/>
  <c r="J24" i="218" s="1"/>
  <c r="I10" i="218"/>
  <c r="I19" i="218" s="1"/>
  <c r="I22" i="218" s="1"/>
  <c r="I24" i="218" s="1"/>
  <c r="H10" i="218"/>
  <c r="G10" i="218"/>
  <c r="F10" i="218"/>
  <c r="F19" i="218" s="1"/>
  <c r="F22" i="218" s="1"/>
  <c r="F24" i="218" s="1"/>
  <c r="E10" i="218"/>
  <c r="D10" i="218"/>
  <c r="C10" i="218"/>
  <c r="B10" i="218"/>
  <c r="B19" i="218" s="1"/>
  <c r="B22" i="218" s="1"/>
  <c r="B24" i="218" s="1"/>
  <c r="K49" i="219"/>
  <c r="K50" i="219" s="1"/>
  <c r="H49" i="219"/>
  <c r="H50" i="219" s="1"/>
  <c r="C49" i="219"/>
  <c r="C50" i="219" s="1"/>
  <c r="K32" i="219"/>
  <c r="J32" i="219"/>
  <c r="I32" i="219"/>
  <c r="H32" i="219"/>
  <c r="G32" i="219"/>
  <c r="F32" i="219"/>
  <c r="E32" i="219"/>
  <c r="D32" i="219"/>
  <c r="C32" i="219"/>
  <c r="B32" i="219"/>
  <c r="J19" i="219"/>
  <c r="J22" i="219" s="1"/>
  <c r="J24" i="219" s="1"/>
  <c r="B19" i="219"/>
  <c r="B22" i="219" s="1"/>
  <c r="B24" i="219" s="1"/>
  <c r="K18" i="219"/>
  <c r="J18" i="219"/>
  <c r="I18" i="219"/>
  <c r="H18" i="219"/>
  <c r="G18" i="219"/>
  <c r="F18" i="219"/>
  <c r="E18" i="219"/>
  <c r="D18" i="219"/>
  <c r="C18" i="219"/>
  <c r="B18" i="219"/>
  <c r="K10" i="219"/>
  <c r="K19" i="219" s="1"/>
  <c r="K22" i="219" s="1"/>
  <c r="K24" i="219" s="1"/>
  <c r="J10" i="219"/>
  <c r="I10" i="219"/>
  <c r="I19" i="219" s="1"/>
  <c r="I22" i="219" s="1"/>
  <c r="I24" i="219" s="1"/>
  <c r="H10" i="219"/>
  <c r="H19" i="219" s="1"/>
  <c r="H22" i="219" s="1"/>
  <c r="H24" i="219" s="1"/>
  <c r="G10" i="219"/>
  <c r="F10" i="219"/>
  <c r="F19" i="219" s="1"/>
  <c r="F22" i="219" s="1"/>
  <c r="F24" i="219" s="1"/>
  <c r="E10" i="219"/>
  <c r="D10" i="219"/>
  <c r="C10" i="219"/>
  <c r="C19" i="219" s="1"/>
  <c r="C22" i="219" s="1"/>
  <c r="C24" i="219" s="1"/>
  <c r="B10" i="219"/>
  <c r="G50" i="220"/>
  <c r="K49" i="220"/>
  <c r="K50" i="220" s="1"/>
  <c r="G49" i="220"/>
  <c r="C49" i="220"/>
  <c r="C50" i="220" s="1"/>
  <c r="B49" i="220"/>
  <c r="B50" i="220" s="1"/>
  <c r="K32" i="220"/>
  <c r="J32" i="220"/>
  <c r="I32" i="220"/>
  <c r="H32" i="220"/>
  <c r="G32" i="220"/>
  <c r="F32" i="220"/>
  <c r="E32" i="220"/>
  <c r="D32" i="220"/>
  <c r="C32" i="220"/>
  <c r="B32" i="220"/>
  <c r="H19" i="220"/>
  <c r="H22" i="220" s="1"/>
  <c r="H24" i="220" s="1"/>
  <c r="K18" i="220"/>
  <c r="J18" i="220"/>
  <c r="J19" i="220" s="1"/>
  <c r="J22" i="220" s="1"/>
  <c r="J24" i="220" s="1"/>
  <c r="I18" i="220"/>
  <c r="H18" i="220"/>
  <c r="G18" i="220"/>
  <c r="F18" i="220"/>
  <c r="E18" i="220"/>
  <c r="D18" i="220"/>
  <c r="C18" i="220"/>
  <c r="B18" i="220"/>
  <c r="K10" i="220"/>
  <c r="J10" i="220"/>
  <c r="I10" i="220"/>
  <c r="I19" i="220" s="1"/>
  <c r="I22" i="220" s="1"/>
  <c r="I24" i="220" s="1"/>
  <c r="H10" i="220"/>
  <c r="G10" i="220"/>
  <c r="F10" i="220"/>
  <c r="F19" i="220" s="1"/>
  <c r="F22" i="220" s="1"/>
  <c r="F24" i="220" s="1"/>
  <c r="E10" i="220"/>
  <c r="D10" i="220"/>
  <c r="D19" i="220" s="1"/>
  <c r="D22" i="220" s="1"/>
  <c r="D24" i="220" s="1"/>
  <c r="C10" i="220"/>
  <c r="B10" i="220"/>
  <c r="K50" i="221"/>
  <c r="K49" i="221"/>
  <c r="I49" i="221"/>
  <c r="I50" i="221" s="1"/>
  <c r="H49" i="221"/>
  <c r="H50" i="221" s="1"/>
  <c r="E49" i="221"/>
  <c r="E50" i="221" s="1"/>
  <c r="D49" i="221"/>
  <c r="D50" i="221" s="1"/>
  <c r="B49" i="221"/>
  <c r="B50" i="221" s="1"/>
  <c r="K32" i="221"/>
  <c r="J32" i="221"/>
  <c r="I32" i="221"/>
  <c r="H32" i="221"/>
  <c r="G32" i="221"/>
  <c r="F32" i="221"/>
  <c r="E32" i="221"/>
  <c r="D32" i="221"/>
  <c r="C32" i="221"/>
  <c r="B32" i="221"/>
  <c r="C19" i="221"/>
  <c r="C22" i="221" s="1"/>
  <c r="C24" i="221" s="1"/>
  <c r="K18" i="221"/>
  <c r="K19" i="221" s="1"/>
  <c r="K22" i="221" s="1"/>
  <c r="K24" i="221" s="1"/>
  <c r="J18" i="221"/>
  <c r="I18" i="221"/>
  <c r="H18" i="221"/>
  <c r="G18" i="221"/>
  <c r="F18" i="221"/>
  <c r="E18" i="221"/>
  <c r="D18" i="221"/>
  <c r="C18" i="221"/>
  <c r="B18" i="221"/>
  <c r="K10" i="221"/>
  <c r="J10" i="221"/>
  <c r="J19" i="221" s="1"/>
  <c r="J22" i="221" s="1"/>
  <c r="J24" i="221" s="1"/>
  <c r="I10" i="221"/>
  <c r="H10" i="221"/>
  <c r="G10" i="221"/>
  <c r="G19" i="221" s="1"/>
  <c r="G22" i="221" s="1"/>
  <c r="G24" i="221" s="1"/>
  <c r="F10" i="221"/>
  <c r="E10" i="221"/>
  <c r="E19" i="221" s="1"/>
  <c r="E22" i="221" s="1"/>
  <c r="E24" i="221" s="1"/>
  <c r="D10" i="221"/>
  <c r="D19" i="221" s="1"/>
  <c r="D22" i="221" s="1"/>
  <c r="D24" i="221" s="1"/>
  <c r="C10" i="221"/>
  <c r="B10" i="221"/>
  <c r="B19" i="221" s="1"/>
  <c r="B22" i="221" s="1"/>
  <c r="B24" i="221" s="1"/>
  <c r="J49" i="222"/>
  <c r="J50" i="222" s="1"/>
  <c r="G49" i="222"/>
  <c r="G50" i="222" s="1"/>
  <c r="F49" i="222"/>
  <c r="F50" i="222" s="1"/>
  <c r="E49" i="222"/>
  <c r="E50" i="222" s="1"/>
  <c r="D49" i="222"/>
  <c r="D50" i="222" s="1"/>
  <c r="K32" i="222"/>
  <c r="J32" i="222"/>
  <c r="I32" i="222"/>
  <c r="H32" i="222"/>
  <c r="G32" i="222"/>
  <c r="F32" i="222"/>
  <c r="E32" i="222"/>
  <c r="D32" i="222"/>
  <c r="C32" i="222"/>
  <c r="B32" i="222"/>
  <c r="K18" i="222"/>
  <c r="K19" i="222" s="1"/>
  <c r="K22" i="222" s="1"/>
  <c r="K24" i="222" s="1"/>
  <c r="J18" i="222"/>
  <c r="I18" i="222"/>
  <c r="H18" i="222"/>
  <c r="G18" i="222"/>
  <c r="F18" i="222"/>
  <c r="E18" i="222"/>
  <c r="D18" i="222"/>
  <c r="C18" i="222"/>
  <c r="C19" i="222" s="1"/>
  <c r="C22" i="222" s="1"/>
  <c r="C24" i="222" s="1"/>
  <c r="B18" i="222"/>
  <c r="K10" i="222"/>
  <c r="J10" i="222"/>
  <c r="J19" i="222" s="1"/>
  <c r="J22" i="222" s="1"/>
  <c r="J24" i="222" s="1"/>
  <c r="I10" i="222"/>
  <c r="I19" i="222" s="1"/>
  <c r="I22" i="222" s="1"/>
  <c r="I24" i="222" s="1"/>
  <c r="H10" i="222"/>
  <c r="H19" i="222" s="1"/>
  <c r="H22" i="222" s="1"/>
  <c r="H24" i="222" s="1"/>
  <c r="G10" i="222"/>
  <c r="F10" i="222"/>
  <c r="E10" i="222"/>
  <c r="E19" i="222" s="1"/>
  <c r="E22" i="222" s="1"/>
  <c r="E24" i="222" s="1"/>
  <c r="D10" i="222"/>
  <c r="C10" i="222"/>
  <c r="B10" i="222"/>
  <c r="B19" i="222" s="1"/>
  <c r="B22" i="222" s="1"/>
  <c r="B24" i="222" s="1"/>
  <c r="K49" i="223"/>
  <c r="K50" i="223" s="1"/>
  <c r="J49" i="223"/>
  <c r="J50" i="223" s="1"/>
  <c r="I49" i="223"/>
  <c r="I50" i="223" s="1"/>
  <c r="H49" i="223"/>
  <c r="H50" i="223" s="1"/>
  <c r="G49" i="223"/>
  <c r="G50" i="223" s="1"/>
  <c r="E49" i="223"/>
  <c r="E50" i="223" s="1"/>
  <c r="D49" i="223"/>
  <c r="D50" i="223" s="1"/>
  <c r="C49" i="223"/>
  <c r="C50" i="223" s="1"/>
  <c r="B49" i="223"/>
  <c r="B50" i="223" s="1"/>
  <c r="K32" i="223"/>
  <c r="J32" i="223"/>
  <c r="I32" i="223"/>
  <c r="H32" i="223"/>
  <c r="G32" i="223"/>
  <c r="F32" i="223"/>
  <c r="E32" i="223"/>
  <c r="D32" i="223"/>
  <c r="C32" i="223"/>
  <c r="B32" i="223"/>
  <c r="F24" i="223"/>
  <c r="C19" i="223"/>
  <c r="C22" i="223" s="1"/>
  <c r="C24" i="223" s="1"/>
  <c r="K18" i="223"/>
  <c r="J18" i="223"/>
  <c r="J19" i="223" s="1"/>
  <c r="J22" i="223" s="1"/>
  <c r="J24" i="223" s="1"/>
  <c r="I18" i="223"/>
  <c r="H18" i="223"/>
  <c r="G18" i="223"/>
  <c r="F18" i="223"/>
  <c r="E18" i="223"/>
  <c r="D18" i="223"/>
  <c r="C18" i="223"/>
  <c r="B18" i="223"/>
  <c r="K10" i="223"/>
  <c r="K19" i="223" s="1"/>
  <c r="K22" i="223" s="1"/>
  <c r="K24" i="223" s="1"/>
  <c r="J10" i="223"/>
  <c r="I10" i="223"/>
  <c r="I19" i="223" s="1"/>
  <c r="I22" i="223" s="1"/>
  <c r="I24" i="223" s="1"/>
  <c r="H10" i="223"/>
  <c r="H19" i="223" s="1"/>
  <c r="H22" i="223" s="1"/>
  <c r="H24" i="223" s="1"/>
  <c r="G10" i="223"/>
  <c r="F10" i="223"/>
  <c r="F19" i="223" s="1"/>
  <c r="F22" i="223" s="1"/>
  <c r="E10" i="223"/>
  <c r="D10" i="223"/>
  <c r="D19" i="223" s="1"/>
  <c r="D22" i="223" s="1"/>
  <c r="D24" i="223" s="1"/>
  <c r="C10" i="223"/>
  <c r="B10" i="223"/>
  <c r="J49" i="224"/>
  <c r="J50" i="224" s="1"/>
  <c r="G49" i="224"/>
  <c r="G50" i="224" s="1"/>
  <c r="E49" i="224"/>
  <c r="E50" i="224" s="1"/>
  <c r="D49" i="224"/>
  <c r="D50" i="224" s="1"/>
  <c r="K32" i="224"/>
  <c r="J32" i="224"/>
  <c r="I32" i="224"/>
  <c r="H32" i="224"/>
  <c r="G32" i="224"/>
  <c r="F32" i="224"/>
  <c r="E32" i="224"/>
  <c r="D32" i="224"/>
  <c r="C32" i="224"/>
  <c r="B32" i="224"/>
  <c r="K18" i="224"/>
  <c r="K19" i="224" s="1"/>
  <c r="K22" i="224" s="1"/>
  <c r="K24" i="224" s="1"/>
  <c r="J18" i="224"/>
  <c r="I18" i="224"/>
  <c r="H18" i="224"/>
  <c r="G18" i="224"/>
  <c r="F18" i="224"/>
  <c r="E18" i="224"/>
  <c r="D18" i="224"/>
  <c r="C18" i="224"/>
  <c r="C19" i="224" s="1"/>
  <c r="C22" i="224" s="1"/>
  <c r="C24" i="224" s="1"/>
  <c r="B18" i="224"/>
  <c r="K10" i="224"/>
  <c r="J10" i="224"/>
  <c r="J19" i="224" s="1"/>
  <c r="J22" i="224" s="1"/>
  <c r="J24" i="224" s="1"/>
  <c r="I10" i="224"/>
  <c r="I19" i="224" s="1"/>
  <c r="I22" i="224" s="1"/>
  <c r="I24" i="224" s="1"/>
  <c r="H10" i="224"/>
  <c r="H19" i="224" s="1"/>
  <c r="H22" i="224" s="1"/>
  <c r="H24" i="224" s="1"/>
  <c r="G10" i="224"/>
  <c r="F10" i="224"/>
  <c r="E10" i="224"/>
  <c r="E19" i="224" s="1"/>
  <c r="E22" i="224" s="1"/>
  <c r="E24" i="224" s="1"/>
  <c r="D10" i="224"/>
  <c r="D19" i="224" s="1"/>
  <c r="D22" i="224" s="1"/>
  <c r="D24" i="224" s="1"/>
  <c r="C10" i="224"/>
  <c r="B10" i="224"/>
  <c r="B19" i="224" s="1"/>
  <c r="B22" i="224" s="1"/>
  <c r="B24" i="224" s="1"/>
  <c r="K50" i="225"/>
  <c r="K49" i="225"/>
  <c r="J49" i="225"/>
  <c r="J50" i="225" s="1"/>
  <c r="I49" i="225"/>
  <c r="I50" i="225" s="1"/>
  <c r="H49" i="225"/>
  <c r="H50" i="225" s="1"/>
  <c r="G49" i="225"/>
  <c r="G50" i="225" s="1"/>
  <c r="E49" i="225"/>
  <c r="E50" i="225" s="1"/>
  <c r="D49" i="225"/>
  <c r="D50" i="225" s="1"/>
  <c r="C49" i="225"/>
  <c r="C50" i="225" s="1"/>
  <c r="B49" i="225"/>
  <c r="B50" i="225" s="1"/>
  <c r="K32" i="225"/>
  <c r="J32" i="225"/>
  <c r="I32" i="225"/>
  <c r="H32" i="225"/>
  <c r="G32" i="225"/>
  <c r="F32" i="225"/>
  <c r="E32" i="225"/>
  <c r="D32" i="225"/>
  <c r="C32" i="225"/>
  <c r="B32" i="225"/>
  <c r="K18" i="225"/>
  <c r="K19" i="225" s="1"/>
  <c r="K22" i="225" s="1"/>
  <c r="K24" i="225" s="1"/>
  <c r="J18" i="225"/>
  <c r="I18" i="225"/>
  <c r="H18" i="225"/>
  <c r="G18" i="225"/>
  <c r="F18" i="225"/>
  <c r="E18" i="225"/>
  <c r="D18" i="225"/>
  <c r="C18" i="225"/>
  <c r="B18" i="225"/>
  <c r="K10" i="225"/>
  <c r="J10" i="225"/>
  <c r="J19" i="225" s="1"/>
  <c r="J22" i="225" s="1"/>
  <c r="J24" i="225" s="1"/>
  <c r="I10" i="225"/>
  <c r="I19" i="225" s="1"/>
  <c r="I22" i="225" s="1"/>
  <c r="I24" i="225" s="1"/>
  <c r="H10" i="225"/>
  <c r="H19" i="225" s="1"/>
  <c r="H22" i="225" s="1"/>
  <c r="H24" i="225" s="1"/>
  <c r="G10" i="225"/>
  <c r="G19" i="225" s="1"/>
  <c r="G22" i="225" s="1"/>
  <c r="G24" i="225" s="1"/>
  <c r="F10" i="225"/>
  <c r="E10" i="225"/>
  <c r="D10" i="225"/>
  <c r="D19" i="225" s="1"/>
  <c r="D22" i="225" s="1"/>
  <c r="D24" i="225" s="1"/>
  <c r="C10" i="225"/>
  <c r="C19" i="225" s="1"/>
  <c r="C22" i="225" s="1"/>
  <c r="C24" i="225" s="1"/>
  <c r="B10" i="225"/>
  <c r="B19" i="225" s="1"/>
  <c r="B22" i="225" s="1"/>
  <c r="B24" i="225" s="1"/>
  <c r="I49" i="226"/>
  <c r="I50" i="226" s="1"/>
  <c r="G49" i="226"/>
  <c r="G50" i="226" s="1"/>
  <c r="F49" i="226"/>
  <c r="F50" i="226" s="1"/>
  <c r="E49" i="226"/>
  <c r="E50" i="226" s="1"/>
  <c r="D49" i="226"/>
  <c r="D50" i="226" s="1"/>
  <c r="C49" i="226"/>
  <c r="C50" i="226" s="1"/>
  <c r="K32" i="226"/>
  <c r="J32" i="226"/>
  <c r="I32" i="226"/>
  <c r="H32" i="226"/>
  <c r="G32" i="226"/>
  <c r="F32" i="226"/>
  <c r="E32" i="226"/>
  <c r="D32" i="226"/>
  <c r="C32" i="226"/>
  <c r="B32" i="226"/>
  <c r="J19" i="226"/>
  <c r="J22" i="226" s="1"/>
  <c r="J24" i="226" s="1"/>
  <c r="K18" i="226"/>
  <c r="K19" i="226" s="1"/>
  <c r="K22" i="226" s="1"/>
  <c r="K24" i="226" s="1"/>
  <c r="J18" i="226"/>
  <c r="I18" i="226"/>
  <c r="H18" i="226"/>
  <c r="G18" i="226"/>
  <c r="F18" i="226"/>
  <c r="E18" i="226"/>
  <c r="D18" i="226"/>
  <c r="C18" i="226"/>
  <c r="C19" i="226" s="1"/>
  <c r="C22" i="226" s="1"/>
  <c r="C24" i="226" s="1"/>
  <c r="B18" i="226"/>
  <c r="K10" i="226"/>
  <c r="J10" i="226"/>
  <c r="I10" i="226"/>
  <c r="I19" i="226" s="1"/>
  <c r="I22" i="226" s="1"/>
  <c r="I24" i="226" s="1"/>
  <c r="H10" i="226"/>
  <c r="H19" i="226" s="1"/>
  <c r="H22" i="226" s="1"/>
  <c r="H24" i="226" s="1"/>
  <c r="G10" i="226"/>
  <c r="F10" i="226"/>
  <c r="E10" i="226"/>
  <c r="E19" i="226" s="1"/>
  <c r="E22" i="226" s="1"/>
  <c r="E24" i="226" s="1"/>
  <c r="D10" i="226"/>
  <c r="C10" i="226"/>
  <c r="B10" i="226"/>
  <c r="B19" i="226" s="1"/>
  <c r="B22" i="226" s="1"/>
  <c r="B24" i="226" s="1"/>
  <c r="K50" i="227"/>
  <c r="H50" i="227"/>
  <c r="K49" i="227"/>
  <c r="J49" i="227"/>
  <c r="J50" i="227" s="1"/>
  <c r="I49" i="227"/>
  <c r="I50" i="227" s="1"/>
  <c r="H49" i="227"/>
  <c r="F49" i="227"/>
  <c r="F50" i="227" s="1"/>
  <c r="E49" i="227"/>
  <c r="E50" i="227" s="1"/>
  <c r="C49" i="227"/>
  <c r="C50" i="227" s="1"/>
  <c r="K32" i="227"/>
  <c r="J32" i="227"/>
  <c r="I32" i="227"/>
  <c r="H32" i="227"/>
  <c r="G32" i="227"/>
  <c r="F32" i="227"/>
  <c r="E32" i="227"/>
  <c r="D32" i="227"/>
  <c r="C32" i="227"/>
  <c r="B32" i="227"/>
  <c r="C19" i="227"/>
  <c r="C22" i="227" s="1"/>
  <c r="C24" i="227" s="1"/>
  <c r="K18" i="227"/>
  <c r="J18" i="227"/>
  <c r="J19" i="227" s="1"/>
  <c r="J22" i="227" s="1"/>
  <c r="J24" i="227" s="1"/>
  <c r="I18" i="227"/>
  <c r="H18" i="227"/>
  <c r="G18" i="227"/>
  <c r="F18" i="227"/>
  <c r="E18" i="227"/>
  <c r="D18" i="227"/>
  <c r="C18" i="227"/>
  <c r="B18" i="227"/>
  <c r="K10" i="227"/>
  <c r="K19" i="227" s="1"/>
  <c r="K22" i="227" s="1"/>
  <c r="K24" i="227" s="1"/>
  <c r="J10" i="227"/>
  <c r="I10" i="227"/>
  <c r="I19" i="227" s="1"/>
  <c r="I22" i="227" s="1"/>
  <c r="I24" i="227" s="1"/>
  <c r="H10" i="227"/>
  <c r="H19" i="227" s="1"/>
  <c r="H22" i="227" s="1"/>
  <c r="H24" i="227" s="1"/>
  <c r="G10" i="227"/>
  <c r="G19" i="227" s="1"/>
  <c r="G22" i="227" s="1"/>
  <c r="G24" i="227" s="1"/>
  <c r="F10" i="227"/>
  <c r="E10" i="227"/>
  <c r="D10" i="227"/>
  <c r="D19" i="227" s="1"/>
  <c r="D22" i="227" s="1"/>
  <c r="D24" i="227" s="1"/>
  <c r="C10" i="227"/>
  <c r="B10" i="227"/>
  <c r="B19" i="227" s="1"/>
  <c r="B22" i="227" s="1"/>
  <c r="B24" i="227" s="1"/>
  <c r="J49" i="228"/>
  <c r="J50" i="228" s="1"/>
  <c r="G49" i="228"/>
  <c r="G50" i="228" s="1"/>
  <c r="E49" i="228"/>
  <c r="E50" i="228" s="1"/>
  <c r="D49" i="228"/>
  <c r="D50" i="228" s="1"/>
  <c r="B49" i="228"/>
  <c r="B50" i="228" s="1"/>
  <c r="K32" i="228"/>
  <c r="J32" i="228"/>
  <c r="I32" i="228"/>
  <c r="H32" i="228"/>
  <c r="G32" i="228"/>
  <c r="F32" i="228"/>
  <c r="E32" i="228"/>
  <c r="D32" i="228"/>
  <c r="C32" i="228"/>
  <c r="B32" i="228"/>
  <c r="K18" i="228"/>
  <c r="J18" i="228"/>
  <c r="I18" i="228"/>
  <c r="H18" i="228"/>
  <c r="H19" i="228" s="1"/>
  <c r="H22" i="228" s="1"/>
  <c r="H24" i="228" s="1"/>
  <c r="G18" i="228"/>
  <c r="F18" i="228"/>
  <c r="E18" i="228"/>
  <c r="D18" i="228"/>
  <c r="C18" i="228"/>
  <c r="B18" i="228"/>
  <c r="K10" i="228"/>
  <c r="J10" i="228"/>
  <c r="J19" i="228" s="1"/>
  <c r="J22" i="228" s="1"/>
  <c r="J24" i="228" s="1"/>
  <c r="I10" i="228"/>
  <c r="I19" i="228" s="1"/>
  <c r="I22" i="228" s="1"/>
  <c r="I24" i="228" s="1"/>
  <c r="H10" i="228"/>
  <c r="G10" i="228"/>
  <c r="F10" i="228"/>
  <c r="F19" i="228" s="1"/>
  <c r="F22" i="228" s="1"/>
  <c r="F24" i="228" s="1"/>
  <c r="E10" i="228"/>
  <c r="D10" i="228"/>
  <c r="D19" i="228" s="1"/>
  <c r="D22" i="228" s="1"/>
  <c r="D24" i="228" s="1"/>
  <c r="C10" i="228"/>
  <c r="B10" i="228"/>
  <c r="B19" i="228" s="1"/>
  <c r="B22" i="228" s="1"/>
  <c r="B24" i="228" s="1"/>
  <c r="J49" i="229"/>
  <c r="J50" i="229" s="1"/>
  <c r="I49" i="229"/>
  <c r="I50" i="229" s="1"/>
  <c r="E49" i="229"/>
  <c r="E50" i="229" s="1"/>
  <c r="D49" i="229"/>
  <c r="D50" i="229" s="1"/>
  <c r="B49" i="229"/>
  <c r="B50" i="229" s="1"/>
  <c r="K32" i="229"/>
  <c r="J32" i="229"/>
  <c r="I32" i="229"/>
  <c r="H32" i="229"/>
  <c r="G32" i="229"/>
  <c r="F32" i="229"/>
  <c r="E32" i="229"/>
  <c r="D32" i="229"/>
  <c r="C32" i="229"/>
  <c r="B32" i="229"/>
  <c r="I19" i="229"/>
  <c r="I22" i="229" s="1"/>
  <c r="I24" i="229" s="1"/>
  <c r="B19" i="229"/>
  <c r="B22" i="229" s="1"/>
  <c r="B24" i="229" s="1"/>
  <c r="K18" i="229"/>
  <c r="K19" i="229" s="1"/>
  <c r="K22" i="229" s="1"/>
  <c r="K24" i="229" s="1"/>
  <c r="J18" i="229"/>
  <c r="I18" i="229"/>
  <c r="H18" i="229"/>
  <c r="G18" i="229"/>
  <c r="F18" i="229"/>
  <c r="E18" i="229"/>
  <c r="D18" i="229"/>
  <c r="C18" i="229"/>
  <c r="B18" i="229"/>
  <c r="K10" i="229"/>
  <c r="J10" i="229"/>
  <c r="J19" i="229" s="1"/>
  <c r="J22" i="229" s="1"/>
  <c r="J24" i="229" s="1"/>
  <c r="I10" i="229"/>
  <c r="H10" i="229"/>
  <c r="H19" i="229" s="1"/>
  <c r="H22" i="229" s="1"/>
  <c r="H24" i="229" s="1"/>
  <c r="G10" i="229"/>
  <c r="F10" i="229"/>
  <c r="F19" i="229" s="1"/>
  <c r="F22" i="229" s="1"/>
  <c r="F24" i="229" s="1"/>
  <c r="E10" i="229"/>
  <c r="D10" i="229"/>
  <c r="C10" i="229"/>
  <c r="C19" i="229" s="1"/>
  <c r="C22" i="229" s="1"/>
  <c r="C24" i="229" s="1"/>
  <c r="B10" i="229"/>
  <c r="K49" i="230"/>
  <c r="K50" i="230" s="1"/>
  <c r="J49" i="230"/>
  <c r="J50" i="230" s="1"/>
  <c r="I49" i="230"/>
  <c r="I50" i="230" s="1"/>
  <c r="H49" i="230"/>
  <c r="H50" i="230" s="1"/>
  <c r="D49" i="230"/>
  <c r="D50" i="230" s="1"/>
  <c r="C49" i="230"/>
  <c r="C50" i="230" s="1"/>
  <c r="K32" i="230"/>
  <c r="J32" i="230"/>
  <c r="I32" i="230"/>
  <c r="H32" i="230"/>
  <c r="G32" i="230"/>
  <c r="F32" i="230"/>
  <c r="E32" i="230"/>
  <c r="D32" i="230"/>
  <c r="C32" i="230"/>
  <c r="B32" i="230"/>
  <c r="K18" i="230"/>
  <c r="J18" i="230"/>
  <c r="J19" i="230" s="1"/>
  <c r="J22" i="230" s="1"/>
  <c r="J24" i="230" s="1"/>
  <c r="I18" i="230"/>
  <c r="H18" i="230"/>
  <c r="G18" i="230"/>
  <c r="F18" i="230"/>
  <c r="E18" i="230"/>
  <c r="D18" i="230"/>
  <c r="C18" i="230"/>
  <c r="B18" i="230"/>
  <c r="K10" i="230"/>
  <c r="J10" i="230"/>
  <c r="I10" i="230"/>
  <c r="I19" i="230" s="1"/>
  <c r="I22" i="230" s="1"/>
  <c r="I24" i="230" s="1"/>
  <c r="H10" i="230"/>
  <c r="H19" i="230" s="1"/>
  <c r="H22" i="230" s="1"/>
  <c r="H24" i="230" s="1"/>
  <c r="G10" i="230"/>
  <c r="F10" i="230"/>
  <c r="E10" i="230"/>
  <c r="E19" i="230" s="1"/>
  <c r="E22" i="230" s="1"/>
  <c r="E24" i="230" s="1"/>
  <c r="D10" i="230"/>
  <c r="C10" i="230"/>
  <c r="B10" i="230"/>
  <c r="G50" i="231"/>
  <c r="G49" i="231"/>
  <c r="F49" i="231"/>
  <c r="F50" i="231" s="1"/>
  <c r="E49" i="231"/>
  <c r="E50" i="231" s="1"/>
  <c r="K32" i="231"/>
  <c r="J32" i="231"/>
  <c r="I32" i="231"/>
  <c r="H32" i="231"/>
  <c r="G32" i="231"/>
  <c r="F32" i="231"/>
  <c r="E32" i="231"/>
  <c r="D32" i="231"/>
  <c r="C32" i="231"/>
  <c r="B32" i="231"/>
  <c r="K18" i="231"/>
  <c r="J18" i="231"/>
  <c r="I18" i="231"/>
  <c r="H18" i="231"/>
  <c r="G18" i="231"/>
  <c r="F18" i="231"/>
  <c r="E18" i="231"/>
  <c r="D18" i="231"/>
  <c r="C18" i="231"/>
  <c r="B18" i="231"/>
  <c r="K10" i="231"/>
  <c r="K19" i="231" s="1"/>
  <c r="K22" i="231" s="1"/>
  <c r="K24" i="231" s="1"/>
  <c r="J10" i="231"/>
  <c r="J19" i="231" s="1"/>
  <c r="J22" i="231" s="1"/>
  <c r="J24" i="231" s="1"/>
  <c r="I10" i="231"/>
  <c r="H10" i="231"/>
  <c r="H19" i="231" s="1"/>
  <c r="H22" i="231" s="1"/>
  <c r="H24" i="231" s="1"/>
  <c r="G10" i="231"/>
  <c r="F10" i="231"/>
  <c r="E10" i="231"/>
  <c r="E19" i="231" s="1"/>
  <c r="E22" i="231" s="1"/>
  <c r="E24" i="231" s="1"/>
  <c r="D10" i="231"/>
  <c r="D19" i="231" s="1"/>
  <c r="D22" i="231" s="1"/>
  <c r="D24" i="231" s="1"/>
  <c r="C10" i="231"/>
  <c r="C19" i="231" s="1"/>
  <c r="C22" i="231" s="1"/>
  <c r="C24" i="231" s="1"/>
  <c r="B10" i="231"/>
  <c r="B19" i="231" s="1"/>
  <c r="B22" i="231" s="1"/>
  <c r="B24" i="231" s="1"/>
  <c r="J49" i="232"/>
  <c r="J50" i="232" s="1"/>
  <c r="H49" i="232"/>
  <c r="H50" i="232" s="1"/>
  <c r="E49" i="232"/>
  <c r="E50" i="232" s="1"/>
  <c r="D49" i="232"/>
  <c r="D50" i="232" s="1"/>
  <c r="C49" i="232"/>
  <c r="C50" i="232" s="1"/>
  <c r="K32" i="232"/>
  <c r="J32" i="232"/>
  <c r="I32" i="232"/>
  <c r="H32" i="232"/>
  <c r="G32" i="232"/>
  <c r="F32" i="232"/>
  <c r="E32" i="232"/>
  <c r="D32" i="232"/>
  <c r="C32" i="232"/>
  <c r="B32" i="232"/>
  <c r="F24" i="232"/>
  <c r="C22" i="232"/>
  <c r="C24" i="232" s="1"/>
  <c r="K18" i="232"/>
  <c r="K19" i="232" s="1"/>
  <c r="K22" i="232" s="1"/>
  <c r="K24" i="232" s="1"/>
  <c r="J18" i="232"/>
  <c r="I18" i="232"/>
  <c r="H18" i="232"/>
  <c r="H19" i="232" s="1"/>
  <c r="H22" i="232" s="1"/>
  <c r="H24" i="232" s="1"/>
  <c r="G18" i="232"/>
  <c r="F18" i="232"/>
  <c r="E18" i="232"/>
  <c r="D18" i="232"/>
  <c r="C18" i="232"/>
  <c r="C19" i="232" s="1"/>
  <c r="B18" i="232"/>
  <c r="K10" i="232"/>
  <c r="J10" i="232"/>
  <c r="J19" i="232" s="1"/>
  <c r="J22" i="232" s="1"/>
  <c r="J24" i="232" s="1"/>
  <c r="I10" i="232"/>
  <c r="I19" i="232" s="1"/>
  <c r="I22" i="232" s="1"/>
  <c r="I24" i="232" s="1"/>
  <c r="H10" i="232"/>
  <c r="G10" i="232"/>
  <c r="F10" i="232"/>
  <c r="F19" i="232" s="1"/>
  <c r="F22" i="232" s="1"/>
  <c r="E10" i="232"/>
  <c r="E19" i="232" s="1"/>
  <c r="E22" i="232" s="1"/>
  <c r="E24" i="232" s="1"/>
  <c r="D10" i="232"/>
  <c r="D19" i="232" s="1"/>
  <c r="D22" i="232" s="1"/>
  <c r="D24" i="232" s="1"/>
  <c r="C10" i="232"/>
  <c r="B10" i="232"/>
  <c r="B19" i="232" s="1"/>
  <c r="B22" i="232" s="1"/>
  <c r="B24" i="232" s="1"/>
  <c r="G49" i="233"/>
  <c r="G50" i="233" s="1"/>
  <c r="F49" i="233"/>
  <c r="F50" i="233" s="1"/>
  <c r="E49" i="233"/>
  <c r="E50" i="233" s="1"/>
  <c r="D49" i="233"/>
  <c r="D50" i="233" s="1"/>
  <c r="K32" i="233"/>
  <c r="J32" i="233"/>
  <c r="I32" i="233"/>
  <c r="H32" i="233"/>
  <c r="G32" i="233"/>
  <c r="F32" i="233"/>
  <c r="E32" i="233"/>
  <c r="D32" i="233"/>
  <c r="C32" i="233"/>
  <c r="B32" i="233"/>
  <c r="C19" i="233"/>
  <c r="C22" i="233" s="1"/>
  <c r="C24" i="233" s="1"/>
  <c r="K18" i="233"/>
  <c r="J18" i="233"/>
  <c r="I18" i="233"/>
  <c r="H18" i="233"/>
  <c r="G18" i="233"/>
  <c r="F18" i="233"/>
  <c r="E18" i="233"/>
  <c r="E19" i="233" s="1"/>
  <c r="E22" i="233" s="1"/>
  <c r="E24" i="233" s="1"/>
  <c r="D18" i="233"/>
  <c r="C18" i="233"/>
  <c r="B18" i="233"/>
  <c r="K10" i="233"/>
  <c r="J10" i="233"/>
  <c r="J19" i="233" s="1"/>
  <c r="J22" i="233" s="1"/>
  <c r="J24" i="233" s="1"/>
  <c r="I10" i="233"/>
  <c r="I19" i="233" s="1"/>
  <c r="I22" i="233" s="1"/>
  <c r="I24" i="233" s="1"/>
  <c r="H10" i="233"/>
  <c r="G10" i="233"/>
  <c r="G19" i="233" s="1"/>
  <c r="G22" i="233" s="1"/>
  <c r="G24" i="233" s="1"/>
  <c r="F10" i="233"/>
  <c r="F19" i="233" s="1"/>
  <c r="F22" i="233" s="1"/>
  <c r="F24" i="233" s="1"/>
  <c r="E10" i="233"/>
  <c r="D10" i="233"/>
  <c r="D19" i="233" s="1"/>
  <c r="D22" i="233" s="1"/>
  <c r="D24" i="233" s="1"/>
  <c r="C10" i="233"/>
  <c r="B10" i="233"/>
  <c r="B19" i="233" s="1"/>
  <c r="B22" i="233" s="1"/>
  <c r="B24" i="233" s="1"/>
  <c r="K49" i="234"/>
  <c r="K50" i="234" s="1"/>
  <c r="J49" i="234"/>
  <c r="J50" i="234" s="1"/>
  <c r="H49" i="234"/>
  <c r="H50" i="234" s="1"/>
  <c r="G49" i="234"/>
  <c r="G50" i="234" s="1"/>
  <c r="D49" i="234"/>
  <c r="D50" i="234" s="1"/>
  <c r="C49" i="234"/>
  <c r="C50" i="234" s="1"/>
  <c r="K32" i="234"/>
  <c r="J32" i="234"/>
  <c r="I32" i="234"/>
  <c r="H32" i="234"/>
  <c r="G32" i="234"/>
  <c r="F32" i="234"/>
  <c r="E32" i="234"/>
  <c r="D32" i="234"/>
  <c r="C32" i="234"/>
  <c r="B32" i="234"/>
  <c r="K18" i="234"/>
  <c r="J18" i="234"/>
  <c r="I18" i="234"/>
  <c r="H18" i="234"/>
  <c r="G18" i="234"/>
  <c r="F18" i="234"/>
  <c r="E18" i="234"/>
  <c r="D18" i="234"/>
  <c r="C18" i="234"/>
  <c r="B18" i="234"/>
  <c r="K10" i="234"/>
  <c r="J10" i="234"/>
  <c r="J19" i="234" s="1"/>
  <c r="J22" i="234" s="1"/>
  <c r="J24" i="234" s="1"/>
  <c r="I10" i="234"/>
  <c r="I19" i="234" s="1"/>
  <c r="I22" i="234" s="1"/>
  <c r="I24" i="234" s="1"/>
  <c r="H10" i="234"/>
  <c r="H19" i="234" s="1"/>
  <c r="H22" i="234" s="1"/>
  <c r="H24" i="234" s="1"/>
  <c r="G10" i="234"/>
  <c r="F10" i="234"/>
  <c r="F19" i="234" s="1"/>
  <c r="F22" i="234" s="1"/>
  <c r="F24" i="234" s="1"/>
  <c r="E10" i="234"/>
  <c r="E19" i="234" s="1"/>
  <c r="E22" i="234" s="1"/>
  <c r="E24" i="234" s="1"/>
  <c r="D10" i="234"/>
  <c r="C10" i="234"/>
  <c r="B10" i="234"/>
  <c r="B19" i="234" s="1"/>
  <c r="B22" i="234" s="1"/>
  <c r="B24" i="234" s="1"/>
  <c r="I49" i="235"/>
  <c r="I50" i="235" s="1"/>
  <c r="G49" i="235"/>
  <c r="G50" i="235" s="1"/>
  <c r="E49" i="235"/>
  <c r="E50" i="235" s="1"/>
  <c r="K32" i="235"/>
  <c r="J32" i="235"/>
  <c r="I32" i="235"/>
  <c r="H32" i="235"/>
  <c r="G32" i="235"/>
  <c r="F32" i="235"/>
  <c r="E32" i="235"/>
  <c r="D32" i="235"/>
  <c r="C32" i="235"/>
  <c r="B32" i="235"/>
  <c r="J19" i="235"/>
  <c r="J22" i="235" s="1"/>
  <c r="J24" i="235" s="1"/>
  <c r="B19" i="235"/>
  <c r="B22" i="235" s="1"/>
  <c r="B24" i="235" s="1"/>
  <c r="K18" i="235"/>
  <c r="J18" i="235"/>
  <c r="I18" i="235"/>
  <c r="H18" i="235"/>
  <c r="G18" i="235"/>
  <c r="F18" i="235"/>
  <c r="E18" i="235"/>
  <c r="D18" i="235"/>
  <c r="C18" i="235"/>
  <c r="B18" i="235"/>
  <c r="K10" i="235"/>
  <c r="K19" i="235" s="1"/>
  <c r="K22" i="235" s="1"/>
  <c r="K24" i="235" s="1"/>
  <c r="J10" i="235"/>
  <c r="I10" i="235"/>
  <c r="H10" i="235"/>
  <c r="H19" i="235" s="1"/>
  <c r="H22" i="235" s="1"/>
  <c r="H24" i="235" s="1"/>
  <c r="G10" i="235"/>
  <c r="F10" i="235"/>
  <c r="F19" i="235" s="1"/>
  <c r="F22" i="235" s="1"/>
  <c r="F24" i="235" s="1"/>
  <c r="E10" i="235"/>
  <c r="D10" i="235"/>
  <c r="C10" i="235"/>
  <c r="C19" i="235" s="1"/>
  <c r="C22" i="235" s="1"/>
  <c r="C24" i="235" s="1"/>
  <c r="B10" i="235"/>
  <c r="K49" i="236"/>
  <c r="K50" i="236" s="1"/>
  <c r="J49" i="236"/>
  <c r="J50" i="236" s="1"/>
  <c r="I49" i="236"/>
  <c r="I50" i="236" s="1"/>
  <c r="H49" i="236"/>
  <c r="H50" i="236" s="1"/>
  <c r="G49" i="236"/>
  <c r="G50" i="236" s="1"/>
  <c r="C49" i="236"/>
  <c r="C50" i="236" s="1"/>
  <c r="B49" i="236"/>
  <c r="B50" i="236" s="1"/>
  <c r="K32" i="236"/>
  <c r="J32" i="236"/>
  <c r="I32" i="236"/>
  <c r="H32" i="236"/>
  <c r="G32" i="236"/>
  <c r="F32" i="236"/>
  <c r="E32" i="236"/>
  <c r="D32" i="236"/>
  <c r="C32" i="236"/>
  <c r="B32" i="236"/>
  <c r="F24" i="236"/>
  <c r="H19" i="236"/>
  <c r="H22" i="236" s="1"/>
  <c r="H24" i="236" s="1"/>
  <c r="K18" i="236"/>
  <c r="K19" i="236" s="1"/>
  <c r="K22" i="236" s="1"/>
  <c r="K24" i="236" s="1"/>
  <c r="J18" i="236"/>
  <c r="I18" i="236"/>
  <c r="H18" i="236"/>
  <c r="G18" i="236"/>
  <c r="F18" i="236"/>
  <c r="E18" i="236"/>
  <c r="D18" i="236"/>
  <c r="C18" i="236"/>
  <c r="C19" i="236" s="1"/>
  <c r="C22" i="236" s="1"/>
  <c r="C24" i="236" s="1"/>
  <c r="B18" i="236"/>
  <c r="K10" i="236"/>
  <c r="J10" i="236"/>
  <c r="J19" i="236" s="1"/>
  <c r="J22" i="236" s="1"/>
  <c r="J24" i="236" s="1"/>
  <c r="I10" i="236"/>
  <c r="I19" i="236" s="1"/>
  <c r="I22" i="236" s="1"/>
  <c r="I24" i="236" s="1"/>
  <c r="H10" i="236"/>
  <c r="G10" i="236"/>
  <c r="F10" i="236"/>
  <c r="F19" i="236" s="1"/>
  <c r="F22" i="236" s="1"/>
  <c r="E10" i="236"/>
  <c r="D10" i="236"/>
  <c r="D19" i="236" s="1"/>
  <c r="D22" i="236" s="1"/>
  <c r="D24" i="236" s="1"/>
  <c r="C10" i="236"/>
  <c r="B10" i="236"/>
  <c r="B19" i="236" s="1"/>
  <c r="B22" i="236" s="1"/>
  <c r="B24" i="236" s="1"/>
  <c r="K49" i="237"/>
  <c r="K50" i="237" s="1"/>
  <c r="I49" i="237"/>
  <c r="I50" i="237" s="1"/>
  <c r="E49" i="237"/>
  <c r="E50" i="237" s="1"/>
  <c r="D49" i="237"/>
  <c r="D50" i="237" s="1"/>
  <c r="C49" i="237"/>
  <c r="C50" i="237" s="1"/>
  <c r="K32" i="237"/>
  <c r="J32" i="237"/>
  <c r="I32" i="237"/>
  <c r="H32" i="237"/>
  <c r="G32" i="237"/>
  <c r="F32" i="237"/>
  <c r="E32" i="237"/>
  <c r="D32" i="237"/>
  <c r="C32" i="237"/>
  <c r="B32" i="237"/>
  <c r="B19" i="237"/>
  <c r="B22" i="237" s="1"/>
  <c r="B24" i="237" s="1"/>
  <c r="K18" i="237"/>
  <c r="J18" i="237"/>
  <c r="I18" i="237"/>
  <c r="H18" i="237"/>
  <c r="G18" i="237"/>
  <c r="F18" i="237"/>
  <c r="E18" i="237"/>
  <c r="D18" i="237"/>
  <c r="C18" i="237"/>
  <c r="B18" i="237"/>
  <c r="K10" i="237"/>
  <c r="J10" i="237"/>
  <c r="J19" i="237" s="1"/>
  <c r="J22" i="237" s="1"/>
  <c r="J24" i="237" s="1"/>
  <c r="I10" i="237"/>
  <c r="I19" i="237" s="1"/>
  <c r="I22" i="237" s="1"/>
  <c r="I24" i="237" s="1"/>
  <c r="H10" i="237"/>
  <c r="H19" i="237" s="1"/>
  <c r="H22" i="237" s="1"/>
  <c r="H24" i="237" s="1"/>
  <c r="G10" i="237"/>
  <c r="G19" i="237" s="1"/>
  <c r="G22" i="237" s="1"/>
  <c r="G24" i="237" s="1"/>
  <c r="F10" i="237"/>
  <c r="F19" i="237" s="1"/>
  <c r="F22" i="237" s="1"/>
  <c r="F24" i="237" s="1"/>
  <c r="E10" i="237"/>
  <c r="D10" i="237"/>
  <c r="C10" i="237"/>
  <c r="C19" i="237" s="1"/>
  <c r="C22" i="237" s="1"/>
  <c r="C24" i="237" s="1"/>
  <c r="B10" i="237"/>
  <c r="K49" i="238"/>
  <c r="K50" i="238" s="1"/>
  <c r="J49" i="238"/>
  <c r="J50" i="238" s="1"/>
  <c r="C49" i="238"/>
  <c r="C50" i="238" s="1"/>
  <c r="B49" i="238"/>
  <c r="B50" i="238" s="1"/>
  <c r="K32" i="238"/>
  <c r="J32" i="238"/>
  <c r="I32" i="238"/>
  <c r="H32" i="238"/>
  <c r="G32" i="238"/>
  <c r="F32" i="238"/>
  <c r="E32" i="238"/>
  <c r="D32" i="238"/>
  <c r="C32" i="238"/>
  <c r="B32" i="238"/>
  <c r="H19" i="238"/>
  <c r="H22" i="238" s="1"/>
  <c r="H24" i="238" s="1"/>
  <c r="K18" i="238"/>
  <c r="J18" i="238"/>
  <c r="I18" i="238"/>
  <c r="H18" i="238"/>
  <c r="G18" i="238"/>
  <c r="F18" i="238"/>
  <c r="E18" i="238"/>
  <c r="D18" i="238"/>
  <c r="C18" i="238"/>
  <c r="B18" i="238"/>
  <c r="K10" i="238"/>
  <c r="J10" i="238"/>
  <c r="I10" i="238"/>
  <c r="I19" i="238" s="1"/>
  <c r="I22" i="238" s="1"/>
  <c r="I24" i="238" s="1"/>
  <c r="H10" i="238"/>
  <c r="G10" i="238"/>
  <c r="F10" i="238"/>
  <c r="F19" i="238" s="1"/>
  <c r="F22" i="238" s="1"/>
  <c r="F24" i="238" s="1"/>
  <c r="E10" i="238"/>
  <c r="D10" i="238"/>
  <c r="C10" i="238"/>
  <c r="B10" i="238"/>
  <c r="G50" i="239"/>
  <c r="G49" i="239"/>
  <c r="E49" i="239"/>
  <c r="E50" i="239" s="1"/>
  <c r="K32" i="239"/>
  <c r="J32" i="239"/>
  <c r="I32" i="239"/>
  <c r="H32" i="239"/>
  <c r="G32" i="239"/>
  <c r="F32" i="239"/>
  <c r="E32" i="239"/>
  <c r="D32" i="239"/>
  <c r="C32" i="239"/>
  <c r="B32" i="239"/>
  <c r="G22" i="239"/>
  <c r="G24" i="239" s="1"/>
  <c r="H19" i="239"/>
  <c r="H22" i="239" s="1"/>
  <c r="H24" i="239" s="1"/>
  <c r="K18" i="239"/>
  <c r="J18" i="239"/>
  <c r="I18" i="239"/>
  <c r="H18" i="239"/>
  <c r="G18" i="239"/>
  <c r="F18" i="239"/>
  <c r="E18" i="239"/>
  <c r="D18" i="239"/>
  <c r="C18" i="239"/>
  <c r="B18" i="239"/>
  <c r="K10" i="239"/>
  <c r="K19" i="239" s="1"/>
  <c r="K22" i="239" s="1"/>
  <c r="K24" i="239" s="1"/>
  <c r="J10" i="239"/>
  <c r="J19" i="239" s="1"/>
  <c r="J22" i="239" s="1"/>
  <c r="J24" i="239" s="1"/>
  <c r="I10" i="239"/>
  <c r="H10" i="239"/>
  <c r="G10" i="239"/>
  <c r="G19" i="239" s="1"/>
  <c r="F10" i="239"/>
  <c r="E10" i="239"/>
  <c r="D10" i="239"/>
  <c r="D19" i="239" s="1"/>
  <c r="D22" i="239" s="1"/>
  <c r="D24" i="239" s="1"/>
  <c r="C10" i="239"/>
  <c r="C19" i="239" s="1"/>
  <c r="C22" i="239" s="1"/>
  <c r="C24" i="239" s="1"/>
  <c r="B10" i="239"/>
  <c r="B19" i="239" s="1"/>
  <c r="B22" i="239" s="1"/>
  <c r="B24" i="239" s="1"/>
  <c r="G50" i="240"/>
  <c r="K49" i="240"/>
  <c r="K50" i="240" s="1"/>
  <c r="J49" i="240"/>
  <c r="J50" i="240" s="1"/>
  <c r="I49" i="240"/>
  <c r="I50" i="240" s="1"/>
  <c r="H49" i="240"/>
  <c r="H50" i="240" s="1"/>
  <c r="G49" i="240"/>
  <c r="C49" i="240"/>
  <c r="C50" i="240" s="1"/>
  <c r="B49" i="240"/>
  <c r="B50" i="240" s="1"/>
  <c r="K32" i="240"/>
  <c r="J32" i="240"/>
  <c r="I32" i="240"/>
  <c r="H32" i="240"/>
  <c r="G32" i="240"/>
  <c r="F32" i="240"/>
  <c r="E32" i="240"/>
  <c r="D32" i="240"/>
  <c r="C32" i="240"/>
  <c r="B32" i="240"/>
  <c r="K18" i="240"/>
  <c r="J18" i="240"/>
  <c r="I18" i="240"/>
  <c r="H18" i="240"/>
  <c r="H19" i="240" s="1"/>
  <c r="H22" i="240" s="1"/>
  <c r="H24" i="240" s="1"/>
  <c r="G18" i="240"/>
  <c r="F18" i="240"/>
  <c r="E18" i="240"/>
  <c r="D18" i="240"/>
  <c r="C18" i="240"/>
  <c r="B18" i="240"/>
  <c r="K10" i="240"/>
  <c r="J10" i="240"/>
  <c r="J19" i="240" s="1"/>
  <c r="J22" i="240" s="1"/>
  <c r="J24" i="240" s="1"/>
  <c r="I10" i="240"/>
  <c r="I19" i="240" s="1"/>
  <c r="I22" i="240" s="1"/>
  <c r="I24" i="240" s="1"/>
  <c r="H10" i="240"/>
  <c r="G10" i="240"/>
  <c r="F10" i="240"/>
  <c r="F19" i="240" s="1"/>
  <c r="F22" i="240" s="1"/>
  <c r="F24" i="240" s="1"/>
  <c r="E10" i="240"/>
  <c r="D10" i="240"/>
  <c r="C10" i="240"/>
  <c r="B10" i="240"/>
  <c r="B19" i="240" s="1"/>
  <c r="B22" i="240" s="1"/>
  <c r="B24" i="240" s="1"/>
  <c r="E49" i="241"/>
  <c r="E50" i="241" s="1"/>
  <c r="D49" i="241"/>
  <c r="D50" i="241" s="1"/>
  <c r="K32" i="241"/>
  <c r="J32" i="241"/>
  <c r="I32" i="241"/>
  <c r="H32" i="241"/>
  <c r="G32" i="241"/>
  <c r="F32" i="241"/>
  <c r="E32" i="241"/>
  <c r="D32" i="241"/>
  <c r="C32" i="241"/>
  <c r="B32" i="241"/>
  <c r="I19" i="241"/>
  <c r="I22" i="241" s="1"/>
  <c r="I24" i="241" s="1"/>
  <c r="K18" i="241"/>
  <c r="J18" i="241"/>
  <c r="I18" i="241"/>
  <c r="H18" i="241"/>
  <c r="G18" i="241"/>
  <c r="F18" i="241"/>
  <c r="E18" i="241"/>
  <c r="D18" i="241"/>
  <c r="C18" i="241"/>
  <c r="B18" i="241"/>
  <c r="K10" i="241"/>
  <c r="J10" i="241"/>
  <c r="I10" i="241"/>
  <c r="H10" i="241"/>
  <c r="H19" i="241" s="1"/>
  <c r="H22" i="241" s="1"/>
  <c r="H24" i="241" s="1"/>
  <c r="G10" i="241"/>
  <c r="F10" i="241"/>
  <c r="F19" i="241" s="1"/>
  <c r="F22" i="241" s="1"/>
  <c r="F24" i="241" s="1"/>
  <c r="E10" i="241"/>
  <c r="D10" i="241"/>
  <c r="D19" i="241" s="1"/>
  <c r="D22" i="241" s="1"/>
  <c r="D24" i="241" s="1"/>
  <c r="C10" i="241"/>
  <c r="C19" i="241" s="1"/>
  <c r="C22" i="241" s="1"/>
  <c r="C24" i="241" s="1"/>
  <c r="B10" i="241"/>
  <c r="K49" i="242"/>
  <c r="K50" i="242" s="1"/>
  <c r="J49" i="242"/>
  <c r="J50" i="242" s="1"/>
  <c r="H49" i="242"/>
  <c r="H50" i="242" s="1"/>
  <c r="E49" i="242"/>
  <c r="E50" i="242" s="1"/>
  <c r="C49" i="242"/>
  <c r="C50" i="242" s="1"/>
  <c r="B49" i="242"/>
  <c r="B50" i="242" s="1"/>
  <c r="K32" i="242"/>
  <c r="J32" i="242"/>
  <c r="I32" i="242"/>
  <c r="H32" i="242"/>
  <c r="G32" i="242"/>
  <c r="F32" i="242"/>
  <c r="E32" i="242"/>
  <c r="D32" i="242"/>
  <c r="C32" i="242"/>
  <c r="B32" i="242"/>
  <c r="J19" i="242"/>
  <c r="J22" i="242" s="1"/>
  <c r="J24" i="242" s="1"/>
  <c r="C19" i="242"/>
  <c r="C22" i="242" s="1"/>
  <c r="C24" i="242" s="1"/>
  <c r="B19" i="242"/>
  <c r="B22" i="242" s="1"/>
  <c r="B24" i="242" s="1"/>
  <c r="K18" i="242"/>
  <c r="J18" i="242"/>
  <c r="I18" i="242"/>
  <c r="H18" i="242"/>
  <c r="G18" i="242"/>
  <c r="F18" i="242"/>
  <c r="E18" i="242"/>
  <c r="D18" i="242"/>
  <c r="C18" i="242"/>
  <c r="B18" i="242"/>
  <c r="K10" i="242"/>
  <c r="J10" i="242"/>
  <c r="I10" i="242"/>
  <c r="I19" i="242" s="1"/>
  <c r="I22" i="242" s="1"/>
  <c r="I24" i="242" s="1"/>
  <c r="H10" i="242"/>
  <c r="H19" i="242" s="1"/>
  <c r="H22" i="242" s="1"/>
  <c r="H24" i="242" s="1"/>
  <c r="G10" i="242"/>
  <c r="F10" i="242"/>
  <c r="F19" i="242" s="1"/>
  <c r="F22" i="242" s="1"/>
  <c r="F24" i="242" s="1"/>
  <c r="E10" i="242"/>
  <c r="D10" i="242"/>
  <c r="C10" i="242"/>
  <c r="B10" i="242"/>
  <c r="K50" i="243"/>
  <c r="K49" i="243"/>
  <c r="G49" i="243"/>
  <c r="G50" i="243" s="1"/>
  <c r="C49" i="243"/>
  <c r="C50" i="243" s="1"/>
  <c r="K32" i="243"/>
  <c r="J32" i="243"/>
  <c r="I32" i="243"/>
  <c r="H32" i="243"/>
  <c r="G32" i="243"/>
  <c r="F32" i="243"/>
  <c r="E32" i="243"/>
  <c r="D32" i="243"/>
  <c r="C32" i="243"/>
  <c r="B32" i="243"/>
  <c r="J19" i="243"/>
  <c r="J22" i="243" s="1"/>
  <c r="J24" i="243" s="1"/>
  <c r="H19" i="243"/>
  <c r="H22" i="243" s="1"/>
  <c r="H24" i="243" s="1"/>
  <c r="K18" i="243"/>
  <c r="J18" i="243"/>
  <c r="I18" i="243"/>
  <c r="H18" i="243"/>
  <c r="G18" i="243"/>
  <c r="F18" i="243"/>
  <c r="E18" i="243"/>
  <c r="D18" i="243"/>
  <c r="C18" i="243"/>
  <c r="B18" i="243"/>
  <c r="K10" i="243"/>
  <c r="J10" i="243"/>
  <c r="I10" i="243"/>
  <c r="H10" i="243"/>
  <c r="G10" i="243"/>
  <c r="F10" i="243"/>
  <c r="E10" i="243"/>
  <c r="D10" i="243"/>
  <c r="D19" i="243" s="1"/>
  <c r="D22" i="243" s="1"/>
  <c r="D24" i="243" s="1"/>
  <c r="C10" i="243"/>
  <c r="C19" i="243" s="1"/>
  <c r="C22" i="243" s="1"/>
  <c r="C24" i="243" s="1"/>
  <c r="B10" i="243"/>
  <c r="B19" i="243" s="1"/>
  <c r="B22" i="243" s="1"/>
  <c r="B24" i="243" s="1"/>
  <c r="K49" i="244"/>
  <c r="K50" i="244" s="1"/>
  <c r="J49" i="244"/>
  <c r="J50" i="244" s="1"/>
  <c r="I49" i="244"/>
  <c r="I50" i="244" s="1"/>
  <c r="H49" i="244"/>
  <c r="H50" i="244" s="1"/>
  <c r="D49" i="244"/>
  <c r="D50" i="244" s="1"/>
  <c r="C49" i="244"/>
  <c r="C50" i="244" s="1"/>
  <c r="B49" i="244"/>
  <c r="B50" i="244" s="1"/>
  <c r="K32" i="244"/>
  <c r="J32" i="244"/>
  <c r="I32" i="244"/>
  <c r="H32" i="244"/>
  <c r="G32" i="244"/>
  <c r="F32" i="244"/>
  <c r="E32" i="244"/>
  <c r="D32" i="244"/>
  <c r="C32" i="244"/>
  <c r="B32" i="244"/>
  <c r="J19" i="244"/>
  <c r="J22" i="244" s="1"/>
  <c r="J24" i="244" s="1"/>
  <c r="H19" i="244"/>
  <c r="H22" i="244" s="1"/>
  <c r="H24" i="244" s="1"/>
  <c r="B19" i="244"/>
  <c r="B22" i="244" s="1"/>
  <c r="B24" i="244" s="1"/>
  <c r="K18" i="244"/>
  <c r="J18" i="244"/>
  <c r="I18" i="244"/>
  <c r="H18" i="244"/>
  <c r="G18" i="244"/>
  <c r="F18" i="244"/>
  <c r="E18" i="244"/>
  <c r="D18" i="244"/>
  <c r="C18" i="244"/>
  <c r="B18" i="244"/>
  <c r="K10" i="244"/>
  <c r="J10" i="244"/>
  <c r="I10" i="244"/>
  <c r="I19" i="244" s="1"/>
  <c r="I22" i="244" s="1"/>
  <c r="I24" i="244" s="1"/>
  <c r="H10" i="244"/>
  <c r="G10" i="244"/>
  <c r="F10" i="244"/>
  <c r="F19" i="244" s="1"/>
  <c r="F22" i="244" s="1"/>
  <c r="F24" i="244" s="1"/>
  <c r="E10" i="244"/>
  <c r="D10" i="244"/>
  <c r="C10" i="244"/>
  <c r="B10" i="244"/>
  <c r="K49" i="245"/>
  <c r="K50" i="245" s="1"/>
  <c r="E49" i="245"/>
  <c r="E50" i="245" s="1"/>
  <c r="C49" i="245"/>
  <c r="C50" i="245" s="1"/>
  <c r="K32" i="245"/>
  <c r="J32" i="245"/>
  <c r="I32" i="245"/>
  <c r="H32" i="245"/>
  <c r="G32" i="245"/>
  <c r="F32" i="245"/>
  <c r="E32" i="245"/>
  <c r="D32" i="245"/>
  <c r="C32" i="245"/>
  <c r="B32" i="245"/>
  <c r="I19" i="245"/>
  <c r="I22" i="245" s="1"/>
  <c r="I24" i="245" s="1"/>
  <c r="K18" i="245"/>
  <c r="J18" i="245"/>
  <c r="I18" i="245"/>
  <c r="H18" i="245"/>
  <c r="G18" i="245"/>
  <c r="F18" i="245"/>
  <c r="E18" i="245"/>
  <c r="D18" i="245"/>
  <c r="C18" i="245"/>
  <c r="B18" i="245"/>
  <c r="K10" i="245"/>
  <c r="J10" i="245"/>
  <c r="I10" i="245"/>
  <c r="H10" i="245"/>
  <c r="H19" i="245" s="1"/>
  <c r="H22" i="245" s="1"/>
  <c r="H24" i="245" s="1"/>
  <c r="G10" i="245"/>
  <c r="F10" i="245"/>
  <c r="F19" i="245" s="1"/>
  <c r="F22" i="245" s="1"/>
  <c r="F24" i="245" s="1"/>
  <c r="E10" i="245"/>
  <c r="D10" i="245"/>
  <c r="D19" i="245" s="1"/>
  <c r="D22" i="245" s="1"/>
  <c r="D24" i="245" s="1"/>
  <c r="C10" i="245"/>
  <c r="C19" i="245" s="1"/>
  <c r="C22" i="245" s="1"/>
  <c r="C24" i="245" s="1"/>
  <c r="B10" i="245"/>
  <c r="K49" i="246"/>
  <c r="K50" i="246" s="1"/>
  <c r="I49" i="246"/>
  <c r="I50" i="246" s="1"/>
  <c r="G49" i="246"/>
  <c r="G50" i="246" s="1"/>
  <c r="E49" i="246"/>
  <c r="E50" i="246" s="1"/>
  <c r="C49" i="246"/>
  <c r="C50" i="246" s="1"/>
  <c r="B49" i="246"/>
  <c r="B50" i="246" s="1"/>
  <c r="K32" i="246"/>
  <c r="J32" i="246"/>
  <c r="I32" i="246"/>
  <c r="H32" i="246"/>
  <c r="G32" i="246"/>
  <c r="F32" i="246"/>
  <c r="E32" i="246"/>
  <c r="D32" i="246"/>
  <c r="C32" i="246"/>
  <c r="B32" i="246"/>
  <c r="H19" i="246"/>
  <c r="H22" i="246" s="1"/>
  <c r="H24" i="246" s="1"/>
  <c r="C19" i="246"/>
  <c r="C22" i="246" s="1"/>
  <c r="C24" i="246" s="1"/>
  <c r="K18" i="246"/>
  <c r="K19" i="246" s="1"/>
  <c r="K22" i="246" s="1"/>
  <c r="K24" i="246" s="1"/>
  <c r="J18" i="246"/>
  <c r="J19" i="246" s="1"/>
  <c r="J22" i="246" s="1"/>
  <c r="J24" i="246" s="1"/>
  <c r="I18" i="246"/>
  <c r="H18" i="246"/>
  <c r="G18" i="246"/>
  <c r="F18" i="246"/>
  <c r="E18" i="246"/>
  <c r="D18" i="246"/>
  <c r="C18" i="246"/>
  <c r="B18" i="246"/>
  <c r="K10" i="246"/>
  <c r="J10" i="246"/>
  <c r="I10" i="246"/>
  <c r="I19" i="246" s="1"/>
  <c r="I22" i="246" s="1"/>
  <c r="I24" i="246" s="1"/>
  <c r="H10" i="246"/>
  <c r="G10" i="246"/>
  <c r="G19" i="246" s="1"/>
  <c r="G22" i="246" s="1"/>
  <c r="G24" i="246" s="1"/>
  <c r="F10" i="246"/>
  <c r="F19" i="246" s="1"/>
  <c r="F22" i="246" s="1"/>
  <c r="F24" i="246" s="1"/>
  <c r="E10" i="246"/>
  <c r="E19" i="246" s="1"/>
  <c r="E22" i="246" s="1"/>
  <c r="E24" i="246" s="1"/>
  <c r="D10" i="246"/>
  <c r="C10" i="246"/>
  <c r="B10" i="246"/>
  <c r="K50" i="247"/>
  <c r="K49" i="247"/>
  <c r="E49" i="247"/>
  <c r="E50" i="247" s="1"/>
  <c r="C49" i="247"/>
  <c r="C50" i="247" s="1"/>
  <c r="K32" i="247"/>
  <c r="J32" i="247"/>
  <c r="I32" i="247"/>
  <c r="H32" i="247"/>
  <c r="G32" i="247"/>
  <c r="F32" i="247"/>
  <c r="E32" i="247"/>
  <c r="D32" i="247"/>
  <c r="C32" i="247"/>
  <c r="B32" i="247"/>
  <c r="C22" i="247"/>
  <c r="C24" i="247" s="1"/>
  <c r="J19" i="247"/>
  <c r="J22" i="247" s="1"/>
  <c r="J24" i="247" s="1"/>
  <c r="C19" i="247"/>
  <c r="K18" i="247"/>
  <c r="J18" i="247"/>
  <c r="I18" i="247"/>
  <c r="H18" i="247"/>
  <c r="G18" i="247"/>
  <c r="F18" i="247"/>
  <c r="E18" i="247"/>
  <c r="D18" i="247"/>
  <c r="C18" i="247"/>
  <c r="B18" i="247"/>
  <c r="K10" i="247"/>
  <c r="J10" i="247"/>
  <c r="I10" i="247"/>
  <c r="I19" i="247" s="1"/>
  <c r="I22" i="247" s="1"/>
  <c r="I24" i="247" s="1"/>
  <c r="H10" i="247"/>
  <c r="H19" i="247" s="1"/>
  <c r="H22" i="247" s="1"/>
  <c r="H24" i="247" s="1"/>
  <c r="G10" i="247"/>
  <c r="F10" i="247"/>
  <c r="E10" i="247"/>
  <c r="D10" i="247"/>
  <c r="D19" i="247" s="1"/>
  <c r="D22" i="247" s="1"/>
  <c r="D24" i="247" s="1"/>
  <c r="C10" i="247"/>
  <c r="B10" i="247"/>
  <c r="B19" i="247" s="1"/>
  <c r="B22" i="247" s="1"/>
  <c r="B24" i="247" s="1"/>
  <c r="J49" i="248"/>
  <c r="J50" i="248" s="1"/>
  <c r="H49" i="248"/>
  <c r="H50" i="248" s="1"/>
  <c r="B49" i="248"/>
  <c r="B50" i="248" s="1"/>
  <c r="K32" i="248"/>
  <c r="J32" i="248"/>
  <c r="I32" i="248"/>
  <c r="H32" i="248"/>
  <c r="G32" i="248"/>
  <c r="F32" i="248"/>
  <c r="E32" i="248"/>
  <c r="D32" i="248"/>
  <c r="C32" i="248"/>
  <c r="B32" i="248"/>
  <c r="K18" i="248"/>
  <c r="J18" i="248"/>
  <c r="I18" i="248"/>
  <c r="H18" i="248"/>
  <c r="G18" i="248"/>
  <c r="F18" i="248"/>
  <c r="E18" i="248"/>
  <c r="D18" i="248"/>
  <c r="C18" i="248"/>
  <c r="B18" i="248"/>
  <c r="K10" i="248"/>
  <c r="J10" i="248"/>
  <c r="I10" i="248"/>
  <c r="I19" i="248" s="1"/>
  <c r="I22" i="248" s="1"/>
  <c r="I24" i="248" s="1"/>
  <c r="H10" i="248"/>
  <c r="H19" i="248" s="1"/>
  <c r="H22" i="248" s="1"/>
  <c r="H24" i="248" s="1"/>
  <c r="G10" i="248"/>
  <c r="F10" i="248"/>
  <c r="E10" i="248"/>
  <c r="D10" i="248"/>
  <c r="D19" i="248" s="1"/>
  <c r="D22" i="248" s="1"/>
  <c r="D24" i="248" s="1"/>
  <c r="C10" i="248"/>
  <c r="B10" i="248"/>
  <c r="I49" i="249"/>
  <c r="I50" i="249" s="1"/>
  <c r="G49" i="249"/>
  <c r="G50" i="249" s="1"/>
  <c r="K32" i="249"/>
  <c r="J32" i="249"/>
  <c r="I32" i="249"/>
  <c r="H32" i="249"/>
  <c r="G32" i="249"/>
  <c r="F32" i="249"/>
  <c r="E32" i="249"/>
  <c r="D32" i="249"/>
  <c r="C32" i="249"/>
  <c r="B32" i="249"/>
  <c r="C22" i="249"/>
  <c r="C24" i="249" s="1"/>
  <c r="K18" i="249"/>
  <c r="J18" i="249"/>
  <c r="I18" i="249"/>
  <c r="H18" i="249"/>
  <c r="G18" i="249"/>
  <c r="G19" i="249" s="1"/>
  <c r="G22" i="249" s="1"/>
  <c r="G24" i="249" s="1"/>
  <c r="F18" i="249"/>
  <c r="F19" i="249" s="1"/>
  <c r="F22" i="249" s="1"/>
  <c r="F24" i="249" s="1"/>
  <c r="E18" i="249"/>
  <c r="E19" i="249" s="1"/>
  <c r="E22" i="249" s="1"/>
  <c r="E24" i="249" s="1"/>
  <c r="D18" i="249"/>
  <c r="C18" i="249"/>
  <c r="B18" i="249"/>
  <c r="K10" i="249"/>
  <c r="K19" i="249" s="1"/>
  <c r="K22" i="249" s="1"/>
  <c r="K24" i="249" s="1"/>
  <c r="J10" i="249"/>
  <c r="I10" i="249"/>
  <c r="I19" i="249" s="1"/>
  <c r="I22" i="249" s="1"/>
  <c r="I24" i="249" s="1"/>
  <c r="H10" i="249"/>
  <c r="H19" i="249" s="1"/>
  <c r="H22" i="249" s="1"/>
  <c r="H24" i="249" s="1"/>
  <c r="G10" i="249"/>
  <c r="F10" i="249"/>
  <c r="E10" i="249"/>
  <c r="D10" i="249"/>
  <c r="D19" i="249" s="1"/>
  <c r="D22" i="249" s="1"/>
  <c r="D24" i="249" s="1"/>
  <c r="C10" i="249"/>
  <c r="C19" i="249" s="1"/>
  <c r="B10" i="249"/>
  <c r="I49" i="250"/>
  <c r="I50" i="250" s="1"/>
  <c r="G49" i="250"/>
  <c r="G50" i="250" s="1"/>
  <c r="E49" i="250"/>
  <c r="E50" i="250" s="1"/>
  <c r="D49" i="250"/>
  <c r="D50" i="250" s="1"/>
  <c r="K32" i="250"/>
  <c r="J32" i="250"/>
  <c r="I32" i="250"/>
  <c r="H32" i="250"/>
  <c r="G32" i="250"/>
  <c r="F32" i="250"/>
  <c r="E32" i="250"/>
  <c r="D32" i="250"/>
  <c r="C32" i="250"/>
  <c r="B32" i="250"/>
  <c r="J22" i="250"/>
  <c r="J24" i="250" s="1"/>
  <c r="K18" i="250"/>
  <c r="J18" i="250"/>
  <c r="I18" i="250"/>
  <c r="H18" i="250"/>
  <c r="G18" i="250"/>
  <c r="G19" i="250" s="1"/>
  <c r="G22" i="250" s="1"/>
  <c r="G24" i="250" s="1"/>
  <c r="F18" i="250"/>
  <c r="E18" i="250"/>
  <c r="D18" i="250"/>
  <c r="C18" i="250"/>
  <c r="B18" i="250"/>
  <c r="K10" i="250"/>
  <c r="K19" i="250" s="1"/>
  <c r="K22" i="250" s="1"/>
  <c r="K24" i="250" s="1"/>
  <c r="J10" i="250"/>
  <c r="J19" i="250" s="1"/>
  <c r="I10" i="250"/>
  <c r="H10" i="250"/>
  <c r="G10" i="250"/>
  <c r="F10" i="250"/>
  <c r="F19" i="250" s="1"/>
  <c r="F22" i="250" s="1"/>
  <c r="F24" i="250" s="1"/>
  <c r="E10" i="250"/>
  <c r="E19" i="250" s="1"/>
  <c r="E22" i="250" s="1"/>
  <c r="E24" i="250" s="1"/>
  <c r="D10" i="250"/>
  <c r="D19" i="250" s="1"/>
  <c r="D22" i="250" s="1"/>
  <c r="D24" i="250" s="1"/>
  <c r="C10" i="250"/>
  <c r="C19" i="250" s="1"/>
  <c r="C22" i="250" s="1"/>
  <c r="C24" i="250" s="1"/>
  <c r="B10" i="250"/>
  <c r="B19" i="250" s="1"/>
  <c r="B22" i="250" s="1"/>
  <c r="B24" i="250" s="1"/>
  <c r="K50" i="251"/>
  <c r="K49" i="251"/>
  <c r="F49" i="251"/>
  <c r="F50" i="251" s="1"/>
  <c r="E49" i="251"/>
  <c r="E50" i="251" s="1"/>
  <c r="C49" i="251"/>
  <c r="C50" i="251" s="1"/>
  <c r="K32" i="251"/>
  <c r="J32" i="251"/>
  <c r="I32" i="251"/>
  <c r="H32" i="251"/>
  <c r="G32" i="251"/>
  <c r="F32" i="251"/>
  <c r="E32" i="251"/>
  <c r="D32" i="251"/>
  <c r="C32" i="251"/>
  <c r="B32" i="251"/>
  <c r="K18" i="251"/>
  <c r="J18" i="251"/>
  <c r="I18" i="251"/>
  <c r="H18" i="251"/>
  <c r="G18" i="251"/>
  <c r="F18" i="251"/>
  <c r="E18" i="251"/>
  <c r="D18" i="251"/>
  <c r="C18" i="251"/>
  <c r="B18" i="251"/>
  <c r="K10" i="251"/>
  <c r="J10" i="251"/>
  <c r="I10" i="251"/>
  <c r="H10" i="251"/>
  <c r="H19" i="251" s="1"/>
  <c r="H22" i="251" s="1"/>
  <c r="H24" i="251" s="1"/>
  <c r="G10" i="251"/>
  <c r="G19" i="251" s="1"/>
  <c r="G22" i="251" s="1"/>
  <c r="G24" i="251" s="1"/>
  <c r="F10" i="251"/>
  <c r="E10" i="251"/>
  <c r="E19" i="251" s="1"/>
  <c r="E22" i="251" s="1"/>
  <c r="E24" i="251" s="1"/>
  <c r="D10" i="251"/>
  <c r="D19" i="251" s="1"/>
  <c r="D22" i="251" s="1"/>
  <c r="D24" i="251" s="1"/>
  <c r="C10" i="251"/>
  <c r="B10" i="251"/>
  <c r="J49" i="252"/>
  <c r="J50" i="252" s="1"/>
  <c r="I49" i="252"/>
  <c r="I50" i="252" s="1"/>
  <c r="H49" i="252"/>
  <c r="H50" i="252" s="1"/>
  <c r="C49" i="252"/>
  <c r="C50" i="252" s="1"/>
  <c r="B49" i="252"/>
  <c r="B50" i="252" s="1"/>
  <c r="K32" i="252"/>
  <c r="J32" i="252"/>
  <c r="I32" i="252"/>
  <c r="H32" i="252"/>
  <c r="G32" i="252"/>
  <c r="F32" i="252"/>
  <c r="E32" i="252"/>
  <c r="D32" i="252"/>
  <c r="C32" i="252"/>
  <c r="B32" i="252"/>
  <c r="E19" i="252"/>
  <c r="E22" i="252" s="1"/>
  <c r="E24" i="252" s="1"/>
  <c r="K18" i="252"/>
  <c r="J18" i="252"/>
  <c r="I18" i="252"/>
  <c r="H18" i="252"/>
  <c r="H19" i="252" s="1"/>
  <c r="H22" i="252" s="1"/>
  <c r="H24" i="252" s="1"/>
  <c r="G18" i="252"/>
  <c r="G19" i="252" s="1"/>
  <c r="G22" i="252" s="1"/>
  <c r="G24" i="252" s="1"/>
  <c r="F18" i="252"/>
  <c r="E18" i="252"/>
  <c r="D18" i="252"/>
  <c r="C18" i="252"/>
  <c r="B18" i="252"/>
  <c r="K10" i="252"/>
  <c r="K19" i="252" s="1"/>
  <c r="K22" i="252" s="1"/>
  <c r="K24" i="252" s="1"/>
  <c r="J10" i="252"/>
  <c r="I10" i="252"/>
  <c r="H10" i="252"/>
  <c r="G10" i="252"/>
  <c r="F10" i="252"/>
  <c r="E10" i="252"/>
  <c r="D10" i="252"/>
  <c r="D19" i="252" s="1"/>
  <c r="D22" i="252" s="1"/>
  <c r="D24" i="252" s="1"/>
  <c r="C10" i="252"/>
  <c r="C19" i="252" s="1"/>
  <c r="C22" i="252" s="1"/>
  <c r="C24" i="252" s="1"/>
  <c r="B10" i="252"/>
  <c r="H49" i="253"/>
  <c r="H50" i="253" s="1"/>
  <c r="E49" i="253"/>
  <c r="E50" i="253" s="1"/>
  <c r="C49" i="253"/>
  <c r="C50" i="253" s="1"/>
  <c r="K32" i="253"/>
  <c r="J32" i="253"/>
  <c r="I32" i="253"/>
  <c r="H32" i="253"/>
  <c r="G32" i="253"/>
  <c r="F32" i="253"/>
  <c r="E32" i="253"/>
  <c r="D32" i="253"/>
  <c r="C32" i="253"/>
  <c r="B32" i="253"/>
  <c r="K22" i="253"/>
  <c r="K24" i="253" s="1"/>
  <c r="K18" i="253"/>
  <c r="J18" i="253"/>
  <c r="I18" i="253"/>
  <c r="H18" i="253"/>
  <c r="G18" i="253"/>
  <c r="G19" i="253" s="1"/>
  <c r="G22" i="253" s="1"/>
  <c r="G24" i="253" s="1"/>
  <c r="F18" i="253"/>
  <c r="E18" i="253"/>
  <c r="D18" i="253"/>
  <c r="C18" i="253"/>
  <c r="B18" i="253"/>
  <c r="K10" i="253"/>
  <c r="K19" i="253" s="1"/>
  <c r="J10" i="253"/>
  <c r="I10" i="253"/>
  <c r="H10" i="253"/>
  <c r="G10" i="253"/>
  <c r="F10" i="253"/>
  <c r="E10" i="253"/>
  <c r="E19" i="253" s="1"/>
  <c r="E22" i="253" s="1"/>
  <c r="E24" i="253" s="1"/>
  <c r="D10" i="253"/>
  <c r="D19" i="253" s="1"/>
  <c r="D22" i="253" s="1"/>
  <c r="D24" i="253" s="1"/>
  <c r="C10" i="253"/>
  <c r="C19" i="253" s="1"/>
  <c r="C22" i="253" s="1"/>
  <c r="C24" i="253" s="1"/>
  <c r="B10" i="253"/>
  <c r="K50" i="254"/>
  <c r="K49" i="254"/>
  <c r="J49" i="254"/>
  <c r="J50" i="254" s="1"/>
  <c r="H49" i="254"/>
  <c r="H50" i="254" s="1"/>
  <c r="D49" i="254"/>
  <c r="D50" i="254" s="1"/>
  <c r="C49" i="254"/>
  <c r="C50" i="254" s="1"/>
  <c r="B49" i="254"/>
  <c r="B50" i="254" s="1"/>
  <c r="K32" i="254"/>
  <c r="J32" i="254"/>
  <c r="I32" i="254"/>
  <c r="H32" i="254"/>
  <c r="G32" i="254"/>
  <c r="F32" i="254"/>
  <c r="E32" i="254"/>
  <c r="D32" i="254"/>
  <c r="C32" i="254"/>
  <c r="B32" i="254"/>
  <c r="K18" i="254"/>
  <c r="J18" i="254"/>
  <c r="I18" i="254"/>
  <c r="H18" i="254"/>
  <c r="G18" i="254"/>
  <c r="F18" i="254"/>
  <c r="E18" i="254"/>
  <c r="D18" i="254"/>
  <c r="C18" i="254"/>
  <c r="B18" i="254"/>
  <c r="K10" i="254"/>
  <c r="K19" i="254" s="1"/>
  <c r="K22" i="254" s="1"/>
  <c r="K24" i="254" s="1"/>
  <c r="J10" i="254"/>
  <c r="I10" i="254"/>
  <c r="H10" i="254"/>
  <c r="H19" i="254" s="1"/>
  <c r="H22" i="254" s="1"/>
  <c r="H24" i="254" s="1"/>
  <c r="G10" i="254"/>
  <c r="G19" i="254" s="1"/>
  <c r="G22" i="254" s="1"/>
  <c r="G24" i="254" s="1"/>
  <c r="F10" i="254"/>
  <c r="F19" i="254" s="1"/>
  <c r="F22" i="254" s="1"/>
  <c r="F24" i="254" s="1"/>
  <c r="E10" i="254"/>
  <c r="E19" i="254" s="1"/>
  <c r="E22" i="254" s="1"/>
  <c r="E24" i="254" s="1"/>
  <c r="D10" i="254"/>
  <c r="D19" i="254" s="1"/>
  <c r="D22" i="254" s="1"/>
  <c r="D24" i="254" s="1"/>
  <c r="C10" i="254"/>
  <c r="C19" i="254" s="1"/>
  <c r="C22" i="254" s="1"/>
  <c r="C24" i="254" s="1"/>
  <c r="B10" i="254"/>
  <c r="K49" i="255"/>
  <c r="K50" i="255" s="1"/>
  <c r="I49" i="255"/>
  <c r="I50" i="255" s="1"/>
  <c r="H49" i="255"/>
  <c r="H50" i="255" s="1"/>
  <c r="F49" i="255"/>
  <c r="F50" i="255" s="1"/>
  <c r="E49" i="255"/>
  <c r="E50" i="255" s="1"/>
  <c r="C49" i="255"/>
  <c r="C50" i="255" s="1"/>
  <c r="K32" i="255"/>
  <c r="J32" i="255"/>
  <c r="I32" i="255"/>
  <c r="H32" i="255"/>
  <c r="G32" i="255"/>
  <c r="F32" i="255"/>
  <c r="E32" i="255"/>
  <c r="D32" i="255"/>
  <c r="C32" i="255"/>
  <c r="B32" i="255"/>
  <c r="K18" i="255"/>
  <c r="J18" i="255"/>
  <c r="I18" i="255"/>
  <c r="H18" i="255"/>
  <c r="G18" i="255"/>
  <c r="F18" i="255"/>
  <c r="E18" i="255"/>
  <c r="D18" i="255"/>
  <c r="C18" i="255"/>
  <c r="B18" i="255"/>
  <c r="K10" i="255"/>
  <c r="K19" i="255" s="1"/>
  <c r="K22" i="255" s="1"/>
  <c r="K24" i="255" s="1"/>
  <c r="J10" i="255"/>
  <c r="J19" i="255" s="1"/>
  <c r="J22" i="255" s="1"/>
  <c r="J24" i="255" s="1"/>
  <c r="I10" i="255"/>
  <c r="H10" i="255"/>
  <c r="G10" i="255"/>
  <c r="G19" i="255" s="1"/>
  <c r="G22" i="255" s="1"/>
  <c r="G24" i="255" s="1"/>
  <c r="F10" i="255"/>
  <c r="E10" i="255"/>
  <c r="E19" i="255" s="1"/>
  <c r="E22" i="255" s="1"/>
  <c r="E24" i="255" s="1"/>
  <c r="D10" i="255"/>
  <c r="D19" i="255" s="1"/>
  <c r="D22" i="255" s="1"/>
  <c r="D24" i="255" s="1"/>
  <c r="C10" i="255"/>
  <c r="C19" i="255" s="1"/>
  <c r="C22" i="255" s="1"/>
  <c r="C24" i="255" s="1"/>
  <c r="B10" i="255"/>
  <c r="B19" i="255" s="1"/>
  <c r="B22" i="255" s="1"/>
  <c r="B24" i="255" s="1"/>
  <c r="K49" i="256"/>
  <c r="K50" i="256" s="1"/>
  <c r="J49" i="256"/>
  <c r="J50" i="256" s="1"/>
  <c r="H49" i="256"/>
  <c r="H50" i="256" s="1"/>
  <c r="G49" i="256"/>
  <c r="G50" i="256" s="1"/>
  <c r="B49" i="256"/>
  <c r="B50" i="256" s="1"/>
  <c r="K32" i="256"/>
  <c r="J32" i="256"/>
  <c r="I32" i="256"/>
  <c r="H32" i="256"/>
  <c r="G32" i="256"/>
  <c r="F32" i="256"/>
  <c r="E32" i="256"/>
  <c r="D32" i="256"/>
  <c r="C32" i="256"/>
  <c r="B32" i="256"/>
  <c r="K18" i="256"/>
  <c r="J18" i="256"/>
  <c r="I18" i="256"/>
  <c r="H18" i="256"/>
  <c r="G18" i="256"/>
  <c r="G19" i="256" s="1"/>
  <c r="G22" i="256" s="1"/>
  <c r="G24" i="256" s="1"/>
  <c r="F18" i="256"/>
  <c r="E18" i="256"/>
  <c r="D18" i="256"/>
  <c r="C18" i="256"/>
  <c r="B18" i="256"/>
  <c r="K10" i="256"/>
  <c r="J10" i="256"/>
  <c r="J19" i="256" s="1"/>
  <c r="J22" i="256" s="1"/>
  <c r="J24" i="256" s="1"/>
  <c r="I10" i="256"/>
  <c r="I19" i="256" s="1"/>
  <c r="I22" i="256" s="1"/>
  <c r="I24" i="256" s="1"/>
  <c r="H10" i="256"/>
  <c r="G10" i="256"/>
  <c r="F10" i="256"/>
  <c r="F19" i="256" s="1"/>
  <c r="F22" i="256" s="1"/>
  <c r="F24" i="256" s="1"/>
  <c r="E10" i="256"/>
  <c r="E19" i="256" s="1"/>
  <c r="E22" i="256" s="1"/>
  <c r="E24" i="256" s="1"/>
  <c r="D10" i="256"/>
  <c r="C10" i="256"/>
  <c r="B10" i="256"/>
  <c r="B19" i="256" s="1"/>
  <c r="B22" i="256" s="1"/>
  <c r="B24" i="256" s="1"/>
  <c r="K49" i="257"/>
  <c r="K50" i="257" s="1"/>
  <c r="G49" i="257"/>
  <c r="G50" i="257" s="1"/>
  <c r="F49" i="257"/>
  <c r="F50" i="257" s="1"/>
  <c r="E49" i="257"/>
  <c r="E50" i="257" s="1"/>
  <c r="C49" i="257"/>
  <c r="C50" i="257" s="1"/>
  <c r="K32" i="257"/>
  <c r="J32" i="257"/>
  <c r="I32" i="257"/>
  <c r="H32" i="257"/>
  <c r="G32" i="257"/>
  <c r="F32" i="257"/>
  <c r="E32" i="257"/>
  <c r="D32" i="257"/>
  <c r="C32" i="257"/>
  <c r="B32" i="257"/>
  <c r="H19" i="257"/>
  <c r="H22" i="257" s="1"/>
  <c r="H24" i="257" s="1"/>
  <c r="K18" i="257"/>
  <c r="J18" i="257"/>
  <c r="I18" i="257"/>
  <c r="H18" i="257"/>
  <c r="G18" i="257"/>
  <c r="F18" i="257"/>
  <c r="E18" i="257"/>
  <c r="D18" i="257"/>
  <c r="C18" i="257"/>
  <c r="B18" i="257"/>
  <c r="K10" i="257"/>
  <c r="K19" i="257" s="1"/>
  <c r="K22" i="257" s="1"/>
  <c r="K24" i="257" s="1"/>
  <c r="J10" i="257"/>
  <c r="I10" i="257"/>
  <c r="H10" i="257"/>
  <c r="G10" i="257"/>
  <c r="G19" i="257" s="1"/>
  <c r="G22" i="257" s="1"/>
  <c r="G24" i="257" s="1"/>
  <c r="F10" i="257"/>
  <c r="F19" i="257" s="1"/>
  <c r="F22" i="257" s="1"/>
  <c r="F24" i="257" s="1"/>
  <c r="E10" i="257"/>
  <c r="D10" i="257"/>
  <c r="C10" i="257"/>
  <c r="C19" i="257" s="1"/>
  <c r="C22" i="257" s="1"/>
  <c r="C24" i="257" s="1"/>
  <c r="B10" i="257"/>
  <c r="K49" i="258"/>
  <c r="K50" i="258" s="1"/>
  <c r="I49" i="258"/>
  <c r="I50" i="258" s="1"/>
  <c r="H49" i="258"/>
  <c r="H50" i="258" s="1"/>
  <c r="G49" i="258"/>
  <c r="G50" i="258" s="1"/>
  <c r="D49" i="258"/>
  <c r="D50" i="258" s="1"/>
  <c r="B49" i="258"/>
  <c r="B50" i="258" s="1"/>
  <c r="K32" i="258"/>
  <c r="J32" i="258"/>
  <c r="I32" i="258"/>
  <c r="H32" i="258"/>
  <c r="G32" i="258"/>
  <c r="F32" i="258"/>
  <c r="E32" i="258"/>
  <c r="D32" i="258"/>
  <c r="C32" i="258"/>
  <c r="B32" i="258"/>
  <c r="H19" i="258"/>
  <c r="H22" i="258" s="1"/>
  <c r="H24" i="258" s="1"/>
  <c r="K18" i="258"/>
  <c r="J18" i="258"/>
  <c r="I18" i="258"/>
  <c r="H18" i="258"/>
  <c r="G18" i="258"/>
  <c r="F18" i="258"/>
  <c r="E18" i="258"/>
  <c r="D18" i="258"/>
  <c r="C18" i="258"/>
  <c r="B18" i="258"/>
  <c r="K10" i="258"/>
  <c r="J10" i="258"/>
  <c r="I10" i="258"/>
  <c r="H10" i="258"/>
  <c r="G10" i="258"/>
  <c r="G19" i="258" s="1"/>
  <c r="G22" i="258" s="1"/>
  <c r="G24" i="258" s="1"/>
  <c r="F10" i="258"/>
  <c r="F19" i="258" s="1"/>
  <c r="F22" i="258" s="1"/>
  <c r="F24" i="258" s="1"/>
  <c r="E10" i="258"/>
  <c r="D10" i="258"/>
  <c r="C10" i="258"/>
  <c r="B10" i="258"/>
  <c r="I49" i="1"/>
  <c r="I50" i="1" s="1"/>
  <c r="H49" i="1"/>
  <c r="H50" i="1" s="1"/>
  <c r="G49" i="1"/>
  <c r="G50" i="1" s="1"/>
  <c r="F49" i="1"/>
  <c r="F50" i="1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I19" i="1" s="1"/>
  <c r="I22" i="1" s="1"/>
  <c r="I24" i="1" s="1"/>
  <c r="H18" i="1"/>
  <c r="G18" i="1"/>
  <c r="F18" i="1"/>
  <c r="E18" i="1"/>
  <c r="D18" i="1"/>
  <c r="C18" i="1"/>
  <c r="B18" i="1"/>
  <c r="K10" i="1"/>
  <c r="K19" i="1" s="1"/>
  <c r="K22" i="1" s="1"/>
  <c r="K24" i="1" s="1"/>
  <c r="J10" i="1"/>
  <c r="I10" i="1"/>
  <c r="H10" i="1"/>
  <c r="H19" i="1" s="1"/>
  <c r="H22" i="1" s="1"/>
  <c r="H24" i="1" s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D19" i="1" s="1"/>
  <c r="D22" i="1" s="1"/>
  <c r="D24" i="1" s="1"/>
  <c r="C10" i="1"/>
  <c r="C19" i="1" s="1"/>
  <c r="C22" i="1" s="1"/>
  <c r="C24" i="1" s="1"/>
  <c r="B10" i="1"/>
  <c r="J19" i="254" l="1"/>
  <c r="J22" i="254" s="1"/>
  <c r="J24" i="254" s="1"/>
  <c r="B19" i="1"/>
  <c r="B22" i="1" s="1"/>
  <c r="B24" i="1" s="1"/>
  <c r="F19" i="251"/>
  <c r="F22" i="251" s="1"/>
  <c r="F24" i="251" s="1"/>
  <c r="B19" i="248"/>
  <c r="B22" i="248" s="1"/>
  <c r="B24" i="248" s="1"/>
  <c r="J19" i="248"/>
  <c r="J22" i="248" s="1"/>
  <c r="J24" i="248" s="1"/>
  <c r="B19" i="223"/>
  <c r="B22" i="223" s="1"/>
  <c r="B24" i="223" s="1"/>
  <c r="C19" i="258"/>
  <c r="C22" i="258" s="1"/>
  <c r="C24" i="258" s="1"/>
  <c r="K19" i="258"/>
  <c r="K22" i="258" s="1"/>
  <c r="K24" i="258" s="1"/>
  <c r="I19" i="258"/>
  <c r="I22" i="258" s="1"/>
  <c r="I24" i="258" s="1"/>
  <c r="I19" i="257"/>
  <c r="I22" i="257" s="1"/>
  <c r="I24" i="257" s="1"/>
  <c r="D19" i="256"/>
  <c r="D22" i="256" s="1"/>
  <c r="D24" i="256" s="1"/>
  <c r="I19" i="251"/>
  <c r="I22" i="251" s="1"/>
  <c r="I24" i="251" s="1"/>
  <c r="E19" i="248"/>
  <c r="E22" i="248" s="1"/>
  <c r="E24" i="248" s="1"/>
  <c r="C19" i="248"/>
  <c r="C22" i="248" s="1"/>
  <c r="C24" i="248" s="1"/>
  <c r="K19" i="248"/>
  <c r="K22" i="248" s="1"/>
  <c r="K24" i="248" s="1"/>
  <c r="K19" i="247"/>
  <c r="K22" i="247" s="1"/>
  <c r="K24" i="247" s="1"/>
  <c r="B19" i="246"/>
  <c r="B22" i="246" s="1"/>
  <c r="B24" i="246" s="1"/>
  <c r="B19" i="245"/>
  <c r="B22" i="245" s="1"/>
  <c r="B24" i="245" s="1"/>
  <c r="J19" i="245"/>
  <c r="J22" i="245" s="1"/>
  <c r="J24" i="245" s="1"/>
  <c r="B19" i="241"/>
  <c r="B22" i="241" s="1"/>
  <c r="B24" i="241" s="1"/>
  <c r="J19" i="241"/>
  <c r="J22" i="241" s="1"/>
  <c r="J24" i="241" s="1"/>
  <c r="B19" i="238"/>
  <c r="B22" i="238" s="1"/>
  <c r="B24" i="238" s="1"/>
  <c r="J19" i="238"/>
  <c r="J22" i="238" s="1"/>
  <c r="J24" i="238" s="1"/>
  <c r="J19" i="1"/>
  <c r="J22" i="1" s="1"/>
  <c r="J24" i="1" s="1"/>
  <c r="D19" i="258"/>
  <c r="D22" i="258" s="1"/>
  <c r="D24" i="258" s="1"/>
  <c r="B19" i="258"/>
  <c r="B22" i="258" s="1"/>
  <c r="B24" i="258" s="1"/>
  <c r="J19" i="258"/>
  <c r="J22" i="258" s="1"/>
  <c r="J24" i="258" s="1"/>
  <c r="D19" i="257"/>
  <c r="D22" i="257" s="1"/>
  <c r="D24" i="257" s="1"/>
  <c r="B19" i="257"/>
  <c r="B22" i="257" s="1"/>
  <c r="B24" i="257" s="1"/>
  <c r="J19" i="257"/>
  <c r="J22" i="257" s="1"/>
  <c r="J24" i="257" s="1"/>
  <c r="F19" i="255"/>
  <c r="F22" i="255" s="1"/>
  <c r="F24" i="255" s="1"/>
  <c r="H19" i="253"/>
  <c r="H22" i="253" s="1"/>
  <c r="H24" i="253" s="1"/>
  <c r="F19" i="253"/>
  <c r="F22" i="253" s="1"/>
  <c r="F24" i="253" s="1"/>
  <c r="F19" i="252"/>
  <c r="F22" i="252" s="1"/>
  <c r="F24" i="252" s="1"/>
  <c r="B19" i="251"/>
  <c r="B22" i="251" s="1"/>
  <c r="B24" i="251" s="1"/>
  <c r="J19" i="251"/>
  <c r="J22" i="251" s="1"/>
  <c r="J24" i="251" s="1"/>
  <c r="H19" i="250"/>
  <c r="H22" i="250" s="1"/>
  <c r="H24" i="250" s="1"/>
  <c r="F19" i="248"/>
  <c r="F22" i="248" s="1"/>
  <c r="F24" i="248" s="1"/>
  <c r="F19" i="247"/>
  <c r="F22" i="247" s="1"/>
  <c r="F24" i="247" s="1"/>
  <c r="H19" i="233"/>
  <c r="H22" i="233" s="1"/>
  <c r="H24" i="233" s="1"/>
  <c r="B19" i="230"/>
  <c r="B22" i="230" s="1"/>
  <c r="B24" i="230" s="1"/>
  <c r="H19" i="221"/>
  <c r="H22" i="221" s="1"/>
  <c r="H24" i="221" s="1"/>
  <c r="J19" i="208"/>
  <c r="J22" i="208" s="1"/>
  <c r="J24" i="208" s="1"/>
  <c r="H19" i="255"/>
  <c r="H22" i="255" s="1"/>
  <c r="H24" i="255" s="1"/>
  <c r="B19" i="254"/>
  <c r="B22" i="254" s="1"/>
  <c r="B24" i="254" s="1"/>
  <c r="E19" i="258"/>
  <c r="E22" i="258" s="1"/>
  <c r="E24" i="258" s="1"/>
  <c r="E19" i="257"/>
  <c r="E22" i="257" s="1"/>
  <c r="E24" i="257" s="1"/>
  <c r="H19" i="256"/>
  <c r="H22" i="256" s="1"/>
  <c r="H24" i="256" s="1"/>
  <c r="I19" i="253"/>
  <c r="I22" i="253" s="1"/>
  <c r="I24" i="253" s="1"/>
  <c r="C19" i="251"/>
  <c r="C22" i="251" s="1"/>
  <c r="C24" i="251" s="1"/>
  <c r="K19" i="251"/>
  <c r="K22" i="251" s="1"/>
  <c r="K24" i="251" s="1"/>
  <c r="G19" i="248"/>
  <c r="G22" i="248" s="1"/>
  <c r="G24" i="248" s="1"/>
  <c r="G19" i="247"/>
  <c r="G22" i="247" s="1"/>
  <c r="G24" i="247" s="1"/>
  <c r="B19" i="220"/>
  <c r="B22" i="220" s="1"/>
  <c r="B24" i="220" s="1"/>
  <c r="K19" i="237"/>
  <c r="K22" i="237" s="1"/>
  <c r="K24" i="237" s="1"/>
  <c r="G19" i="231"/>
  <c r="G22" i="231" s="1"/>
  <c r="G24" i="231" s="1"/>
  <c r="F19" i="227"/>
  <c r="F22" i="227" s="1"/>
  <c r="F24" i="227" s="1"/>
  <c r="I19" i="221"/>
  <c r="I22" i="221" s="1"/>
  <c r="I24" i="221" s="1"/>
  <c r="K19" i="217"/>
  <c r="K22" i="217" s="1"/>
  <c r="K24" i="217" s="1"/>
  <c r="C19" i="216"/>
  <c r="C22" i="216" s="1"/>
  <c r="C24" i="216" s="1"/>
  <c r="K19" i="216"/>
  <c r="K22" i="216" s="1"/>
  <c r="K24" i="216" s="1"/>
  <c r="E19" i="209"/>
  <c r="E22" i="209" s="1"/>
  <c r="E24" i="209" s="1"/>
  <c r="C19" i="198"/>
  <c r="C22" i="198" s="1"/>
  <c r="C24" i="198" s="1"/>
  <c r="K19" i="198"/>
  <c r="K22" i="198" s="1"/>
  <c r="K24" i="198" s="1"/>
  <c r="K19" i="245"/>
  <c r="K22" i="245" s="1"/>
  <c r="K24" i="245" s="1"/>
  <c r="K19" i="241"/>
  <c r="K22" i="241" s="1"/>
  <c r="K24" i="241" s="1"/>
  <c r="E19" i="237"/>
  <c r="E22" i="237" s="1"/>
  <c r="E24" i="237" s="1"/>
  <c r="G19" i="235"/>
  <c r="G22" i="235" s="1"/>
  <c r="G24" i="235" s="1"/>
  <c r="C19" i="234"/>
  <c r="C22" i="234" s="1"/>
  <c r="C24" i="234" s="1"/>
  <c r="K19" i="234"/>
  <c r="K22" i="234" s="1"/>
  <c r="K24" i="234" s="1"/>
  <c r="I19" i="231"/>
  <c r="I22" i="231" s="1"/>
  <c r="I24" i="231" s="1"/>
  <c r="C19" i="230"/>
  <c r="C22" i="230" s="1"/>
  <c r="C24" i="230" s="1"/>
  <c r="K19" i="230"/>
  <c r="K22" i="230" s="1"/>
  <c r="K24" i="230" s="1"/>
  <c r="F19" i="225"/>
  <c r="F22" i="225" s="1"/>
  <c r="F24" i="225" s="1"/>
  <c r="F19" i="224"/>
  <c r="F22" i="224" s="1"/>
  <c r="F24" i="224" s="1"/>
  <c r="E19" i="223"/>
  <c r="E22" i="223" s="1"/>
  <c r="E24" i="223" s="1"/>
  <c r="F19" i="222"/>
  <c r="F22" i="222" s="1"/>
  <c r="F24" i="222" s="1"/>
  <c r="E19" i="220"/>
  <c r="E22" i="220" s="1"/>
  <c r="E24" i="220" s="1"/>
  <c r="C19" i="220"/>
  <c r="C22" i="220" s="1"/>
  <c r="C24" i="220" s="1"/>
  <c r="K19" i="220"/>
  <c r="K22" i="220" s="1"/>
  <c r="K24" i="220" s="1"/>
  <c r="G19" i="217"/>
  <c r="G22" i="217" s="1"/>
  <c r="G24" i="217" s="1"/>
  <c r="E19" i="217"/>
  <c r="E22" i="217" s="1"/>
  <c r="E24" i="217" s="1"/>
  <c r="G19" i="215"/>
  <c r="G22" i="215" s="1"/>
  <c r="G24" i="215" s="1"/>
  <c r="G19" i="211"/>
  <c r="G22" i="211" s="1"/>
  <c r="G24" i="211" s="1"/>
  <c r="I19" i="209"/>
  <c r="I22" i="209" s="1"/>
  <c r="I24" i="209" s="1"/>
  <c r="E19" i="208"/>
  <c r="E22" i="208" s="1"/>
  <c r="E24" i="208" s="1"/>
  <c r="C19" i="208"/>
  <c r="C22" i="208" s="1"/>
  <c r="C24" i="208" s="1"/>
  <c r="K19" i="208"/>
  <c r="K22" i="208" s="1"/>
  <c r="K24" i="208" s="1"/>
  <c r="I19" i="202"/>
  <c r="I22" i="202" s="1"/>
  <c r="I24" i="202" s="1"/>
  <c r="C19" i="194"/>
  <c r="C22" i="194" s="1"/>
  <c r="C24" i="194" s="1"/>
  <c r="K19" i="194"/>
  <c r="K22" i="194" s="1"/>
  <c r="K24" i="194" s="1"/>
  <c r="K19" i="243"/>
  <c r="K22" i="243" s="1"/>
  <c r="K24" i="243" s="1"/>
  <c r="D19" i="240"/>
  <c r="D22" i="240" s="1"/>
  <c r="D24" i="240" s="1"/>
  <c r="F19" i="230"/>
  <c r="F22" i="230" s="1"/>
  <c r="F24" i="230" s="1"/>
  <c r="E19" i="225"/>
  <c r="E22" i="225" s="1"/>
  <c r="E24" i="225" s="1"/>
  <c r="G19" i="245"/>
  <c r="G22" i="245" s="1"/>
  <c r="G24" i="245" s="1"/>
  <c r="E19" i="245"/>
  <c r="E22" i="245" s="1"/>
  <c r="E24" i="245" s="1"/>
  <c r="D19" i="244"/>
  <c r="D22" i="244" s="1"/>
  <c r="D24" i="244" s="1"/>
  <c r="F19" i="243"/>
  <c r="F22" i="243" s="1"/>
  <c r="F24" i="243" s="1"/>
  <c r="G19" i="241"/>
  <c r="G22" i="241" s="1"/>
  <c r="G24" i="241" s="1"/>
  <c r="E19" i="241"/>
  <c r="E22" i="241" s="1"/>
  <c r="E24" i="241" s="1"/>
  <c r="E19" i="240"/>
  <c r="E22" i="240" s="1"/>
  <c r="E24" i="240" s="1"/>
  <c r="C19" i="240"/>
  <c r="C22" i="240" s="1"/>
  <c r="C24" i="240" s="1"/>
  <c r="K19" i="240"/>
  <c r="K22" i="240" s="1"/>
  <c r="K24" i="240" s="1"/>
  <c r="F19" i="239"/>
  <c r="F22" i="239" s="1"/>
  <c r="F24" i="239" s="1"/>
  <c r="E19" i="236"/>
  <c r="E22" i="236" s="1"/>
  <c r="E24" i="236" s="1"/>
  <c r="I19" i="235"/>
  <c r="I22" i="235" s="1"/>
  <c r="I24" i="235" s="1"/>
  <c r="K19" i="233"/>
  <c r="K22" i="233" s="1"/>
  <c r="K24" i="233" s="1"/>
  <c r="D19" i="229"/>
  <c r="D22" i="229" s="1"/>
  <c r="D24" i="229" s="1"/>
  <c r="E19" i="228"/>
  <c r="E22" i="228" s="1"/>
  <c r="E24" i="228" s="1"/>
  <c r="C19" i="228"/>
  <c r="C22" i="228" s="1"/>
  <c r="C24" i="228" s="1"/>
  <c r="K19" i="228"/>
  <c r="K22" i="228" s="1"/>
  <c r="K24" i="228" s="1"/>
  <c r="G19" i="223"/>
  <c r="G22" i="223" s="1"/>
  <c r="G24" i="223" s="1"/>
  <c r="D19" i="219"/>
  <c r="D22" i="219" s="1"/>
  <c r="D24" i="219" s="1"/>
  <c r="I19" i="217"/>
  <c r="I22" i="217" s="1"/>
  <c r="I24" i="217" s="1"/>
  <c r="I19" i="216"/>
  <c r="I22" i="216" s="1"/>
  <c r="I24" i="216" s="1"/>
  <c r="I19" i="215"/>
  <c r="I22" i="215" s="1"/>
  <c r="I24" i="215" s="1"/>
  <c r="E19" i="214"/>
  <c r="E22" i="214" s="1"/>
  <c r="E24" i="214" s="1"/>
  <c r="E19" i="212"/>
  <c r="E22" i="212" s="1"/>
  <c r="E24" i="212" s="1"/>
  <c r="I19" i="211"/>
  <c r="I22" i="211" s="1"/>
  <c r="I24" i="211" s="1"/>
  <c r="E19" i="207"/>
  <c r="E22" i="207" s="1"/>
  <c r="E24" i="207" s="1"/>
  <c r="D19" i="206"/>
  <c r="D22" i="206" s="1"/>
  <c r="D24" i="206" s="1"/>
  <c r="D19" i="205"/>
  <c r="D22" i="205" s="1"/>
  <c r="D24" i="205" s="1"/>
  <c r="H19" i="167"/>
  <c r="H22" i="167" s="1"/>
  <c r="H24" i="167" s="1"/>
  <c r="H19" i="165"/>
  <c r="H22" i="165" s="1"/>
  <c r="H24" i="165" s="1"/>
  <c r="E19" i="244"/>
  <c r="E22" i="244" s="1"/>
  <c r="E24" i="244" s="1"/>
  <c r="C19" i="244"/>
  <c r="C22" i="244" s="1"/>
  <c r="C24" i="244" s="1"/>
  <c r="K19" i="244"/>
  <c r="K22" i="244" s="1"/>
  <c r="K24" i="244" s="1"/>
  <c r="G19" i="243"/>
  <c r="G22" i="243" s="1"/>
  <c r="G24" i="243" s="1"/>
  <c r="E19" i="242"/>
  <c r="E22" i="242" s="1"/>
  <c r="E24" i="242" s="1"/>
  <c r="K19" i="242"/>
  <c r="K22" i="242" s="1"/>
  <c r="K24" i="242" s="1"/>
  <c r="F19" i="221"/>
  <c r="F22" i="221" s="1"/>
  <c r="F24" i="221" s="1"/>
  <c r="E19" i="219"/>
  <c r="E22" i="219" s="1"/>
  <c r="E24" i="219" s="1"/>
  <c r="F19" i="212"/>
  <c r="F22" i="212" s="1"/>
  <c r="F24" i="212" s="1"/>
  <c r="E19" i="210"/>
  <c r="E22" i="210" s="1"/>
  <c r="E24" i="210" s="1"/>
  <c r="C19" i="210"/>
  <c r="C22" i="210" s="1"/>
  <c r="C24" i="210" s="1"/>
  <c r="K19" i="210"/>
  <c r="K22" i="210" s="1"/>
  <c r="K24" i="210" s="1"/>
  <c r="D19" i="209"/>
  <c r="D22" i="209" s="1"/>
  <c r="D24" i="209" s="1"/>
  <c r="H19" i="208"/>
  <c r="H22" i="208" s="1"/>
  <c r="H24" i="208" s="1"/>
  <c r="F19" i="207"/>
  <c r="F22" i="207" s="1"/>
  <c r="F24" i="207" s="1"/>
  <c r="E19" i="205"/>
  <c r="E22" i="205" s="1"/>
  <c r="E24" i="205" s="1"/>
  <c r="C19" i="205"/>
  <c r="C22" i="205" s="1"/>
  <c r="C24" i="205" s="1"/>
  <c r="D19" i="203"/>
  <c r="D22" i="203" s="1"/>
  <c r="D24" i="203" s="1"/>
  <c r="D19" i="202"/>
  <c r="D22" i="202" s="1"/>
  <c r="D24" i="202" s="1"/>
  <c r="I19" i="243"/>
  <c r="I22" i="243" s="1"/>
  <c r="I24" i="243" s="1"/>
  <c r="G19" i="242"/>
  <c r="G22" i="242" s="1"/>
  <c r="G24" i="242" s="1"/>
  <c r="I19" i="239"/>
  <c r="I22" i="239" s="1"/>
  <c r="I24" i="239" s="1"/>
  <c r="E19" i="238"/>
  <c r="E22" i="238" s="1"/>
  <c r="E24" i="238" s="1"/>
  <c r="C19" i="238"/>
  <c r="C22" i="238" s="1"/>
  <c r="C24" i="238" s="1"/>
  <c r="K19" i="238"/>
  <c r="K22" i="238" s="1"/>
  <c r="K24" i="238" s="1"/>
  <c r="D19" i="237"/>
  <c r="D22" i="237" s="1"/>
  <c r="D24" i="237" s="1"/>
  <c r="D19" i="235"/>
  <c r="D22" i="235" s="1"/>
  <c r="D24" i="235" s="1"/>
  <c r="F19" i="231"/>
  <c r="F22" i="231" s="1"/>
  <c r="F24" i="231" s="1"/>
  <c r="G19" i="229"/>
  <c r="G22" i="229" s="1"/>
  <c r="G24" i="229" s="1"/>
  <c r="E19" i="229"/>
  <c r="E22" i="229" s="1"/>
  <c r="E24" i="229" s="1"/>
  <c r="F19" i="226"/>
  <c r="F22" i="226" s="1"/>
  <c r="F24" i="226" s="1"/>
  <c r="G19" i="219"/>
  <c r="G22" i="219" s="1"/>
  <c r="G24" i="219" s="1"/>
  <c r="E19" i="218"/>
  <c r="E22" i="218" s="1"/>
  <c r="E24" i="218" s="1"/>
  <c r="D19" i="217"/>
  <c r="D22" i="217" s="1"/>
  <c r="D24" i="217" s="1"/>
  <c r="D19" i="216"/>
  <c r="D22" i="216" s="1"/>
  <c r="D24" i="216" s="1"/>
  <c r="D19" i="215"/>
  <c r="D22" i="215" s="1"/>
  <c r="D24" i="215" s="1"/>
  <c r="D19" i="211"/>
  <c r="D22" i="211" s="1"/>
  <c r="D24" i="211" s="1"/>
  <c r="F19" i="209"/>
  <c r="F22" i="209" s="1"/>
  <c r="F24" i="209" s="1"/>
  <c r="H19" i="207"/>
  <c r="H22" i="207" s="1"/>
  <c r="H24" i="207" s="1"/>
  <c r="G19" i="206"/>
  <c r="G22" i="206" s="1"/>
  <c r="G24" i="206" s="1"/>
  <c r="G19" i="205"/>
  <c r="G22" i="205" s="1"/>
  <c r="G24" i="205" s="1"/>
  <c r="E19" i="204"/>
  <c r="E22" i="204" s="1"/>
  <c r="E24" i="204" s="1"/>
  <c r="F19" i="203"/>
  <c r="F22" i="203" s="1"/>
  <c r="F24" i="203" s="1"/>
  <c r="C19" i="201"/>
  <c r="C22" i="201" s="1"/>
  <c r="C24" i="201" s="1"/>
  <c r="K19" i="201"/>
  <c r="K22" i="201" s="1"/>
  <c r="K24" i="201" s="1"/>
  <c r="C19" i="200"/>
  <c r="C22" i="200" s="1"/>
  <c r="C24" i="200" s="1"/>
  <c r="K19" i="200"/>
  <c r="K22" i="200" s="1"/>
  <c r="K24" i="200" s="1"/>
  <c r="K19" i="187"/>
  <c r="K22" i="187" s="1"/>
  <c r="K24" i="187" s="1"/>
  <c r="H19" i="199"/>
  <c r="H22" i="199" s="1"/>
  <c r="H24" i="199" s="1"/>
  <c r="B19" i="197"/>
  <c r="B22" i="197" s="1"/>
  <c r="B24" i="197" s="1"/>
  <c r="J19" i="197"/>
  <c r="J22" i="197" s="1"/>
  <c r="J24" i="197" s="1"/>
  <c r="F19" i="196"/>
  <c r="F22" i="196" s="1"/>
  <c r="F24" i="196" s="1"/>
  <c r="G19" i="195"/>
  <c r="G22" i="195" s="1"/>
  <c r="G24" i="195" s="1"/>
  <c r="E19" i="195"/>
  <c r="E22" i="195" s="1"/>
  <c r="E24" i="195" s="1"/>
  <c r="G19" i="189"/>
  <c r="G22" i="189" s="1"/>
  <c r="G24" i="189" s="1"/>
  <c r="F19" i="188"/>
  <c r="F22" i="188" s="1"/>
  <c r="F24" i="188" s="1"/>
  <c r="G19" i="186"/>
  <c r="G22" i="186" s="1"/>
  <c r="G24" i="186" s="1"/>
  <c r="F19" i="185"/>
  <c r="F22" i="185" s="1"/>
  <c r="F24" i="185" s="1"/>
  <c r="F19" i="179"/>
  <c r="F22" i="179" s="1"/>
  <c r="F24" i="179" s="1"/>
  <c r="G19" i="177"/>
  <c r="G22" i="177" s="1"/>
  <c r="G24" i="177" s="1"/>
  <c r="I19" i="176"/>
  <c r="I22" i="176" s="1"/>
  <c r="I24" i="176" s="1"/>
  <c r="H19" i="169"/>
  <c r="H22" i="169" s="1"/>
  <c r="H24" i="169" s="1"/>
  <c r="E19" i="166"/>
  <c r="E22" i="166" s="1"/>
  <c r="E24" i="166" s="1"/>
  <c r="G19" i="164"/>
  <c r="G22" i="164" s="1"/>
  <c r="G24" i="164" s="1"/>
  <c r="F19" i="162"/>
  <c r="F22" i="162" s="1"/>
  <c r="F24" i="162" s="1"/>
  <c r="E19" i="161"/>
  <c r="E22" i="161" s="1"/>
  <c r="E24" i="161" s="1"/>
  <c r="F19" i="148"/>
  <c r="F22" i="148" s="1"/>
  <c r="F24" i="148" s="1"/>
  <c r="E19" i="147"/>
  <c r="E22" i="147" s="1"/>
  <c r="E24" i="147" s="1"/>
  <c r="B19" i="143"/>
  <c r="B22" i="143" s="1"/>
  <c r="B24" i="143" s="1"/>
  <c r="J19" i="143"/>
  <c r="J22" i="143" s="1"/>
  <c r="J24" i="143" s="1"/>
  <c r="E19" i="103"/>
  <c r="E22" i="103" s="1"/>
  <c r="E24" i="103" s="1"/>
  <c r="E19" i="200"/>
  <c r="E22" i="200" s="1"/>
  <c r="E24" i="200" s="1"/>
  <c r="E19" i="198"/>
  <c r="E22" i="198" s="1"/>
  <c r="E24" i="198" s="1"/>
  <c r="F19" i="193"/>
  <c r="F22" i="193" s="1"/>
  <c r="F24" i="193" s="1"/>
  <c r="H19" i="192"/>
  <c r="H22" i="192" s="1"/>
  <c r="H24" i="192" s="1"/>
  <c r="E19" i="187"/>
  <c r="E22" i="187" s="1"/>
  <c r="E24" i="187" s="1"/>
  <c r="H19" i="186"/>
  <c r="H22" i="186" s="1"/>
  <c r="H24" i="186" s="1"/>
  <c r="G19" i="181"/>
  <c r="G22" i="181" s="1"/>
  <c r="G24" i="181" s="1"/>
  <c r="E19" i="181"/>
  <c r="E22" i="181" s="1"/>
  <c r="E24" i="181" s="1"/>
  <c r="I19" i="179"/>
  <c r="I22" i="179" s="1"/>
  <c r="I24" i="179" s="1"/>
  <c r="H19" i="177"/>
  <c r="H22" i="177" s="1"/>
  <c r="H24" i="177" s="1"/>
  <c r="F19" i="171"/>
  <c r="F22" i="171" s="1"/>
  <c r="F24" i="171" s="1"/>
  <c r="J19" i="170"/>
  <c r="J22" i="170" s="1"/>
  <c r="J24" i="170" s="1"/>
  <c r="F19" i="168"/>
  <c r="F22" i="168" s="1"/>
  <c r="F24" i="168" s="1"/>
  <c r="D19" i="167"/>
  <c r="D22" i="167" s="1"/>
  <c r="D24" i="167" s="1"/>
  <c r="B19" i="167"/>
  <c r="B22" i="167" s="1"/>
  <c r="B24" i="167" s="1"/>
  <c r="J19" i="167"/>
  <c r="J22" i="167" s="1"/>
  <c r="J24" i="167" s="1"/>
  <c r="D19" i="165"/>
  <c r="D22" i="165" s="1"/>
  <c r="D24" i="165" s="1"/>
  <c r="B19" i="165"/>
  <c r="B22" i="165" s="1"/>
  <c r="B24" i="165" s="1"/>
  <c r="J19" i="165"/>
  <c r="J22" i="165" s="1"/>
  <c r="J24" i="165" s="1"/>
  <c r="E19" i="163"/>
  <c r="E22" i="163" s="1"/>
  <c r="E24" i="163" s="1"/>
  <c r="C19" i="163"/>
  <c r="C22" i="163" s="1"/>
  <c r="C24" i="163" s="1"/>
  <c r="K19" i="163"/>
  <c r="K22" i="163" s="1"/>
  <c r="K24" i="163" s="1"/>
  <c r="D19" i="160"/>
  <c r="D22" i="160" s="1"/>
  <c r="D24" i="160" s="1"/>
  <c r="B19" i="160"/>
  <c r="B22" i="160" s="1"/>
  <c r="B24" i="160" s="1"/>
  <c r="J19" i="160"/>
  <c r="J22" i="160" s="1"/>
  <c r="J24" i="160" s="1"/>
  <c r="F19" i="158"/>
  <c r="F22" i="158" s="1"/>
  <c r="F24" i="158" s="1"/>
  <c r="D19" i="156"/>
  <c r="D22" i="156" s="1"/>
  <c r="D24" i="156" s="1"/>
  <c r="B19" i="156"/>
  <c r="B22" i="156" s="1"/>
  <c r="B24" i="156" s="1"/>
  <c r="J19" i="156"/>
  <c r="J22" i="156" s="1"/>
  <c r="J24" i="156" s="1"/>
  <c r="I19" i="152"/>
  <c r="I22" i="152" s="1"/>
  <c r="I24" i="152" s="1"/>
  <c r="H19" i="200"/>
  <c r="H22" i="200" s="1"/>
  <c r="H24" i="200" s="1"/>
  <c r="H19" i="198"/>
  <c r="H22" i="198" s="1"/>
  <c r="H24" i="198" s="1"/>
  <c r="E19" i="194"/>
  <c r="E22" i="194" s="1"/>
  <c r="E24" i="194" s="1"/>
  <c r="E19" i="193"/>
  <c r="E22" i="193" s="1"/>
  <c r="E24" i="193" s="1"/>
  <c r="I19" i="192"/>
  <c r="I22" i="192" s="1"/>
  <c r="I24" i="192" s="1"/>
  <c r="F19" i="191"/>
  <c r="F22" i="191" s="1"/>
  <c r="F24" i="191" s="1"/>
  <c r="I19" i="190"/>
  <c r="I22" i="190" s="1"/>
  <c r="I24" i="190" s="1"/>
  <c r="H19" i="185"/>
  <c r="H22" i="185" s="1"/>
  <c r="H24" i="185" s="1"/>
  <c r="E19" i="184"/>
  <c r="E22" i="184" s="1"/>
  <c r="E24" i="184" s="1"/>
  <c r="H19" i="179"/>
  <c r="H22" i="179" s="1"/>
  <c r="H24" i="179" s="1"/>
  <c r="F19" i="175"/>
  <c r="F22" i="175" s="1"/>
  <c r="F24" i="175" s="1"/>
  <c r="E19" i="171"/>
  <c r="E22" i="171" s="1"/>
  <c r="E24" i="171" s="1"/>
  <c r="B19" i="169"/>
  <c r="B22" i="169" s="1"/>
  <c r="B24" i="169" s="1"/>
  <c r="K19" i="167"/>
  <c r="K22" i="167" s="1"/>
  <c r="K24" i="167" s="1"/>
  <c r="C19" i="160"/>
  <c r="C22" i="160" s="1"/>
  <c r="C24" i="160" s="1"/>
  <c r="K19" i="160"/>
  <c r="K22" i="160" s="1"/>
  <c r="K24" i="160" s="1"/>
  <c r="B19" i="159"/>
  <c r="B22" i="159" s="1"/>
  <c r="B24" i="159" s="1"/>
  <c r="J19" i="159"/>
  <c r="J22" i="159" s="1"/>
  <c r="J24" i="159" s="1"/>
  <c r="B19" i="157"/>
  <c r="B22" i="157" s="1"/>
  <c r="B24" i="157" s="1"/>
  <c r="J19" i="157"/>
  <c r="J22" i="157" s="1"/>
  <c r="J24" i="157" s="1"/>
  <c r="C19" i="156"/>
  <c r="C22" i="156" s="1"/>
  <c r="C24" i="156" s="1"/>
  <c r="K19" i="156"/>
  <c r="K22" i="156" s="1"/>
  <c r="K24" i="156" s="1"/>
  <c r="I19" i="200"/>
  <c r="I22" i="200" s="1"/>
  <c r="I24" i="200" s="1"/>
  <c r="K19" i="199"/>
  <c r="K22" i="199" s="1"/>
  <c r="K24" i="199" s="1"/>
  <c r="F19" i="141"/>
  <c r="F22" i="141" s="1"/>
  <c r="F24" i="141" s="1"/>
  <c r="I19" i="201"/>
  <c r="I22" i="201" s="1"/>
  <c r="I24" i="201" s="1"/>
  <c r="D19" i="196"/>
  <c r="D22" i="196" s="1"/>
  <c r="D24" i="196" s="1"/>
  <c r="H19" i="187"/>
  <c r="H22" i="187" s="1"/>
  <c r="H24" i="187" s="1"/>
  <c r="I19" i="184"/>
  <c r="I22" i="184" s="1"/>
  <c r="I24" i="184" s="1"/>
  <c r="H19" i="181"/>
  <c r="H22" i="181" s="1"/>
  <c r="H24" i="181" s="1"/>
  <c r="G19" i="176"/>
  <c r="G22" i="176" s="1"/>
  <c r="G24" i="176" s="1"/>
  <c r="I19" i="171"/>
  <c r="I22" i="171" s="1"/>
  <c r="I24" i="171" s="1"/>
  <c r="G19" i="170"/>
  <c r="G22" i="170" s="1"/>
  <c r="G24" i="170" s="1"/>
  <c r="G19" i="167"/>
  <c r="G22" i="167" s="1"/>
  <c r="G24" i="167" s="1"/>
  <c r="G19" i="165"/>
  <c r="G22" i="165" s="1"/>
  <c r="G24" i="165" s="1"/>
  <c r="E19" i="164"/>
  <c r="E22" i="164" s="1"/>
  <c r="E24" i="164" s="1"/>
  <c r="C19" i="164"/>
  <c r="C22" i="164" s="1"/>
  <c r="C24" i="164" s="1"/>
  <c r="K19" i="164"/>
  <c r="K22" i="164" s="1"/>
  <c r="K24" i="164" s="1"/>
  <c r="D19" i="162"/>
  <c r="D22" i="162" s="1"/>
  <c r="D24" i="162" s="1"/>
  <c r="B19" i="162"/>
  <c r="B22" i="162" s="1"/>
  <c r="B24" i="162" s="1"/>
  <c r="J19" i="162"/>
  <c r="J22" i="162" s="1"/>
  <c r="J24" i="162" s="1"/>
  <c r="G19" i="160"/>
  <c r="G22" i="160" s="1"/>
  <c r="G24" i="160" s="1"/>
  <c r="F19" i="159"/>
  <c r="F22" i="159" s="1"/>
  <c r="F24" i="159" s="1"/>
  <c r="F19" i="157"/>
  <c r="F22" i="157" s="1"/>
  <c r="F24" i="157" s="1"/>
  <c r="G19" i="156"/>
  <c r="G22" i="156" s="1"/>
  <c r="G24" i="156" s="1"/>
  <c r="F19" i="146"/>
  <c r="F22" i="146" s="1"/>
  <c r="F24" i="146" s="1"/>
  <c r="F19" i="131"/>
  <c r="F22" i="131" s="1"/>
  <c r="F24" i="131" s="1"/>
  <c r="J19" i="201"/>
  <c r="J22" i="201" s="1"/>
  <c r="J24" i="201" s="1"/>
  <c r="G19" i="199"/>
  <c r="G22" i="199" s="1"/>
  <c r="G24" i="199" s="1"/>
  <c r="I19" i="197"/>
  <c r="I22" i="197" s="1"/>
  <c r="I24" i="197" s="1"/>
  <c r="F19" i="195"/>
  <c r="F22" i="195" s="1"/>
  <c r="F24" i="195" s="1"/>
  <c r="I19" i="191"/>
  <c r="I22" i="191" s="1"/>
  <c r="I24" i="191" s="1"/>
  <c r="F19" i="189"/>
  <c r="F22" i="189" s="1"/>
  <c r="F24" i="189" s="1"/>
  <c r="F19" i="186"/>
  <c r="F22" i="186" s="1"/>
  <c r="F24" i="186" s="1"/>
  <c r="H19" i="184"/>
  <c r="H22" i="184" s="1"/>
  <c r="H24" i="184" s="1"/>
  <c r="I19" i="182"/>
  <c r="I22" i="182" s="1"/>
  <c r="I24" i="182" s="1"/>
  <c r="I19" i="180"/>
  <c r="I22" i="180" s="1"/>
  <c r="I24" i="180" s="1"/>
  <c r="I19" i="178"/>
  <c r="I22" i="178" s="1"/>
  <c r="I24" i="178" s="1"/>
  <c r="F19" i="177"/>
  <c r="F22" i="177" s="1"/>
  <c r="F24" i="177" s="1"/>
  <c r="I19" i="175"/>
  <c r="I22" i="175" s="1"/>
  <c r="I24" i="175" s="1"/>
  <c r="I19" i="172"/>
  <c r="I22" i="172" s="1"/>
  <c r="I24" i="172" s="1"/>
  <c r="H19" i="171"/>
  <c r="H22" i="171" s="1"/>
  <c r="H24" i="171" s="1"/>
  <c r="G19" i="169"/>
  <c r="G22" i="169" s="1"/>
  <c r="G24" i="169" s="1"/>
  <c r="D19" i="166"/>
  <c r="D22" i="166" s="1"/>
  <c r="D24" i="166" s="1"/>
  <c r="B19" i="166"/>
  <c r="B22" i="166" s="1"/>
  <c r="B24" i="166" s="1"/>
  <c r="J19" i="166"/>
  <c r="J22" i="166" s="1"/>
  <c r="J24" i="166" s="1"/>
  <c r="F19" i="164"/>
  <c r="F22" i="164" s="1"/>
  <c r="F24" i="164" s="1"/>
  <c r="E19" i="162"/>
  <c r="E22" i="162" s="1"/>
  <c r="E24" i="162" s="1"/>
  <c r="C19" i="162"/>
  <c r="C22" i="162" s="1"/>
  <c r="C24" i="162" s="1"/>
  <c r="K19" i="162"/>
  <c r="K22" i="162" s="1"/>
  <c r="K24" i="162" s="1"/>
  <c r="D19" i="161"/>
  <c r="D22" i="161" s="1"/>
  <c r="D24" i="161" s="1"/>
  <c r="B19" i="161"/>
  <c r="B22" i="161" s="1"/>
  <c r="B24" i="161" s="1"/>
  <c r="J19" i="161"/>
  <c r="J22" i="161" s="1"/>
  <c r="J24" i="161" s="1"/>
  <c r="G19" i="159"/>
  <c r="G22" i="159" s="1"/>
  <c r="G24" i="159" s="1"/>
  <c r="G19" i="157"/>
  <c r="G22" i="157" s="1"/>
  <c r="G24" i="157" s="1"/>
  <c r="G19" i="154"/>
  <c r="G22" i="154" s="1"/>
  <c r="G24" i="154" s="1"/>
  <c r="I19" i="151"/>
  <c r="I22" i="151" s="1"/>
  <c r="I24" i="151" s="1"/>
  <c r="C19" i="150"/>
  <c r="C22" i="150" s="1"/>
  <c r="C24" i="150" s="1"/>
  <c r="K19" i="150"/>
  <c r="K22" i="150" s="1"/>
  <c r="K24" i="150" s="1"/>
  <c r="C19" i="138"/>
  <c r="C22" i="138" s="1"/>
  <c r="C24" i="138" s="1"/>
  <c r="K19" i="138"/>
  <c r="K22" i="138" s="1"/>
  <c r="K24" i="138" s="1"/>
  <c r="G19" i="134"/>
  <c r="G22" i="134" s="1"/>
  <c r="G24" i="134" s="1"/>
  <c r="G19" i="155"/>
  <c r="G22" i="155" s="1"/>
  <c r="G24" i="155" s="1"/>
  <c r="F19" i="154"/>
  <c r="F22" i="154" s="1"/>
  <c r="F24" i="154" s="1"/>
  <c r="D19" i="149"/>
  <c r="D22" i="149" s="1"/>
  <c r="D24" i="149" s="1"/>
  <c r="B19" i="149"/>
  <c r="B22" i="149" s="1"/>
  <c r="B24" i="149" s="1"/>
  <c r="J19" i="149"/>
  <c r="J22" i="149" s="1"/>
  <c r="J24" i="149" s="1"/>
  <c r="E19" i="148"/>
  <c r="E22" i="148" s="1"/>
  <c r="E24" i="148" s="1"/>
  <c r="C19" i="148"/>
  <c r="C22" i="148" s="1"/>
  <c r="C24" i="148" s="1"/>
  <c r="K19" i="148"/>
  <c r="K22" i="148" s="1"/>
  <c r="K24" i="148" s="1"/>
  <c r="D19" i="147"/>
  <c r="D22" i="147" s="1"/>
  <c r="D24" i="147" s="1"/>
  <c r="B19" i="147"/>
  <c r="B22" i="147" s="1"/>
  <c r="B24" i="147" s="1"/>
  <c r="J19" i="147"/>
  <c r="J22" i="147" s="1"/>
  <c r="J24" i="147" s="1"/>
  <c r="E19" i="146"/>
  <c r="E22" i="146" s="1"/>
  <c r="E24" i="146" s="1"/>
  <c r="C19" i="146"/>
  <c r="C22" i="146" s="1"/>
  <c r="C24" i="146" s="1"/>
  <c r="K19" i="146"/>
  <c r="K22" i="146" s="1"/>
  <c r="K24" i="146" s="1"/>
  <c r="B19" i="144"/>
  <c r="B22" i="144" s="1"/>
  <c r="B24" i="144" s="1"/>
  <c r="J19" i="144"/>
  <c r="J22" i="144" s="1"/>
  <c r="J24" i="144" s="1"/>
  <c r="I19" i="143"/>
  <c r="I22" i="143" s="1"/>
  <c r="I24" i="143" s="1"/>
  <c r="C19" i="140"/>
  <c r="C22" i="140" s="1"/>
  <c r="C24" i="140" s="1"/>
  <c r="K19" i="140"/>
  <c r="K22" i="140" s="1"/>
  <c r="K24" i="140" s="1"/>
  <c r="C19" i="139"/>
  <c r="C22" i="139" s="1"/>
  <c r="C24" i="139" s="1"/>
  <c r="K19" i="139"/>
  <c r="K22" i="139" s="1"/>
  <c r="K24" i="139" s="1"/>
  <c r="B19" i="138"/>
  <c r="B22" i="138" s="1"/>
  <c r="B24" i="138" s="1"/>
  <c r="J19" i="138"/>
  <c r="J22" i="138" s="1"/>
  <c r="J24" i="138" s="1"/>
  <c r="I19" i="137"/>
  <c r="I22" i="137" s="1"/>
  <c r="I24" i="137" s="1"/>
  <c r="G19" i="137"/>
  <c r="G22" i="137" s="1"/>
  <c r="G24" i="137" s="1"/>
  <c r="I19" i="136"/>
  <c r="I22" i="136" s="1"/>
  <c r="I24" i="136" s="1"/>
  <c r="G19" i="136"/>
  <c r="G22" i="136" s="1"/>
  <c r="G24" i="136" s="1"/>
  <c r="H19" i="128"/>
  <c r="H22" i="128" s="1"/>
  <c r="H24" i="128" s="1"/>
  <c r="F19" i="128"/>
  <c r="F22" i="128" s="1"/>
  <c r="F24" i="128" s="1"/>
  <c r="I19" i="127"/>
  <c r="I22" i="127" s="1"/>
  <c r="I24" i="127" s="1"/>
  <c r="G19" i="127"/>
  <c r="G22" i="127" s="1"/>
  <c r="G24" i="127" s="1"/>
  <c r="B19" i="126"/>
  <c r="B22" i="126" s="1"/>
  <c r="B24" i="126" s="1"/>
  <c r="J19" i="126"/>
  <c r="J22" i="126" s="1"/>
  <c r="J24" i="126" s="1"/>
  <c r="B19" i="121"/>
  <c r="B22" i="121" s="1"/>
  <c r="B24" i="121" s="1"/>
  <c r="J19" i="121"/>
  <c r="J22" i="121" s="1"/>
  <c r="J24" i="121" s="1"/>
  <c r="C19" i="119"/>
  <c r="C22" i="119" s="1"/>
  <c r="C24" i="119" s="1"/>
  <c r="K19" i="119"/>
  <c r="K22" i="119" s="1"/>
  <c r="K24" i="119" s="1"/>
  <c r="J19" i="116"/>
  <c r="J22" i="116" s="1"/>
  <c r="J24" i="116" s="1"/>
  <c r="F19" i="114"/>
  <c r="F22" i="114" s="1"/>
  <c r="F24" i="114" s="1"/>
  <c r="D19" i="113"/>
  <c r="D22" i="113" s="1"/>
  <c r="D24" i="113" s="1"/>
  <c r="C19" i="110"/>
  <c r="C22" i="110" s="1"/>
  <c r="C24" i="110" s="1"/>
  <c r="K19" i="110"/>
  <c r="K22" i="110" s="1"/>
  <c r="K24" i="110" s="1"/>
  <c r="I19" i="108"/>
  <c r="I22" i="108" s="1"/>
  <c r="I24" i="108" s="1"/>
  <c r="G19" i="108"/>
  <c r="G22" i="108" s="1"/>
  <c r="G24" i="108" s="1"/>
  <c r="B19" i="106"/>
  <c r="B22" i="106" s="1"/>
  <c r="B24" i="106" s="1"/>
  <c r="J19" i="106"/>
  <c r="J22" i="106" s="1"/>
  <c r="J24" i="106" s="1"/>
  <c r="H19" i="106"/>
  <c r="H22" i="106" s="1"/>
  <c r="H24" i="106" s="1"/>
  <c r="I19" i="105"/>
  <c r="I22" i="105" s="1"/>
  <c r="I24" i="105" s="1"/>
  <c r="G19" i="105"/>
  <c r="G22" i="105" s="1"/>
  <c r="G24" i="105" s="1"/>
  <c r="B19" i="102"/>
  <c r="B22" i="102" s="1"/>
  <c r="B24" i="102" s="1"/>
  <c r="J19" i="102"/>
  <c r="J22" i="102" s="1"/>
  <c r="J24" i="102" s="1"/>
  <c r="I19" i="98"/>
  <c r="I22" i="98" s="1"/>
  <c r="I24" i="98" s="1"/>
  <c r="G19" i="98"/>
  <c r="G22" i="98" s="1"/>
  <c r="G24" i="98" s="1"/>
  <c r="C19" i="94"/>
  <c r="C22" i="94" s="1"/>
  <c r="C24" i="94" s="1"/>
  <c r="K19" i="94"/>
  <c r="K22" i="94" s="1"/>
  <c r="K24" i="94" s="1"/>
  <c r="D19" i="91"/>
  <c r="D22" i="91" s="1"/>
  <c r="D24" i="91" s="1"/>
  <c r="B19" i="87"/>
  <c r="B22" i="87" s="1"/>
  <c r="B24" i="87" s="1"/>
  <c r="J19" i="87"/>
  <c r="J22" i="87" s="1"/>
  <c r="J24" i="87" s="1"/>
  <c r="C19" i="86"/>
  <c r="C22" i="86" s="1"/>
  <c r="C24" i="86" s="1"/>
  <c r="K19" i="86"/>
  <c r="K22" i="86" s="1"/>
  <c r="K24" i="86" s="1"/>
  <c r="I19" i="84"/>
  <c r="I22" i="84" s="1"/>
  <c r="I24" i="84" s="1"/>
  <c r="B19" i="80"/>
  <c r="B22" i="80" s="1"/>
  <c r="B24" i="80" s="1"/>
  <c r="J19" i="80"/>
  <c r="J22" i="80" s="1"/>
  <c r="J24" i="80" s="1"/>
  <c r="C19" i="78"/>
  <c r="C22" i="78" s="1"/>
  <c r="C24" i="78" s="1"/>
  <c r="K19" i="78"/>
  <c r="K22" i="78" s="1"/>
  <c r="K24" i="78" s="1"/>
  <c r="B19" i="76"/>
  <c r="B22" i="76" s="1"/>
  <c r="B24" i="76" s="1"/>
  <c r="J19" i="76"/>
  <c r="J22" i="76" s="1"/>
  <c r="J24" i="76" s="1"/>
  <c r="I19" i="75"/>
  <c r="I22" i="75" s="1"/>
  <c r="I24" i="75" s="1"/>
  <c r="E19" i="72"/>
  <c r="E22" i="72" s="1"/>
  <c r="E24" i="72" s="1"/>
  <c r="F19" i="70"/>
  <c r="F22" i="70" s="1"/>
  <c r="F24" i="70" s="1"/>
  <c r="E19" i="68"/>
  <c r="E22" i="68" s="1"/>
  <c r="E24" i="68" s="1"/>
  <c r="G19" i="51"/>
  <c r="G22" i="51" s="1"/>
  <c r="G24" i="51" s="1"/>
  <c r="K19" i="21"/>
  <c r="K22" i="21" s="1"/>
  <c r="K24" i="21" s="1"/>
  <c r="F19" i="15"/>
  <c r="F22" i="15" s="1"/>
  <c r="F24" i="15" s="1"/>
  <c r="G19" i="5"/>
  <c r="G22" i="5" s="1"/>
  <c r="G24" i="5" s="1"/>
  <c r="F19" i="130"/>
  <c r="F22" i="130" s="1"/>
  <c r="F24" i="130" s="1"/>
  <c r="G19" i="125"/>
  <c r="G22" i="125" s="1"/>
  <c r="G24" i="125" s="1"/>
  <c r="F19" i="124"/>
  <c r="F22" i="124" s="1"/>
  <c r="F24" i="124" s="1"/>
  <c r="G19" i="123"/>
  <c r="G22" i="123" s="1"/>
  <c r="G24" i="123" s="1"/>
  <c r="G19" i="115"/>
  <c r="G22" i="115" s="1"/>
  <c r="G24" i="115" s="1"/>
  <c r="G19" i="107"/>
  <c r="G22" i="107" s="1"/>
  <c r="G24" i="107" s="1"/>
  <c r="G19" i="103"/>
  <c r="G22" i="103" s="1"/>
  <c r="G24" i="103" s="1"/>
  <c r="G19" i="95"/>
  <c r="G22" i="95" s="1"/>
  <c r="G24" i="95" s="1"/>
  <c r="E19" i="91"/>
  <c r="E22" i="91" s="1"/>
  <c r="E24" i="91" s="1"/>
  <c r="G19" i="88"/>
  <c r="G22" i="88" s="1"/>
  <c r="G24" i="88" s="1"/>
  <c r="F19" i="85"/>
  <c r="F22" i="85" s="1"/>
  <c r="F24" i="85" s="1"/>
  <c r="F19" i="82"/>
  <c r="F22" i="82" s="1"/>
  <c r="F24" i="82" s="1"/>
  <c r="F19" i="81"/>
  <c r="F22" i="81" s="1"/>
  <c r="F24" i="81" s="1"/>
  <c r="F19" i="77"/>
  <c r="F22" i="77" s="1"/>
  <c r="F24" i="77" s="1"/>
  <c r="F19" i="74"/>
  <c r="F22" i="74" s="1"/>
  <c r="F24" i="74" s="1"/>
  <c r="E19" i="153"/>
  <c r="E22" i="153" s="1"/>
  <c r="E24" i="153" s="1"/>
  <c r="C19" i="153"/>
  <c r="C22" i="153" s="1"/>
  <c r="C24" i="153" s="1"/>
  <c r="K19" i="153"/>
  <c r="K22" i="153" s="1"/>
  <c r="K24" i="153" s="1"/>
  <c r="D19" i="152"/>
  <c r="D22" i="152" s="1"/>
  <c r="D24" i="152" s="1"/>
  <c r="B19" i="152"/>
  <c r="B22" i="152" s="1"/>
  <c r="B24" i="152" s="1"/>
  <c r="J19" i="152"/>
  <c r="J22" i="152" s="1"/>
  <c r="J24" i="152" s="1"/>
  <c r="D19" i="151"/>
  <c r="D22" i="151" s="1"/>
  <c r="D24" i="151" s="1"/>
  <c r="B19" i="151"/>
  <c r="B22" i="151" s="1"/>
  <c r="B24" i="151" s="1"/>
  <c r="J19" i="151"/>
  <c r="J22" i="151" s="1"/>
  <c r="J24" i="151" s="1"/>
  <c r="F19" i="150"/>
  <c r="F22" i="150" s="1"/>
  <c r="F24" i="150" s="1"/>
  <c r="F19" i="145"/>
  <c r="F22" i="145" s="1"/>
  <c r="F24" i="145" s="1"/>
  <c r="C19" i="142"/>
  <c r="C22" i="142" s="1"/>
  <c r="C24" i="142" s="1"/>
  <c r="K19" i="142"/>
  <c r="K22" i="142" s="1"/>
  <c r="K24" i="142" s="1"/>
  <c r="I19" i="141"/>
  <c r="I22" i="141" s="1"/>
  <c r="I24" i="141" s="1"/>
  <c r="I19" i="135"/>
  <c r="I22" i="135" s="1"/>
  <c r="I24" i="135" s="1"/>
  <c r="G19" i="135"/>
  <c r="G22" i="135" s="1"/>
  <c r="G24" i="135" s="1"/>
  <c r="B19" i="134"/>
  <c r="B22" i="134" s="1"/>
  <c r="B24" i="134" s="1"/>
  <c r="J19" i="134"/>
  <c r="J22" i="134" s="1"/>
  <c r="J24" i="134" s="1"/>
  <c r="C19" i="133"/>
  <c r="C22" i="133" s="1"/>
  <c r="C24" i="133" s="1"/>
  <c r="K19" i="133"/>
  <c r="K22" i="133" s="1"/>
  <c r="K24" i="133" s="1"/>
  <c r="B19" i="132"/>
  <c r="B22" i="132" s="1"/>
  <c r="B24" i="132" s="1"/>
  <c r="J19" i="132"/>
  <c r="J22" i="132" s="1"/>
  <c r="J24" i="132" s="1"/>
  <c r="I19" i="131"/>
  <c r="I22" i="131" s="1"/>
  <c r="I24" i="131" s="1"/>
  <c r="G19" i="131"/>
  <c r="G22" i="131" s="1"/>
  <c r="G24" i="131" s="1"/>
  <c r="I19" i="130"/>
  <c r="I22" i="130" s="1"/>
  <c r="I24" i="130" s="1"/>
  <c r="G19" i="130"/>
  <c r="G22" i="130" s="1"/>
  <c r="G24" i="130" s="1"/>
  <c r="C19" i="129"/>
  <c r="C22" i="129" s="1"/>
  <c r="C24" i="129" s="1"/>
  <c r="K19" i="129"/>
  <c r="K22" i="129" s="1"/>
  <c r="K24" i="129" s="1"/>
  <c r="B19" i="125"/>
  <c r="B22" i="125" s="1"/>
  <c r="B24" i="125" s="1"/>
  <c r="J19" i="125"/>
  <c r="J22" i="125" s="1"/>
  <c r="J24" i="125" s="1"/>
  <c r="I19" i="124"/>
  <c r="I22" i="124" s="1"/>
  <c r="I24" i="124" s="1"/>
  <c r="G19" i="124"/>
  <c r="G22" i="124" s="1"/>
  <c r="G24" i="124" s="1"/>
  <c r="B19" i="123"/>
  <c r="B22" i="123" s="1"/>
  <c r="B24" i="123" s="1"/>
  <c r="J19" i="123"/>
  <c r="J22" i="123" s="1"/>
  <c r="J24" i="123" s="1"/>
  <c r="C19" i="122"/>
  <c r="C22" i="122" s="1"/>
  <c r="C24" i="122" s="1"/>
  <c r="K19" i="122"/>
  <c r="K22" i="122" s="1"/>
  <c r="K24" i="122" s="1"/>
  <c r="C19" i="120"/>
  <c r="C22" i="120" s="1"/>
  <c r="C24" i="120" s="1"/>
  <c r="K19" i="120"/>
  <c r="K22" i="120" s="1"/>
  <c r="K24" i="120" s="1"/>
  <c r="H19" i="118"/>
  <c r="H22" i="118" s="1"/>
  <c r="H24" i="118" s="1"/>
  <c r="F19" i="118"/>
  <c r="F22" i="118" s="1"/>
  <c r="F24" i="118" s="1"/>
  <c r="H19" i="117"/>
  <c r="H22" i="117" s="1"/>
  <c r="H24" i="117" s="1"/>
  <c r="F19" i="117"/>
  <c r="F22" i="117" s="1"/>
  <c r="F24" i="117" s="1"/>
  <c r="F19" i="116"/>
  <c r="F22" i="116" s="1"/>
  <c r="F24" i="116" s="1"/>
  <c r="B19" i="115"/>
  <c r="B22" i="115" s="1"/>
  <c r="B24" i="115" s="1"/>
  <c r="J19" i="115"/>
  <c r="J22" i="115" s="1"/>
  <c r="J24" i="115" s="1"/>
  <c r="C19" i="112"/>
  <c r="C22" i="112" s="1"/>
  <c r="C24" i="112" s="1"/>
  <c r="K19" i="112"/>
  <c r="K22" i="112" s="1"/>
  <c r="K24" i="112" s="1"/>
  <c r="I19" i="111"/>
  <c r="I22" i="111" s="1"/>
  <c r="I24" i="111" s="1"/>
  <c r="G19" i="111"/>
  <c r="G22" i="111" s="1"/>
  <c r="G24" i="111" s="1"/>
  <c r="I19" i="109"/>
  <c r="I22" i="109" s="1"/>
  <c r="I24" i="109" s="1"/>
  <c r="G19" i="109"/>
  <c r="G22" i="109" s="1"/>
  <c r="G24" i="109" s="1"/>
  <c r="B19" i="107"/>
  <c r="B22" i="107" s="1"/>
  <c r="B24" i="107" s="1"/>
  <c r="J19" i="107"/>
  <c r="J22" i="107" s="1"/>
  <c r="J24" i="107" s="1"/>
  <c r="H19" i="107"/>
  <c r="H22" i="107" s="1"/>
  <c r="H24" i="107" s="1"/>
  <c r="B19" i="103"/>
  <c r="B22" i="103" s="1"/>
  <c r="B24" i="103" s="1"/>
  <c r="J19" i="103"/>
  <c r="J22" i="103" s="1"/>
  <c r="J24" i="103" s="1"/>
  <c r="I19" i="101"/>
  <c r="I22" i="101" s="1"/>
  <c r="I24" i="101" s="1"/>
  <c r="G19" i="101"/>
  <c r="G22" i="101" s="1"/>
  <c r="G24" i="101" s="1"/>
  <c r="D19" i="100"/>
  <c r="D22" i="100" s="1"/>
  <c r="D24" i="100" s="1"/>
  <c r="I19" i="99"/>
  <c r="I22" i="99" s="1"/>
  <c r="I24" i="99" s="1"/>
  <c r="G19" i="99"/>
  <c r="G22" i="99" s="1"/>
  <c r="G24" i="99" s="1"/>
  <c r="D19" i="97"/>
  <c r="D22" i="97" s="1"/>
  <c r="D24" i="97" s="1"/>
  <c r="I19" i="96"/>
  <c r="I22" i="96" s="1"/>
  <c r="I24" i="96" s="1"/>
  <c r="G19" i="96"/>
  <c r="G22" i="96" s="1"/>
  <c r="G24" i="96" s="1"/>
  <c r="B19" i="95"/>
  <c r="B22" i="95" s="1"/>
  <c r="B24" i="95" s="1"/>
  <c r="J19" i="95"/>
  <c r="J22" i="95" s="1"/>
  <c r="J24" i="95" s="1"/>
  <c r="G19" i="92"/>
  <c r="G22" i="92" s="1"/>
  <c r="G24" i="92" s="1"/>
  <c r="F19" i="91"/>
  <c r="F22" i="91" s="1"/>
  <c r="F24" i="91" s="1"/>
  <c r="H19" i="90"/>
  <c r="H22" i="90" s="1"/>
  <c r="H24" i="90" s="1"/>
  <c r="F19" i="90"/>
  <c r="F22" i="90" s="1"/>
  <c r="F24" i="90" s="1"/>
  <c r="B19" i="88"/>
  <c r="B22" i="88" s="1"/>
  <c r="B24" i="88" s="1"/>
  <c r="J19" i="88"/>
  <c r="J22" i="88" s="1"/>
  <c r="J24" i="88" s="1"/>
  <c r="G19" i="85"/>
  <c r="G22" i="85" s="1"/>
  <c r="G24" i="85" s="1"/>
  <c r="H19" i="83"/>
  <c r="H22" i="83" s="1"/>
  <c r="H24" i="83" s="1"/>
  <c r="F19" i="83"/>
  <c r="F22" i="83" s="1"/>
  <c r="F24" i="83" s="1"/>
  <c r="I19" i="82"/>
  <c r="I22" i="82" s="1"/>
  <c r="I24" i="82" s="1"/>
  <c r="G19" i="82"/>
  <c r="G22" i="82" s="1"/>
  <c r="G24" i="82" s="1"/>
  <c r="G19" i="81"/>
  <c r="G22" i="81" s="1"/>
  <c r="G24" i="81" s="1"/>
  <c r="C19" i="79"/>
  <c r="C22" i="79" s="1"/>
  <c r="C24" i="79" s="1"/>
  <c r="K19" i="79"/>
  <c r="K22" i="79" s="1"/>
  <c r="K24" i="79" s="1"/>
  <c r="I19" i="77"/>
  <c r="I22" i="77" s="1"/>
  <c r="I24" i="77" s="1"/>
  <c r="I19" i="74"/>
  <c r="I22" i="74" s="1"/>
  <c r="I24" i="74" s="1"/>
  <c r="G19" i="74"/>
  <c r="G22" i="74" s="1"/>
  <c r="G24" i="74" s="1"/>
  <c r="B19" i="73"/>
  <c r="B22" i="73" s="1"/>
  <c r="B24" i="73" s="1"/>
  <c r="J19" i="73"/>
  <c r="J22" i="73" s="1"/>
  <c r="J24" i="73" s="1"/>
  <c r="I19" i="71"/>
  <c r="I22" i="71" s="1"/>
  <c r="I24" i="71" s="1"/>
  <c r="G19" i="71"/>
  <c r="G22" i="71" s="1"/>
  <c r="G24" i="71" s="1"/>
  <c r="B19" i="70"/>
  <c r="B22" i="70" s="1"/>
  <c r="B24" i="70" s="1"/>
  <c r="J19" i="70"/>
  <c r="J22" i="70" s="1"/>
  <c r="J24" i="70" s="1"/>
  <c r="H19" i="70"/>
  <c r="H22" i="70" s="1"/>
  <c r="H24" i="70" s="1"/>
  <c r="D19" i="69"/>
  <c r="D22" i="69" s="1"/>
  <c r="D24" i="69" s="1"/>
  <c r="B19" i="155"/>
  <c r="B22" i="155" s="1"/>
  <c r="B24" i="155" s="1"/>
  <c r="J19" i="155"/>
  <c r="J22" i="155" s="1"/>
  <c r="J24" i="155" s="1"/>
  <c r="C19" i="152"/>
  <c r="C22" i="152" s="1"/>
  <c r="C24" i="152" s="1"/>
  <c r="K19" i="152"/>
  <c r="K22" i="152" s="1"/>
  <c r="K24" i="152" s="1"/>
  <c r="C19" i="151"/>
  <c r="C22" i="151" s="1"/>
  <c r="C24" i="151" s="1"/>
  <c r="K19" i="151"/>
  <c r="K22" i="151" s="1"/>
  <c r="K24" i="151" s="1"/>
  <c r="F19" i="140"/>
  <c r="F22" i="140" s="1"/>
  <c r="F24" i="140" s="1"/>
  <c r="F19" i="139"/>
  <c r="F22" i="139" s="1"/>
  <c r="F24" i="139" s="1"/>
  <c r="F19" i="119"/>
  <c r="F22" i="119" s="1"/>
  <c r="F24" i="119" s="1"/>
  <c r="G19" i="118"/>
  <c r="G22" i="118" s="1"/>
  <c r="G24" i="118" s="1"/>
  <c r="G19" i="117"/>
  <c r="G22" i="117" s="1"/>
  <c r="G24" i="117" s="1"/>
  <c r="F19" i="86"/>
  <c r="F22" i="86" s="1"/>
  <c r="F24" i="86" s="1"/>
  <c r="F19" i="78"/>
  <c r="F22" i="78" s="1"/>
  <c r="F24" i="78" s="1"/>
  <c r="H19" i="71"/>
  <c r="H22" i="71" s="1"/>
  <c r="H24" i="71" s="1"/>
  <c r="F19" i="155"/>
  <c r="F22" i="155" s="1"/>
  <c r="F24" i="155" s="1"/>
  <c r="E19" i="154"/>
  <c r="E22" i="154" s="1"/>
  <c r="E24" i="154" s="1"/>
  <c r="C19" i="154"/>
  <c r="C22" i="154" s="1"/>
  <c r="C24" i="154" s="1"/>
  <c r="K19" i="154"/>
  <c r="K22" i="154" s="1"/>
  <c r="K24" i="154" s="1"/>
  <c r="G19" i="152"/>
  <c r="G22" i="152" s="1"/>
  <c r="G24" i="152" s="1"/>
  <c r="G19" i="151"/>
  <c r="G22" i="151" s="1"/>
  <c r="G24" i="151" s="1"/>
  <c r="D19" i="148"/>
  <c r="D22" i="148" s="1"/>
  <c r="D24" i="148" s="1"/>
  <c r="B19" i="148"/>
  <c r="B22" i="148" s="1"/>
  <c r="B24" i="148" s="1"/>
  <c r="J19" i="148"/>
  <c r="J22" i="148" s="1"/>
  <c r="J24" i="148" s="1"/>
  <c r="D19" i="146"/>
  <c r="D22" i="146" s="1"/>
  <c r="D24" i="146" s="1"/>
  <c r="B19" i="146"/>
  <c r="B22" i="146" s="1"/>
  <c r="B24" i="146" s="1"/>
  <c r="J19" i="146"/>
  <c r="J22" i="146" s="1"/>
  <c r="J24" i="146" s="1"/>
  <c r="I19" i="144"/>
  <c r="I22" i="144" s="1"/>
  <c r="I24" i="144" s="1"/>
  <c r="G19" i="144"/>
  <c r="G22" i="144" s="1"/>
  <c r="G24" i="144" s="1"/>
  <c r="H19" i="143"/>
  <c r="H22" i="143" s="1"/>
  <c r="H24" i="143" s="1"/>
  <c r="B19" i="140"/>
  <c r="B22" i="140" s="1"/>
  <c r="B24" i="140" s="1"/>
  <c r="J19" i="140"/>
  <c r="J22" i="140" s="1"/>
  <c r="J24" i="140" s="1"/>
  <c r="B19" i="139"/>
  <c r="B22" i="139" s="1"/>
  <c r="B24" i="139" s="1"/>
  <c r="J19" i="139"/>
  <c r="J22" i="139" s="1"/>
  <c r="J24" i="139" s="1"/>
  <c r="I19" i="138"/>
  <c r="I22" i="138" s="1"/>
  <c r="I24" i="138" s="1"/>
  <c r="G19" i="138"/>
  <c r="G22" i="138" s="1"/>
  <c r="G24" i="138" s="1"/>
  <c r="H19" i="137"/>
  <c r="H22" i="137" s="1"/>
  <c r="H24" i="137" s="1"/>
  <c r="F19" i="137"/>
  <c r="F22" i="137" s="1"/>
  <c r="F24" i="137" s="1"/>
  <c r="H19" i="136"/>
  <c r="H22" i="136" s="1"/>
  <c r="H24" i="136" s="1"/>
  <c r="F19" i="136"/>
  <c r="F22" i="136" s="1"/>
  <c r="F24" i="136" s="1"/>
  <c r="H19" i="127"/>
  <c r="H22" i="127" s="1"/>
  <c r="H24" i="127" s="1"/>
  <c r="F19" i="127"/>
  <c r="F22" i="127" s="1"/>
  <c r="F24" i="127" s="1"/>
  <c r="I19" i="126"/>
  <c r="I22" i="126" s="1"/>
  <c r="I24" i="126" s="1"/>
  <c r="G19" i="126"/>
  <c r="G22" i="126" s="1"/>
  <c r="G24" i="126" s="1"/>
  <c r="I19" i="121"/>
  <c r="I22" i="121" s="1"/>
  <c r="I24" i="121" s="1"/>
  <c r="G19" i="121"/>
  <c r="G22" i="121" s="1"/>
  <c r="G24" i="121" s="1"/>
  <c r="B19" i="119"/>
  <c r="B22" i="119" s="1"/>
  <c r="B24" i="119" s="1"/>
  <c r="J19" i="119"/>
  <c r="J22" i="119" s="1"/>
  <c r="J24" i="119" s="1"/>
  <c r="C19" i="118"/>
  <c r="C22" i="118" s="1"/>
  <c r="C24" i="118" s="1"/>
  <c r="K19" i="118"/>
  <c r="K22" i="118" s="1"/>
  <c r="K24" i="118" s="1"/>
  <c r="C19" i="117"/>
  <c r="C22" i="117" s="1"/>
  <c r="C24" i="117" s="1"/>
  <c r="K19" i="117"/>
  <c r="K22" i="117" s="1"/>
  <c r="K24" i="117" s="1"/>
  <c r="E19" i="114"/>
  <c r="E22" i="114" s="1"/>
  <c r="E24" i="114" s="1"/>
  <c r="C19" i="113"/>
  <c r="C22" i="113" s="1"/>
  <c r="C24" i="113" s="1"/>
  <c r="K19" i="113"/>
  <c r="K22" i="113" s="1"/>
  <c r="K24" i="113" s="1"/>
  <c r="D19" i="111"/>
  <c r="D22" i="111" s="1"/>
  <c r="D24" i="111" s="1"/>
  <c r="B19" i="110"/>
  <c r="B22" i="110" s="1"/>
  <c r="B24" i="110" s="1"/>
  <c r="J19" i="110"/>
  <c r="J22" i="110" s="1"/>
  <c r="J24" i="110" s="1"/>
  <c r="D19" i="109"/>
  <c r="D22" i="109" s="1"/>
  <c r="D24" i="109" s="1"/>
  <c r="I19" i="106"/>
  <c r="I22" i="106" s="1"/>
  <c r="I24" i="106" s="1"/>
  <c r="G19" i="106"/>
  <c r="G22" i="106" s="1"/>
  <c r="G24" i="106" s="1"/>
  <c r="I19" i="104"/>
  <c r="I22" i="104" s="1"/>
  <c r="I24" i="104" s="1"/>
  <c r="G19" i="104"/>
  <c r="G22" i="104" s="1"/>
  <c r="G24" i="104" s="1"/>
  <c r="I19" i="102"/>
  <c r="I22" i="102" s="1"/>
  <c r="I24" i="102" s="1"/>
  <c r="G19" i="102"/>
  <c r="G22" i="102" s="1"/>
  <c r="G24" i="102" s="1"/>
  <c r="D19" i="101"/>
  <c r="D22" i="101" s="1"/>
  <c r="D24" i="101" s="1"/>
  <c r="D19" i="99"/>
  <c r="D22" i="99" s="1"/>
  <c r="D24" i="99" s="1"/>
  <c r="D19" i="96"/>
  <c r="D22" i="96" s="1"/>
  <c r="D24" i="96" s="1"/>
  <c r="B19" i="94"/>
  <c r="B22" i="94" s="1"/>
  <c r="B24" i="94" s="1"/>
  <c r="J19" i="94"/>
  <c r="J22" i="94" s="1"/>
  <c r="J24" i="94" s="1"/>
  <c r="B19" i="92"/>
  <c r="B22" i="92" s="1"/>
  <c r="B24" i="92" s="1"/>
  <c r="J19" i="92"/>
  <c r="J22" i="92" s="1"/>
  <c r="J24" i="92" s="1"/>
  <c r="H19" i="92"/>
  <c r="H22" i="92" s="1"/>
  <c r="H24" i="92" s="1"/>
  <c r="C19" i="91"/>
  <c r="C22" i="91" s="1"/>
  <c r="C24" i="91" s="1"/>
  <c r="K19" i="91"/>
  <c r="K22" i="91" s="1"/>
  <c r="K24" i="91" s="1"/>
  <c r="C19" i="90"/>
  <c r="C22" i="90" s="1"/>
  <c r="C24" i="90" s="1"/>
  <c r="K19" i="90"/>
  <c r="K22" i="90" s="1"/>
  <c r="K24" i="90" s="1"/>
  <c r="E19" i="89"/>
  <c r="E22" i="89" s="1"/>
  <c r="E24" i="89" s="1"/>
  <c r="C19" i="89"/>
  <c r="C22" i="89" s="1"/>
  <c r="C24" i="89" s="1"/>
  <c r="E19" i="88"/>
  <c r="E22" i="88" s="1"/>
  <c r="E24" i="88" s="1"/>
  <c r="K19" i="88"/>
  <c r="K22" i="88" s="1"/>
  <c r="K24" i="88" s="1"/>
  <c r="G19" i="87"/>
  <c r="G22" i="87" s="1"/>
  <c r="G24" i="87" s="1"/>
  <c r="B19" i="86"/>
  <c r="B22" i="86" s="1"/>
  <c r="B24" i="86" s="1"/>
  <c r="J19" i="86"/>
  <c r="J22" i="86" s="1"/>
  <c r="J24" i="86" s="1"/>
  <c r="H19" i="84"/>
  <c r="H22" i="84" s="1"/>
  <c r="H24" i="84" s="1"/>
  <c r="F19" i="84"/>
  <c r="F22" i="84" s="1"/>
  <c r="F24" i="84" s="1"/>
  <c r="C19" i="83"/>
  <c r="C22" i="83" s="1"/>
  <c r="C24" i="83" s="1"/>
  <c r="K19" i="83"/>
  <c r="K22" i="83" s="1"/>
  <c r="K24" i="83" s="1"/>
  <c r="B19" i="78"/>
  <c r="B22" i="78" s="1"/>
  <c r="B24" i="78" s="1"/>
  <c r="J19" i="78"/>
  <c r="J22" i="78" s="1"/>
  <c r="J24" i="78" s="1"/>
  <c r="I19" i="76"/>
  <c r="I22" i="76" s="1"/>
  <c r="I24" i="76" s="1"/>
  <c r="G19" i="76"/>
  <c r="G22" i="76" s="1"/>
  <c r="G24" i="76" s="1"/>
  <c r="H19" i="75"/>
  <c r="H22" i="75" s="1"/>
  <c r="H24" i="75" s="1"/>
  <c r="F19" i="75"/>
  <c r="F22" i="75" s="1"/>
  <c r="F24" i="75" s="1"/>
  <c r="D19" i="72"/>
  <c r="D22" i="72" s="1"/>
  <c r="D24" i="72" s="1"/>
  <c r="B19" i="72"/>
  <c r="B22" i="72" s="1"/>
  <c r="B24" i="72" s="1"/>
  <c r="D19" i="71"/>
  <c r="D22" i="71" s="1"/>
  <c r="D24" i="71" s="1"/>
  <c r="F19" i="18"/>
  <c r="F22" i="18" s="1"/>
  <c r="F24" i="18" s="1"/>
  <c r="F19" i="9"/>
  <c r="F22" i="9" s="1"/>
  <c r="F24" i="9" s="1"/>
  <c r="K19" i="68"/>
  <c r="K22" i="68" s="1"/>
  <c r="K24" i="68" s="1"/>
  <c r="E19" i="67"/>
  <c r="E22" i="67" s="1"/>
  <c r="E24" i="67" s="1"/>
  <c r="E19" i="66"/>
  <c r="E22" i="66" s="1"/>
  <c r="E24" i="66" s="1"/>
  <c r="I19" i="64"/>
  <c r="I22" i="64" s="1"/>
  <c r="I24" i="64" s="1"/>
  <c r="B19" i="60"/>
  <c r="B22" i="60" s="1"/>
  <c r="B24" i="60" s="1"/>
  <c r="J19" i="60"/>
  <c r="J22" i="60" s="1"/>
  <c r="J24" i="60" s="1"/>
  <c r="H19" i="60"/>
  <c r="H22" i="60" s="1"/>
  <c r="H24" i="60" s="1"/>
  <c r="E19" i="59"/>
  <c r="E22" i="59" s="1"/>
  <c r="E24" i="59" s="1"/>
  <c r="D19" i="58"/>
  <c r="D22" i="58" s="1"/>
  <c r="D24" i="58" s="1"/>
  <c r="E19" i="47"/>
  <c r="E22" i="47" s="1"/>
  <c r="E24" i="47" s="1"/>
  <c r="H19" i="46"/>
  <c r="H22" i="46" s="1"/>
  <c r="H24" i="46" s="1"/>
  <c r="H19" i="44"/>
  <c r="H22" i="44" s="1"/>
  <c r="H24" i="44" s="1"/>
  <c r="E19" i="43"/>
  <c r="E22" i="43" s="1"/>
  <c r="E24" i="43" s="1"/>
  <c r="I19" i="36"/>
  <c r="I22" i="36" s="1"/>
  <c r="I24" i="36" s="1"/>
  <c r="H19" i="34"/>
  <c r="H22" i="34" s="1"/>
  <c r="H24" i="34" s="1"/>
  <c r="I19" i="33"/>
  <c r="I22" i="33" s="1"/>
  <c r="I24" i="33" s="1"/>
  <c r="G19" i="33"/>
  <c r="G22" i="33" s="1"/>
  <c r="G24" i="33" s="1"/>
  <c r="B19" i="31"/>
  <c r="B22" i="31" s="1"/>
  <c r="B24" i="31" s="1"/>
  <c r="J19" i="31"/>
  <c r="J22" i="31" s="1"/>
  <c r="J24" i="31" s="1"/>
  <c r="I19" i="28"/>
  <c r="I22" i="28" s="1"/>
  <c r="I24" i="28" s="1"/>
  <c r="G19" i="28"/>
  <c r="G22" i="28" s="1"/>
  <c r="G24" i="28" s="1"/>
  <c r="K19" i="26"/>
  <c r="K22" i="26" s="1"/>
  <c r="K24" i="26" s="1"/>
  <c r="I19" i="26"/>
  <c r="I22" i="26" s="1"/>
  <c r="I24" i="26" s="1"/>
  <c r="E19" i="25"/>
  <c r="E22" i="25" s="1"/>
  <c r="E24" i="25" s="1"/>
  <c r="K19" i="25"/>
  <c r="K22" i="25" s="1"/>
  <c r="K24" i="25" s="1"/>
  <c r="G19" i="24"/>
  <c r="G22" i="24" s="1"/>
  <c r="G24" i="24" s="1"/>
  <c r="E19" i="22"/>
  <c r="E22" i="22" s="1"/>
  <c r="E24" i="22" s="1"/>
  <c r="D19" i="21"/>
  <c r="D22" i="21" s="1"/>
  <c r="D24" i="21" s="1"/>
  <c r="D19" i="20"/>
  <c r="D22" i="20" s="1"/>
  <c r="D24" i="20" s="1"/>
  <c r="C19" i="16"/>
  <c r="C22" i="16" s="1"/>
  <c r="C24" i="16" s="1"/>
  <c r="K19" i="16"/>
  <c r="K22" i="16" s="1"/>
  <c r="K24" i="16" s="1"/>
  <c r="I19" i="16"/>
  <c r="I22" i="16" s="1"/>
  <c r="I24" i="16" s="1"/>
  <c r="B19" i="14"/>
  <c r="B22" i="14" s="1"/>
  <c r="B24" i="14" s="1"/>
  <c r="J19" i="14"/>
  <c r="J22" i="14" s="1"/>
  <c r="J24" i="14" s="1"/>
  <c r="D19" i="13"/>
  <c r="D22" i="13" s="1"/>
  <c r="D24" i="13" s="1"/>
  <c r="I19" i="12"/>
  <c r="I22" i="12" s="1"/>
  <c r="I24" i="12" s="1"/>
  <c r="C19" i="11"/>
  <c r="C22" i="11" s="1"/>
  <c r="C24" i="11" s="1"/>
  <c r="K19" i="11"/>
  <c r="K22" i="11" s="1"/>
  <c r="K24" i="11" s="1"/>
  <c r="C19" i="8"/>
  <c r="C22" i="8" s="1"/>
  <c r="C24" i="8" s="1"/>
  <c r="K19" i="8"/>
  <c r="K22" i="8" s="1"/>
  <c r="K24" i="8" s="1"/>
  <c r="E19" i="6"/>
  <c r="E22" i="6" s="1"/>
  <c r="E24" i="6" s="1"/>
  <c r="E19" i="4"/>
  <c r="E22" i="4" s="1"/>
  <c r="E24" i="4" s="1"/>
  <c r="B19" i="3"/>
  <c r="B22" i="3" s="1"/>
  <c r="B24" i="3" s="1"/>
  <c r="J19" i="3"/>
  <c r="J22" i="3" s="1"/>
  <c r="J24" i="3" s="1"/>
  <c r="E19" i="2"/>
  <c r="E22" i="2" s="1"/>
  <c r="E24" i="2" s="1"/>
  <c r="I70" i="257"/>
  <c r="I75" i="257" s="1"/>
  <c r="I49" i="257" s="1"/>
  <c r="I50" i="257" s="1"/>
  <c r="F70" i="256"/>
  <c r="F75" i="256" s="1"/>
  <c r="F49" i="256" s="1"/>
  <c r="F50" i="256" s="1"/>
  <c r="D70" i="256"/>
  <c r="D75" i="256" s="1"/>
  <c r="D49" i="256" s="1"/>
  <c r="D50" i="256" s="1"/>
  <c r="F70" i="252"/>
  <c r="F75" i="252" s="1"/>
  <c r="F49" i="252" s="1"/>
  <c r="F50" i="252" s="1"/>
  <c r="D70" i="252"/>
  <c r="D75" i="252" s="1"/>
  <c r="D49" i="252" s="1"/>
  <c r="D50" i="252" s="1"/>
  <c r="D70" i="251"/>
  <c r="D75" i="251" s="1"/>
  <c r="D49" i="251" s="1"/>
  <c r="D50" i="251" s="1"/>
  <c r="C70" i="248"/>
  <c r="C75" i="248" s="1"/>
  <c r="C49" i="248" s="1"/>
  <c r="C50" i="248" s="1"/>
  <c r="K70" i="248"/>
  <c r="K75" i="248" s="1"/>
  <c r="K49" i="248" s="1"/>
  <c r="K50" i="248" s="1"/>
  <c r="I70" i="232"/>
  <c r="I75" i="232" s="1"/>
  <c r="I49" i="232" s="1"/>
  <c r="I50" i="232" s="1"/>
  <c r="E19" i="61"/>
  <c r="E22" i="61" s="1"/>
  <c r="E24" i="61" s="1"/>
  <c r="H19" i="57"/>
  <c r="H22" i="57" s="1"/>
  <c r="H24" i="57" s="1"/>
  <c r="J19" i="56"/>
  <c r="J22" i="56" s="1"/>
  <c r="J24" i="56" s="1"/>
  <c r="E19" i="55"/>
  <c r="E22" i="55" s="1"/>
  <c r="E24" i="55" s="1"/>
  <c r="H19" i="54"/>
  <c r="H22" i="54" s="1"/>
  <c r="H24" i="54" s="1"/>
  <c r="H19" i="53"/>
  <c r="H22" i="53" s="1"/>
  <c r="H24" i="53" s="1"/>
  <c r="B19" i="51"/>
  <c r="B22" i="51" s="1"/>
  <c r="B24" i="51" s="1"/>
  <c r="J19" i="51"/>
  <c r="J22" i="51" s="1"/>
  <c r="J24" i="51" s="1"/>
  <c r="J19" i="50"/>
  <c r="J22" i="50" s="1"/>
  <c r="J24" i="50" s="1"/>
  <c r="I19" i="49"/>
  <c r="I22" i="49" s="1"/>
  <c r="I24" i="49" s="1"/>
  <c r="J19" i="48"/>
  <c r="J22" i="48" s="1"/>
  <c r="J24" i="48" s="1"/>
  <c r="J19" i="46"/>
  <c r="J22" i="46" s="1"/>
  <c r="J24" i="46" s="1"/>
  <c r="B19" i="45"/>
  <c r="B22" i="45" s="1"/>
  <c r="B24" i="45" s="1"/>
  <c r="J19" i="45"/>
  <c r="J22" i="45" s="1"/>
  <c r="J24" i="45" s="1"/>
  <c r="J19" i="44"/>
  <c r="J22" i="44" s="1"/>
  <c r="J24" i="44" s="1"/>
  <c r="K19" i="42"/>
  <c r="K22" i="42" s="1"/>
  <c r="K24" i="42" s="1"/>
  <c r="B19" i="41"/>
  <c r="B22" i="41" s="1"/>
  <c r="B24" i="41" s="1"/>
  <c r="J19" i="41"/>
  <c r="J22" i="41" s="1"/>
  <c r="J24" i="41" s="1"/>
  <c r="C19" i="38"/>
  <c r="C22" i="38" s="1"/>
  <c r="C24" i="38" s="1"/>
  <c r="K19" i="38"/>
  <c r="K22" i="38" s="1"/>
  <c r="K24" i="38" s="1"/>
  <c r="I19" i="37"/>
  <c r="I22" i="37" s="1"/>
  <c r="I24" i="37" s="1"/>
  <c r="C19" i="36"/>
  <c r="C22" i="36" s="1"/>
  <c r="C24" i="36" s="1"/>
  <c r="K19" i="36"/>
  <c r="K22" i="36" s="1"/>
  <c r="K24" i="36" s="1"/>
  <c r="F19" i="35"/>
  <c r="F22" i="35" s="1"/>
  <c r="F24" i="35" s="1"/>
  <c r="B19" i="34"/>
  <c r="B22" i="34" s="1"/>
  <c r="B24" i="34" s="1"/>
  <c r="J19" i="34"/>
  <c r="J22" i="34" s="1"/>
  <c r="J24" i="34" s="1"/>
  <c r="F19" i="29"/>
  <c r="F22" i="29" s="1"/>
  <c r="F24" i="29" s="1"/>
  <c r="H19" i="59"/>
  <c r="H22" i="59" s="1"/>
  <c r="H24" i="59" s="1"/>
  <c r="K19" i="56"/>
  <c r="K22" i="56" s="1"/>
  <c r="K24" i="56" s="1"/>
  <c r="B19" i="49"/>
  <c r="B22" i="49" s="1"/>
  <c r="B24" i="49" s="1"/>
  <c r="J19" i="49"/>
  <c r="J22" i="49" s="1"/>
  <c r="J24" i="49" s="1"/>
  <c r="I19" i="41"/>
  <c r="I22" i="41" s="1"/>
  <c r="I24" i="41" s="1"/>
  <c r="F19" i="30"/>
  <c r="F22" i="30" s="1"/>
  <c r="F24" i="30" s="1"/>
  <c r="G19" i="29"/>
  <c r="G22" i="29" s="1"/>
  <c r="G24" i="29" s="1"/>
  <c r="H19" i="18"/>
  <c r="H22" i="18" s="1"/>
  <c r="H24" i="18" s="1"/>
  <c r="E19" i="3"/>
  <c r="E22" i="3" s="1"/>
  <c r="E24" i="3" s="1"/>
  <c r="I70" i="256"/>
  <c r="I75" i="256" s="1"/>
  <c r="I49" i="256" s="1"/>
  <c r="I50" i="256" s="1"/>
  <c r="G70" i="251"/>
  <c r="G75" i="251" s="1"/>
  <c r="G49" i="251" s="1"/>
  <c r="G50" i="251" s="1"/>
  <c r="D70" i="249"/>
  <c r="D75" i="249" s="1"/>
  <c r="D49" i="249" s="1"/>
  <c r="D50" i="249" s="1"/>
  <c r="F70" i="248"/>
  <c r="F75" i="248" s="1"/>
  <c r="F49" i="248" s="1"/>
  <c r="F50" i="248" s="1"/>
  <c r="D70" i="248"/>
  <c r="D75" i="248" s="1"/>
  <c r="D49" i="248" s="1"/>
  <c r="D50" i="248" s="1"/>
  <c r="H70" i="247"/>
  <c r="H75" i="247" s="1"/>
  <c r="H49" i="247" s="1"/>
  <c r="H50" i="247" s="1"/>
  <c r="F70" i="244"/>
  <c r="F75" i="244" s="1"/>
  <c r="F49" i="244" s="1"/>
  <c r="F50" i="244" s="1"/>
  <c r="B74" i="244"/>
  <c r="B73" i="244" s="1"/>
  <c r="C19" i="32"/>
  <c r="C22" i="32" s="1"/>
  <c r="C24" i="32" s="1"/>
  <c r="K19" i="32"/>
  <c r="K22" i="32" s="1"/>
  <c r="K24" i="32" s="1"/>
  <c r="G19" i="30"/>
  <c r="G22" i="30" s="1"/>
  <c r="G24" i="30" s="1"/>
  <c r="J19" i="27"/>
  <c r="J22" i="27" s="1"/>
  <c r="J24" i="27" s="1"/>
  <c r="H19" i="27"/>
  <c r="H22" i="27" s="1"/>
  <c r="H24" i="27" s="1"/>
  <c r="G19" i="26"/>
  <c r="G22" i="26" s="1"/>
  <c r="G24" i="26" s="1"/>
  <c r="I19" i="24"/>
  <c r="I22" i="24" s="1"/>
  <c r="I24" i="24" s="1"/>
  <c r="H19" i="19"/>
  <c r="H22" i="19" s="1"/>
  <c r="H24" i="19" s="1"/>
  <c r="C19" i="18"/>
  <c r="C22" i="18" s="1"/>
  <c r="C24" i="18" s="1"/>
  <c r="K19" i="18"/>
  <c r="K22" i="18" s="1"/>
  <c r="K24" i="18" s="1"/>
  <c r="I19" i="18"/>
  <c r="I22" i="18" s="1"/>
  <c r="I24" i="18" s="1"/>
  <c r="E19" i="17"/>
  <c r="E22" i="17" s="1"/>
  <c r="E24" i="17" s="1"/>
  <c r="C19" i="15"/>
  <c r="C22" i="15" s="1"/>
  <c r="C24" i="15" s="1"/>
  <c r="K19" i="15"/>
  <c r="K22" i="15" s="1"/>
  <c r="K24" i="15" s="1"/>
  <c r="E19" i="12"/>
  <c r="E22" i="12" s="1"/>
  <c r="E24" i="12" s="1"/>
  <c r="B19" i="10"/>
  <c r="B22" i="10" s="1"/>
  <c r="B24" i="10" s="1"/>
  <c r="J19" i="10"/>
  <c r="J22" i="10" s="1"/>
  <c r="J24" i="10" s="1"/>
  <c r="C19" i="9"/>
  <c r="C22" i="9" s="1"/>
  <c r="C24" i="9" s="1"/>
  <c r="K19" i="9"/>
  <c r="K22" i="9" s="1"/>
  <c r="K24" i="9" s="1"/>
  <c r="C19" i="7"/>
  <c r="C22" i="7" s="1"/>
  <c r="C24" i="7" s="1"/>
  <c r="K19" i="7"/>
  <c r="K22" i="7" s="1"/>
  <c r="K24" i="7" s="1"/>
  <c r="I19" i="6"/>
  <c r="I22" i="6" s="1"/>
  <c r="I24" i="6" s="1"/>
  <c r="D19" i="5"/>
  <c r="D22" i="5" s="1"/>
  <c r="D24" i="5" s="1"/>
  <c r="I19" i="4"/>
  <c r="I22" i="4" s="1"/>
  <c r="I24" i="4" s="1"/>
  <c r="G70" i="248"/>
  <c r="G75" i="248" s="1"/>
  <c r="G49" i="248" s="1"/>
  <c r="G50" i="248" s="1"/>
  <c r="F70" i="246"/>
  <c r="F75" i="246" s="1"/>
  <c r="F49" i="246" s="1"/>
  <c r="F50" i="246" s="1"/>
  <c r="D70" i="246"/>
  <c r="D75" i="246" s="1"/>
  <c r="D49" i="246" s="1"/>
  <c r="D50" i="246" s="1"/>
  <c r="B74" i="246"/>
  <c r="B73" i="246" s="1"/>
  <c r="H19" i="67"/>
  <c r="H22" i="67" s="1"/>
  <c r="H24" i="67" s="1"/>
  <c r="H19" i="66"/>
  <c r="H22" i="66" s="1"/>
  <c r="H24" i="66" s="1"/>
  <c r="C19" i="53"/>
  <c r="C22" i="53" s="1"/>
  <c r="C24" i="53" s="1"/>
  <c r="K19" i="53"/>
  <c r="K22" i="53" s="1"/>
  <c r="K24" i="53" s="1"/>
  <c r="J19" i="52"/>
  <c r="J22" i="52" s="1"/>
  <c r="J24" i="52" s="1"/>
  <c r="E19" i="51"/>
  <c r="E22" i="51" s="1"/>
  <c r="E24" i="51" s="1"/>
  <c r="E19" i="46"/>
  <c r="E22" i="46" s="1"/>
  <c r="E24" i="46" s="1"/>
  <c r="B19" i="43"/>
  <c r="B22" i="43" s="1"/>
  <c r="B24" i="43" s="1"/>
  <c r="J19" i="43"/>
  <c r="J22" i="43" s="1"/>
  <c r="J24" i="43" s="1"/>
  <c r="H19" i="43"/>
  <c r="H22" i="43" s="1"/>
  <c r="H24" i="43" s="1"/>
  <c r="G19" i="35"/>
  <c r="G22" i="35" s="1"/>
  <c r="G24" i="35" s="1"/>
  <c r="F19" i="26"/>
  <c r="F22" i="26" s="1"/>
  <c r="F24" i="26" s="1"/>
  <c r="I19" i="23"/>
  <c r="I22" i="23" s="1"/>
  <c r="I24" i="23" s="1"/>
  <c r="I19" i="19"/>
  <c r="I22" i="19" s="1"/>
  <c r="I24" i="19" s="1"/>
  <c r="H19" i="11"/>
  <c r="H22" i="11" s="1"/>
  <c r="H24" i="11" s="1"/>
  <c r="C19" i="10"/>
  <c r="C22" i="10" s="1"/>
  <c r="C24" i="10" s="1"/>
  <c r="K19" i="10"/>
  <c r="K22" i="10" s="1"/>
  <c r="K24" i="10" s="1"/>
  <c r="E19" i="5"/>
  <c r="E22" i="5" s="1"/>
  <c r="E24" i="5" s="1"/>
  <c r="B19" i="4"/>
  <c r="B22" i="4" s="1"/>
  <c r="B24" i="4" s="1"/>
  <c r="J19" i="4"/>
  <c r="J22" i="4" s="1"/>
  <c r="J24" i="4" s="1"/>
  <c r="H19" i="58"/>
  <c r="H22" i="58" s="1"/>
  <c r="H24" i="58" s="1"/>
  <c r="D19" i="57"/>
  <c r="D22" i="57" s="1"/>
  <c r="D24" i="57" s="1"/>
  <c r="D19" i="54"/>
  <c r="D22" i="54" s="1"/>
  <c r="D24" i="54" s="1"/>
  <c r="D19" i="53"/>
  <c r="D22" i="53" s="1"/>
  <c r="D24" i="53" s="1"/>
  <c r="K19" i="52"/>
  <c r="K22" i="52" s="1"/>
  <c r="K24" i="52" s="1"/>
  <c r="E19" i="49"/>
  <c r="E22" i="49" s="1"/>
  <c r="E24" i="49" s="1"/>
  <c r="I19" i="43"/>
  <c r="I22" i="43" s="1"/>
  <c r="I24" i="43" s="1"/>
  <c r="G19" i="42"/>
  <c r="G22" i="42" s="1"/>
  <c r="G24" i="42" s="1"/>
  <c r="D19" i="40"/>
  <c r="D22" i="40" s="1"/>
  <c r="D24" i="40" s="1"/>
  <c r="E19" i="39"/>
  <c r="E22" i="39" s="1"/>
  <c r="E24" i="39" s="1"/>
  <c r="B19" i="35"/>
  <c r="B22" i="35" s="1"/>
  <c r="B24" i="35" s="1"/>
  <c r="J19" i="35"/>
  <c r="J22" i="35" s="1"/>
  <c r="J24" i="35" s="1"/>
  <c r="I19" i="25"/>
  <c r="I22" i="25" s="1"/>
  <c r="I24" i="25" s="1"/>
  <c r="D19" i="23"/>
  <c r="D22" i="23" s="1"/>
  <c r="D24" i="23" s="1"/>
  <c r="I19" i="22"/>
  <c r="I22" i="22" s="1"/>
  <c r="I24" i="22" s="1"/>
  <c r="J19" i="68"/>
  <c r="J22" i="68" s="1"/>
  <c r="J24" i="68" s="1"/>
  <c r="H19" i="68"/>
  <c r="H22" i="68" s="1"/>
  <c r="H24" i="68" s="1"/>
  <c r="D19" i="67"/>
  <c r="D22" i="67" s="1"/>
  <c r="D24" i="67" s="1"/>
  <c r="D19" i="66"/>
  <c r="D22" i="66" s="1"/>
  <c r="D24" i="66" s="1"/>
  <c r="B19" i="61"/>
  <c r="B22" i="61" s="1"/>
  <c r="B24" i="61" s="1"/>
  <c r="J19" i="61"/>
  <c r="J22" i="61" s="1"/>
  <c r="J24" i="61" s="1"/>
  <c r="H19" i="61"/>
  <c r="H22" i="61" s="1"/>
  <c r="H24" i="61" s="1"/>
  <c r="C19" i="58"/>
  <c r="C22" i="58" s="1"/>
  <c r="C24" i="58" s="1"/>
  <c r="K19" i="58"/>
  <c r="K22" i="58" s="1"/>
  <c r="K24" i="58" s="1"/>
  <c r="E19" i="57"/>
  <c r="E22" i="57" s="1"/>
  <c r="E24" i="57" s="1"/>
  <c r="B19" i="55"/>
  <c r="B22" i="55" s="1"/>
  <c r="B24" i="55" s="1"/>
  <c r="J19" i="55"/>
  <c r="J22" i="55" s="1"/>
  <c r="J24" i="55" s="1"/>
  <c r="E19" i="54"/>
  <c r="E22" i="54" s="1"/>
  <c r="E24" i="54" s="1"/>
  <c r="E19" i="53"/>
  <c r="E22" i="53" s="1"/>
  <c r="E24" i="53" s="1"/>
  <c r="D19" i="52"/>
  <c r="D22" i="52" s="1"/>
  <c r="D24" i="52" s="1"/>
  <c r="G19" i="50"/>
  <c r="G22" i="50" s="1"/>
  <c r="G24" i="50" s="1"/>
  <c r="G19" i="48"/>
  <c r="G22" i="48" s="1"/>
  <c r="G24" i="48" s="1"/>
  <c r="D19" i="47"/>
  <c r="D22" i="47" s="1"/>
  <c r="D24" i="47" s="1"/>
  <c r="G19" i="46"/>
  <c r="G22" i="46" s="1"/>
  <c r="G24" i="46" s="1"/>
  <c r="G19" i="44"/>
  <c r="G22" i="44" s="1"/>
  <c r="G24" i="44" s="1"/>
  <c r="D19" i="43"/>
  <c r="D22" i="43" s="1"/>
  <c r="D24" i="43" s="1"/>
  <c r="E19" i="40"/>
  <c r="E22" i="40" s="1"/>
  <c r="E24" i="40" s="1"/>
  <c r="F19" i="39"/>
  <c r="F22" i="39" s="1"/>
  <c r="F24" i="39" s="1"/>
  <c r="H19" i="38"/>
  <c r="H22" i="38" s="1"/>
  <c r="H24" i="38" s="1"/>
  <c r="F19" i="37"/>
  <c r="F22" i="37" s="1"/>
  <c r="F24" i="37" s="1"/>
  <c r="H19" i="36"/>
  <c r="H22" i="36" s="1"/>
  <c r="H24" i="36" s="1"/>
  <c r="C19" i="35"/>
  <c r="C22" i="35" s="1"/>
  <c r="C24" i="35" s="1"/>
  <c r="K19" i="35"/>
  <c r="K22" i="35" s="1"/>
  <c r="K24" i="35" s="1"/>
  <c r="H19" i="33"/>
  <c r="H22" i="33" s="1"/>
  <c r="H24" i="33" s="1"/>
  <c r="I19" i="31"/>
  <c r="I22" i="31" s="1"/>
  <c r="I24" i="31" s="1"/>
  <c r="G19" i="31"/>
  <c r="G22" i="31" s="1"/>
  <c r="G24" i="31" s="1"/>
  <c r="H19" i="28"/>
  <c r="H22" i="28" s="1"/>
  <c r="H24" i="28" s="1"/>
  <c r="F19" i="28"/>
  <c r="F22" i="28" s="1"/>
  <c r="F24" i="28" s="1"/>
  <c r="E19" i="27"/>
  <c r="E22" i="27" s="1"/>
  <c r="E24" i="27" s="1"/>
  <c r="B19" i="26"/>
  <c r="B22" i="26" s="1"/>
  <c r="B24" i="26" s="1"/>
  <c r="J19" i="26"/>
  <c r="J22" i="26" s="1"/>
  <c r="J24" i="26" s="1"/>
  <c r="E19" i="23"/>
  <c r="E22" i="23" s="1"/>
  <c r="E24" i="23" s="1"/>
  <c r="D19" i="22"/>
  <c r="D22" i="22" s="1"/>
  <c r="D24" i="22" s="1"/>
  <c r="I19" i="21"/>
  <c r="I22" i="21" s="1"/>
  <c r="I24" i="21" s="1"/>
  <c r="I19" i="20"/>
  <c r="I22" i="20" s="1"/>
  <c r="I24" i="20" s="1"/>
  <c r="E19" i="19"/>
  <c r="E22" i="19" s="1"/>
  <c r="E24" i="19" s="1"/>
  <c r="B19" i="16"/>
  <c r="B22" i="16" s="1"/>
  <c r="B24" i="16" s="1"/>
  <c r="J19" i="16"/>
  <c r="J22" i="16" s="1"/>
  <c r="J24" i="16" s="1"/>
  <c r="I19" i="14"/>
  <c r="I22" i="14" s="1"/>
  <c r="I24" i="14" s="1"/>
  <c r="C19" i="13"/>
  <c r="C22" i="13" s="1"/>
  <c r="C24" i="13" s="1"/>
  <c r="K19" i="13"/>
  <c r="K22" i="13" s="1"/>
  <c r="K24" i="13" s="1"/>
  <c r="I19" i="13"/>
  <c r="I22" i="13" s="1"/>
  <c r="I24" i="13" s="1"/>
  <c r="H19" i="12"/>
  <c r="H22" i="12" s="1"/>
  <c r="H24" i="12" s="1"/>
  <c r="B19" i="11"/>
  <c r="B22" i="11" s="1"/>
  <c r="B24" i="11" s="1"/>
  <c r="J19" i="11"/>
  <c r="J22" i="11" s="1"/>
  <c r="J24" i="11" s="1"/>
  <c r="E19" i="10"/>
  <c r="E22" i="10" s="1"/>
  <c r="E24" i="10" s="1"/>
  <c r="D19" i="9"/>
  <c r="D22" i="9" s="1"/>
  <c r="D24" i="9" s="1"/>
  <c r="B19" i="8"/>
  <c r="B22" i="8" s="1"/>
  <c r="B24" i="8" s="1"/>
  <c r="J19" i="8"/>
  <c r="J22" i="8" s="1"/>
  <c r="J24" i="8" s="1"/>
  <c r="D19" i="6"/>
  <c r="D22" i="6" s="1"/>
  <c r="D24" i="6" s="1"/>
  <c r="D19" i="4"/>
  <c r="D22" i="4" s="1"/>
  <c r="D24" i="4" s="1"/>
  <c r="I19" i="3"/>
  <c r="I22" i="3" s="1"/>
  <c r="I24" i="3" s="1"/>
  <c r="D19" i="2"/>
  <c r="D22" i="2" s="1"/>
  <c r="D24" i="2" s="1"/>
  <c r="B70" i="255"/>
  <c r="B75" i="255" s="1"/>
  <c r="B49" i="255" s="1"/>
  <c r="B50" i="255" s="1"/>
  <c r="J70" i="255"/>
  <c r="J75" i="255" s="1"/>
  <c r="J49" i="255" s="1"/>
  <c r="J50" i="255" s="1"/>
  <c r="G70" i="254"/>
  <c r="G75" i="254" s="1"/>
  <c r="G49" i="254" s="1"/>
  <c r="G50" i="254" s="1"/>
  <c r="E70" i="254"/>
  <c r="E75" i="254" s="1"/>
  <c r="E49" i="254" s="1"/>
  <c r="E50" i="254" s="1"/>
  <c r="C70" i="250"/>
  <c r="C75" i="250" s="1"/>
  <c r="C49" i="250" s="1"/>
  <c r="C50" i="250" s="1"/>
  <c r="B70" i="249"/>
  <c r="B75" i="249" s="1"/>
  <c r="B49" i="249" s="1"/>
  <c r="B50" i="249" s="1"/>
  <c r="J70" i="249"/>
  <c r="J75" i="249" s="1"/>
  <c r="J49" i="249" s="1"/>
  <c r="J50" i="249" s="1"/>
  <c r="I70" i="245"/>
  <c r="I75" i="245" s="1"/>
  <c r="I49" i="245" s="1"/>
  <c r="I50" i="245" s="1"/>
  <c r="H70" i="238"/>
  <c r="H75" i="238" s="1"/>
  <c r="H49" i="238" s="1"/>
  <c r="H50" i="238" s="1"/>
  <c r="B74" i="242"/>
  <c r="B73" i="242" s="1"/>
  <c r="H70" i="231"/>
  <c r="H75" i="231" s="1"/>
  <c r="H49" i="231" s="1"/>
  <c r="H50" i="231" s="1"/>
  <c r="D70" i="227"/>
  <c r="D75" i="227" s="1"/>
  <c r="D49" i="227" s="1"/>
  <c r="D50" i="227" s="1"/>
  <c r="B74" i="227"/>
  <c r="B73" i="227" s="1"/>
  <c r="E70" i="217"/>
  <c r="E75" i="217" s="1"/>
  <c r="E49" i="217" s="1"/>
  <c r="E50" i="217" s="1"/>
  <c r="I70" i="204"/>
  <c r="I75" i="204" s="1"/>
  <c r="I49" i="204" s="1"/>
  <c r="I50" i="204" s="1"/>
  <c r="B74" i="194"/>
  <c r="B73" i="194" s="1"/>
  <c r="D70" i="191"/>
  <c r="D75" i="191" s="1"/>
  <c r="D49" i="191" s="1"/>
  <c r="D50" i="191" s="1"/>
  <c r="H70" i="188"/>
  <c r="H75" i="188" s="1"/>
  <c r="H49" i="188" s="1"/>
  <c r="H50" i="188" s="1"/>
  <c r="B74" i="182"/>
  <c r="B73" i="182" s="1"/>
  <c r="C70" i="181"/>
  <c r="C75" i="181" s="1"/>
  <c r="C49" i="181" s="1"/>
  <c r="C50" i="181" s="1"/>
  <c r="B74" i="175"/>
  <c r="B73" i="175" s="1"/>
  <c r="D70" i="240"/>
  <c r="D75" i="240" s="1"/>
  <c r="D49" i="240" s="1"/>
  <c r="D50" i="240" s="1"/>
  <c r="F70" i="239"/>
  <c r="F75" i="239" s="1"/>
  <c r="F49" i="239" s="1"/>
  <c r="F50" i="239" s="1"/>
  <c r="D70" i="231"/>
  <c r="D75" i="231" s="1"/>
  <c r="D49" i="231" s="1"/>
  <c r="D50" i="231" s="1"/>
  <c r="H70" i="229"/>
  <c r="H75" i="229" s="1"/>
  <c r="H49" i="229" s="1"/>
  <c r="H50" i="229" s="1"/>
  <c r="E70" i="202"/>
  <c r="E75" i="202" s="1"/>
  <c r="E49" i="202" s="1"/>
  <c r="E50" i="202" s="1"/>
  <c r="I70" i="189"/>
  <c r="I75" i="189" s="1"/>
  <c r="I49" i="189" s="1"/>
  <c r="I50" i="189" s="1"/>
  <c r="H70" i="186"/>
  <c r="H75" i="186" s="1"/>
  <c r="H49" i="186" s="1"/>
  <c r="H50" i="186" s="1"/>
  <c r="H70" i="185"/>
  <c r="H75" i="185" s="1"/>
  <c r="H49" i="185" s="1"/>
  <c r="H50" i="185" s="1"/>
  <c r="B70" i="179"/>
  <c r="B75" i="179" s="1"/>
  <c r="B49" i="179" s="1"/>
  <c r="B50" i="179" s="1"/>
  <c r="J70" i="179"/>
  <c r="J75" i="179" s="1"/>
  <c r="J49" i="179" s="1"/>
  <c r="J50" i="179" s="1"/>
  <c r="G70" i="176"/>
  <c r="G75" i="176" s="1"/>
  <c r="G49" i="176" s="1"/>
  <c r="G50" i="176" s="1"/>
  <c r="B70" i="173"/>
  <c r="B75" i="173" s="1"/>
  <c r="B49" i="173" s="1"/>
  <c r="B50" i="173" s="1"/>
  <c r="B74" i="117"/>
  <c r="B73" i="117" s="1"/>
  <c r="B74" i="113"/>
  <c r="B73" i="113" s="1"/>
  <c r="D70" i="245"/>
  <c r="D75" i="245" s="1"/>
  <c r="D49" i="245" s="1"/>
  <c r="D50" i="245" s="1"/>
  <c r="E70" i="240"/>
  <c r="E75" i="240" s="1"/>
  <c r="E49" i="240" s="1"/>
  <c r="E50" i="240" s="1"/>
  <c r="C70" i="229"/>
  <c r="C75" i="229" s="1"/>
  <c r="C49" i="229" s="1"/>
  <c r="C50" i="229" s="1"/>
  <c r="K70" i="229"/>
  <c r="K75" i="229" s="1"/>
  <c r="K49" i="229" s="1"/>
  <c r="K50" i="229" s="1"/>
  <c r="C70" i="228"/>
  <c r="C75" i="228" s="1"/>
  <c r="C49" i="228" s="1"/>
  <c r="C50" i="228" s="1"/>
  <c r="K70" i="228"/>
  <c r="K75" i="228" s="1"/>
  <c r="K49" i="228" s="1"/>
  <c r="K50" i="228" s="1"/>
  <c r="C70" i="222"/>
  <c r="C75" i="222" s="1"/>
  <c r="C49" i="222" s="1"/>
  <c r="C50" i="222" s="1"/>
  <c r="K70" i="222"/>
  <c r="K75" i="222" s="1"/>
  <c r="K49" i="222" s="1"/>
  <c r="K50" i="222" s="1"/>
  <c r="G70" i="215"/>
  <c r="G75" i="215" s="1"/>
  <c r="G49" i="215" s="1"/>
  <c r="G50" i="215" s="1"/>
  <c r="E70" i="212"/>
  <c r="E75" i="212" s="1"/>
  <c r="E49" i="212" s="1"/>
  <c r="E50" i="212" s="1"/>
  <c r="D70" i="208"/>
  <c r="D75" i="208" s="1"/>
  <c r="D49" i="208" s="1"/>
  <c r="D50" i="208" s="1"/>
  <c r="F70" i="207"/>
  <c r="F75" i="207" s="1"/>
  <c r="F49" i="207" s="1"/>
  <c r="F50" i="207" s="1"/>
  <c r="D70" i="199"/>
  <c r="D75" i="199" s="1"/>
  <c r="D49" i="199" s="1"/>
  <c r="D50" i="199" s="1"/>
  <c r="E70" i="198"/>
  <c r="E75" i="198" s="1"/>
  <c r="E49" i="198" s="1"/>
  <c r="E50" i="198" s="1"/>
  <c r="H70" i="190"/>
  <c r="H75" i="190" s="1"/>
  <c r="H49" i="190" s="1"/>
  <c r="H50" i="190" s="1"/>
  <c r="G70" i="182"/>
  <c r="G75" i="182" s="1"/>
  <c r="G49" i="182" s="1"/>
  <c r="G50" i="182" s="1"/>
  <c r="K70" i="179"/>
  <c r="K75" i="179" s="1"/>
  <c r="K49" i="179" s="1"/>
  <c r="K50" i="179" s="1"/>
  <c r="G70" i="245"/>
  <c r="G75" i="245" s="1"/>
  <c r="G49" i="245" s="1"/>
  <c r="G50" i="245" s="1"/>
  <c r="E70" i="243"/>
  <c r="E75" i="243" s="1"/>
  <c r="E49" i="243" s="1"/>
  <c r="E50" i="243" s="1"/>
  <c r="C70" i="241"/>
  <c r="C75" i="241" s="1"/>
  <c r="C49" i="241" s="1"/>
  <c r="C50" i="241" s="1"/>
  <c r="K70" i="241"/>
  <c r="K75" i="241" s="1"/>
  <c r="K49" i="241" s="1"/>
  <c r="K50" i="241" s="1"/>
  <c r="F70" i="237"/>
  <c r="F75" i="237" s="1"/>
  <c r="F49" i="237" s="1"/>
  <c r="F50" i="237" s="1"/>
  <c r="C70" i="235"/>
  <c r="C75" i="235" s="1"/>
  <c r="C49" i="235" s="1"/>
  <c r="C50" i="235" s="1"/>
  <c r="K70" i="235"/>
  <c r="K75" i="235" s="1"/>
  <c r="K49" i="235" s="1"/>
  <c r="K50" i="235" s="1"/>
  <c r="F70" i="232"/>
  <c r="F75" i="232" s="1"/>
  <c r="F49" i="232" s="1"/>
  <c r="F50" i="232" s="1"/>
  <c r="B74" i="231"/>
  <c r="B73" i="231" s="1"/>
  <c r="B70" i="227"/>
  <c r="B75" i="227" s="1"/>
  <c r="B49" i="227" s="1"/>
  <c r="B50" i="227" s="1"/>
  <c r="F70" i="225"/>
  <c r="F75" i="225" s="1"/>
  <c r="F49" i="225" s="1"/>
  <c r="F50" i="225" s="1"/>
  <c r="B74" i="225"/>
  <c r="B73" i="225" s="1"/>
  <c r="F70" i="224"/>
  <c r="F75" i="224" s="1"/>
  <c r="F49" i="224" s="1"/>
  <c r="F50" i="224" s="1"/>
  <c r="E70" i="220"/>
  <c r="E75" i="220" s="1"/>
  <c r="E49" i="220" s="1"/>
  <c r="E50" i="220" s="1"/>
  <c r="C70" i="218"/>
  <c r="C75" i="218" s="1"/>
  <c r="C49" i="218" s="1"/>
  <c r="C50" i="218" s="1"/>
  <c r="K70" i="218"/>
  <c r="K75" i="218" s="1"/>
  <c r="K49" i="218" s="1"/>
  <c r="K50" i="218" s="1"/>
  <c r="C70" i="217"/>
  <c r="C75" i="217" s="1"/>
  <c r="C49" i="217" s="1"/>
  <c r="C50" i="217" s="1"/>
  <c r="B70" i="216"/>
  <c r="B75" i="216" s="1"/>
  <c r="B49" i="216" s="1"/>
  <c r="B50" i="216" s="1"/>
  <c r="J70" i="216"/>
  <c r="J75" i="216" s="1"/>
  <c r="J49" i="216" s="1"/>
  <c r="J50" i="216" s="1"/>
  <c r="H70" i="215"/>
  <c r="H75" i="215" s="1"/>
  <c r="H49" i="215" s="1"/>
  <c r="H50" i="215" s="1"/>
  <c r="I70" i="214"/>
  <c r="I75" i="214" s="1"/>
  <c r="I49" i="214" s="1"/>
  <c r="I50" i="214" s="1"/>
  <c r="F70" i="213"/>
  <c r="F75" i="213" s="1"/>
  <c r="F49" i="213" s="1"/>
  <c r="F50" i="213" s="1"/>
  <c r="D70" i="213"/>
  <c r="D75" i="213" s="1"/>
  <c r="D49" i="213" s="1"/>
  <c r="D50" i="213" s="1"/>
  <c r="G70" i="210"/>
  <c r="G75" i="210" s="1"/>
  <c r="G49" i="210" s="1"/>
  <c r="G50" i="210" s="1"/>
  <c r="F70" i="209"/>
  <c r="F75" i="209" s="1"/>
  <c r="F49" i="209" s="1"/>
  <c r="F50" i="209" s="1"/>
  <c r="D70" i="209"/>
  <c r="D75" i="209" s="1"/>
  <c r="D49" i="209" s="1"/>
  <c r="D50" i="209" s="1"/>
  <c r="G70" i="207"/>
  <c r="G75" i="207" s="1"/>
  <c r="G49" i="207" s="1"/>
  <c r="G50" i="207" s="1"/>
  <c r="E70" i="207"/>
  <c r="E75" i="207" s="1"/>
  <c r="E49" i="207" s="1"/>
  <c r="E50" i="207" s="1"/>
  <c r="F70" i="205"/>
  <c r="F75" i="205" s="1"/>
  <c r="F49" i="205" s="1"/>
  <c r="F50" i="205" s="1"/>
  <c r="G70" i="204"/>
  <c r="G75" i="204" s="1"/>
  <c r="G49" i="204" s="1"/>
  <c r="G50" i="204" s="1"/>
  <c r="F70" i="203"/>
  <c r="F75" i="203" s="1"/>
  <c r="F49" i="203" s="1"/>
  <c r="F50" i="203" s="1"/>
  <c r="F70" i="201"/>
  <c r="F75" i="201" s="1"/>
  <c r="F49" i="201" s="1"/>
  <c r="F50" i="201" s="1"/>
  <c r="G70" i="199"/>
  <c r="G75" i="199" s="1"/>
  <c r="G49" i="199" s="1"/>
  <c r="G50" i="199" s="1"/>
  <c r="G70" i="197"/>
  <c r="G75" i="197" s="1"/>
  <c r="G49" i="197" s="1"/>
  <c r="G50" i="197" s="1"/>
  <c r="B70" i="194"/>
  <c r="B75" i="194" s="1"/>
  <c r="B49" i="194" s="1"/>
  <c r="B50" i="194" s="1"/>
  <c r="J70" i="194"/>
  <c r="J75" i="194" s="1"/>
  <c r="J49" i="194" s="1"/>
  <c r="J50" i="194" s="1"/>
  <c r="C70" i="192"/>
  <c r="C75" i="192" s="1"/>
  <c r="C49" i="192" s="1"/>
  <c r="C50" i="192" s="1"/>
  <c r="K70" i="192"/>
  <c r="K75" i="192" s="1"/>
  <c r="K49" i="192" s="1"/>
  <c r="K50" i="192" s="1"/>
  <c r="B70" i="191"/>
  <c r="B75" i="191" s="1"/>
  <c r="B49" i="191" s="1"/>
  <c r="B50" i="191" s="1"/>
  <c r="J70" i="191"/>
  <c r="J75" i="191" s="1"/>
  <c r="J49" i="191" s="1"/>
  <c r="J50" i="191" s="1"/>
  <c r="C70" i="190"/>
  <c r="C75" i="190" s="1"/>
  <c r="C49" i="190" s="1"/>
  <c r="C50" i="190" s="1"/>
  <c r="K70" i="190"/>
  <c r="K75" i="190" s="1"/>
  <c r="K49" i="190" s="1"/>
  <c r="K50" i="190" s="1"/>
  <c r="F70" i="188"/>
  <c r="F75" i="188" s="1"/>
  <c r="F49" i="188" s="1"/>
  <c r="F50" i="188" s="1"/>
  <c r="B70" i="185"/>
  <c r="B75" i="185" s="1"/>
  <c r="B49" i="185" s="1"/>
  <c r="B50" i="185" s="1"/>
  <c r="J70" i="185"/>
  <c r="J75" i="185" s="1"/>
  <c r="J49" i="185" s="1"/>
  <c r="J50" i="185" s="1"/>
  <c r="C70" i="184"/>
  <c r="C75" i="184" s="1"/>
  <c r="C49" i="184" s="1"/>
  <c r="C50" i="184" s="1"/>
  <c r="B70" i="182"/>
  <c r="B75" i="182" s="1"/>
  <c r="B49" i="182" s="1"/>
  <c r="B50" i="182" s="1"/>
  <c r="B74" i="179"/>
  <c r="B73" i="179" s="1"/>
  <c r="D70" i="177"/>
  <c r="D75" i="177" s="1"/>
  <c r="D49" i="177" s="1"/>
  <c r="D50" i="177" s="1"/>
  <c r="B70" i="177"/>
  <c r="B75" i="177" s="1"/>
  <c r="B49" i="177" s="1"/>
  <c r="B50" i="177" s="1"/>
  <c r="J70" i="177"/>
  <c r="J75" i="177" s="1"/>
  <c r="J49" i="177" s="1"/>
  <c r="J50" i="177" s="1"/>
  <c r="C70" i="176"/>
  <c r="C75" i="176" s="1"/>
  <c r="C49" i="176" s="1"/>
  <c r="C50" i="176" s="1"/>
  <c r="B70" i="175"/>
  <c r="B75" i="175" s="1"/>
  <c r="B49" i="175" s="1"/>
  <c r="B50" i="175" s="1"/>
  <c r="J70" i="175"/>
  <c r="J75" i="175" s="1"/>
  <c r="J49" i="175" s="1"/>
  <c r="J50" i="175" s="1"/>
  <c r="I70" i="239"/>
  <c r="I75" i="239" s="1"/>
  <c r="I49" i="239" s="1"/>
  <c r="I50" i="239" s="1"/>
  <c r="F70" i="238"/>
  <c r="F75" i="238" s="1"/>
  <c r="F49" i="238" s="1"/>
  <c r="F50" i="238" s="1"/>
  <c r="D70" i="238"/>
  <c r="D75" i="238" s="1"/>
  <c r="D49" i="238" s="1"/>
  <c r="D50" i="238" s="1"/>
  <c r="B74" i="238"/>
  <c r="B73" i="238" s="1"/>
  <c r="G70" i="237"/>
  <c r="G75" i="237" s="1"/>
  <c r="G49" i="237" s="1"/>
  <c r="G50" i="237" s="1"/>
  <c r="B70" i="234"/>
  <c r="B75" i="234" s="1"/>
  <c r="B49" i="234" s="1"/>
  <c r="B50" i="234" s="1"/>
  <c r="I70" i="233"/>
  <c r="I75" i="233" s="1"/>
  <c r="I49" i="233" s="1"/>
  <c r="I50" i="233" s="1"/>
  <c r="G70" i="232"/>
  <c r="G75" i="232" s="1"/>
  <c r="G49" i="232" s="1"/>
  <c r="G50" i="232" s="1"/>
  <c r="B74" i="223"/>
  <c r="B73" i="223" s="1"/>
  <c r="D70" i="220"/>
  <c r="D75" i="220" s="1"/>
  <c r="D49" i="220" s="1"/>
  <c r="D50" i="220" s="1"/>
  <c r="E70" i="209"/>
  <c r="E75" i="209" s="1"/>
  <c r="E49" i="209" s="1"/>
  <c r="E50" i="209" s="1"/>
  <c r="H70" i="196"/>
  <c r="H75" i="196" s="1"/>
  <c r="H49" i="196" s="1"/>
  <c r="H50" i="196" s="1"/>
  <c r="C70" i="185"/>
  <c r="C75" i="185" s="1"/>
  <c r="C49" i="185" s="1"/>
  <c r="C50" i="185" s="1"/>
  <c r="B70" i="183"/>
  <c r="B75" i="183" s="1"/>
  <c r="B49" i="183" s="1"/>
  <c r="B50" i="183" s="1"/>
  <c r="C70" i="177"/>
  <c r="C75" i="177" s="1"/>
  <c r="C49" i="177" s="1"/>
  <c r="C50" i="177" s="1"/>
  <c r="F70" i="174"/>
  <c r="F75" i="174" s="1"/>
  <c r="F49" i="174" s="1"/>
  <c r="F50" i="174" s="1"/>
  <c r="J70" i="245"/>
  <c r="J75" i="245" s="1"/>
  <c r="J49" i="245" s="1"/>
  <c r="J50" i="245" s="1"/>
  <c r="G70" i="244"/>
  <c r="G75" i="244" s="1"/>
  <c r="G49" i="244" s="1"/>
  <c r="G50" i="244" s="1"/>
  <c r="E70" i="244"/>
  <c r="E75" i="244" s="1"/>
  <c r="E49" i="244" s="1"/>
  <c r="E50" i="244" s="1"/>
  <c r="F70" i="241"/>
  <c r="F75" i="241" s="1"/>
  <c r="F49" i="241" s="1"/>
  <c r="F50" i="241" s="1"/>
  <c r="C70" i="239"/>
  <c r="C75" i="239" s="1"/>
  <c r="C49" i="239" s="1"/>
  <c r="C50" i="239" s="1"/>
  <c r="K70" i="239"/>
  <c r="K75" i="239" s="1"/>
  <c r="K49" i="239" s="1"/>
  <c r="K50" i="239" s="1"/>
  <c r="F70" i="236"/>
  <c r="F75" i="236" s="1"/>
  <c r="F49" i="236" s="1"/>
  <c r="F50" i="236" s="1"/>
  <c r="B74" i="236"/>
  <c r="B73" i="236" s="1"/>
  <c r="F70" i="235"/>
  <c r="F75" i="235" s="1"/>
  <c r="F49" i="235" s="1"/>
  <c r="F50" i="235" s="1"/>
  <c r="C70" i="233"/>
  <c r="C75" i="233" s="1"/>
  <c r="C49" i="233" s="1"/>
  <c r="C50" i="233" s="1"/>
  <c r="K70" i="233"/>
  <c r="K75" i="233" s="1"/>
  <c r="K49" i="233" s="1"/>
  <c r="K50" i="233" s="1"/>
  <c r="I70" i="231"/>
  <c r="I75" i="231" s="1"/>
  <c r="I49" i="231" s="1"/>
  <c r="I50" i="231" s="1"/>
  <c r="G70" i="230"/>
  <c r="G75" i="230" s="1"/>
  <c r="G49" i="230" s="1"/>
  <c r="G50" i="230" s="1"/>
  <c r="G70" i="219"/>
  <c r="G75" i="219" s="1"/>
  <c r="G49" i="219" s="1"/>
  <c r="G50" i="219" s="1"/>
  <c r="F70" i="218"/>
  <c r="F75" i="218" s="1"/>
  <c r="F49" i="218" s="1"/>
  <c r="F50" i="218" s="1"/>
  <c r="D70" i="217"/>
  <c r="D75" i="217" s="1"/>
  <c r="D49" i="217" s="1"/>
  <c r="D50" i="217" s="1"/>
  <c r="B70" i="210"/>
  <c r="B75" i="210" s="1"/>
  <c r="B49" i="210" s="1"/>
  <c r="B50" i="210" s="1"/>
  <c r="J70" i="210"/>
  <c r="J75" i="210" s="1"/>
  <c r="J49" i="210" s="1"/>
  <c r="J50" i="210" s="1"/>
  <c r="B70" i="208"/>
  <c r="B75" i="208" s="1"/>
  <c r="B49" i="208" s="1"/>
  <c r="B50" i="208" s="1"/>
  <c r="J70" i="208"/>
  <c r="J75" i="208" s="1"/>
  <c r="J49" i="208" s="1"/>
  <c r="J50" i="208" s="1"/>
  <c r="H70" i="208"/>
  <c r="H75" i="208" s="1"/>
  <c r="H49" i="208" s="1"/>
  <c r="H50" i="208" s="1"/>
  <c r="B70" i="207"/>
  <c r="B75" i="207" s="1"/>
  <c r="B49" i="207" s="1"/>
  <c r="B50" i="207" s="1"/>
  <c r="J70" i="207"/>
  <c r="J75" i="207" s="1"/>
  <c r="J49" i="207" s="1"/>
  <c r="J50" i="207" s="1"/>
  <c r="B70" i="206"/>
  <c r="B75" i="206" s="1"/>
  <c r="B49" i="206" s="1"/>
  <c r="B50" i="206" s="1"/>
  <c r="J70" i="206"/>
  <c r="J75" i="206" s="1"/>
  <c r="J49" i="206" s="1"/>
  <c r="J50" i="206" s="1"/>
  <c r="B70" i="204"/>
  <c r="B75" i="204" s="1"/>
  <c r="B49" i="204" s="1"/>
  <c r="B50" i="204" s="1"/>
  <c r="J70" i="204"/>
  <c r="J75" i="204" s="1"/>
  <c r="J49" i="204" s="1"/>
  <c r="J50" i="204" s="1"/>
  <c r="B70" i="202"/>
  <c r="B75" i="202" s="1"/>
  <c r="B49" i="202" s="1"/>
  <c r="B50" i="202" s="1"/>
  <c r="J70" i="202"/>
  <c r="J75" i="202" s="1"/>
  <c r="J49" i="202" s="1"/>
  <c r="J50" i="202" s="1"/>
  <c r="B70" i="200"/>
  <c r="B75" i="200" s="1"/>
  <c r="B49" i="200" s="1"/>
  <c r="B50" i="200" s="1"/>
  <c r="J70" i="200"/>
  <c r="J75" i="200" s="1"/>
  <c r="J49" i="200" s="1"/>
  <c r="J50" i="200" s="1"/>
  <c r="B70" i="199"/>
  <c r="B75" i="199" s="1"/>
  <c r="B49" i="199" s="1"/>
  <c r="B50" i="199" s="1"/>
  <c r="J70" i="199"/>
  <c r="J75" i="199" s="1"/>
  <c r="J49" i="199" s="1"/>
  <c r="J50" i="199" s="1"/>
  <c r="C70" i="198"/>
  <c r="C75" i="198" s="1"/>
  <c r="C49" i="198" s="1"/>
  <c r="C50" i="198" s="1"/>
  <c r="K70" i="198"/>
  <c r="K75" i="198" s="1"/>
  <c r="K49" i="198" s="1"/>
  <c r="K50" i="198" s="1"/>
  <c r="B70" i="197"/>
  <c r="B75" i="197" s="1"/>
  <c r="B49" i="197" s="1"/>
  <c r="B50" i="197" s="1"/>
  <c r="J70" i="197"/>
  <c r="J75" i="197" s="1"/>
  <c r="J49" i="197" s="1"/>
  <c r="J50" i="197" s="1"/>
  <c r="D70" i="196"/>
  <c r="D75" i="196" s="1"/>
  <c r="D49" i="196" s="1"/>
  <c r="D50" i="196" s="1"/>
  <c r="E70" i="194"/>
  <c r="E75" i="194" s="1"/>
  <c r="E49" i="194" s="1"/>
  <c r="E50" i="194" s="1"/>
  <c r="F70" i="192"/>
  <c r="F75" i="192" s="1"/>
  <c r="F49" i="192" s="1"/>
  <c r="F50" i="192" s="1"/>
  <c r="F70" i="190"/>
  <c r="F75" i="190" s="1"/>
  <c r="F49" i="190" s="1"/>
  <c r="F50" i="190" s="1"/>
  <c r="I70" i="188"/>
  <c r="I75" i="188" s="1"/>
  <c r="I49" i="188" s="1"/>
  <c r="I50" i="188" s="1"/>
  <c r="G70" i="187"/>
  <c r="G75" i="187" s="1"/>
  <c r="G49" i="187" s="1"/>
  <c r="G50" i="187" s="1"/>
  <c r="B74" i="184"/>
  <c r="B73" i="184" s="1"/>
  <c r="D70" i="181"/>
  <c r="D75" i="181" s="1"/>
  <c r="D49" i="181" s="1"/>
  <c r="D50" i="181" s="1"/>
  <c r="H70" i="178"/>
  <c r="H75" i="178" s="1"/>
  <c r="H49" i="178" s="1"/>
  <c r="H50" i="178" s="1"/>
  <c r="F70" i="178"/>
  <c r="F75" i="178" s="1"/>
  <c r="F49" i="178" s="1"/>
  <c r="F50" i="178" s="1"/>
  <c r="B74" i="176"/>
  <c r="B73" i="176" s="1"/>
  <c r="I70" i="172"/>
  <c r="I75" i="172" s="1"/>
  <c r="I49" i="172" s="1"/>
  <c r="I50" i="172" s="1"/>
  <c r="H70" i="166"/>
  <c r="H75" i="166" s="1"/>
  <c r="H49" i="166" s="1"/>
  <c r="H50" i="166" s="1"/>
  <c r="F70" i="166"/>
  <c r="F75" i="166" s="1"/>
  <c r="F49" i="166" s="1"/>
  <c r="F50" i="166" s="1"/>
  <c r="F70" i="165"/>
  <c r="F75" i="165" s="1"/>
  <c r="F49" i="165" s="1"/>
  <c r="F50" i="165" s="1"/>
  <c r="B70" i="163"/>
  <c r="B75" i="163" s="1"/>
  <c r="B49" i="163" s="1"/>
  <c r="B50" i="163" s="1"/>
  <c r="J70" i="163"/>
  <c r="J75" i="163" s="1"/>
  <c r="J49" i="163" s="1"/>
  <c r="J50" i="163" s="1"/>
  <c r="C70" i="162"/>
  <c r="C75" i="162" s="1"/>
  <c r="C49" i="162" s="1"/>
  <c r="C50" i="162" s="1"/>
  <c r="I70" i="161"/>
  <c r="I75" i="161" s="1"/>
  <c r="I49" i="161" s="1"/>
  <c r="I50" i="161" s="1"/>
  <c r="B70" i="160"/>
  <c r="B75" i="160" s="1"/>
  <c r="B49" i="160" s="1"/>
  <c r="B50" i="160" s="1"/>
  <c r="B74" i="158"/>
  <c r="B73" i="158" s="1"/>
  <c r="E70" i="157"/>
  <c r="E75" i="157" s="1"/>
  <c r="E49" i="157" s="1"/>
  <c r="E50" i="157" s="1"/>
  <c r="C70" i="157"/>
  <c r="C75" i="157" s="1"/>
  <c r="C49" i="157" s="1"/>
  <c r="C50" i="157" s="1"/>
  <c r="K70" i="157"/>
  <c r="K75" i="157" s="1"/>
  <c r="K49" i="157" s="1"/>
  <c r="K50" i="157" s="1"/>
  <c r="B70" i="154"/>
  <c r="B75" i="154" s="1"/>
  <c r="B49" i="154" s="1"/>
  <c r="B50" i="154" s="1"/>
  <c r="I70" i="152"/>
  <c r="I75" i="152" s="1"/>
  <c r="I49" i="152" s="1"/>
  <c r="I50" i="152" s="1"/>
  <c r="G70" i="152"/>
  <c r="G75" i="152" s="1"/>
  <c r="G49" i="152" s="1"/>
  <c r="G50" i="152" s="1"/>
  <c r="H70" i="150"/>
  <c r="H75" i="150" s="1"/>
  <c r="H49" i="150" s="1"/>
  <c r="H50" i="150" s="1"/>
  <c r="F70" i="150"/>
  <c r="F75" i="150" s="1"/>
  <c r="F49" i="150" s="1"/>
  <c r="F50" i="150" s="1"/>
  <c r="F70" i="145"/>
  <c r="F75" i="145" s="1"/>
  <c r="F49" i="145" s="1"/>
  <c r="F50" i="145" s="1"/>
  <c r="C70" i="140"/>
  <c r="C75" i="140" s="1"/>
  <c r="C49" i="140" s="1"/>
  <c r="C50" i="140" s="1"/>
  <c r="B70" i="139"/>
  <c r="B75" i="139" s="1"/>
  <c r="B49" i="139" s="1"/>
  <c r="B50" i="139" s="1"/>
  <c r="J70" i="139"/>
  <c r="J75" i="139" s="1"/>
  <c r="J49" i="139" s="1"/>
  <c r="J50" i="139" s="1"/>
  <c r="I70" i="132"/>
  <c r="I75" i="132" s="1"/>
  <c r="I49" i="132" s="1"/>
  <c r="I50" i="132" s="1"/>
  <c r="H70" i="126"/>
  <c r="H75" i="126" s="1"/>
  <c r="H49" i="126" s="1"/>
  <c r="H50" i="126" s="1"/>
  <c r="F70" i="126"/>
  <c r="F75" i="126" s="1"/>
  <c r="F49" i="126" s="1"/>
  <c r="F50" i="126" s="1"/>
  <c r="H70" i="124"/>
  <c r="H75" i="124" s="1"/>
  <c r="H49" i="124" s="1"/>
  <c r="H50" i="124" s="1"/>
  <c r="B70" i="119"/>
  <c r="B75" i="119" s="1"/>
  <c r="B49" i="119" s="1"/>
  <c r="B50" i="119" s="1"/>
  <c r="D70" i="118"/>
  <c r="D75" i="118" s="1"/>
  <c r="D49" i="118" s="1"/>
  <c r="D50" i="118" s="1"/>
  <c r="E70" i="117"/>
  <c r="E75" i="117" s="1"/>
  <c r="E49" i="117" s="1"/>
  <c r="E50" i="117" s="1"/>
  <c r="C70" i="117"/>
  <c r="C75" i="117" s="1"/>
  <c r="C49" i="117" s="1"/>
  <c r="C50" i="117" s="1"/>
  <c r="B70" i="115"/>
  <c r="B75" i="115" s="1"/>
  <c r="B49" i="115" s="1"/>
  <c r="B50" i="115" s="1"/>
  <c r="J70" i="115"/>
  <c r="J75" i="115" s="1"/>
  <c r="J49" i="115" s="1"/>
  <c r="J50" i="115" s="1"/>
  <c r="D70" i="114"/>
  <c r="D75" i="114" s="1"/>
  <c r="D49" i="114" s="1"/>
  <c r="D50" i="114" s="1"/>
  <c r="E70" i="113"/>
  <c r="E75" i="113" s="1"/>
  <c r="E49" i="113" s="1"/>
  <c r="E50" i="113" s="1"/>
  <c r="C70" i="113"/>
  <c r="C75" i="113" s="1"/>
  <c r="C49" i="113" s="1"/>
  <c r="C50" i="113" s="1"/>
  <c r="K70" i="113"/>
  <c r="K75" i="113" s="1"/>
  <c r="K49" i="113" s="1"/>
  <c r="K50" i="113" s="1"/>
  <c r="I70" i="110"/>
  <c r="I75" i="110" s="1"/>
  <c r="I49" i="110" s="1"/>
  <c r="I50" i="110" s="1"/>
  <c r="I70" i="106"/>
  <c r="I75" i="106" s="1"/>
  <c r="I49" i="106" s="1"/>
  <c r="I50" i="106" s="1"/>
  <c r="B70" i="104"/>
  <c r="B75" i="104" s="1"/>
  <c r="B49" i="104" s="1"/>
  <c r="B50" i="104" s="1"/>
  <c r="F70" i="98"/>
  <c r="F75" i="98" s="1"/>
  <c r="F49" i="98" s="1"/>
  <c r="F50" i="98" s="1"/>
  <c r="F70" i="97"/>
  <c r="F75" i="97" s="1"/>
  <c r="F49" i="97" s="1"/>
  <c r="F50" i="97" s="1"/>
  <c r="C70" i="94"/>
  <c r="C75" i="94" s="1"/>
  <c r="C49" i="94" s="1"/>
  <c r="C50" i="94" s="1"/>
  <c r="D70" i="92"/>
  <c r="D75" i="92" s="1"/>
  <c r="D49" i="92" s="1"/>
  <c r="D50" i="92" s="1"/>
  <c r="C70" i="85"/>
  <c r="C75" i="85" s="1"/>
  <c r="C49" i="85" s="1"/>
  <c r="C50" i="85" s="1"/>
  <c r="K70" i="85"/>
  <c r="K75" i="85" s="1"/>
  <c r="K49" i="85" s="1"/>
  <c r="K50" i="85" s="1"/>
  <c r="J70" i="75"/>
  <c r="J75" i="75" s="1"/>
  <c r="J49" i="75" s="1"/>
  <c r="J50" i="75" s="1"/>
  <c r="F70" i="68"/>
  <c r="F75" i="68" s="1"/>
  <c r="F49" i="68" s="1"/>
  <c r="F50" i="68" s="1"/>
  <c r="D70" i="57"/>
  <c r="D75" i="57" s="1"/>
  <c r="D49" i="57" s="1"/>
  <c r="D50" i="57" s="1"/>
  <c r="B70" i="53"/>
  <c r="B75" i="53" s="1"/>
  <c r="B49" i="53" s="1"/>
  <c r="B50" i="53" s="1"/>
  <c r="J70" i="53"/>
  <c r="J75" i="53" s="1"/>
  <c r="J49" i="53" s="1"/>
  <c r="J50" i="53" s="1"/>
  <c r="B70" i="47"/>
  <c r="B75" i="47" s="1"/>
  <c r="B49" i="47" s="1"/>
  <c r="B50" i="47" s="1"/>
  <c r="J70" i="47"/>
  <c r="J75" i="47" s="1"/>
  <c r="J49" i="47" s="1"/>
  <c r="J50" i="47" s="1"/>
  <c r="C70" i="46"/>
  <c r="C75" i="46" s="1"/>
  <c r="C49" i="46" s="1"/>
  <c r="C50" i="46" s="1"/>
  <c r="B70" i="41"/>
  <c r="B75" i="41" s="1"/>
  <c r="B49" i="41" s="1"/>
  <c r="B50" i="41" s="1"/>
  <c r="J70" i="41"/>
  <c r="J75" i="41" s="1"/>
  <c r="J49" i="41" s="1"/>
  <c r="J50" i="41" s="1"/>
  <c r="I70" i="21"/>
  <c r="I75" i="21" s="1"/>
  <c r="I49" i="21" s="1"/>
  <c r="I50" i="21" s="1"/>
  <c r="C70" i="170"/>
  <c r="C75" i="170" s="1"/>
  <c r="C49" i="170" s="1"/>
  <c r="C50" i="170" s="1"/>
  <c r="H70" i="164"/>
  <c r="H75" i="164" s="1"/>
  <c r="H49" i="164" s="1"/>
  <c r="H50" i="164" s="1"/>
  <c r="F70" i="164"/>
  <c r="F75" i="164" s="1"/>
  <c r="F49" i="164" s="1"/>
  <c r="F50" i="164" s="1"/>
  <c r="B70" i="159"/>
  <c r="B75" i="159" s="1"/>
  <c r="B49" i="159" s="1"/>
  <c r="B50" i="159" s="1"/>
  <c r="J70" i="159"/>
  <c r="J75" i="159" s="1"/>
  <c r="J49" i="159" s="1"/>
  <c r="J50" i="159" s="1"/>
  <c r="G70" i="158"/>
  <c r="G75" i="158" s="1"/>
  <c r="G49" i="158" s="1"/>
  <c r="G50" i="158" s="1"/>
  <c r="B74" i="156"/>
  <c r="B73" i="156" s="1"/>
  <c r="B74" i="155"/>
  <c r="B73" i="155" s="1"/>
  <c r="E70" i="153"/>
  <c r="E75" i="153" s="1"/>
  <c r="E49" i="153" s="1"/>
  <c r="E50" i="153" s="1"/>
  <c r="C70" i="153"/>
  <c r="C75" i="153" s="1"/>
  <c r="C49" i="153" s="1"/>
  <c r="C50" i="153" s="1"/>
  <c r="C70" i="150"/>
  <c r="C75" i="150" s="1"/>
  <c r="C49" i="150" s="1"/>
  <c r="C50" i="150" s="1"/>
  <c r="E70" i="138"/>
  <c r="E75" i="138" s="1"/>
  <c r="E49" i="138" s="1"/>
  <c r="E50" i="138" s="1"/>
  <c r="B70" i="127"/>
  <c r="B75" i="127" s="1"/>
  <c r="B49" i="127" s="1"/>
  <c r="B50" i="127" s="1"/>
  <c r="B70" i="108"/>
  <c r="B75" i="108" s="1"/>
  <c r="B49" i="108" s="1"/>
  <c r="B50" i="108" s="1"/>
  <c r="C70" i="90"/>
  <c r="C75" i="90" s="1"/>
  <c r="C49" i="90" s="1"/>
  <c r="C50" i="90" s="1"/>
  <c r="B74" i="86"/>
  <c r="B73" i="86" s="1"/>
  <c r="J70" i="80"/>
  <c r="J75" i="80" s="1"/>
  <c r="J49" i="80" s="1"/>
  <c r="J50" i="80" s="1"/>
  <c r="B70" i="78"/>
  <c r="B75" i="78" s="1"/>
  <c r="B49" i="78" s="1"/>
  <c r="B50" i="78" s="1"/>
  <c r="G70" i="56"/>
  <c r="G75" i="56" s="1"/>
  <c r="G49" i="56" s="1"/>
  <c r="G50" i="56" s="1"/>
  <c r="B70" i="171"/>
  <c r="B75" i="171" s="1"/>
  <c r="B49" i="171" s="1"/>
  <c r="B50" i="171" s="1"/>
  <c r="F70" i="168"/>
  <c r="F75" i="168" s="1"/>
  <c r="F49" i="168" s="1"/>
  <c r="F50" i="168" s="1"/>
  <c r="D70" i="165"/>
  <c r="D75" i="165" s="1"/>
  <c r="D49" i="165" s="1"/>
  <c r="D50" i="165" s="1"/>
  <c r="B70" i="165"/>
  <c r="B75" i="165" s="1"/>
  <c r="B49" i="165" s="1"/>
  <c r="B50" i="165" s="1"/>
  <c r="I70" i="164"/>
  <c r="I75" i="164" s="1"/>
  <c r="I49" i="164" s="1"/>
  <c r="I50" i="164" s="1"/>
  <c r="C70" i="159"/>
  <c r="C75" i="159" s="1"/>
  <c r="C49" i="159" s="1"/>
  <c r="C50" i="159" s="1"/>
  <c r="E70" i="152"/>
  <c r="E75" i="152" s="1"/>
  <c r="E49" i="152" s="1"/>
  <c r="E50" i="152" s="1"/>
  <c r="B70" i="151"/>
  <c r="B75" i="151" s="1"/>
  <c r="B49" i="151" s="1"/>
  <c r="B50" i="151" s="1"/>
  <c r="D70" i="150"/>
  <c r="D75" i="150" s="1"/>
  <c r="D49" i="150" s="1"/>
  <c r="D50" i="150" s="1"/>
  <c r="J70" i="150"/>
  <c r="J75" i="150" s="1"/>
  <c r="J49" i="150" s="1"/>
  <c r="J50" i="150" s="1"/>
  <c r="F70" i="148"/>
  <c r="F75" i="148" s="1"/>
  <c r="F49" i="148" s="1"/>
  <c r="F50" i="148" s="1"/>
  <c r="E70" i="140"/>
  <c r="E75" i="140" s="1"/>
  <c r="E49" i="140" s="1"/>
  <c r="E50" i="140" s="1"/>
  <c r="E70" i="136"/>
  <c r="E75" i="136" s="1"/>
  <c r="E49" i="136" s="1"/>
  <c r="E50" i="136" s="1"/>
  <c r="B74" i="136"/>
  <c r="B73" i="136" s="1"/>
  <c r="E70" i="131"/>
  <c r="E75" i="131" s="1"/>
  <c r="E49" i="131" s="1"/>
  <c r="E50" i="131" s="1"/>
  <c r="F70" i="129"/>
  <c r="F75" i="129" s="1"/>
  <c r="F49" i="129" s="1"/>
  <c r="F50" i="129" s="1"/>
  <c r="H70" i="123"/>
  <c r="H75" i="123" s="1"/>
  <c r="H49" i="123" s="1"/>
  <c r="H50" i="123" s="1"/>
  <c r="B70" i="122"/>
  <c r="B75" i="122" s="1"/>
  <c r="B49" i="122" s="1"/>
  <c r="B50" i="122" s="1"/>
  <c r="F70" i="118"/>
  <c r="F75" i="118" s="1"/>
  <c r="F49" i="118" s="1"/>
  <c r="F50" i="118" s="1"/>
  <c r="F70" i="114"/>
  <c r="F75" i="114" s="1"/>
  <c r="F49" i="114" s="1"/>
  <c r="F50" i="114" s="1"/>
  <c r="B70" i="109"/>
  <c r="B75" i="109" s="1"/>
  <c r="B49" i="109" s="1"/>
  <c r="B50" i="109" s="1"/>
  <c r="C70" i="107"/>
  <c r="C75" i="107" s="1"/>
  <c r="C49" i="107" s="1"/>
  <c r="C50" i="107" s="1"/>
  <c r="K70" i="107"/>
  <c r="K75" i="107" s="1"/>
  <c r="K49" i="107" s="1"/>
  <c r="K50" i="107" s="1"/>
  <c r="D70" i="97"/>
  <c r="D75" i="97" s="1"/>
  <c r="D49" i="97" s="1"/>
  <c r="D50" i="97" s="1"/>
  <c r="G70" i="94"/>
  <c r="G75" i="94" s="1"/>
  <c r="G49" i="94" s="1"/>
  <c r="G50" i="94" s="1"/>
  <c r="B70" i="91"/>
  <c r="B75" i="91" s="1"/>
  <c r="B49" i="91" s="1"/>
  <c r="B50" i="91" s="1"/>
  <c r="F70" i="89"/>
  <c r="F75" i="89" s="1"/>
  <c r="F49" i="89" s="1"/>
  <c r="F50" i="89" s="1"/>
  <c r="J70" i="81"/>
  <c r="J75" i="81" s="1"/>
  <c r="J49" i="81" s="1"/>
  <c r="J50" i="81" s="1"/>
  <c r="B70" i="43"/>
  <c r="B75" i="43" s="1"/>
  <c r="B49" i="43" s="1"/>
  <c r="B50" i="43" s="1"/>
  <c r="J70" i="43"/>
  <c r="J75" i="43" s="1"/>
  <c r="J49" i="43" s="1"/>
  <c r="J50" i="43" s="1"/>
  <c r="C70" i="33"/>
  <c r="C75" i="33" s="1"/>
  <c r="C49" i="33" s="1"/>
  <c r="C50" i="33" s="1"/>
  <c r="B74" i="172"/>
  <c r="B73" i="172" s="1"/>
  <c r="F70" i="162"/>
  <c r="F75" i="162" s="1"/>
  <c r="F49" i="162" s="1"/>
  <c r="F50" i="162" s="1"/>
  <c r="F70" i="136"/>
  <c r="F75" i="136" s="1"/>
  <c r="F49" i="136" s="1"/>
  <c r="F50" i="136" s="1"/>
  <c r="B74" i="132"/>
  <c r="B73" i="132" s="1"/>
  <c r="F70" i="120"/>
  <c r="F75" i="120" s="1"/>
  <c r="F49" i="120" s="1"/>
  <c r="F50" i="120" s="1"/>
  <c r="D70" i="110"/>
  <c r="D75" i="110" s="1"/>
  <c r="D49" i="110" s="1"/>
  <c r="D50" i="110" s="1"/>
  <c r="C70" i="109"/>
  <c r="C75" i="109" s="1"/>
  <c r="C49" i="109" s="1"/>
  <c r="C50" i="109" s="1"/>
  <c r="G70" i="101"/>
  <c r="G75" i="101" s="1"/>
  <c r="G49" i="101" s="1"/>
  <c r="G50" i="101" s="1"/>
  <c r="H70" i="70"/>
  <c r="H75" i="70" s="1"/>
  <c r="H49" i="70" s="1"/>
  <c r="H50" i="70" s="1"/>
  <c r="F70" i="160"/>
  <c r="F75" i="160" s="1"/>
  <c r="F49" i="160" s="1"/>
  <c r="F50" i="160" s="1"/>
  <c r="J70" i="146"/>
  <c r="J75" i="146" s="1"/>
  <c r="J49" i="146" s="1"/>
  <c r="J50" i="146" s="1"/>
  <c r="B70" i="145"/>
  <c r="B75" i="145" s="1"/>
  <c r="B49" i="145" s="1"/>
  <c r="B50" i="145" s="1"/>
  <c r="J70" i="145"/>
  <c r="J75" i="145" s="1"/>
  <c r="J49" i="145" s="1"/>
  <c r="J50" i="145" s="1"/>
  <c r="E70" i="132"/>
  <c r="E75" i="132" s="1"/>
  <c r="E49" i="132" s="1"/>
  <c r="E50" i="132" s="1"/>
  <c r="G70" i="111"/>
  <c r="G75" i="111" s="1"/>
  <c r="G49" i="111" s="1"/>
  <c r="G50" i="111" s="1"/>
  <c r="H70" i="172"/>
  <c r="H75" i="172" s="1"/>
  <c r="H49" i="172" s="1"/>
  <c r="H50" i="172" s="1"/>
  <c r="F70" i="172"/>
  <c r="F75" i="172" s="1"/>
  <c r="F49" i="172" s="1"/>
  <c r="F50" i="172" s="1"/>
  <c r="B70" i="162"/>
  <c r="B75" i="162" s="1"/>
  <c r="B49" i="162" s="1"/>
  <c r="B50" i="162" s="1"/>
  <c r="I70" i="160"/>
  <c r="I75" i="160" s="1"/>
  <c r="I49" i="160" s="1"/>
  <c r="I50" i="160" s="1"/>
  <c r="D70" i="157"/>
  <c r="D75" i="157" s="1"/>
  <c r="D49" i="157" s="1"/>
  <c r="D50" i="157" s="1"/>
  <c r="I70" i="154"/>
  <c r="I75" i="154" s="1"/>
  <c r="I49" i="154" s="1"/>
  <c r="I50" i="154" s="1"/>
  <c r="H70" i="152"/>
  <c r="H75" i="152" s="1"/>
  <c r="H49" i="152" s="1"/>
  <c r="H50" i="152" s="1"/>
  <c r="F70" i="152"/>
  <c r="F75" i="152" s="1"/>
  <c r="F49" i="152" s="1"/>
  <c r="F50" i="152" s="1"/>
  <c r="E70" i="149"/>
  <c r="E75" i="149" s="1"/>
  <c r="E49" i="149" s="1"/>
  <c r="E50" i="149" s="1"/>
  <c r="C70" i="149"/>
  <c r="C75" i="149" s="1"/>
  <c r="C49" i="149" s="1"/>
  <c r="C50" i="149" s="1"/>
  <c r="B70" i="147"/>
  <c r="B75" i="147" s="1"/>
  <c r="B49" i="147" s="1"/>
  <c r="B50" i="147" s="1"/>
  <c r="E70" i="145"/>
  <c r="E75" i="145" s="1"/>
  <c r="E49" i="145" s="1"/>
  <c r="E50" i="145" s="1"/>
  <c r="B70" i="142"/>
  <c r="B75" i="142" s="1"/>
  <c r="B49" i="142" s="1"/>
  <c r="B50" i="142" s="1"/>
  <c r="C70" i="141"/>
  <c r="C75" i="141" s="1"/>
  <c r="C49" i="141" s="1"/>
  <c r="C50" i="141" s="1"/>
  <c r="K70" i="141"/>
  <c r="K75" i="141" s="1"/>
  <c r="K49" i="141" s="1"/>
  <c r="K50" i="141" s="1"/>
  <c r="B70" i="140"/>
  <c r="B75" i="140" s="1"/>
  <c r="B49" i="140" s="1"/>
  <c r="B50" i="140" s="1"/>
  <c r="C70" i="139"/>
  <c r="C75" i="139" s="1"/>
  <c r="C49" i="139" s="1"/>
  <c r="C50" i="139" s="1"/>
  <c r="K70" i="139"/>
  <c r="K75" i="139" s="1"/>
  <c r="K49" i="139" s="1"/>
  <c r="K50" i="139" s="1"/>
  <c r="B70" i="137"/>
  <c r="B75" i="137" s="1"/>
  <c r="B49" i="137" s="1"/>
  <c r="B50" i="137" s="1"/>
  <c r="B70" i="136"/>
  <c r="B75" i="136" s="1"/>
  <c r="B49" i="136" s="1"/>
  <c r="B50" i="136" s="1"/>
  <c r="H70" i="132"/>
  <c r="H75" i="132" s="1"/>
  <c r="H49" i="132" s="1"/>
  <c r="H50" i="132" s="1"/>
  <c r="G70" i="130"/>
  <c r="G75" i="130" s="1"/>
  <c r="G49" i="130" s="1"/>
  <c r="G50" i="130" s="1"/>
  <c r="E70" i="130"/>
  <c r="E75" i="130" s="1"/>
  <c r="E49" i="130" s="1"/>
  <c r="E50" i="130" s="1"/>
  <c r="H70" i="128"/>
  <c r="H75" i="128" s="1"/>
  <c r="H49" i="128" s="1"/>
  <c r="H50" i="128" s="1"/>
  <c r="G70" i="126"/>
  <c r="G75" i="126" s="1"/>
  <c r="G49" i="126" s="1"/>
  <c r="G50" i="126" s="1"/>
  <c r="E70" i="126"/>
  <c r="E75" i="126" s="1"/>
  <c r="E49" i="126" s="1"/>
  <c r="E50" i="126" s="1"/>
  <c r="G70" i="122"/>
  <c r="G75" i="122" s="1"/>
  <c r="G49" i="122" s="1"/>
  <c r="G50" i="122" s="1"/>
  <c r="D70" i="121"/>
  <c r="D75" i="121" s="1"/>
  <c r="D49" i="121" s="1"/>
  <c r="D50" i="121" s="1"/>
  <c r="C70" i="118"/>
  <c r="C75" i="118" s="1"/>
  <c r="C49" i="118" s="1"/>
  <c r="C50" i="118" s="1"/>
  <c r="B70" i="117"/>
  <c r="B75" i="117" s="1"/>
  <c r="B49" i="117" s="1"/>
  <c r="B50" i="117" s="1"/>
  <c r="C70" i="114"/>
  <c r="C75" i="114" s="1"/>
  <c r="C49" i="114" s="1"/>
  <c r="C50" i="114" s="1"/>
  <c r="B70" i="112"/>
  <c r="B75" i="112" s="1"/>
  <c r="B49" i="112" s="1"/>
  <c r="B50" i="112" s="1"/>
  <c r="B70" i="111"/>
  <c r="B75" i="111" s="1"/>
  <c r="B49" i="111" s="1"/>
  <c r="B50" i="111" s="1"/>
  <c r="J70" i="111"/>
  <c r="J75" i="111" s="1"/>
  <c r="J49" i="111" s="1"/>
  <c r="J50" i="111" s="1"/>
  <c r="H70" i="110"/>
  <c r="H75" i="110" s="1"/>
  <c r="H49" i="110" s="1"/>
  <c r="H50" i="110" s="1"/>
  <c r="C70" i="99"/>
  <c r="C75" i="99" s="1"/>
  <c r="C49" i="99" s="1"/>
  <c r="C50" i="99" s="1"/>
  <c r="K70" i="99"/>
  <c r="K75" i="99" s="1"/>
  <c r="K49" i="99" s="1"/>
  <c r="K50" i="99" s="1"/>
  <c r="C70" i="84"/>
  <c r="C75" i="84" s="1"/>
  <c r="C49" i="84" s="1"/>
  <c r="C50" i="84" s="1"/>
  <c r="K70" i="84"/>
  <c r="K75" i="84" s="1"/>
  <c r="K49" i="84" s="1"/>
  <c r="K50" i="84" s="1"/>
  <c r="C70" i="83"/>
  <c r="C75" i="83" s="1"/>
  <c r="C49" i="83" s="1"/>
  <c r="C50" i="83" s="1"/>
  <c r="K70" i="83"/>
  <c r="K75" i="83" s="1"/>
  <c r="K49" i="83" s="1"/>
  <c r="K50" i="83" s="1"/>
  <c r="E70" i="82"/>
  <c r="E75" i="82" s="1"/>
  <c r="E49" i="82" s="1"/>
  <c r="E50" i="82" s="1"/>
  <c r="H70" i="37"/>
  <c r="H75" i="37" s="1"/>
  <c r="H49" i="37" s="1"/>
  <c r="H50" i="37" s="1"/>
  <c r="B70" i="36"/>
  <c r="B75" i="36" s="1"/>
  <c r="B49" i="36" s="1"/>
  <c r="B50" i="36" s="1"/>
  <c r="J70" i="36"/>
  <c r="J75" i="36" s="1"/>
  <c r="J49" i="36" s="1"/>
  <c r="J50" i="36" s="1"/>
  <c r="F70" i="106"/>
  <c r="F75" i="106" s="1"/>
  <c r="F49" i="106" s="1"/>
  <c r="F50" i="106" s="1"/>
  <c r="B70" i="94"/>
  <c r="B75" i="94" s="1"/>
  <c r="B49" i="94" s="1"/>
  <c r="B50" i="94" s="1"/>
  <c r="H70" i="83"/>
  <c r="H75" i="83" s="1"/>
  <c r="H49" i="83" s="1"/>
  <c r="H50" i="83" s="1"/>
  <c r="B70" i="82"/>
  <c r="B75" i="82" s="1"/>
  <c r="B49" i="82" s="1"/>
  <c r="B50" i="82" s="1"/>
  <c r="J70" i="82"/>
  <c r="J75" i="82" s="1"/>
  <c r="J49" i="82" s="1"/>
  <c r="J50" i="82" s="1"/>
  <c r="G70" i="78"/>
  <c r="G75" i="78" s="1"/>
  <c r="G49" i="78" s="1"/>
  <c r="G50" i="78" s="1"/>
  <c r="E70" i="75"/>
  <c r="E75" i="75" s="1"/>
  <c r="E49" i="75" s="1"/>
  <c r="E50" i="75" s="1"/>
  <c r="F70" i="72"/>
  <c r="F75" i="72" s="1"/>
  <c r="F49" i="72" s="1"/>
  <c r="F50" i="72" s="1"/>
  <c r="B74" i="67"/>
  <c r="B73" i="67" s="1"/>
  <c r="B74" i="61"/>
  <c r="B73" i="61" s="1"/>
  <c r="D70" i="56"/>
  <c r="D75" i="56" s="1"/>
  <c r="D49" i="56" s="1"/>
  <c r="D50" i="56" s="1"/>
  <c r="B74" i="55"/>
  <c r="B73" i="55" s="1"/>
  <c r="B74" i="53"/>
  <c r="B73" i="53" s="1"/>
  <c r="B74" i="50"/>
  <c r="B73" i="50" s="1"/>
  <c r="F70" i="49"/>
  <c r="F75" i="49" s="1"/>
  <c r="F49" i="49" s="1"/>
  <c r="F50" i="49" s="1"/>
  <c r="D70" i="49"/>
  <c r="D75" i="49" s="1"/>
  <c r="D49" i="49" s="1"/>
  <c r="D50" i="49" s="1"/>
  <c r="B74" i="35"/>
  <c r="B73" i="35" s="1"/>
  <c r="B74" i="12"/>
  <c r="B73" i="12" s="1"/>
  <c r="B74" i="11"/>
  <c r="B73" i="11" s="1"/>
  <c r="B74" i="7"/>
  <c r="B73" i="7" s="1"/>
  <c r="B70" i="107"/>
  <c r="B75" i="107" s="1"/>
  <c r="B49" i="107" s="1"/>
  <c r="B50" i="107" s="1"/>
  <c r="I70" i="102"/>
  <c r="I75" i="102" s="1"/>
  <c r="I49" i="102" s="1"/>
  <c r="I50" i="102" s="1"/>
  <c r="D70" i="101"/>
  <c r="D75" i="101" s="1"/>
  <c r="D49" i="101" s="1"/>
  <c r="D50" i="101" s="1"/>
  <c r="B74" i="101"/>
  <c r="B73" i="101" s="1"/>
  <c r="E70" i="97"/>
  <c r="E75" i="97" s="1"/>
  <c r="E49" i="97" s="1"/>
  <c r="E50" i="97" s="1"/>
  <c r="K70" i="93"/>
  <c r="K75" i="93" s="1"/>
  <c r="K49" i="93" s="1"/>
  <c r="K50" i="93" s="1"/>
  <c r="E70" i="91"/>
  <c r="E75" i="91" s="1"/>
  <c r="E49" i="91" s="1"/>
  <c r="E50" i="91" s="1"/>
  <c r="C70" i="91"/>
  <c r="C75" i="91" s="1"/>
  <c r="C49" i="91" s="1"/>
  <c r="C50" i="91" s="1"/>
  <c r="F70" i="90"/>
  <c r="F75" i="90" s="1"/>
  <c r="F49" i="90" s="1"/>
  <c r="F50" i="90" s="1"/>
  <c r="B74" i="77"/>
  <c r="B73" i="77" s="1"/>
  <c r="D70" i="71"/>
  <c r="D75" i="71" s="1"/>
  <c r="D49" i="71" s="1"/>
  <c r="D50" i="71" s="1"/>
  <c r="H70" i="69"/>
  <c r="H75" i="69" s="1"/>
  <c r="H49" i="69" s="1"/>
  <c r="H50" i="69" s="1"/>
  <c r="F70" i="69"/>
  <c r="F75" i="69" s="1"/>
  <c r="F49" i="69" s="1"/>
  <c r="F50" i="69" s="1"/>
  <c r="E70" i="65"/>
  <c r="E75" i="65" s="1"/>
  <c r="E49" i="65" s="1"/>
  <c r="E50" i="65" s="1"/>
  <c r="B74" i="65"/>
  <c r="B73" i="65" s="1"/>
  <c r="B74" i="56"/>
  <c r="B73" i="56" s="1"/>
  <c r="H70" i="54"/>
  <c r="H75" i="54" s="1"/>
  <c r="H49" i="54" s="1"/>
  <c r="H50" i="54" s="1"/>
  <c r="H70" i="34"/>
  <c r="H75" i="34" s="1"/>
  <c r="H49" i="34" s="1"/>
  <c r="H50" i="34" s="1"/>
  <c r="F70" i="33"/>
  <c r="F75" i="33" s="1"/>
  <c r="F49" i="33" s="1"/>
  <c r="F50" i="33" s="1"/>
  <c r="F70" i="22"/>
  <c r="F75" i="22" s="1"/>
  <c r="F49" i="22" s="1"/>
  <c r="F50" i="22" s="1"/>
  <c r="F70" i="20"/>
  <c r="F75" i="20" s="1"/>
  <c r="F49" i="20" s="1"/>
  <c r="F50" i="20" s="1"/>
  <c r="H70" i="19"/>
  <c r="H75" i="19" s="1"/>
  <c r="H49" i="19" s="1"/>
  <c r="H50" i="19" s="1"/>
  <c r="F70" i="19"/>
  <c r="F75" i="19" s="1"/>
  <c r="F49" i="19" s="1"/>
  <c r="F50" i="19" s="1"/>
  <c r="E70" i="16"/>
  <c r="E75" i="16" s="1"/>
  <c r="E49" i="16" s="1"/>
  <c r="E50" i="16" s="1"/>
  <c r="J70" i="78"/>
  <c r="J75" i="78" s="1"/>
  <c r="J49" i="78" s="1"/>
  <c r="J50" i="78" s="1"/>
  <c r="H70" i="77"/>
  <c r="H75" i="77" s="1"/>
  <c r="H49" i="77" s="1"/>
  <c r="H50" i="77" s="1"/>
  <c r="F70" i="77"/>
  <c r="F75" i="77" s="1"/>
  <c r="F49" i="77" s="1"/>
  <c r="F50" i="77" s="1"/>
  <c r="B70" i="75"/>
  <c r="B75" i="75" s="1"/>
  <c r="B49" i="75" s="1"/>
  <c r="B50" i="75" s="1"/>
  <c r="D70" i="74"/>
  <c r="D75" i="74" s="1"/>
  <c r="D49" i="74" s="1"/>
  <c r="D50" i="74" s="1"/>
  <c r="B70" i="74"/>
  <c r="B75" i="74" s="1"/>
  <c r="B49" i="74" s="1"/>
  <c r="B50" i="74" s="1"/>
  <c r="B70" i="73"/>
  <c r="B75" i="73" s="1"/>
  <c r="B49" i="73" s="1"/>
  <c r="B50" i="73" s="1"/>
  <c r="C70" i="72"/>
  <c r="C75" i="72" s="1"/>
  <c r="C49" i="72" s="1"/>
  <c r="C50" i="72" s="1"/>
  <c r="B70" i="70"/>
  <c r="B75" i="70" s="1"/>
  <c r="B49" i="70" s="1"/>
  <c r="B50" i="70" s="1"/>
  <c r="B70" i="67"/>
  <c r="B75" i="67" s="1"/>
  <c r="B49" i="67" s="1"/>
  <c r="B50" i="67" s="1"/>
  <c r="H70" i="65"/>
  <c r="H75" i="65" s="1"/>
  <c r="H49" i="65" s="1"/>
  <c r="H50" i="65" s="1"/>
  <c r="F70" i="65"/>
  <c r="F75" i="65" s="1"/>
  <c r="F49" i="65" s="1"/>
  <c r="F50" i="65" s="1"/>
  <c r="G70" i="64"/>
  <c r="G75" i="64" s="1"/>
  <c r="G49" i="64" s="1"/>
  <c r="G50" i="64" s="1"/>
  <c r="B70" i="63"/>
  <c r="B75" i="63" s="1"/>
  <c r="B49" i="63" s="1"/>
  <c r="B50" i="63" s="1"/>
  <c r="J70" i="63"/>
  <c r="J75" i="63" s="1"/>
  <c r="J49" i="63" s="1"/>
  <c r="J50" i="63" s="1"/>
  <c r="D70" i="62"/>
  <c r="D75" i="62" s="1"/>
  <c r="D49" i="62" s="1"/>
  <c r="D50" i="62" s="1"/>
  <c r="B70" i="61"/>
  <c r="B75" i="61" s="1"/>
  <c r="B49" i="61" s="1"/>
  <c r="B50" i="61" s="1"/>
  <c r="I70" i="60"/>
  <c r="I75" i="60" s="1"/>
  <c r="I49" i="60" s="1"/>
  <c r="I50" i="60" s="1"/>
  <c r="G70" i="59"/>
  <c r="G75" i="59" s="1"/>
  <c r="G49" i="59" s="1"/>
  <c r="G50" i="59" s="1"/>
  <c r="E70" i="59"/>
  <c r="E75" i="59" s="1"/>
  <c r="E49" i="59" s="1"/>
  <c r="E50" i="59" s="1"/>
  <c r="H70" i="58"/>
  <c r="H75" i="58" s="1"/>
  <c r="H49" i="58" s="1"/>
  <c r="H50" i="58" s="1"/>
  <c r="H70" i="57"/>
  <c r="H75" i="57" s="1"/>
  <c r="H49" i="57" s="1"/>
  <c r="H50" i="57" s="1"/>
  <c r="I70" i="52"/>
  <c r="I75" i="52" s="1"/>
  <c r="I49" i="52" s="1"/>
  <c r="I50" i="52" s="1"/>
  <c r="H70" i="51"/>
  <c r="H75" i="51" s="1"/>
  <c r="H49" i="51" s="1"/>
  <c r="H50" i="51" s="1"/>
  <c r="I70" i="50"/>
  <c r="I75" i="50" s="1"/>
  <c r="I49" i="50" s="1"/>
  <c r="I50" i="50" s="1"/>
  <c r="G70" i="50"/>
  <c r="G75" i="50" s="1"/>
  <c r="G49" i="50" s="1"/>
  <c r="G50" i="50" s="1"/>
  <c r="I70" i="48"/>
  <c r="I75" i="48" s="1"/>
  <c r="I49" i="48" s="1"/>
  <c r="I50" i="48" s="1"/>
  <c r="G70" i="48"/>
  <c r="G75" i="48" s="1"/>
  <c r="G49" i="48" s="1"/>
  <c r="G50" i="48" s="1"/>
  <c r="F70" i="47"/>
  <c r="F75" i="47" s="1"/>
  <c r="F49" i="47" s="1"/>
  <c r="F50" i="47" s="1"/>
  <c r="D70" i="47"/>
  <c r="D75" i="47" s="1"/>
  <c r="D49" i="47" s="1"/>
  <c r="D50" i="47" s="1"/>
  <c r="C70" i="42"/>
  <c r="C75" i="42" s="1"/>
  <c r="C49" i="42" s="1"/>
  <c r="C50" i="42" s="1"/>
  <c r="K70" i="42"/>
  <c r="K75" i="42" s="1"/>
  <c r="K49" i="42" s="1"/>
  <c r="K50" i="42" s="1"/>
  <c r="B70" i="40"/>
  <c r="B75" i="40" s="1"/>
  <c r="B49" i="40" s="1"/>
  <c r="B50" i="40" s="1"/>
  <c r="J70" i="40"/>
  <c r="J75" i="40" s="1"/>
  <c r="J49" i="40" s="1"/>
  <c r="J50" i="40" s="1"/>
  <c r="H70" i="40"/>
  <c r="H75" i="40" s="1"/>
  <c r="H49" i="40" s="1"/>
  <c r="H50" i="40" s="1"/>
  <c r="J70" i="39"/>
  <c r="J75" i="39" s="1"/>
  <c r="J49" i="39" s="1"/>
  <c r="J50" i="39" s="1"/>
  <c r="H70" i="39"/>
  <c r="H75" i="39" s="1"/>
  <c r="H49" i="39" s="1"/>
  <c r="H50" i="39" s="1"/>
  <c r="D70" i="38"/>
  <c r="D75" i="38" s="1"/>
  <c r="D49" i="38" s="1"/>
  <c r="D50" i="38" s="1"/>
  <c r="I70" i="35"/>
  <c r="I75" i="35" s="1"/>
  <c r="I49" i="35" s="1"/>
  <c r="I50" i="35" s="1"/>
  <c r="B70" i="31"/>
  <c r="B75" i="31" s="1"/>
  <c r="B49" i="31" s="1"/>
  <c r="B50" i="31" s="1"/>
  <c r="J70" i="31"/>
  <c r="J75" i="31" s="1"/>
  <c r="J49" i="31" s="1"/>
  <c r="J50" i="31" s="1"/>
  <c r="H70" i="31"/>
  <c r="H75" i="31" s="1"/>
  <c r="H49" i="31" s="1"/>
  <c r="H50" i="31" s="1"/>
  <c r="F70" i="23"/>
  <c r="F75" i="23" s="1"/>
  <c r="F49" i="23" s="1"/>
  <c r="F50" i="23" s="1"/>
  <c r="G70" i="22"/>
  <c r="G75" i="22" s="1"/>
  <c r="G49" i="22" s="1"/>
  <c r="G50" i="22" s="1"/>
  <c r="E70" i="22"/>
  <c r="E75" i="22" s="1"/>
  <c r="E49" i="22" s="1"/>
  <c r="E50" i="22" s="1"/>
  <c r="G70" i="20"/>
  <c r="G75" i="20" s="1"/>
  <c r="G49" i="20" s="1"/>
  <c r="G50" i="20" s="1"/>
  <c r="G70" i="18"/>
  <c r="G75" i="18" s="1"/>
  <c r="G49" i="18" s="1"/>
  <c r="G50" i="18" s="1"/>
  <c r="E70" i="18"/>
  <c r="E75" i="18" s="1"/>
  <c r="E49" i="18" s="1"/>
  <c r="E50" i="18" s="1"/>
  <c r="F70" i="16"/>
  <c r="F75" i="16" s="1"/>
  <c r="F49" i="16" s="1"/>
  <c r="F50" i="16" s="1"/>
  <c r="E70" i="14"/>
  <c r="E75" i="14" s="1"/>
  <c r="E49" i="14" s="1"/>
  <c r="E50" i="14" s="1"/>
  <c r="B70" i="13"/>
  <c r="B75" i="13" s="1"/>
  <c r="B49" i="13" s="1"/>
  <c r="B50" i="13" s="1"/>
  <c r="J70" i="13"/>
  <c r="J75" i="13" s="1"/>
  <c r="J49" i="13" s="1"/>
  <c r="J50" i="13" s="1"/>
  <c r="B70" i="12"/>
  <c r="B75" i="12" s="1"/>
  <c r="B49" i="12" s="1"/>
  <c r="B50" i="12" s="1"/>
  <c r="J70" i="12"/>
  <c r="J75" i="12" s="1"/>
  <c r="J49" i="12" s="1"/>
  <c r="J50" i="12" s="1"/>
  <c r="H70" i="12"/>
  <c r="H75" i="12" s="1"/>
  <c r="H49" i="12" s="1"/>
  <c r="H50" i="12" s="1"/>
  <c r="B70" i="11"/>
  <c r="B75" i="11" s="1"/>
  <c r="B49" i="11" s="1"/>
  <c r="B50" i="11" s="1"/>
  <c r="J70" i="11"/>
  <c r="J75" i="11" s="1"/>
  <c r="J49" i="11" s="1"/>
  <c r="J50" i="11" s="1"/>
  <c r="H70" i="10"/>
  <c r="H75" i="10" s="1"/>
  <c r="H49" i="10" s="1"/>
  <c r="H50" i="10" s="1"/>
  <c r="I70" i="8"/>
  <c r="I75" i="8" s="1"/>
  <c r="I49" i="8" s="1"/>
  <c r="I50" i="8" s="1"/>
  <c r="C70" i="3"/>
  <c r="C75" i="3" s="1"/>
  <c r="C49" i="3" s="1"/>
  <c r="C50" i="3" s="1"/>
  <c r="K70" i="3"/>
  <c r="K75" i="3" s="1"/>
  <c r="K49" i="3" s="1"/>
  <c r="K50" i="3" s="1"/>
  <c r="B74" i="107"/>
  <c r="B73" i="107" s="1"/>
  <c r="C70" i="105"/>
  <c r="C75" i="105" s="1"/>
  <c r="C49" i="105" s="1"/>
  <c r="C50" i="105" s="1"/>
  <c r="B74" i="99"/>
  <c r="B73" i="99" s="1"/>
  <c r="H70" i="59"/>
  <c r="H75" i="59" s="1"/>
  <c r="H49" i="59" s="1"/>
  <c r="H50" i="59" s="1"/>
  <c r="H70" i="50"/>
  <c r="H75" i="50" s="1"/>
  <c r="H49" i="50" s="1"/>
  <c r="H50" i="50" s="1"/>
  <c r="J70" i="49"/>
  <c r="J75" i="49" s="1"/>
  <c r="J49" i="49" s="1"/>
  <c r="J50" i="49" s="1"/>
  <c r="B70" i="48"/>
  <c r="B75" i="48" s="1"/>
  <c r="B49" i="48" s="1"/>
  <c r="B50" i="48" s="1"/>
  <c r="J70" i="48"/>
  <c r="J75" i="48" s="1"/>
  <c r="J49" i="48" s="1"/>
  <c r="J50" i="48" s="1"/>
  <c r="H70" i="48"/>
  <c r="H75" i="48" s="1"/>
  <c r="H49" i="48" s="1"/>
  <c r="H50" i="48" s="1"/>
  <c r="D70" i="46"/>
  <c r="D75" i="46" s="1"/>
  <c r="D49" i="46" s="1"/>
  <c r="D50" i="46" s="1"/>
  <c r="J70" i="45"/>
  <c r="J75" i="45" s="1"/>
  <c r="J49" i="45" s="1"/>
  <c r="J50" i="45" s="1"/>
  <c r="D70" i="44"/>
  <c r="D75" i="44" s="1"/>
  <c r="D49" i="44" s="1"/>
  <c r="D50" i="44" s="1"/>
  <c r="D70" i="42"/>
  <c r="D75" i="42" s="1"/>
  <c r="D49" i="42" s="1"/>
  <c r="D50" i="42" s="1"/>
  <c r="I70" i="27"/>
  <c r="I75" i="27" s="1"/>
  <c r="I49" i="27" s="1"/>
  <c r="I50" i="27" s="1"/>
  <c r="G70" i="27"/>
  <c r="G75" i="27" s="1"/>
  <c r="G49" i="27" s="1"/>
  <c r="G50" i="27" s="1"/>
  <c r="B74" i="16"/>
  <c r="B73" i="16" s="1"/>
  <c r="C70" i="12"/>
  <c r="C75" i="12" s="1"/>
  <c r="C49" i="12" s="1"/>
  <c r="C50" i="12" s="1"/>
  <c r="K70" i="12"/>
  <c r="K75" i="12" s="1"/>
  <c r="K49" i="12" s="1"/>
  <c r="K50" i="12" s="1"/>
  <c r="I70" i="12"/>
  <c r="I75" i="12" s="1"/>
  <c r="I49" i="12" s="1"/>
  <c r="I50" i="12" s="1"/>
  <c r="C70" i="11"/>
  <c r="C75" i="11" s="1"/>
  <c r="C49" i="11" s="1"/>
  <c r="C50" i="11" s="1"/>
  <c r="K70" i="11"/>
  <c r="K75" i="11" s="1"/>
  <c r="K49" i="11" s="1"/>
  <c r="K50" i="11" s="1"/>
  <c r="I70" i="11"/>
  <c r="I75" i="11" s="1"/>
  <c r="I49" i="11" s="1"/>
  <c r="I50" i="11" s="1"/>
  <c r="B70" i="8"/>
  <c r="B75" i="8" s="1"/>
  <c r="B49" i="8" s="1"/>
  <c r="B50" i="8" s="1"/>
  <c r="J70" i="8"/>
  <c r="J75" i="8" s="1"/>
  <c r="J49" i="8" s="1"/>
  <c r="J50" i="8" s="1"/>
  <c r="H70" i="8"/>
  <c r="H75" i="8" s="1"/>
  <c r="H49" i="8" s="1"/>
  <c r="H50" i="8" s="1"/>
  <c r="C70" i="7"/>
  <c r="C75" i="7" s="1"/>
  <c r="C49" i="7" s="1"/>
  <c r="C50" i="7" s="1"/>
  <c r="K70" i="7"/>
  <c r="K75" i="7" s="1"/>
  <c r="K49" i="7" s="1"/>
  <c r="K50" i="7" s="1"/>
  <c r="B70" i="5"/>
  <c r="B75" i="5" s="1"/>
  <c r="B49" i="5" s="1"/>
  <c r="B50" i="5" s="1"/>
  <c r="J70" i="5"/>
  <c r="J75" i="5" s="1"/>
  <c r="J49" i="5" s="1"/>
  <c r="J50" i="5" s="1"/>
  <c r="D70" i="3"/>
  <c r="D75" i="3" s="1"/>
  <c r="D49" i="3" s="1"/>
  <c r="D50" i="3" s="1"/>
  <c r="H70" i="99"/>
  <c r="H75" i="99" s="1"/>
  <c r="H49" i="99" s="1"/>
  <c r="H50" i="99" s="1"/>
  <c r="G70" i="97"/>
  <c r="G75" i="97" s="1"/>
  <c r="G49" i="97" s="1"/>
  <c r="G50" i="97" s="1"/>
  <c r="B70" i="90"/>
  <c r="B75" i="90" s="1"/>
  <c r="B49" i="90" s="1"/>
  <c r="B50" i="90" s="1"/>
  <c r="J70" i="90"/>
  <c r="J75" i="90" s="1"/>
  <c r="J49" i="90" s="1"/>
  <c r="J50" i="90" s="1"/>
  <c r="E70" i="68"/>
  <c r="E75" i="68" s="1"/>
  <c r="E49" i="68" s="1"/>
  <c r="E50" i="68" s="1"/>
  <c r="G70" i="62"/>
  <c r="G75" i="62" s="1"/>
  <c r="G49" i="62" s="1"/>
  <c r="G50" i="62" s="1"/>
  <c r="B74" i="54"/>
  <c r="B73" i="54" s="1"/>
  <c r="C70" i="53"/>
  <c r="C75" i="53" s="1"/>
  <c r="C49" i="53" s="1"/>
  <c r="C50" i="53" s="1"/>
  <c r="K70" i="53"/>
  <c r="K75" i="53" s="1"/>
  <c r="K49" i="53" s="1"/>
  <c r="K50" i="53" s="1"/>
  <c r="D70" i="52"/>
  <c r="D75" i="52" s="1"/>
  <c r="D49" i="52" s="1"/>
  <c r="D50" i="52" s="1"/>
  <c r="B74" i="45"/>
  <c r="B73" i="45" s="1"/>
  <c r="B74" i="44"/>
  <c r="B73" i="44" s="1"/>
  <c r="K70" i="41"/>
  <c r="K75" i="41" s="1"/>
  <c r="K49" i="41" s="1"/>
  <c r="K50" i="41" s="1"/>
  <c r="C70" i="39"/>
  <c r="C75" i="39" s="1"/>
  <c r="C49" i="39" s="1"/>
  <c r="C50" i="39" s="1"/>
  <c r="E70" i="37"/>
  <c r="E75" i="37" s="1"/>
  <c r="E49" i="37" s="1"/>
  <c r="E50" i="37" s="1"/>
  <c r="C70" i="36"/>
  <c r="C75" i="36" s="1"/>
  <c r="C49" i="36" s="1"/>
  <c r="C50" i="36" s="1"/>
  <c r="K70" i="36"/>
  <c r="K75" i="36" s="1"/>
  <c r="K49" i="36" s="1"/>
  <c r="K50" i="36" s="1"/>
  <c r="D70" i="35"/>
  <c r="D75" i="35" s="1"/>
  <c r="D49" i="35" s="1"/>
  <c r="D50" i="35" s="1"/>
  <c r="B70" i="33"/>
  <c r="B75" i="33" s="1"/>
  <c r="B49" i="33" s="1"/>
  <c r="B50" i="33" s="1"/>
  <c r="J70" i="33"/>
  <c r="J75" i="33" s="1"/>
  <c r="J49" i="33" s="1"/>
  <c r="J50" i="33" s="1"/>
  <c r="C70" i="25"/>
  <c r="C75" i="25" s="1"/>
  <c r="C49" i="25" s="1"/>
  <c r="C50" i="25" s="1"/>
  <c r="K70" i="25"/>
  <c r="K75" i="25" s="1"/>
  <c r="K49" i="25" s="1"/>
  <c r="K50" i="25" s="1"/>
  <c r="H70" i="21"/>
  <c r="H75" i="21" s="1"/>
  <c r="H49" i="21" s="1"/>
  <c r="H50" i="21" s="1"/>
  <c r="J70" i="20"/>
  <c r="J75" i="20" s="1"/>
  <c r="J49" i="20" s="1"/>
  <c r="J50" i="20" s="1"/>
  <c r="H70" i="20"/>
  <c r="H75" i="20" s="1"/>
  <c r="H49" i="20" s="1"/>
  <c r="H50" i="20" s="1"/>
  <c r="G70" i="17"/>
  <c r="G75" i="17" s="1"/>
  <c r="G49" i="17" s="1"/>
  <c r="G50" i="17" s="1"/>
  <c r="B70" i="15"/>
  <c r="B75" i="15" s="1"/>
  <c r="B49" i="15" s="1"/>
  <c r="B50" i="15" s="1"/>
  <c r="J70" i="15"/>
  <c r="J75" i="15" s="1"/>
  <c r="J49" i="15" s="1"/>
  <c r="J50" i="15" s="1"/>
  <c r="E70" i="12"/>
  <c r="E75" i="12" s="1"/>
  <c r="E49" i="12" s="1"/>
  <c r="E50" i="12" s="1"/>
  <c r="C70" i="10"/>
  <c r="C75" i="10" s="1"/>
  <c r="C49" i="10" s="1"/>
  <c r="C50" i="10" s="1"/>
  <c r="K70" i="10"/>
  <c r="K75" i="10" s="1"/>
  <c r="K49" i="10" s="1"/>
  <c r="K50" i="10" s="1"/>
  <c r="C70" i="9"/>
  <c r="C75" i="9" s="1"/>
  <c r="C49" i="9" s="1"/>
  <c r="C50" i="9" s="1"/>
  <c r="K70" i="9"/>
  <c r="K75" i="9" s="1"/>
  <c r="K49" i="9" s="1"/>
  <c r="K50" i="9" s="1"/>
  <c r="D70" i="8"/>
  <c r="D75" i="8" s="1"/>
  <c r="D49" i="8" s="1"/>
  <c r="D50" i="8" s="1"/>
  <c r="E70" i="7"/>
  <c r="E75" i="7" s="1"/>
  <c r="E49" i="7" s="1"/>
  <c r="E50" i="7" s="1"/>
  <c r="B74" i="104"/>
  <c r="B73" i="104" s="1"/>
  <c r="B74" i="102"/>
  <c r="B73" i="102" s="1"/>
  <c r="K70" i="101"/>
  <c r="K75" i="101" s="1"/>
  <c r="K49" i="101" s="1"/>
  <c r="K50" i="101" s="1"/>
  <c r="C70" i="100"/>
  <c r="C75" i="100" s="1"/>
  <c r="C49" i="100" s="1"/>
  <c r="C50" i="100" s="1"/>
  <c r="E70" i="96"/>
  <c r="E75" i="96" s="1"/>
  <c r="E49" i="96" s="1"/>
  <c r="E50" i="96" s="1"/>
  <c r="C70" i="96"/>
  <c r="C75" i="96" s="1"/>
  <c r="C49" i="96" s="1"/>
  <c r="C50" i="96" s="1"/>
  <c r="K70" i="96"/>
  <c r="K75" i="96" s="1"/>
  <c r="K49" i="96" s="1"/>
  <c r="K50" i="96" s="1"/>
  <c r="B70" i="92"/>
  <c r="B75" i="92" s="1"/>
  <c r="B49" i="92" s="1"/>
  <c r="B50" i="92" s="1"/>
  <c r="J70" i="92"/>
  <c r="J75" i="92" s="1"/>
  <c r="J49" i="92" s="1"/>
  <c r="J50" i="92" s="1"/>
  <c r="J70" i="91"/>
  <c r="J75" i="91" s="1"/>
  <c r="J49" i="91" s="1"/>
  <c r="J50" i="91" s="1"/>
  <c r="D70" i="89"/>
  <c r="D75" i="89" s="1"/>
  <c r="D49" i="89" s="1"/>
  <c r="D50" i="89" s="1"/>
  <c r="B70" i="86"/>
  <c r="B75" i="86" s="1"/>
  <c r="B49" i="86" s="1"/>
  <c r="B50" i="86" s="1"/>
  <c r="J70" i="86"/>
  <c r="J75" i="86" s="1"/>
  <c r="J49" i="86" s="1"/>
  <c r="J50" i="86" s="1"/>
  <c r="H70" i="86"/>
  <c r="H75" i="86" s="1"/>
  <c r="H49" i="86" s="1"/>
  <c r="H50" i="86" s="1"/>
  <c r="I70" i="84"/>
  <c r="I75" i="84" s="1"/>
  <c r="I49" i="84" s="1"/>
  <c r="I50" i="84" s="1"/>
  <c r="F70" i="76"/>
  <c r="F75" i="76" s="1"/>
  <c r="F49" i="76" s="1"/>
  <c r="F50" i="76" s="1"/>
  <c r="B74" i="75"/>
  <c r="B73" i="75" s="1"/>
  <c r="H70" i="74"/>
  <c r="H75" i="74" s="1"/>
  <c r="H49" i="74" s="1"/>
  <c r="H50" i="74" s="1"/>
  <c r="B74" i="73"/>
  <c r="B73" i="73" s="1"/>
  <c r="D70" i="65"/>
  <c r="D75" i="65" s="1"/>
  <c r="D49" i="65" s="1"/>
  <c r="D50" i="65" s="1"/>
  <c r="F70" i="63"/>
  <c r="F75" i="63" s="1"/>
  <c r="F49" i="63" s="1"/>
  <c r="F50" i="63" s="1"/>
  <c r="B74" i="63"/>
  <c r="B73" i="63" s="1"/>
  <c r="C70" i="59"/>
  <c r="C75" i="59" s="1"/>
  <c r="C49" i="59" s="1"/>
  <c r="C50" i="59" s="1"/>
  <c r="B70" i="58"/>
  <c r="B75" i="58" s="1"/>
  <c r="B49" i="58" s="1"/>
  <c r="B50" i="58" s="1"/>
  <c r="C70" i="56"/>
  <c r="C75" i="56" s="1"/>
  <c r="C49" i="56" s="1"/>
  <c r="C50" i="56" s="1"/>
  <c r="F70" i="53"/>
  <c r="F75" i="53" s="1"/>
  <c r="F49" i="53" s="1"/>
  <c r="F50" i="53" s="1"/>
  <c r="D70" i="53"/>
  <c r="D75" i="53" s="1"/>
  <c r="D49" i="53" s="1"/>
  <c r="D50" i="53" s="1"/>
  <c r="E70" i="50"/>
  <c r="E75" i="50" s="1"/>
  <c r="E49" i="50" s="1"/>
  <c r="E50" i="50" s="1"/>
  <c r="C70" i="49"/>
  <c r="C75" i="49" s="1"/>
  <c r="C49" i="49" s="1"/>
  <c r="C50" i="49" s="1"/>
  <c r="G70" i="45"/>
  <c r="G75" i="45" s="1"/>
  <c r="G49" i="45" s="1"/>
  <c r="G50" i="45" s="1"/>
  <c r="F70" i="43"/>
  <c r="F75" i="43" s="1"/>
  <c r="F49" i="43" s="1"/>
  <c r="F50" i="43" s="1"/>
  <c r="D70" i="43"/>
  <c r="D75" i="43" s="1"/>
  <c r="D49" i="43" s="1"/>
  <c r="D50" i="43" s="1"/>
  <c r="B74" i="43"/>
  <c r="B73" i="43" s="1"/>
  <c r="D70" i="41"/>
  <c r="D75" i="41" s="1"/>
  <c r="D49" i="41" s="1"/>
  <c r="D50" i="41" s="1"/>
  <c r="F70" i="40"/>
  <c r="F75" i="40" s="1"/>
  <c r="F49" i="40" s="1"/>
  <c r="F50" i="40" s="1"/>
  <c r="F70" i="39"/>
  <c r="F75" i="39" s="1"/>
  <c r="F49" i="39" s="1"/>
  <c r="F50" i="39" s="1"/>
  <c r="D70" i="39"/>
  <c r="D75" i="39" s="1"/>
  <c r="D49" i="39" s="1"/>
  <c r="D50" i="39" s="1"/>
  <c r="B74" i="39"/>
  <c r="B73" i="39" s="1"/>
  <c r="F70" i="36"/>
  <c r="F75" i="36" s="1"/>
  <c r="F49" i="36" s="1"/>
  <c r="F50" i="36" s="1"/>
  <c r="B74" i="36"/>
  <c r="B73" i="36" s="1"/>
  <c r="E70" i="34"/>
  <c r="E75" i="34" s="1"/>
  <c r="E49" i="34" s="1"/>
  <c r="E50" i="34" s="1"/>
  <c r="C70" i="34"/>
  <c r="C75" i="34" s="1"/>
  <c r="C49" i="34" s="1"/>
  <c r="C50" i="34" s="1"/>
  <c r="F70" i="31"/>
  <c r="F75" i="31" s="1"/>
  <c r="F49" i="31" s="1"/>
  <c r="F50" i="31" s="1"/>
  <c r="E70" i="30"/>
  <c r="E75" i="30" s="1"/>
  <c r="E49" i="30" s="1"/>
  <c r="E50" i="30" s="1"/>
  <c r="D70" i="26"/>
  <c r="D75" i="26" s="1"/>
  <c r="D49" i="26" s="1"/>
  <c r="D50" i="26" s="1"/>
  <c r="B70" i="23"/>
  <c r="B75" i="23" s="1"/>
  <c r="B49" i="23" s="1"/>
  <c r="B50" i="23" s="1"/>
  <c r="J70" i="23"/>
  <c r="J75" i="23" s="1"/>
  <c r="J49" i="23" s="1"/>
  <c r="J50" i="23" s="1"/>
  <c r="C70" i="22"/>
  <c r="C75" i="22" s="1"/>
  <c r="C49" i="22" s="1"/>
  <c r="C50" i="22" s="1"/>
  <c r="K70" i="22"/>
  <c r="K75" i="22" s="1"/>
  <c r="K49" i="22" s="1"/>
  <c r="K50" i="22" s="1"/>
  <c r="C70" i="20"/>
  <c r="C75" i="20" s="1"/>
  <c r="C49" i="20" s="1"/>
  <c r="C50" i="20" s="1"/>
  <c r="K70" i="20"/>
  <c r="K75" i="20" s="1"/>
  <c r="K49" i="20" s="1"/>
  <c r="K50" i="20" s="1"/>
  <c r="I70" i="20"/>
  <c r="I75" i="20" s="1"/>
  <c r="I49" i="20" s="1"/>
  <c r="I50" i="20" s="1"/>
  <c r="C70" i="18"/>
  <c r="C75" i="18" s="1"/>
  <c r="C49" i="18" s="1"/>
  <c r="C50" i="18" s="1"/>
  <c r="K70" i="18"/>
  <c r="K75" i="18" s="1"/>
  <c r="K49" i="18" s="1"/>
  <c r="K50" i="18" s="1"/>
  <c r="H70" i="17"/>
  <c r="H75" i="17" s="1"/>
  <c r="H49" i="17" s="1"/>
  <c r="H50" i="17" s="1"/>
  <c r="C70" i="15"/>
  <c r="C75" i="15" s="1"/>
  <c r="C49" i="15" s="1"/>
  <c r="C50" i="15" s="1"/>
  <c r="K70" i="15"/>
  <c r="K75" i="15" s="1"/>
  <c r="K49" i="15" s="1"/>
  <c r="K50" i="15" s="1"/>
  <c r="F70" i="12"/>
  <c r="F75" i="12" s="1"/>
  <c r="F49" i="12" s="1"/>
  <c r="F50" i="12" s="1"/>
  <c r="F70" i="11"/>
  <c r="F75" i="11" s="1"/>
  <c r="F49" i="11" s="1"/>
  <c r="F50" i="11" s="1"/>
  <c r="D70" i="9"/>
  <c r="D75" i="9" s="1"/>
  <c r="D49" i="9" s="1"/>
  <c r="D50" i="9" s="1"/>
  <c r="E70" i="8"/>
  <c r="E75" i="8" s="1"/>
  <c r="E49" i="8" s="1"/>
  <c r="E50" i="8" s="1"/>
  <c r="H70" i="257"/>
  <c r="H75" i="257" s="1"/>
  <c r="H49" i="257" s="1"/>
  <c r="H50" i="257" s="1"/>
  <c r="B74" i="253"/>
  <c r="B73" i="253" s="1"/>
  <c r="G70" i="253"/>
  <c r="G75" i="253" s="1"/>
  <c r="G49" i="253" s="1"/>
  <c r="G50" i="253" s="1"/>
  <c r="H70" i="251"/>
  <c r="H75" i="251" s="1"/>
  <c r="H49" i="251" s="1"/>
  <c r="H50" i="251" s="1"/>
  <c r="K70" i="250"/>
  <c r="K75" i="250" s="1"/>
  <c r="K49" i="250" s="1"/>
  <c r="K50" i="250" s="1"/>
  <c r="H70" i="249"/>
  <c r="H75" i="249" s="1"/>
  <c r="H49" i="249" s="1"/>
  <c r="H50" i="249" s="1"/>
  <c r="B74" i="249"/>
  <c r="B73" i="249" s="1"/>
  <c r="E70" i="248"/>
  <c r="E75" i="248" s="1"/>
  <c r="E49" i="248" s="1"/>
  <c r="E50" i="248" s="1"/>
  <c r="I70" i="247"/>
  <c r="I75" i="247" s="1"/>
  <c r="I49" i="247" s="1"/>
  <c r="I50" i="247" s="1"/>
  <c r="B74" i="247"/>
  <c r="B73" i="247" s="1"/>
  <c r="G70" i="247"/>
  <c r="G75" i="247" s="1"/>
  <c r="G49" i="247" s="1"/>
  <c r="G50" i="247" s="1"/>
  <c r="B74" i="245"/>
  <c r="B73" i="245" s="1"/>
  <c r="H70" i="243"/>
  <c r="H75" i="243" s="1"/>
  <c r="H49" i="243" s="1"/>
  <c r="H50" i="243" s="1"/>
  <c r="I70" i="243"/>
  <c r="I75" i="243" s="1"/>
  <c r="I49" i="243" s="1"/>
  <c r="I50" i="243" s="1"/>
  <c r="B74" i="243"/>
  <c r="B73" i="243" s="1"/>
  <c r="D70" i="242"/>
  <c r="D75" i="242" s="1"/>
  <c r="D49" i="242" s="1"/>
  <c r="D50" i="242" s="1"/>
  <c r="B74" i="241"/>
  <c r="B73" i="241" s="1"/>
  <c r="H70" i="241"/>
  <c r="H75" i="241" s="1"/>
  <c r="H49" i="241" s="1"/>
  <c r="H50" i="241" s="1"/>
  <c r="I70" i="241"/>
  <c r="I75" i="241" s="1"/>
  <c r="I49" i="241" s="1"/>
  <c r="I50" i="241" s="1"/>
  <c r="B74" i="239"/>
  <c r="B73" i="239" s="1"/>
  <c r="H70" i="237"/>
  <c r="H75" i="237" s="1"/>
  <c r="H49" i="237" s="1"/>
  <c r="H50" i="237" s="1"/>
  <c r="B74" i="237"/>
  <c r="B73" i="237" s="1"/>
  <c r="D70" i="236"/>
  <c r="D75" i="236" s="1"/>
  <c r="D49" i="236" s="1"/>
  <c r="D50" i="236" s="1"/>
  <c r="E70" i="236"/>
  <c r="E75" i="236" s="1"/>
  <c r="E49" i="236" s="1"/>
  <c r="E50" i="236" s="1"/>
  <c r="B74" i="235"/>
  <c r="B73" i="235" s="1"/>
  <c r="H70" i="235"/>
  <c r="H75" i="235" s="1"/>
  <c r="H49" i="235" s="1"/>
  <c r="H50" i="235" s="1"/>
  <c r="E70" i="234"/>
  <c r="E75" i="234" s="1"/>
  <c r="E49" i="234" s="1"/>
  <c r="E50" i="234" s="1"/>
  <c r="B74" i="233"/>
  <c r="B73" i="233" s="1"/>
  <c r="E70" i="230"/>
  <c r="E75" i="230" s="1"/>
  <c r="E49" i="230" s="1"/>
  <c r="E50" i="230" s="1"/>
  <c r="H70" i="228"/>
  <c r="H75" i="228" s="1"/>
  <c r="H49" i="228" s="1"/>
  <c r="H50" i="228" s="1"/>
  <c r="I70" i="228"/>
  <c r="I75" i="228" s="1"/>
  <c r="I49" i="228" s="1"/>
  <c r="I50" i="228" s="1"/>
  <c r="B74" i="228"/>
  <c r="B73" i="228" s="1"/>
  <c r="H70" i="226"/>
  <c r="H75" i="226" s="1"/>
  <c r="H49" i="226" s="1"/>
  <c r="H50" i="226" s="1"/>
  <c r="I70" i="224"/>
  <c r="I75" i="224" s="1"/>
  <c r="I49" i="224" s="1"/>
  <c r="I50" i="224" s="1"/>
  <c r="B74" i="224"/>
  <c r="B73" i="224" s="1"/>
  <c r="H70" i="224"/>
  <c r="H75" i="224" s="1"/>
  <c r="H49" i="224" s="1"/>
  <c r="H50" i="224" s="1"/>
  <c r="I70" i="222"/>
  <c r="I75" i="222" s="1"/>
  <c r="I49" i="222" s="1"/>
  <c r="I50" i="222" s="1"/>
  <c r="F70" i="221"/>
  <c r="F75" i="221" s="1"/>
  <c r="F49" i="221" s="1"/>
  <c r="F50" i="221" s="1"/>
  <c r="I70" i="220"/>
  <c r="I75" i="220" s="1"/>
  <c r="I49" i="220" s="1"/>
  <c r="I50" i="220" s="1"/>
  <c r="B74" i="220"/>
  <c r="B73" i="220" s="1"/>
  <c r="D70" i="219"/>
  <c r="D75" i="219" s="1"/>
  <c r="D49" i="219" s="1"/>
  <c r="D50" i="219" s="1"/>
  <c r="B74" i="218"/>
  <c r="B73" i="218" s="1"/>
  <c r="H70" i="218"/>
  <c r="H75" i="218" s="1"/>
  <c r="H49" i="218" s="1"/>
  <c r="H50" i="218" s="1"/>
  <c r="I70" i="218"/>
  <c r="I75" i="218" s="1"/>
  <c r="I49" i="218" s="1"/>
  <c r="I50" i="218" s="1"/>
  <c r="F70" i="217"/>
  <c r="F75" i="217" s="1"/>
  <c r="F49" i="217" s="1"/>
  <c r="F50" i="217" s="1"/>
  <c r="B74" i="217"/>
  <c r="B73" i="217" s="1"/>
  <c r="B74" i="216"/>
  <c r="B73" i="216" s="1"/>
  <c r="H70" i="216"/>
  <c r="H75" i="216" s="1"/>
  <c r="H49" i="216" s="1"/>
  <c r="H50" i="216" s="1"/>
  <c r="I70" i="216"/>
  <c r="I75" i="216" s="1"/>
  <c r="I49" i="216" s="1"/>
  <c r="I50" i="216" s="1"/>
  <c r="E70" i="215"/>
  <c r="E75" i="215" s="1"/>
  <c r="E49" i="215" s="1"/>
  <c r="E50" i="215" s="1"/>
  <c r="F70" i="215"/>
  <c r="F75" i="215" s="1"/>
  <c r="F49" i="215" s="1"/>
  <c r="F50" i="215" s="1"/>
  <c r="H70" i="214"/>
  <c r="H75" i="214" s="1"/>
  <c r="H49" i="214" s="1"/>
  <c r="H50" i="214" s="1"/>
  <c r="C70" i="214"/>
  <c r="C75" i="214" s="1"/>
  <c r="C49" i="214" s="1"/>
  <c r="C50" i="214" s="1"/>
  <c r="K70" i="214"/>
  <c r="K75" i="214" s="1"/>
  <c r="K49" i="214" s="1"/>
  <c r="K50" i="214" s="1"/>
  <c r="I70" i="212"/>
  <c r="I75" i="212" s="1"/>
  <c r="I49" i="212" s="1"/>
  <c r="I50" i="212" s="1"/>
  <c r="B74" i="211"/>
  <c r="B73" i="211" s="1"/>
  <c r="H70" i="210"/>
  <c r="H75" i="210" s="1"/>
  <c r="H49" i="210" s="1"/>
  <c r="H50" i="210" s="1"/>
  <c r="I70" i="210"/>
  <c r="I75" i="210" s="1"/>
  <c r="I49" i="210" s="1"/>
  <c r="I50" i="210" s="1"/>
  <c r="B74" i="208"/>
  <c r="B73" i="208" s="1"/>
  <c r="I70" i="208"/>
  <c r="I75" i="208" s="1"/>
  <c r="I49" i="208" s="1"/>
  <c r="I50" i="208" s="1"/>
  <c r="D70" i="207"/>
  <c r="D75" i="207" s="1"/>
  <c r="D49" i="207" s="1"/>
  <c r="D50" i="207" s="1"/>
  <c r="B74" i="207"/>
  <c r="B73" i="207" s="1"/>
  <c r="F70" i="206"/>
  <c r="F75" i="206" s="1"/>
  <c r="F49" i="206" s="1"/>
  <c r="F50" i="206" s="1"/>
  <c r="H70" i="206"/>
  <c r="H75" i="206" s="1"/>
  <c r="H49" i="206" s="1"/>
  <c r="H50" i="206" s="1"/>
  <c r="I70" i="206"/>
  <c r="I75" i="206" s="1"/>
  <c r="I49" i="206" s="1"/>
  <c r="I50" i="206" s="1"/>
  <c r="B74" i="205"/>
  <c r="B73" i="205" s="1"/>
  <c r="E70" i="205"/>
  <c r="E75" i="205" s="1"/>
  <c r="E49" i="205" s="1"/>
  <c r="E50" i="205" s="1"/>
  <c r="H70" i="204"/>
  <c r="H75" i="204" s="1"/>
  <c r="H49" i="204" s="1"/>
  <c r="H50" i="204" s="1"/>
  <c r="B74" i="203"/>
  <c r="B73" i="203" s="1"/>
  <c r="B74" i="201"/>
  <c r="B73" i="201" s="1"/>
  <c r="B74" i="200"/>
  <c r="B73" i="200" s="1"/>
  <c r="F70" i="200"/>
  <c r="F75" i="200" s="1"/>
  <c r="F49" i="200" s="1"/>
  <c r="F50" i="200" s="1"/>
  <c r="H70" i="200"/>
  <c r="H75" i="200" s="1"/>
  <c r="H49" i="200" s="1"/>
  <c r="H50" i="200" s="1"/>
  <c r="E70" i="199"/>
  <c r="E75" i="199" s="1"/>
  <c r="E49" i="199" s="1"/>
  <c r="E50" i="199" s="1"/>
  <c r="B74" i="199"/>
  <c r="B73" i="199" s="1"/>
  <c r="E70" i="197"/>
  <c r="E75" i="197" s="1"/>
  <c r="E49" i="197" s="1"/>
  <c r="E50" i="197" s="1"/>
  <c r="F70" i="197"/>
  <c r="F75" i="197" s="1"/>
  <c r="F49" i="197" s="1"/>
  <c r="F50" i="197" s="1"/>
  <c r="D70" i="197"/>
  <c r="D75" i="197" s="1"/>
  <c r="D49" i="197" s="1"/>
  <c r="D50" i="197" s="1"/>
  <c r="B74" i="197"/>
  <c r="B73" i="197" s="1"/>
  <c r="D70" i="195"/>
  <c r="D75" i="195" s="1"/>
  <c r="D49" i="195" s="1"/>
  <c r="D50" i="195" s="1"/>
  <c r="E70" i="195"/>
  <c r="E75" i="195" s="1"/>
  <c r="E49" i="195" s="1"/>
  <c r="E50" i="195" s="1"/>
  <c r="K70" i="194"/>
  <c r="K75" i="194" s="1"/>
  <c r="K49" i="194" s="1"/>
  <c r="K50" i="194" s="1"/>
  <c r="H70" i="194"/>
  <c r="H75" i="194" s="1"/>
  <c r="H49" i="194" s="1"/>
  <c r="H50" i="194" s="1"/>
  <c r="D70" i="193"/>
  <c r="D75" i="193" s="1"/>
  <c r="D49" i="193" s="1"/>
  <c r="D50" i="193" s="1"/>
  <c r="B70" i="192"/>
  <c r="B75" i="192" s="1"/>
  <c r="B49" i="192" s="1"/>
  <c r="B50" i="192" s="1"/>
  <c r="J70" i="192"/>
  <c r="J75" i="192" s="1"/>
  <c r="J49" i="192" s="1"/>
  <c r="J50" i="192" s="1"/>
  <c r="H70" i="192"/>
  <c r="H75" i="192" s="1"/>
  <c r="H49" i="192" s="1"/>
  <c r="H50" i="192" s="1"/>
  <c r="D70" i="189"/>
  <c r="D75" i="189" s="1"/>
  <c r="D49" i="189" s="1"/>
  <c r="D50" i="189" s="1"/>
  <c r="B74" i="187"/>
  <c r="B73" i="187" s="1"/>
  <c r="K70" i="185"/>
  <c r="K75" i="185" s="1"/>
  <c r="K49" i="185" s="1"/>
  <c r="K50" i="185" s="1"/>
  <c r="G70" i="184"/>
  <c r="G75" i="184" s="1"/>
  <c r="G49" i="184" s="1"/>
  <c r="G50" i="184" s="1"/>
  <c r="J70" i="183"/>
  <c r="J75" i="183" s="1"/>
  <c r="J49" i="183" s="1"/>
  <c r="J50" i="183" s="1"/>
  <c r="K70" i="183"/>
  <c r="K75" i="183" s="1"/>
  <c r="K49" i="183" s="1"/>
  <c r="K50" i="183" s="1"/>
  <c r="K70" i="181"/>
  <c r="K75" i="181" s="1"/>
  <c r="K49" i="181" s="1"/>
  <c r="K50" i="181" s="1"/>
  <c r="B70" i="181"/>
  <c r="B75" i="181" s="1"/>
  <c r="B49" i="181" s="1"/>
  <c r="B50" i="181" s="1"/>
  <c r="J70" i="181"/>
  <c r="J75" i="181" s="1"/>
  <c r="J49" i="181" s="1"/>
  <c r="J50" i="181" s="1"/>
  <c r="G70" i="180"/>
  <c r="G75" i="180" s="1"/>
  <c r="G49" i="180" s="1"/>
  <c r="G50" i="180" s="1"/>
  <c r="C70" i="179"/>
  <c r="C75" i="179" s="1"/>
  <c r="C49" i="179" s="1"/>
  <c r="C50" i="179" s="1"/>
  <c r="D70" i="179"/>
  <c r="D75" i="179" s="1"/>
  <c r="D49" i="179" s="1"/>
  <c r="D50" i="179" s="1"/>
  <c r="B74" i="178"/>
  <c r="B73" i="178" s="1"/>
  <c r="I70" i="178"/>
  <c r="I75" i="178" s="1"/>
  <c r="I49" i="178" s="1"/>
  <c r="I50" i="178" s="1"/>
  <c r="G70" i="178"/>
  <c r="G75" i="178" s="1"/>
  <c r="G49" i="178" s="1"/>
  <c r="G50" i="178" s="1"/>
  <c r="K70" i="177"/>
  <c r="K75" i="177" s="1"/>
  <c r="K49" i="177" s="1"/>
  <c r="K50" i="177" s="1"/>
  <c r="E70" i="175"/>
  <c r="E75" i="175" s="1"/>
  <c r="E49" i="175" s="1"/>
  <c r="E50" i="175" s="1"/>
  <c r="D70" i="175"/>
  <c r="D75" i="175" s="1"/>
  <c r="D49" i="175" s="1"/>
  <c r="D50" i="175" s="1"/>
  <c r="G70" i="174"/>
  <c r="G75" i="174" s="1"/>
  <c r="G49" i="174" s="1"/>
  <c r="G50" i="174" s="1"/>
  <c r="J70" i="173"/>
  <c r="J75" i="173" s="1"/>
  <c r="J49" i="173" s="1"/>
  <c r="J50" i="173" s="1"/>
  <c r="C70" i="173"/>
  <c r="C75" i="173" s="1"/>
  <c r="C49" i="173" s="1"/>
  <c r="C50" i="173" s="1"/>
  <c r="E70" i="171"/>
  <c r="E75" i="171" s="1"/>
  <c r="E49" i="171" s="1"/>
  <c r="E50" i="171" s="1"/>
  <c r="D70" i="171"/>
  <c r="D75" i="171" s="1"/>
  <c r="D49" i="171" s="1"/>
  <c r="D50" i="171" s="1"/>
  <c r="J70" i="171"/>
  <c r="J75" i="171" s="1"/>
  <c r="J49" i="171" s="1"/>
  <c r="J50" i="171" s="1"/>
  <c r="B74" i="170"/>
  <c r="B73" i="170" s="1"/>
  <c r="H70" i="170"/>
  <c r="H75" i="170" s="1"/>
  <c r="H49" i="170" s="1"/>
  <c r="H50" i="170" s="1"/>
  <c r="G70" i="170"/>
  <c r="G75" i="170" s="1"/>
  <c r="G49" i="170" s="1"/>
  <c r="G50" i="170" s="1"/>
  <c r="K70" i="169"/>
  <c r="K75" i="169" s="1"/>
  <c r="K49" i="169" s="1"/>
  <c r="K50" i="169" s="1"/>
  <c r="D70" i="167"/>
  <c r="D75" i="167" s="1"/>
  <c r="D49" i="167" s="1"/>
  <c r="D50" i="167" s="1"/>
  <c r="G70" i="166"/>
  <c r="G75" i="166" s="1"/>
  <c r="G49" i="166" s="1"/>
  <c r="G50" i="166" s="1"/>
  <c r="J70" i="165"/>
  <c r="J75" i="165" s="1"/>
  <c r="J49" i="165" s="1"/>
  <c r="J50" i="165" s="1"/>
  <c r="K70" i="165"/>
  <c r="K75" i="165" s="1"/>
  <c r="K49" i="165" s="1"/>
  <c r="K50" i="165" s="1"/>
  <c r="G70" i="164"/>
  <c r="G75" i="164" s="1"/>
  <c r="G49" i="164" s="1"/>
  <c r="G50" i="164" s="1"/>
  <c r="D70" i="163"/>
  <c r="D75" i="163" s="1"/>
  <c r="D49" i="163" s="1"/>
  <c r="D50" i="163" s="1"/>
  <c r="K70" i="163"/>
  <c r="K75" i="163" s="1"/>
  <c r="K49" i="163" s="1"/>
  <c r="K50" i="163" s="1"/>
  <c r="B74" i="162"/>
  <c r="B73" i="162" s="1"/>
  <c r="G70" i="162"/>
  <c r="G75" i="162" s="1"/>
  <c r="G49" i="162" s="1"/>
  <c r="G50" i="162" s="1"/>
  <c r="K70" i="161"/>
  <c r="K75" i="161" s="1"/>
  <c r="K49" i="161" s="1"/>
  <c r="K50" i="161" s="1"/>
  <c r="G70" i="160"/>
  <c r="G75" i="160" s="1"/>
  <c r="G49" i="160" s="1"/>
  <c r="G50" i="160" s="1"/>
  <c r="D70" i="159"/>
  <c r="D75" i="159" s="1"/>
  <c r="D49" i="159" s="1"/>
  <c r="D50" i="159" s="1"/>
  <c r="K70" i="159"/>
  <c r="K75" i="159" s="1"/>
  <c r="K49" i="159" s="1"/>
  <c r="K50" i="159" s="1"/>
  <c r="B70" i="157"/>
  <c r="B75" i="157" s="1"/>
  <c r="B49" i="157" s="1"/>
  <c r="B50" i="157" s="1"/>
  <c r="J70" i="157"/>
  <c r="J75" i="157" s="1"/>
  <c r="J49" i="157" s="1"/>
  <c r="J50" i="157" s="1"/>
  <c r="F70" i="156"/>
  <c r="F75" i="156" s="1"/>
  <c r="F49" i="156" s="1"/>
  <c r="F50" i="156" s="1"/>
  <c r="D70" i="155"/>
  <c r="D75" i="155" s="1"/>
  <c r="D49" i="155" s="1"/>
  <c r="D50" i="155" s="1"/>
  <c r="G70" i="154"/>
  <c r="G75" i="154" s="1"/>
  <c r="G49" i="154" s="1"/>
  <c r="G50" i="154" s="1"/>
  <c r="B74" i="154"/>
  <c r="B73" i="154" s="1"/>
  <c r="F70" i="154"/>
  <c r="F75" i="154" s="1"/>
  <c r="F49" i="154" s="1"/>
  <c r="F50" i="154" s="1"/>
  <c r="K70" i="153"/>
  <c r="K75" i="153" s="1"/>
  <c r="K49" i="153" s="1"/>
  <c r="K50" i="153" s="1"/>
  <c r="D70" i="151"/>
  <c r="D75" i="151" s="1"/>
  <c r="D49" i="151" s="1"/>
  <c r="D50" i="151" s="1"/>
  <c r="J70" i="151"/>
  <c r="J75" i="151" s="1"/>
  <c r="J49" i="151" s="1"/>
  <c r="J50" i="151" s="1"/>
  <c r="B74" i="150"/>
  <c r="B73" i="150" s="1"/>
  <c r="G70" i="150"/>
  <c r="G75" i="150" s="1"/>
  <c r="G49" i="150" s="1"/>
  <c r="G50" i="150" s="1"/>
  <c r="K70" i="149"/>
  <c r="K75" i="149" s="1"/>
  <c r="K49" i="149" s="1"/>
  <c r="K50" i="149" s="1"/>
  <c r="G70" i="148"/>
  <c r="G75" i="148" s="1"/>
  <c r="G49" i="148" s="1"/>
  <c r="G50" i="148" s="1"/>
  <c r="I70" i="147"/>
  <c r="I75" i="147" s="1"/>
  <c r="I49" i="147" s="1"/>
  <c r="I50" i="147" s="1"/>
  <c r="D70" i="147"/>
  <c r="D75" i="147" s="1"/>
  <c r="D49" i="147" s="1"/>
  <c r="D50" i="147" s="1"/>
  <c r="J70" i="147"/>
  <c r="J75" i="147" s="1"/>
  <c r="J49" i="147" s="1"/>
  <c r="J50" i="147" s="1"/>
  <c r="B74" i="147"/>
  <c r="B73" i="147" s="1"/>
  <c r="F70" i="146"/>
  <c r="F75" i="146" s="1"/>
  <c r="F49" i="146" s="1"/>
  <c r="F50" i="146" s="1"/>
  <c r="B74" i="146"/>
  <c r="B73" i="146" s="1"/>
  <c r="B74" i="145"/>
  <c r="B73" i="145" s="1"/>
  <c r="I70" i="145"/>
  <c r="I75" i="145" s="1"/>
  <c r="I49" i="145" s="1"/>
  <c r="I50" i="145" s="1"/>
  <c r="D70" i="144"/>
  <c r="D75" i="144" s="1"/>
  <c r="D49" i="144" s="1"/>
  <c r="D50" i="144" s="1"/>
  <c r="F70" i="144"/>
  <c r="F75" i="144" s="1"/>
  <c r="F49" i="144" s="1"/>
  <c r="F50" i="144" s="1"/>
  <c r="D70" i="143"/>
  <c r="D75" i="143" s="1"/>
  <c r="D49" i="143" s="1"/>
  <c r="D50" i="143" s="1"/>
  <c r="B70" i="143"/>
  <c r="B75" i="143" s="1"/>
  <c r="B49" i="143" s="1"/>
  <c r="B50" i="143" s="1"/>
  <c r="J70" i="143"/>
  <c r="J75" i="143" s="1"/>
  <c r="J49" i="143" s="1"/>
  <c r="J50" i="143" s="1"/>
  <c r="B74" i="143"/>
  <c r="B73" i="143" s="1"/>
  <c r="F70" i="142"/>
  <c r="F75" i="142" s="1"/>
  <c r="F49" i="142" s="1"/>
  <c r="F50" i="142" s="1"/>
  <c r="I70" i="141"/>
  <c r="I75" i="141" s="1"/>
  <c r="I49" i="141" s="1"/>
  <c r="I50" i="141" s="1"/>
  <c r="D70" i="141"/>
  <c r="D75" i="141" s="1"/>
  <c r="D49" i="141" s="1"/>
  <c r="D50" i="141" s="1"/>
  <c r="B70" i="141"/>
  <c r="B75" i="141" s="1"/>
  <c r="B49" i="141" s="1"/>
  <c r="B50" i="141" s="1"/>
  <c r="J70" i="141"/>
  <c r="J75" i="141" s="1"/>
  <c r="J49" i="141" s="1"/>
  <c r="J50" i="141" s="1"/>
  <c r="B74" i="141"/>
  <c r="B73" i="141" s="1"/>
  <c r="F70" i="140"/>
  <c r="F75" i="140" s="1"/>
  <c r="F49" i="140" s="1"/>
  <c r="F50" i="140" s="1"/>
  <c r="I70" i="139"/>
  <c r="I75" i="139" s="1"/>
  <c r="I49" i="139" s="1"/>
  <c r="I50" i="139" s="1"/>
  <c r="D70" i="139"/>
  <c r="D75" i="139" s="1"/>
  <c r="D49" i="139" s="1"/>
  <c r="D50" i="139" s="1"/>
  <c r="E70" i="139"/>
  <c r="E75" i="139" s="1"/>
  <c r="E49" i="139" s="1"/>
  <c r="E50" i="139" s="1"/>
  <c r="B74" i="139"/>
  <c r="B73" i="139" s="1"/>
  <c r="F70" i="138"/>
  <c r="F75" i="138" s="1"/>
  <c r="F49" i="138" s="1"/>
  <c r="F50" i="138" s="1"/>
  <c r="D70" i="137"/>
  <c r="D75" i="137" s="1"/>
  <c r="D49" i="137" s="1"/>
  <c r="D50" i="137" s="1"/>
  <c r="J70" i="137"/>
  <c r="J75" i="137" s="1"/>
  <c r="J49" i="137" s="1"/>
  <c r="J50" i="137" s="1"/>
  <c r="E70" i="137"/>
  <c r="E75" i="137" s="1"/>
  <c r="E49" i="137" s="1"/>
  <c r="E50" i="137" s="1"/>
  <c r="B74" i="137"/>
  <c r="B73" i="137" s="1"/>
  <c r="I70" i="137"/>
  <c r="I75" i="137" s="1"/>
  <c r="I49" i="137" s="1"/>
  <c r="I50" i="137" s="1"/>
  <c r="J70" i="135"/>
  <c r="J75" i="135" s="1"/>
  <c r="J49" i="135" s="1"/>
  <c r="J50" i="135" s="1"/>
  <c r="D70" i="135"/>
  <c r="D75" i="135" s="1"/>
  <c r="D49" i="135" s="1"/>
  <c r="D50" i="135" s="1"/>
  <c r="B74" i="135"/>
  <c r="B73" i="135" s="1"/>
  <c r="E70" i="134"/>
  <c r="E75" i="134" s="1"/>
  <c r="E49" i="134" s="1"/>
  <c r="E50" i="134" s="1"/>
  <c r="F70" i="134"/>
  <c r="F75" i="134" s="1"/>
  <c r="F49" i="134" s="1"/>
  <c r="F50" i="134" s="1"/>
  <c r="I70" i="133"/>
  <c r="I75" i="133" s="1"/>
  <c r="I49" i="133" s="1"/>
  <c r="I50" i="133" s="1"/>
  <c r="E70" i="133"/>
  <c r="E75" i="133" s="1"/>
  <c r="E49" i="133" s="1"/>
  <c r="E50" i="133" s="1"/>
  <c r="F70" i="132"/>
  <c r="F75" i="132" s="1"/>
  <c r="F49" i="132" s="1"/>
  <c r="F50" i="132" s="1"/>
  <c r="I70" i="131"/>
  <c r="I75" i="131" s="1"/>
  <c r="I49" i="131" s="1"/>
  <c r="I50" i="131" s="1"/>
  <c r="B70" i="131"/>
  <c r="B75" i="131" s="1"/>
  <c r="B49" i="131" s="1"/>
  <c r="B50" i="131" s="1"/>
  <c r="J70" i="131"/>
  <c r="J75" i="131" s="1"/>
  <c r="J49" i="131" s="1"/>
  <c r="J50" i="131" s="1"/>
  <c r="H70" i="130"/>
  <c r="H75" i="130" s="1"/>
  <c r="H49" i="130" s="1"/>
  <c r="H50" i="130" s="1"/>
  <c r="F70" i="130"/>
  <c r="F75" i="130" s="1"/>
  <c r="F49" i="130" s="1"/>
  <c r="F50" i="130" s="1"/>
  <c r="I70" i="129"/>
  <c r="I75" i="129" s="1"/>
  <c r="I49" i="129" s="1"/>
  <c r="I50" i="129" s="1"/>
  <c r="D70" i="129"/>
  <c r="D75" i="129" s="1"/>
  <c r="D49" i="129" s="1"/>
  <c r="D50" i="129" s="1"/>
  <c r="B74" i="129"/>
  <c r="B73" i="129" s="1"/>
  <c r="F70" i="128"/>
  <c r="F75" i="128" s="1"/>
  <c r="F49" i="128" s="1"/>
  <c r="F50" i="128" s="1"/>
  <c r="E70" i="128"/>
  <c r="E75" i="128" s="1"/>
  <c r="E49" i="128" s="1"/>
  <c r="E50" i="128" s="1"/>
  <c r="D70" i="127"/>
  <c r="D75" i="127" s="1"/>
  <c r="D49" i="127" s="1"/>
  <c r="D50" i="127" s="1"/>
  <c r="J70" i="127"/>
  <c r="J75" i="127" s="1"/>
  <c r="J49" i="127" s="1"/>
  <c r="J50" i="127" s="1"/>
  <c r="B74" i="127"/>
  <c r="B73" i="127" s="1"/>
  <c r="B74" i="126"/>
  <c r="B73" i="126" s="1"/>
  <c r="B74" i="125"/>
  <c r="B73" i="125" s="1"/>
  <c r="I70" i="125"/>
  <c r="I75" i="125" s="1"/>
  <c r="I49" i="125" s="1"/>
  <c r="I50" i="125" s="1"/>
  <c r="D70" i="125"/>
  <c r="D75" i="125" s="1"/>
  <c r="D49" i="125" s="1"/>
  <c r="D50" i="125" s="1"/>
  <c r="B70" i="125"/>
  <c r="B75" i="125" s="1"/>
  <c r="B49" i="125" s="1"/>
  <c r="B50" i="125" s="1"/>
  <c r="J70" i="125"/>
  <c r="J75" i="125" s="1"/>
  <c r="J49" i="125" s="1"/>
  <c r="J50" i="125" s="1"/>
  <c r="G70" i="124"/>
  <c r="G75" i="124" s="1"/>
  <c r="G49" i="124" s="1"/>
  <c r="G50" i="124" s="1"/>
  <c r="E70" i="124"/>
  <c r="E75" i="124" s="1"/>
  <c r="E49" i="124" s="1"/>
  <c r="E50" i="124" s="1"/>
  <c r="F70" i="124"/>
  <c r="F75" i="124" s="1"/>
  <c r="F49" i="124" s="1"/>
  <c r="F50" i="124" s="1"/>
  <c r="B70" i="123"/>
  <c r="B75" i="123" s="1"/>
  <c r="B49" i="123" s="1"/>
  <c r="B50" i="123" s="1"/>
  <c r="J70" i="123"/>
  <c r="J75" i="123" s="1"/>
  <c r="J49" i="123" s="1"/>
  <c r="J50" i="123" s="1"/>
  <c r="B74" i="122"/>
  <c r="B73" i="122" s="1"/>
  <c r="H70" i="122"/>
  <c r="H75" i="122" s="1"/>
  <c r="H49" i="122" s="1"/>
  <c r="H50" i="122" s="1"/>
  <c r="J70" i="122"/>
  <c r="J75" i="122" s="1"/>
  <c r="J49" i="122" s="1"/>
  <c r="J50" i="122" s="1"/>
  <c r="E70" i="122"/>
  <c r="E75" i="122" s="1"/>
  <c r="E49" i="122" s="1"/>
  <c r="E50" i="122" s="1"/>
  <c r="E70" i="121"/>
  <c r="E75" i="121" s="1"/>
  <c r="E49" i="121" s="1"/>
  <c r="E50" i="121" s="1"/>
  <c r="G70" i="120"/>
  <c r="G75" i="120" s="1"/>
  <c r="G49" i="120" s="1"/>
  <c r="G50" i="120" s="1"/>
  <c r="D70" i="119"/>
  <c r="D75" i="119" s="1"/>
  <c r="D49" i="119" s="1"/>
  <c r="D50" i="119" s="1"/>
  <c r="J70" i="119"/>
  <c r="J75" i="119" s="1"/>
  <c r="J49" i="119" s="1"/>
  <c r="J50" i="119" s="1"/>
  <c r="G70" i="118"/>
  <c r="G75" i="118" s="1"/>
  <c r="G49" i="118" s="1"/>
  <c r="G50" i="118" s="1"/>
  <c r="D70" i="117"/>
  <c r="D75" i="117" s="1"/>
  <c r="D49" i="117" s="1"/>
  <c r="D50" i="117" s="1"/>
  <c r="J70" i="117"/>
  <c r="J75" i="117" s="1"/>
  <c r="J49" i="117" s="1"/>
  <c r="J50" i="117" s="1"/>
  <c r="K70" i="117"/>
  <c r="K75" i="117" s="1"/>
  <c r="K49" i="117" s="1"/>
  <c r="K50" i="117" s="1"/>
  <c r="G70" i="116"/>
  <c r="G75" i="116" s="1"/>
  <c r="G49" i="116" s="1"/>
  <c r="G50" i="116" s="1"/>
  <c r="B74" i="116"/>
  <c r="B73" i="116" s="1"/>
  <c r="D70" i="115"/>
  <c r="D75" i="115" s="1"/>
  <c r="D49" i="115" s="1"/>
  <c r="D50" i="115" s="1"/>
  <c r="K70" i="115"/>
  <c r="K75" i="115" s="1"/>
  <c r="K49" i="115" s="1"/>
  <c r="K50" i="115" s="1"/>
  <c r="B74" i="114"/>
  <c r="B73" i="114" s="1"/>
  <c r="G70" i="114"/>
  <c r="G75" i="114" s="1"/>
  <c r="G49" i="114" s="1"/>
  <c r="G50" i="114" s="1"/>
  <c r="D70" i="113"/>
  <c r="D75" i="113" s="1"/>
  <c r="D49" i="113" s="1"/>
  <c r="D50" i="113" s="1"/>
  <c r="G70" i="112"/>
  <c r="G75" i="112" s="1"/>
  <c r="G49" i="112" s="1"/>
  <c r="G50" i="112" s="1"/>
  <c r="B74" i="112"/>
  <c r="B73" i="112" s="1"/>
  <c r="D70" i="111"/>
  <c r="D75" i="111" s="1"/>
  <c r="D49" i="111" s="1"/>
  <c r="D50" i="111" s="1"/>
  <c r="K70" i="111"/>
  <c r="K75" i="111" s="1"/>
  <c r="K49" i="111" s="1"/>
  <c r="K50" i="111" s="1"/>
  <c r="B74" i="110"/>
  <c r="B73" i="110" s="1"/>
  <c r="G70" i="110"/>
  <c r="G75" i="110" s="1"/>
  <c r="G49" i="110" s="1"/>
  <c r="G50" i="110" s="1"/>
  <c r="J70" i="109"/>
  <c r="J75" i="109" s="1"/>
  <c r="J49" i="109" s="1"/>
  <c r="J50" i="109" s="1"/>
  <c r="K70" i="109"/>
  <c r="K75" i="109" s="1"/>
  <c r="K49" i="109" s="1"/>
  <c r="K50" i="109" s="1"/>
  <c r="B74" i="108"/>
  <c r="B73" i="108" s="1"/>
  <c r="G70" i="108"/>
  <c r="G75" i="108" s="1"/>
  <c r="G49" i="108" s="1"/>
  <c r="G50" i="108" s="1"/>
  <c r="D70" i="107"/>
  <c r="D75" i="107" s="1"/>
  <c r="D49" i="107" s="1"/>
  <c r="D50" i="107" s="1"/>
  <c r="J70" i="107"/>
  <c r="J75" i="107" s="1"/>
  <c r="J49" i="107" s="1"/>
  <c r="J50" i="107" s="1"/>
  <c r="B74" i="106"/>
  <c r="B73" i="106" s="1"/>
  <c r="G70" i="106"/>
  <c r="G75" i="106" s="1"/>
  <c r="G49" i="106" s="1"/>
  <c r="G50" i="106" s="1"/>
  <c r="K70" i="105"/>
  <c r="K75" i="105" s="1"/>
  <c r="K49" i="105" s="1"/>
  <c r="K50" i="105" s="1"/>
  <c r="H70" i="105"/>
  <c r="H75" i="105" s="1"/>
  <c r="H49" i="105" s="1"/>
  <c r="H50" i="105" s="1"/>
  <c r="D70" i="105"/>
  <c r="D75" i="105" s="1"/>
  <c r="D49" i="105" s="1"/>
  <c r="D50" i="105" s="1"/>
  <c r="B70" i="105"/>
  <c r="B75" i="105" s="1"/>
  <c r="B49" i="105" s="1"/>
  <c r="B50" i="105" s="1"/>
  <c r="J70" i="105"/>
  <c r="J75" i="105" s="1"/>
  <c r="J49" i="105" s="1"/>
  <c r="J50" i="105" s="1"/>
  <c r="G70" i="104"/>
  <c r="G75" i="104" s="1"/>
  <c r="G49" i="104" s="1"/>
  <c r="G50" i="104" s="1"/>
  <c r="C70" i="103"/>
  <c r="C75" i="103" s="1"/>
  <c r="C49" i="103" s="1"/>
  <c r="C50" i="103" s="1"/>
  <c r="K70" i="103"/>
  <c r="K75" i="103" s="1"/>
  <c r="K49" i="103" s="1"/>
  <c r="K50" i="103" s="1"/>
  <c r="B74" i="103"/>
  <c r="B73" i="103" s="1"/>
  <c r="H70" i="103"/>
  <c r="H75" i="103" s="1"/>
  <c r="H49" i="103" s="1"/>
  <c r="H50" i="103" s="1"/>
  <c r="D70" i="103"/>
  <c r="D75" i="103" s="1"/>
  <c r="D49" i="103" s="1"/>
  <c r="D50" i="103" s="1"/>
  <c r="G70" i="102"/>
  <c r="G75" i="102" s="1"/>
  <c r="G49" i="102" s="1"/>
  <c r="G50" i="102" s="1"/>
  <c r="J70" i="100"/>
  <c r="J75" i="100" s="1"/>
  <c r="J49" i="100" s="1"/>
  <c r="J50" i="100" s="1"/>
  <c r="F70" i="99"/>
  <c r="F75" i="99" s="1"/>
  <c r="F49" i="99" s="1"/>
  <c r="F50" i="99" s="1"/>
  <c r="I70" i="98"/>
  <c r="I75" i="98" s="1"/>
  <c r="I49" i="98" s="1"/>
  <c r="I50" i="98" s="1"/>
  <c r="J70" i="98"/>
  <c r="J75" i="98" s="1"/>
  <c r="J49" i="98" s="1"/>
  <c r="J50" i="98" s="1"/>
  <c r="D70" i="96"/>
  <c r="D75" i="96" s="1"/>
  <c r="D49" i="96" s="1"/>
  <c r="D50" i="96" s="1"/>
  <c r="J70" i="96"/>
  <c r="J75" i="96" s="1"/>
  <c r="J49" i="96" s="1"/>
  <c r="J50" i="96" s="1"/>
  <c r="D70" i="95"/>
  <c r="D75" i="95" s="1"/>
  <c r="D49" i="95" s="1"/>
  <c r="D50" i="95" s="1"/>
  <c r="F70" i="95"/>
  <c r="F75" i="95" s="1"/>
  <c r="F49" i="95" s="1"/>
  <c r="F50" i="95" s="1"/>
  <c r="J70" i="94"/>
  <c r="J75" i="94" s="1"/>
  <c r="J49" i="94" s="1"/>
  <c r="J50" i="94" s="1"/>
  <c r="H70" i="92"/>
  <c r="H75" i="92" s="1"/>
  <c r="H49" i="92" s="1"/>
  <c r="H50" i="92" s="1"/>
  <c r="K70" i="91"/>
  <c r="K75" i="91" s="1"/>
  <c r="K49" i="91" s="1"/>
  <c r="K50" i="91" s="1"/>
  <c r="F70" i="91"/>
  <c r="F75" i="91" s="1"/>
  <c r="F49" i="91" s="1"/>
  <c r="F50" i="91" s="1"/>
  <c r="H70" i="90"/>
  <c r="H75" i="90" s="1"/>
  <c r="H49" i="90" s="1"/>
  <c r="H50" i="90" s="1"/>
  <c r="D70" i="88"/>
  <c r="D75" i="88" s="1"/>
  <c r="D49" i="88" s="1"/>
  <c r="D50" i="88" s="1"/>
  <c r="H70" i="88"/>
  <c r="H75" i="88" s="1"/>
  <c r="H49" i="88" s="1"/>
  <c r="H50" i="88" s="1"/>
  <c r="I70" i="88"/>
  <c r="I75" i="88" s="1"/>
  <c r="I49" i="88" s="1"/>
  <c r="I50" i="88" s="1"/>
  <c r="G70" i="88"/>
  <c r="G75" i="88" s="1"/>
  <c r="G49" i="88" s="1"/>
  <c r="G50" i="88" s="1"/>
  <c r="E70" i="87"/>
  <c r="E75" i="87" s="1"/>
  <c r="E49" i="87" s="1"/>
  <c r="E50" i="87" s="1"/>
  <c r="C70" i="87"/>
  <c r="C75" i="87" s="1"/>
  <c r="C49" i="87" s="1"/>
  <c r="C50" i="87" s="1"/>
  <c r="K70" i="87"/>
  <c r="K75" i="87" s="1"/>
  <c r="K49" i="87" s="1"/>
  <c r="K50" i="87" s="1"/>
  <c r="F70" i="87"/>
  <c r="F75" i="87" s="1"/>
  <c r="F49" i="87" s="1"/>
  <c r="F50" i="87" s="1"/>
  <c r="D70" i="87"/>
  <c r="D75" i="87" s="1"/>
  <c r="D49" i="87" s="1"/>
  <c r="D50" i="87" s="1"/>
  <c r="E70" i="85"/>
  <c r="E75" i="85" s="1"/>
  <c r="E49" i="85" s="1"/>
  <c r="E50" i="85" s="1"/>
  <c r="B74" i="85"/>
  <c r="B73" i="85" s="1"/>
  <c r="E70" i="83"/>
  <c r="E75" i="83" s="1"/>
  <c r="E49" i="83" s="1"/>
  <c r="E50" i="83" s="1"/>
  <c r="B74" i="83"/>
  <c r="B73" i="83" s="1"/>
  <c r="H70" i="82"/>
  <c r="H75" i="82" s="1"/>
  <c r="H49" i="82" s="1"/>
  <c r="H50" i="82" s="1"/>
  <c r="I70" i="82"/>
  <c r="I75" i="82" s="1"/>
  <c r="I49" i="82" s="1"/>
  <c r="I50" i="82" s="1"/>
  <c r="B74" i="81"/>
  <c r="B73" i="81" s="1"/>
  <c r="H70" i="81"/>
  <c r="H75" i="81" s="1"/>
  <c r="H49" i="81" s="1"/>
  <c r="H50" i="81" s="1"/>
  <c r="D70" i="81"/>
  <c r="D75" i="81" s="1"/>
  <c r="D49" i="81" s="1"/>
  <c r="D50" i="81" s="1"/>
  <c r="E70" i="81"/>
  <c r="E75" i="81" s="1"/>
  <c r="E49" i="81" s="1"/>
  <c r="E50" i="81" s="1"/>
  <c r="H70" i="80"/>
  <c r="H75" i="80" s="1"/>
  <c r="H49" i="80" s="1"/>
  <c r="H50" i="80" s="1"/>
  <c r="D70" i="79"/>
  <c r="D75" i="79" s="1"/>
  <c r="D49" i="79" s="1"/>
  <c r="D50" i="79" s="1"/>
  <c r="B74" i="78"/>
  <c r="B73" i="78" s="1"/>
  <c r="H70" i="78"/>
  <c r="H75" i="78" s="1"/>
  <c r="H49" i="78" s="1"/>
  <c r="H50" i="78" s="1"/>
  <c r="D70" i="76"/>
  <c r="D75" i="76" s="1"/>
  <c r="D49" i="76" s="1"/>
  <c r="D50" i="76" s="1"/>
  <c r="J70" i="76"/>
  <c r="J75" i="76" s="1"/>
  <c r="J49" i="76" s="1"/>
  <c r="J50" i="76" s="1"/>
  <c r="B74" i="76"/>
  <c r="B73" i="76" s="1"/>
  <c r="D70" i="75"/>
  <c r="D75" i="75" s="1"/>
  <c r="D49" i="75" s="1"/>
  <c r="D50" i="75" s="1"/>
  <c r="F70" i="75"/>
  <c r="F75" i="75" s="1"/>
  <c r="F49" i="75" s="1"/>
  <c r="F50" i="75" s="1"/>
  <c r="J70" i="74"/>
  <c r="J75" i="74" s="1"/>
  <c r="J49" i="74" s="1"/>
  <c r="J50" i="74" s="1"/>
  <c r="G70" i="74"/>
  <c r="G75" i="74" s="1"/>
  <c r="G49" i="74" s="1"/>
  <c r="G50" i="74" s="1"/>
  <c r="C70" i="74"/>
  <c r="C75" i="74" s="1"/>
  <c r="C49" i="74" s="1"/>
  <c r="C50" i="74" s="1"/>
  <c r="K70" i="74"/>
  <c r="K75" i="74" s="1"/>
  <c r="K49" i="74" s="1"/>
  <c r="K50" i="74" s="1"/>
  <c r="I70" i="74"/>
  <c r="I75" i="74" s="1"/>
  <c r="I49" i="74" s="1"/>
  <c r="I50" i="74" s="1"/>
  <c r="F70" i="73"/>
  <c r="F75" i="73" s="1"/>
  <c r="F49" i="73" s="1"/>
  <c r="F50" i="73" s="1"/>
  <c r="K70" i="72"/>
  <c r="K75" i="72" s="1"/>
  <c r="K49" i="72" s="1"/>
  <c r="K50" i="72" s="1"/>
  <c r="I70" i="72"/>
  <c r="I75" i="72" s="1"/>
  <c r="I49" i="72" s="1"/>
  <c r="I50" i="72" s="1"/>
  <c r="B70" i="72"/>
  <c r="B75" i="72" s="1"/>
  <c r="B49" i="72" s="1"/>
  <c r="B50" i="72" s="1"/>
  <c r="J70" i="72"/>
  <c r="J75" i="72" s="1"/>
  <c r="J49" i="72" s="1"/>
  <c r="J50" i="72" s="1"/>
  <c r="F70" i="71"/>
  <c r="F75" i="71" s="1"/>
  <c r="F49" i="71" s="1"/>
  <c r="F50" i="71" s="1"/>
  <c r="D70" i="70"/>
  <c r="D75" i="70" s="1"/>
  <c r="D49" i="70" s="1"/>
  <c r="D50" i="70" s="1"/>
  <c r="J70" i="70"/>
  <c r="J75" i="70" s="1"/>
  <c r="J49" i="70" s="1"/>
  <c r="J50" i="70" s="1"/>
  <c r="B74" i="70"/>
  <c r="B73" i="70" s="1"/>
  <c r="C70" i="70"/>
  <c r="C75" i="70" s="1"/>
  <c r="C49" i="70" s="1"/>
  <c r="C50" i="70" s="1"/>
  <c r="K70" i="70"/>
  <c r="K75" i="70" s="1"/>
  <c r="K49" i="70" s="1"/>
  <c r="K50" i="70" s="1"/>
  <c r="I70" i="70"/>
  <c r="I75" i="70" s="1"/>
  <c r="I49" i="70" s="1"/>
  <c r="I50" i="70" s="1"/>
  <c r="E70" i="69"/>
  <c r="E75" i="69" s="1"/>
  <c r="E49" i="69" s="1"/>
  <c r="E50" i="69" s="1"/>
  <c r="B74" i="69"/>
  <c r="B73" i="69" s="1"/>
  <c r="B70" i="68"/>
  <c r="B75" i="68" s="1"/>
  <c r="B49" i="68" s="1"/>
  <c r="B50" i="68" s="1"/>
  <c r="J70" i="68"/>
  <c r="J75" i="68" s="1"/>
  <c r="J49" i="68" s="1"/>
  <c r="J50" i="68" s="1"/>
  <c r="I70" i="66"/>
  <c r="I75" i="66" s="1"/>
  <c r="I49" i="66" s="1"/>
  <c r="I50" i="66" s="1"/>
  <c r="J70" i="66"/>
  <c r="J75" i="66" s="1"/>
  <c r="J49" i="66" s="1"/>
  <c r="J50" i="66" s="1"/>
  <c r="G70" i="66"/>
  <c r="G75" i="66" s="1"/>
  <c r="G49" i="66" s="1"/>
  <c r="G50" i="66" s="1"/>
  <c r="I70" i="64"/>
  <c r="I75" i="64" s="1"/>
  <c r="I49" i="64" s="1"/>
  <c r="I50" i="64" s="1"/>
  <c r="D70" i="64"/>
  <c r="D75" i="64" s="1"/>
  <c r="D49" i="64" s="1"/>
  <c r="D50" i="64" s="1"/>
  <c r="B74" i="64"/>
  <c r="B73" i="64" s="1"/>
  <c r="H70" i="63"/>
  <c r="H75" i="63" s="1"/>
  <c r="H49" i="63" s="1"/>
  <c r="H50" i="63" s="1"/>
  <c r="C70" i="62"/>
  <c r="C75" i="62" s="1"/>
  <c r="C49" i="62" s="1"/>
  <c r="C50" i="62" s="1"/>
  <c r="K70" i="62"/>
  <c r="K75" i="62" s="1"/>
  <c r="K49" i="62" s="1"/>
  <c r="K50" i="62" s="1"/>
  <c r="I70" i="62"/>
  <c r="I75" i="62" s="1"/>
  <c r="I49" i="62" s="1"/>
  <c r="I50" i="62" s="1"/>
  <c r="D70" i="60"/>
  <c r="D75" i="60" s="1"/>
  <c r="D49" i="60" s="1"/>
  <c r="D50" i="60" s="1"/>
  <c r="I70" i="58"/>
  <c r="I75" i="58" s="1"/>
  <c r="I49" i="58" s="1"/>
  <c r="I50" i="58" s="1"/>
  <c r="D70" i="58"/>
  <c r="D75" i="58" s="1"/>
  <c r="D49" i="58" s="1"/>
  <c r="D50" i="58" s="1"/>
  <c r="J70" i="58"/>
  <c r="J75" i="58" s="1"/>
  <c r="J49" i="58" s="1"/>
  <c r="J50" i="58" s="1"/>
  <c r="B74" i="58"/>
  <c r="B73" i="58" s="1"/>
  <c r="F70" i="57"/>
  <c r="F75" i="57" s="1"/>
  <c r="F49" i="57" s="1"/>
  <c r="F50" i="57" s="1"/>
  <c r="G70" i="57"/>
  <c r="G75" i="57" s="1"/>
  <c r="G49" i="57" s="1"/>
  <c r="G50" i="57" s="1"/>
  <c r="E70" i="57"/>
  <c r="E75" i="57" s="1"/>
  <c r="E49" i="57" s="1"/>
  <c r="E50" i="57" s="1"/>
  <c r="H70" i="56"/>
  <c r="H75" i="56" s="1"/>
  <c r="H49" i="56" s="1"/>
  <c r="H50" i="56" s="1"/>
  <c r="D70" i="55"/>
  <c r="D75" i="55" s="1"/>
  <c r="D49" i="55" s="1"/>
  <c r="D50" i="55" s="1"/>
  <c r="G70" i="54"/>
  <c r="G75" i="54" s="1"/>
  <c r="G49" i="54" s="1"/>
  <c r="G50" i="54" s="1"/>
  <c r="E70" i="53"/>
  <c r="E75" i="53" s="1"/>
  <c r="E49" i="53" s="1"/>
  <c r="E50" i="53" s="1"/>
  <c r="G70" i="52"/>
  <c r="G75" i="52" s="1"/>
  <c r="G49" i="52" s="1"/>
  <c r="G50" i="52" s="1"/>
  <c r="K70" i="51"/>
  <c r="K75" i="51" s="1"/>
  <c r="K49" i="51" s="1"/>
  <c r="K50" i="51" s="1"/>
  <c r="E70" i="49"/>
  <c r="E75" i="49" s="1"/>
  <c r="E49" i="49" s="1"/>
  <c r="E50" i="49" s="1"/>
  <c r="K70" i="49"/>
  <c r="K75" i="49" s="1"/>
  <c r="K49" i="49" s="1"/>
  <c r="K50" i="49" s="1"/>
  <c r="H70" i="49"/>
  <c r="H75" i="49" s="1"/>
  <c r="H49" i="49" s="1"/>
  <c r="H50" i="49" s="1"/>
  <c r="B74" i="46"/>
  <c r="B73" i="46" s="1"/>
  <c r="G70" i="46"/>
  <c r="G75" i="46" s="1"/>
  <c r="G49" i="46" s="1"/>
  <c r="G50" i="46" s="1"/>
  <c r="B70" i="46"/>
  <c r="B75" i="46" s="1"/>
  <c r="B49" i="46" s="1"/>
  <c r="B50" i="46" s="1"/>
  <c r="J70" i="46"/>
  <c r="J75" i="46" s="1"/>
  <c r="J49" i="46" s="1"/>
  <c r="J50" i="46" s="1"/>
  <c r="H70" i="46"/>
  <c r="H75" i="46" s="1"/>
  <c r="H49" i="46" s="1"/>
  <c r="H50" i="46" s="1"/>
  <c r="E70" i="45"/>
  <c r="E75" i="45" s="1"/>
  <c r="E49" i="45" s="1"/>
  <c r="E50" i="45" s="1"/>
  <c r="D70" i="45"/>
  <c r="D75" i="45" s="1"/>
  <c r="D49" i="45" s="1"/>
  <c r="D50" i="45" s="1"/>
  <c r="B70" i="44"/>
  <c r="B75" i="44" s="1"/>
  <c r="B49" i="44" s="1"/>
  <c r="B50" i="44" s="1"/>
  <c r="J70" i="44"/>
  <c r="J75" i="44" s="1"/>
  <c r="J49" i="44" s="1"/>
  <c r="J50" i="44" s="1"/>
  <c r="H70" i="44"/>
  <c r="H75" i="44" s="1"/>
  <c r="H49" i="44" s="1"/>
  <c r="H50" i="44" s="1"/>
  <c r="I70" i="42"/>
  <c r="I75" i="42" s="1"/>
  <c r="I49" i="42" s="1"/>
  <c r="I50" i="42" s="1"/>
  <c r="B70" i="42"/>
  <c r="B75" i="42" s="1"/>
  <c r="B49" i="42" s="1"/>
  <c r="B50" i="42" s="1"/>
  <c r="J70" i="42"/>
  <c r="J75" i="42" s="1"/>
  <c r="J49" i="42" s="1"/>
  <c r="J50" i="42" s="1"/>
  <c r="H70" i="42"/>
  <c r="H75" i="42" s="1"/>
  <c r="H49" i="42" s="1"/>
  <c r="H50" i="42" s="1"/>
  <c r="F70" i="41"/>
  <c r="F75" i="41" s="1"/>
  <c r="F49" i="41" s="1"/>
  <c r="F50" i="41" s="1"/>
  <c r="B74" i="40"/>
  <c r="B73" i="40" s="1"/>
  <c r="K70" i="39"/>
  <c r="K75" i="39" s="1"/>
  <c r="K49" i="39" s="1"/>
  <c r="K50" i="39" s="1"/>
  <c r="B74" i="38"/>
  <c r="B73" i="38" s="1"/>
  <c r="I70" i="38"/>
  <c r="I75" i="38" s="1"/>
  <c r="I49" i="38" s="1"/>
  <c r="I50" i="38" s="1"/>
  <c r="G70" i="38"/>
  <c r="G75" i="38" s="1"/>
  <c r="G49" i="38" s="1"/>
  <c r="G50" i="38" s="1"/>
  <c r="B70" i="38"/>
  <c r="B75" i="38" s="1"/>
  <c r="B49" i="38" s="1"/>
  <c r="B50" i="38" s="1"/>
  <c r="J70" i="38"/>
  <c r="J75" i="38" s="1"/>
  <c r="J49" i="38" s="1"/>
  <c r="J50" i="38" s="1"/>
  <c r="H70" i="38"/>
  <c r="H75" i="38" s="1"/>
  <c r="H49" i="38" s="1"/>
  <c r="H50" i="38" s="1"/>
  <c r="B74" i="37"/>
  <c r="B73" i="37" s="1"/>
  <c r="K70" i="34"/>
  <c r="K75" i="34" s="1"/>
  <c r="K49" i="34" s="1"/>
  <c r="K50" i="34" s="1"/>
  <c r="B74" i="34"/>
  <c r="B73" i="34" s="1"/>
  <c r="E70" i="32"/>
  <c r="E75" i="32" s="1"/>
  <c r="E49" i="32" s="1"/>
  <c r="E50" i="32" s="1"/>
  <c r="C70" i="32"/>
  <c r="C75" i="32" s="1"/>
  <c r="C49" i="32" s="1"/>
  <c r="C50" i="32" s="1"/>
  <c r="K70" i="32"/>
  <c r="K75" i="32" s="1"/>
  <c r="K49" i="32" s="1"/>
  <c r="K50" i="32" s="1"/>
  <c r="B74" i="32"/>
  <c r="B73" i="32" s="1"/>
  <c r="I70" i="31"/>
  <c r="I75" i="31" s="1"/>
  <c r="I49" i="31" s="1"/>
  <c r="I50" i="31" s="1"/>
  <c r="C70" i="30"/>
  <c r="C75" i="30" s="1"/>
  <c r="C49" i="30" s="1"/>
  <c r="C50" i="30" s="1"/>
  <c r="K70" i="30"/>
  <c r="K75" i="30" s="1"/>
  <c r="K49" i="30" s="1"/>
  <c r="K50" i="30" s="1"/>
  <c r="B74" i="30"/>
  <c r="B73" i="30" s="1"/>
  <c r="F70" i="29"/>
  <c r="F75" i="29" s="1"/>
  <c r="F49" i="29" s="1"/>
  <c r="F50" i="29" s="1"/>
  <c r="B74" i="29"/>
  <c r="B73" i="29" s="1"/>
  <c r="G70" i="29"/>
  <c r="G75" i="29" s="1"/>
  <c r="G49" i="29" s="1"/>
  <c r="G50" i="29" s="1"/>
  <c r="E70" i="28"/>
  <c r="E75" i="28" s="1"/>
  <c r="E49" i="28" s="1"/>
  <c r="E50" i="28" s="1"/>
  <c r="C70" i="28"/>
  <c r="C75" i="28" s="1"/>
  <c r="C49" i="28" s="1"/>
  <c r="C50" i="28" s="1"/>
  <c r="K70" i="28"/>
  <c r="K75" i="28" s="1"/>
  <c r="K49" i="28" s="1"/>
  <c r="K50" i="28" s="1"/>
  <c r="B74" i="28"/>
  <c r="B73" i="28" s="1"/>
  <c r="F70" i="27"/>
  <c r="F75" i="27" s="1"/>
  <c r="F49" i="27" s="1"/>
  <c r="F50" i="27" s="1"/>
  <c r="E70" i="26"/>
  <c r="E75" i="26" s="1"/>
  <c r="E49" i="26" s="1"/>
  <c r="E50" i="26" s="1"/>
  <c r="C70" i="26"/>
  <c r="C75" i="26" s="1"/>
  <c r="C49" i="26" s="1"/>
  <c r="C50" i="26" s="1"/>
  <c r="K70" i="26"/>
  <c r="K75" i="26" s="1"/>
  <c r="K49" i="26" s="1"/>
  <c r="K50" i="26" s="1"/>
  <c r="B74" i="26"/>
  <c r="B73" i="26" s="1"/>
  <c r="I70" i="25"/>
  <c r="I75" i="25" s="1"/>
  <c r="I49" i="25" s="1"/>
  <c r="I50" i="25" s="1"/>
  <c r="G70" i="25"/>
  <c r="G75" i="25" s="1"/>
  <c r="G49" i="25" s="1"/>
  <c r="G50" i="25" s="1"/>
  <c r="B70" i="25"/>
  <c r="B75" i="25" s="1"/>
  <c r="B49" i="25" s="1"/>
  <c r="B50" i="25" s="1"/>
  <c r="J70" i="25"/>
  <c r="J75" i="25" s="1"/>
  <c r="J49" i="25" s="1"/>
  <c r="J50" i="25" s="1"/>
  <c r="B74" i="24"/>
  <c r="B73" i="24" s="1"/>
  <c r="E70" i="24"/>
  <c r="E75" i="24" s="1"/>
  <c r="E49" i="24" s="1"/>
  <c r="E50" i="24" s="1"/>
  <c r="F70" i="24"/>
  <c r="F75" i="24" s="1"/>
  <c r="F49" i="24" s="1"/>
  <c r="F50" i="24" s="1"/>
  <c r="B74" i="23"/>
  <c r="B73" i="23" s="1"/>
  <c r="G70" i="23"/>
  <c r="G75" i="23" s="1"/>
  <c r="G49" i="23" s="1"/>
  <c r="G50" i="23" s="1"/>
  <c r="H70" i="23"/>
  <c r="H75" i="23" s="1"/>
  <c r="H49" i="23" s="1"/>
  <c r="H50" i="23" s="1"/>
  <c r="B74" i="22"/>
  <c r="B73" i="22" s="1"/>
  <c r="I70" i="22"/>
  <c r="I75" i="22" s="1"/>
  <c r="I49" i="22" s="1"/>
  <c r="I50" i="22" s="1"/>
  <c r="D70" i="22"/>
  <c r="D75" i="22" s="1"/>
  <c r="D49" i="22" s="1"/>
  <c r="D50" i="22" s="1"/>
  <c r="B70" i="22"/>
  <c r="B75" i="22" s="1"/>
  <c r="B49" i="22" s="1"/>
  <c r="B50" i="22" s="1"/>
  <c r="J70" i="22"/>
  <c r="J75" i="22" s="1"/>
  <c r="J49" i="22" s="1"/>
  <c r="J50" i="22" s="1"/>
  <c r="B74" i="21"/>
  <c r="B73" i="21" s="1"/>
  <c r="C70" i="21"/>
  <c r="C75" i="21" s="1"/>
  <c r="C49" i="21" s="1"/>
  <c r="C50" i="21" s="1"/>
  <c r="K70" i="21"/>
  <c r="K75" i="21" s="1"/>
  <c r="K49" i="21" s="1"/>
  <c r="K50" i="21" s="1"/>
  <c r="B74" i="20"/>
  <c r="B73" i="20" s="1"/>
  <c r="D70" i="19"/>
  <c r="D75" i="19" s="1"/>
  <c r="D49" i="19" s="1"/>
  <c r="D50" i="19" s="1"/>
  <c r="B70" i="19"/>
  <c r="B75" i="19" s="1"/>
  <c r="B49" i="19" s="1"/>
  <c r="B50" i="19" s="1"/>
  <c r="J70" i="19"/>
  <c r="J75" i="19" s="1"/>
  <c r="J49" i="19" s="1"/>
  <c r="J50" i="19" s="1"/>
  <c r="B74" i="19"/>
  <c r="B73" i="19" s="1"/>
  <c r="G70" i="19"/>
  <c r="G75" i="19" s="1"/>
  <c r="G49" i="19" s="1"/>
  <c r="G50" i="19" s="1"/>
  <c r="E70" i="19"/>
  <c r="E75" i="19" s="1"/>
  <c r="E49" i="19" s="1"/>
  <c r="E50" i="19" s="1"/>
  <c r="I70" i="18"/>
  <c r="I75" i="18" s="1"/>
  <c r="I49" i="18" s="1"/>
  <c r="I50" i="18" s="1"/>
  <c r="B70" i="18"/>
  <c r="B75" i="18" s="1"/>
  <c r="B49" i="18" s="1"/>
  <c r="B50" i="18" s="1"/>
  <c r="B74" i="18"/>
  <c r="B73" i="18" s="1"/>
  <c r="E70" i="17"/>
  <c r="E75" i="17" s="1"/>
  <c r="E49" i="17" s="1"/>
  <c r="E50" i="17" s="1"/>
  <c r="F70" i="17"/>
  <c r="F75" i="17" s="1"/>
  <c r="F49" i="17" s="1"/>
  <c r="F50" i="17" s="1"/>
  <c r="C70" i="17"/>
  <c r="C75" i="17" s="1"/>
  <c r="C49" i="17" s="1"/>
  <c r="C50" i="17" s="1"/>
  <c r="K70" i="17"/>
  <c r="K75" i="17" s="1"/>
  <c r="K49" i="17" s="1"/>
  <c r="K50" i="17" s="1"/>
  <c r="D70" i="17"/>
  <c r="D75" i="17" s="1"/>
  <c r="D49" i="17" s="1"/>
  <c r="D50" i="17" s="1"/>
  <c r="C70" i="16"/>
  <c r="C75" i="16" s="1"/>
  <c r="C49" i="16" s="1"/>
  <c r="C50" i="16" s="1"/>
  <c r="K70" i="16"/>
  <c r="K75" i="16" s="1"/>
  <c r="K49" i="16" s="1"/>
  <c r="K50" i="16" s="1"/>
  <c r="I70" i="16"/>
  <c r="I75" i="16" s="1"/>
  <c r="I49" i="16" s="1"/>
  <c r="I50" i="16" s="1"/>
  <c r="D70" i="16"/>
  <c r="D75" i="16" s="1"/>
  <c r="D49" i="16" s="1"/>
  <c r="D50" i="16" s="1"/>
  <c r="B70" i="16"/>
  <c r="B75" i="16" s="1"/>
  <c r="B49" i="16" s="1"/>
  <c r="B50" i="16" s="1"/>
  <c r="J70" i="16"/>
  <c r="J75" i="16" s="1"/>
  <c r="J49" i="16" s="1"/>
  <c r="J50" i="16" s="1"/>
  <c r="B74" i="15"/>
  <c r="B73" i="15" s="1"/>
  <c r="G70" i="15"/>
  <c r="G75" i="15" s="1"/>
  <c r="G49" i="15" s="1"/>
  <c r="G50" i="15" s="1"/>
  <c r="E70" i="15"/>
  <c r="E75" i="15" s="1"/>
  <c r="E49" i="15" s="1"/>
  <c r="E50" i="15" s="1"/>
  <c r="F70" i="15"/>
  <c r="F75" i="15" s="1"/>
  <c r="F49" i="15" s="1"/>
  <c r="F50" i="15" s="1"/>
  <c r="C70" i="14"/>
  <c r="C75" i="14" s="1"/>
  <c r="C49" i="14" s="1"/>
  <c r="C50" i="14" s="1"/>
  <c r="K70" i="14"/>
  <c r="K75" i="14" s="1"/>
  <c r="K49" i="14" s="1"/>
  <c r="K50" i="14" s="1"/>
  <c r="I70" i="14"/>
  <c r="I75" i="14" s="1"/>
  <c r="I49" i="14" s="1"/>
  <c r="I50" i="14" s="1"/>
  <c r="D70" i="14"/>
  <c r="D75" i="14" s="1"/>
  <c r="D49" i="14" s="1"/>
  <c r="D50" i="14" s="1"/>
  <c r="G70" i="13"/>
  <c r="G75" i="13" s="1"/>
  <c r="G49" i="13" s="1"/>
  <c r="G50" i="13" s="1"/>
  <c r="B74" i="13"/>
  <c r="B73" i="13" s="1"/>
  <c r="E70" i="11"/>
  <c r="E75" i="11" s="1"/>
  <c r="E49" i="11" s="1"/>
  <c r="E50" i="11" s="1"/>
  <c r="H70" i="11"/>
  <c r="H75" i="11" s="1"/>
  <c r="H49" i="11" s="1"/>
  <c r="H50" i="11" s="1"/>
  <c r="I70" i="10"/>
  <c r="I75" i="10" s="1"/>
  <c r="I49" i="10" s="1"/>
  <c r="I50" i="10" s="1"/>
  <c r="B74" i="10"/>
  <c r="B73" i="10" s="1"/>
  <c r="J70" i="10"/>
  <c r="J75" i="10" s="1"/>
  <c r="J49" i="10" s="1"/>
  <c r="J50" i="10" s="1"/>
  <c r="B74" i="9"/>
  <c r="B73" i="9" s="1"/>
  <c r="I70" i="9"/>
  <c r="I75" i="9" s="1"/>
  <c r="I49" i="9" s="1"/>
  <c r="I50" i="9" s="1"/>
  <c r="G70" i="9"/>
  <c r="G75" i="9" s="1"/>
  <c r="G49" i="9" s="1"/>
  <c r="G50" i="9" s="1"/>
  <c r="C70" i="8"/>
  <c r="C75" i="8" s="1"/>
  <c r="C49" i="8" s="1"/>
  <c r="C50" i="8" s="1"/>
  <c r="K70" i="8"/>
  <c r="K75" i="8" s="1"/>
  <c r="K49" i="8" s="1"/>
  <c r="K50" i="8" s="1"/>
  <c r="G70" i="8"/>
  <c r="G75" i="8" s="1"/>
  <c r="G49" i="8" s="1"/>
  <c r="G50" i="8" s="1"/>
  <c r="F70" i="7"/>
  <c r="F75" i="7" s="1"/>
  <c r="F49" i="7" s="1"/>
  <c r="F50" i="7" s="1"/>
  <c r="I70" i="7"/>
  <c r="I75" i="7" s="1"/>
  <c r="I49" i="7" s="1"/>
  <c r="I50" i="7" s="1"/>
  <c r="G70" i="7"/>
  <c r="G75" i="7" s="1"/>
  <c r="G49" i="7" s="1"/>
  <c r="G50" i="7" s="1"/>
  <c r="B70" i="7"/>
  <c r="B75" i="7" s="1"/>
  <c r="B49" i="7" s="1"/>
  <c r="B50" i="7" s="1"/>
  <c r="D70" i="6"/>
  <c r="D75" i="6" s="1"/>
  <c r="D49" i="6" s="1"/>
  <c r="D50" i="6" s="1"/>
  <c r="B70" i="6"/>
  <c r="B75" i="6" s="1"/>
  <c r="B49" i="6" s="1"/>
  <c r="B50" i="6" s="1"/>
  <c r="J70" i="6"/>
  <c r="J75" i="6" s="1"/>
  <c r="J49" i="6" s="1"/>
  <c r="J50" i="6" s="1"/>
  <c r="E70" i="6"/>
  <c r="E75" i="6" s="1"/>
  <c r="E49" i="6" s="1"/>
  <c r="E50" i="6" s="1"/>
  <c r="C70" i="6"/>
  <c r="C75" i="6" s="1"/>
  <c r="C49" i="6" s="1"/>
  <c r="C50" i="6" s="1"/>
  <c r="K70" i="6"/>
  <c r="K75" i="6" s="1"/>
  <c r="K49" i="6" s="1"/>
  <c r="K50" i="6" s="1"/>
  <c r="B74" i="5"/>
  <c r="B73" i="5" s="1"/>
  <c r="H70" i="5"/>
  <c r="H75" i="5" s="1"/>
  <c r="H49" i="5" s="1"/>
  <c r="H50" i="5" s="1"/>
  <c r="F70" i="5"/>
  <c r="F75" i="5" s="1"/>
  <c r="F49" i="5" s="1"/>
  <c r="F50" i="5" s="1"/>
  <c r="I70" i="5"/>
  <c r="I75" i="5" s="1"/>
  <c r="I49" i="5" s="1"/>
  <c r="I50" i="5" s="1"/>
  <c r="G70" i="5"/>
  <c r="G75" i="5" s="1"/>
  <c r="G49" i="5" s="1"/>
  <c r="G50" i="5" s="1"/>
  <c r="D70" i="4"/>
  <c r="D75" i="4" s="1"/>
  <c r="D49" i="4" s="1"/>
  <c r="D50" i="4" s="1"/>
  <c r="B70" i="4"/>
  <c r="B75" i="4" s="1"/>
  <c r="B49" i="4" s="1"/>
  <c r="B50" i="4" s="1"/>
  <c r="J70" i="4"/>
  <c r="J75" i="4" s="1"/>
  <c r="J49" i="4" s="1"/>
  <c r="J50" i="4" s="1"/>
  <c r="C70" i="4"/>
  <c r="C75" i="4" s="1"/>
  <c r="C49" i="4" s="1"/>
  <c r="C50" i="4" s="1"/>
  <c r="K70" i="4"/>
  <c r="K75" i="4" s="1"/>
  <c r="K49" i="4" s="1"/>
  <c r="K50" i="4" s="1"/>
  <c r="G70" i="4"/>
  <c r="G75" i="4" s="1"/>
  <c r="G49" i="4" s="1"/>
  <c r="G50" i="4" s="1"/>
  <c r="H70" i="4"/>
  <c r="H75" i="4" s="1"/>
  <c r="H49" i="4" s="1"/>
  <c r="H50" i="4" s="1"/>
  <c r="B74" i="3"/>
  <c r="B73" i="3" s="1"/>
  <c r="H70" i="3"/>
  <c r="H75" i="3" s="1"/>
  <c r="H49" i="3" s="1"/>
  <c r="H50" i="3" s="1"/>
  <c r="F70" i="3"/>
  <c r="F75" i="3" s="1"/>
  <c r="F49" i="3" s="1"/>
  <c r="F50" i="3" s="1"/>
  <c r="I70" i="3"/>
  <c r="I75" i="3" s="1"/>
  <c r="I49" i="3" s="1"/>
  <c r="I50" i="3" s="1"/>
  <c r="G70" i="3"/>
  <c r="G75" i="3" s="1"/>
  <c r="G49" i="3" s="1"/>
  <c r="G50" i="3" s="1"/>
  <c r="D70" i="2"/>
  <c r="D75" i="2" s="1"/>
  <c r="D49" i="2" s="1"/>
  <c r="D50" i="2" s="1"/>
  <c r="B70" i="2"/>
  <c r="B75" i="2" s="1"/>
  <c r="B49" i="2" s="1"/>
  <c r="B50" i="2" s="1"/>
  <c r="J70" i="2"/>
  <c r="J75" i="2" s="1"/>
  <c r="J49" i="2" s="1"/>
  <c r="J50" i="2" s="1"/>
  <c r="C70" i="2"/>
  <c r="C75" i="2" s="1"/>
  <c r="C49" i="2" s="1"/>
  <c r="C50" i="2" s="1"/>
  <c r="K70" i="2"/>
  <c r="K75" i="2" s="1"/>
  <c r="K49" i="2" s="1"/>
  <c r="K50" i="2" s="1"/>
  <c r="G70" i="2"/>
  <c r="G75" i="2" s="1"/>
  <c r="G49" i="2" s="1"/>
  <c r="G50" i="2" s="1"/>
  <c r="H70" i="2"/>
  <c r="H75" i="2" s="1"/>
  <c r="H49" i="2" s="1"/>
  <c r="H50" i="2" s="1"/>
  <c r="B70" i="1"/>
  <c r="B75" i="1" s="1"/>
  <c r="B49" i="1" s="1"/>
  <c r="B50" i="1" s="1"/>
  <c r="J70" i="1"/>
  <c r="J75" i="1" s="1"/>
  <c r="J49" i="1" s="1"/>
  <c r="J50" i="1" s="1"/>
  <c r="B74" i="257"/>
  <c r="B73" i="257" s="1"/>
  <c r="B74" i="256"/>
  <c r="B73" i="256" s="1"/>
  <c r="B74" i="250"/>
  <c r="B73" i="250" s="1"/>
  <c r="H70" i="239"/>
  <c r="H75" i="239" s="1"/>
  <c r="H49" i="239" s="1"/>
  <c r="H50" i="239" s="1"/>
  <c r="B74" i="1"/>
  <c r="B73" i="1" s="1"/>
  <c r="B74" i="251"/>
  <c r="B73" i="251" s="1"/>
  <c r="B74" i="252"/>
  <c r="B73" i="252" s="1"/>
  <c r="B74" i="248"/>
  <c r="B73" i="248" s="1"/>
  <c r="H70" i="245"/>
  <c r="H75" i="245" s="1"/>
  <c r="H49" i="245" s="1"/>
  <c r="H50" i="245" s="1"/>
  <c r="B74" i="232"/>
  <c r="B73" i="232" s="1"/>
  <c r="B74" i="255"/>
  <c r="B73" i="255" s="1"/>
  <c r="B74" i="226"/>
  <c r="B73" i="226" s="1"/>
  <c r="B74" i="213"/>
  <c r="B73" i="213" s="1"/>
  <c r="B74" i="206"/>
  <c r="B73" i="206" s="1"/>
  <c r="B74" i="198"/>
  <c r="B73" i="198" s="1"/>
  <c r="B74" i="183"/>
  <c r="B73" i="183" s="1"/>
  <c r="I70" i="196"/>
  <c r="I75" i="196" s="1"/>
  <c r="I49" i="196" s="1"/>
  <c r="I50" i="196" s="1"/>
  <c r="B74" i="195"/>
  <c r="B73" i="195" s="1"/>
  <c r="B74" i="192"/>
  <c r="B73" i="192" s="1"/>
  <c r="E70" i="191"/>
  <c r="E75" i="191" s="1"/>
  <c r="E49" i="191" s="1"/>
  <c r="E50" i="191" s="1"/>
  <c r="B74" i="229"/>
  <c r="B73" i="229" s="1"/>
  <c r="B74" i="222"/>
  <c r="B73" i="222" s="1"/>
  <c r="H70" i="220"/>
  <c r="H75" i="220" s="1"/>
  <c r="H49" i="220" s="1"/>
  <c r="H50" i="220" s="1"/>
  <c r="B74" i="219"/>
  <c r="B73" i="219" s="1"/>
  <c r="B74" i="210"/>
  <c r="B73" i="210" s="1"/>
  <c r="I70" i="194"/>
  <c r="I75" i="194" s="1"/>
  <c r="I49" i="194" s="1"/>
  <c r="I50" i="194" s="1"/>
  <c r="B74" i="193"/>
  <c r="B73" i="193" s="1"/>
  <c r="B74" i="190"/>
  <c r="B73" i="190" s="1"/>
  <c r="E70" i="189"/>
  <c r="E75" i="189" s="1"/>
  <c r="E49" i="189" s="1"/>
  <c r="E50" i="189" s="1"/>
  <c r="B74" i="212"/>
  <c r="B73" i="212" s="1"/>
  <c r="E70" i="211"/>
  <c r="E75" i="211" s="1"/>
  <c r="E49" i="211" s="1"/>
  <c r="E50" i="211" s="1"/>
  <c r="B74" i="209"/>
  <c r="B73" i="209" s="1"/>
  <c r="E70" i="203"/>
  <c r="E75" i="203" s="1"/>
  <c r="E49" i="203" s="1"/>
  <c r="E50" i="203" s="1"/>
  <c r="I70" i="192"/>
  <c r="I75" i="192" s="1"/>
  <c r="I49" i="192" s="1"/>
  <c r="I50" i="192" s="1"/>
  <c r="B74" i="191"/>
  <c r="B73" i="191" s="1"/>
  <c r="B74" i="188"/>
  <c r="B73" i="188" s="1"/>
  <c r="E70" i="187"/>
  <c r="E75" i="187" s="1"/>
  <c r="E49" i="187" s="1"/>
  <c r="E50" i="187" s="1"/>
  <c r="H70" i="222"/>
  <c r="H75" i="222" s="1"/>
  <c r="H49" i="222" s="1"/>
  <c r="H50" i="222" s="1"/>
  <c r="B74" i="221"/>
  <c r="B73" i="221" s="1"/>
  <c r="B74" i="214"/>
  <c r="B73" i="214" s="1"/>
  <c r="B74" i="204"/>
  <c r="B73" i="204" s="1"/>
  <c r="B74" i="202"/>
  <c r="B73" i="202" s="1"/>
  <c r="E70" i="201"/>
  <c r="E75" i="201" s="1"/>
  <c r="E49" i="201" s="1"/>
  <c r="E50" i="201" s="1"/>
  <c r="I70" i="190"/>
  <c r="I75" i="190" s="1"/>
  <c r="I49" i="190" s="1"/>
  <c r="I50" i="190" s="1"/>
  <c r="B74" i="189"/>
  <c r="B73" i="189" s="1"/>
  <c r="B74" i="186"/>
  <c r="B73" i="186" s="1"/>
  <c r="B74" i="185"/>
  <c r="B73" i="185" s="1"/>
  <c r="B74" i="177"/>
  <c r="B73" i="177" s="1"/>
  <c r="B74" i="169"/>
  <c r="B73" i="169" s="1"/>
  <c r="G70" i="168"/>
  <c r="G75" i="168" s="1"/>
  <c r="G49" i="168" s="1"/>
  <c r="G50" i="168" s="1"/>
  <c r="B74" i="161"/>
  <c r="B73" i="161" s="1"/>
  <c r="B74" i="153"/>
  <c r="B73" i="153" s="1"/>
  <c r="B74" i="120"/>
  <c r="B73" i="120" s="1"/>
  <c r="F70" i="180"/>
  <c r="F75" i="180" s="1"/>
  <c r="F49" i="180" s="1"/>
  <c r="F50" i="180" s="1"/>
  <c r="C70" i="175"/>
  <c r="C75" i="175" s="1"/>
  <c r="C49" i="175" s="1"/>
  <c r="C50" i="175" s="1"/>
  <c r="K70" i="175"/>
  <c r="K75" i="175" s="1"/>
  <c r="K49" i="175" s="1"/>
  <c r="K50" i="175" s="1"/>
  <c r="C70" i="167"/>
  <c r="C75" i="167" s="1"/>
  <c r="C49" i="167" s="1"/>
  <c r="C50" i="167" s="1"/>
  <c r="K70" i="167"/>
  <c r="K75" i="167" s="1"/>
  <c r="K49" i="167" s="1"/>
  <c r="K50" i="167" s="1"/>
  <c r="B74" i="181"/>
  <c r="B73" i="181" s="1"/>
  <c r="B74" i="173"/>
  <c r="B73" i="173" s="1"/>
  <c r="G70" i="172"/>
  <c r="G75" i="172" s="1"/>
  <c r="G49" i="172" s="1"/>
  <c r="G50" i="172" s="1"/>
  <c r="B74" i="165"/>
  <c r="B73" i="165" s="1"/>
  <c r="B74" i="157"/>
  <c r="B73" i="157" s="1"/>
  <c r="B74" i="149"/>
  <c r="B73" i="149" s="1"/>
  <c r="D70" i="185"/>
  <c r="D75" i="185" s="1"/>
  <c r="D49" i="185" s="1"/>
  <c r="D50" i="185" s="1"/>
  <c r="F70" i="182"/>
  <c r="F75" i="182" s="1"/>
  <c r="F49" i="182" s="1"/>
  <c r="F50" i="182" s="1"/>
  <c r="B74" i="98"/>
  <c r="B73" i="98" s="1"/>
  <c r="B74" i="133"/>
  <c r="B73" i="133" s="1"/>
  <c r="B74" i="123"/>
  <c r="B73" i="123" s="1"/>
  <c r="E70" i="142"/>
  <c r="E75" i="142" s="1"/>
  <c r="E49" i="142" s="1"/>
  <c r="E50" i="142" s="1"/>
  <c r="G70" i="138"/>
  <c r="G75" i="138" s="1"/>
  <c r="G49" i="138" s="1"/>
  <c r="G50" i="138" s="1"/>
  <c r="C70" i="135"/>
  <c r="C75" i="135" s="1"/>
  <c r="C49" i="135" s="1"/>
  <c r="C50" i="135" s="1"/>
  <c r="K70" i="135"/>
  <c r="K75" i="135" s="1"/>
  <c r="K49" i="135" s="1"/>
  <c r="K50" i="135" s="1"/>
  <c r="G70" i="132"/>
  <c r="G75" i="132" s="1"/>
  <c r="G49" i="132" s="1"/>
  <c r="G50" i="132" s="1"/>
  <c r="B74" i="131"/>
  <c r="B73" i="131" s="1"/>
  <c r="C70" i="129"/>
  <c r="C75" i="129" s="1"/>
  <c r="C49" i="129" s="1"/>
  <c r="C50" i="129" s="1"/>
  <c r="K70" i="129"/>
  <c r="K75" i="129" s="1"/>
  <c r="K49" i="129" s="1"/>
  <c r="K50" i="129" s="1"/>
  <c r="B74" i="121"/>
  <c r="B73" i="121" s="1"/>
  <c r="F70" i="112"/>
  <c r="F75" i="112" s="1"/>
  <c r="F49" i="112" s="1"/>
  <c r="F50" i="112" s="1"/>
  <c r="F70" i="102"/>
  <c r="F75" i="102" s="1"/>
  <c r="F49" i="102" s="1"/>
  <c r="F50" i="102" s="1"/>
  <c r="I70" i="122"/>
  <c r="I75" i="122" s="1"/>
  <c r="I49" i="122" s="1"/>
  <c r="I50" i="122" s="1"/>
  <c r="B74" i="109"/>
  <c r="B73" i="109" s="1"/>
  <c r="F70" i="104"/>
  <c r="F75" i="104" s="1"/>
  <c r="F49" i="104" s="1"/>
  <c r="F50" i="104" s="1"/>
  <c r="F70" i="116"/>
  <c r="F75" i="116" s="1"/>
  <c r="F49" i="116" s="1"/>
  <c r="F50" i="116" s="1"/>
  <c r="F70" i="110"/>
  <c r="F75" i="110" s="1"/>
  <c r="F49" i="110" s="1"/>
  <c r="F50" i="110" s="1"/>
  <c r="C70" i="97"/>
  <c r="C75" i="97" s="1"/>
  <c r="C49" i="97" s="1"/>
  <c r="C50" i="97" s="1"/>
  <c r="K70" i="97"/>
  <c r="K75" i="97" s="1"/>
  <c r="K49" i="97" s="1"/>
  <c r="K50" i="97" s="1"/>
  <c r="G70" i="96"/>
  <c r="G75" i="96" s="1"/>
  <c r="G49" i="96" s="1"/>
  <c r="G50" i="96" s="1"/>
  <c r="B74" i="96"/>
  <c r="B73" i="96" s="1"/>
  <c r="G70" i="90"/>
  <c r="G75" i="90" s="1"/>
  <c r="G49" i="90" s="1"/>
  <c r="G50" i="90" s="1"/>
  <c r="B74" i="90"/>
  <c r="B73" i="90" s="1"/>
  <c r="B74" i="87"/>
  <c r="B73" i="87" s="1"/>
  <c r="G70" i="82"/>
  <c r="G75" i="82" s="1"/>
  <c r="G49" i="82" s="1"/>
  <c r="G50" i="82" s="1"/>
  <c r="B74" i="82"/>
  <c r="B73" i="82" s="1"/>
  <c r="C70" i="79"/>
  <c r="C75" i="79" s="1"/>
  <c r="C49" i="79" s="1"/>
  <c r="C50" i="79" s="1"/>
  <c r="K70" i="79"/>
  <c r="K75" i="79" s="1"/>
  <c r="K49" i="79" s="1"/>
  <c r="K50" i="79" s="1"/>
  <c r="C70" i="95"/>
  <c r="C75" i="95" s="1"/>
  <c r="C49" i="95" s="1"/>
  <c r="C50" i="95" s="1"/>
  <c r="K70" i="95"/>
  <c r="K75" i="95" s="1"/>
  <c r="K49" i="95" s="1"/>
  <c r="K50" i="95" s="1"/>
  <c r="B74" i="91"/>
  <c r="B73" i="91" s="1"/>
  <c r="B74" i="100"/>
  <c r="B73" i="100" s="1"/>
  <c r="B74" i="97"/>
  <c r="B73" i="97" s="1"/>
  <c r="B74" i="94"/>
  <c r="B73" i="94" s="1"/>
  <c r="B74" i="88"/>
  <c r="B73" i="88" s="1"/>
  <c r="B74" i="84"/>
  <c r="B73" i="84" s="1"/>
  <c r="B74" i="79"/>
  <c r="B73" i="79" s="1"/>
  <c r="B74" i="95"/>
  <c r="B73" i="95" s="1"/>
  <c r="G70" i="92"/>
  <c r="G75" i="92" s="1"/>
  <c r="G49" i="92" s="1"/>
  <c r="G50" i="92" s="1"/>
  <c r="B74" i="92"/>
  <c r="B73" i="92" s="1"/>
  <c r="B74" i="89"/>
  <c r="B73" i="89" s="1"/>
  <c r="G70" i="80"/>
  <c r="G75" i="80" s="1"/>
  <c r="G49" i="80" s="1"/>
  <c r="G50" i="80" s="1"/>
  <c r="B74" i="80"/>
  <c r="B73" i="80" s="1"/>
  <c r="B74" i="72"/>
  <c r="B73" i="72" s="1"/>
  <c r="B74" i="66"/>
  <c r="B73" i="66" s="1"/>
  <c r="B74" i="74"/>
  <c r="B73" i="74" s="1"/>
  <c r="B70" i="64"/>
  <c r="B75" i="64" s="1"/>
  <c r="B49" i="64" s="1"/>
  <c r="B50" i="64" s="1"/>
  <c r="J70" i="64"/>
  <c r="J75" i="64" s="1"/>
  <c r="J49" i="64" s="1"/>
  <c r="J50" i="64" s="1"/>
  <c r="B74" i="68"/>
  <c r="B73" i="68" s="1"/>
  <c r="B74" i="62"/>
  <c r="B73" i="62" s="1"/>
  <c r="B74" i="60"/>
  <c r="B73" i="60" s="1"/>
  <c r="F70" i="61"/>
  <c r="F75" i="61" s="1"/>
  <c r="F49" i="61" s="1"/>
  <c r="F50" i="61" s="1"/>
  <c r="F70" i="59"/>
  <c r="F75" i="59" s="1"/>
  <c r="F49" i="59" s="1"/>
  <c r="F50" i="59" s="1"/>
  <c r="B74" i="42"/>
  <c r="B73" i="42" s="1"/>
  <c r="B74" i="41"/>
  <c r="B73" i="41" s="1"/>
  <c r="B74" i="48"/>
  <c r="B73" i="48" s="1"/>
  <c r="B74" i="47"/>
  <c r="B73" i="47" s="1"/>
  <c r="B74" i="31"/>
  <c r="B73" i="31" s="1"/>
  <c r="B70" i="54"/>
  <c r="B75" i="54" s="1"/>
  <c r="B49" i="54" s="1"/>
  <c r="B50" i="54" s="1"/>
  <c r="J70" i="54"/>
  <c r="J75" i="54" s="1"/>
  <c r="J49" i="54" s="1"/>
  <c r="J50" i="54" s="1"/>
  <c r="B70" i="50"/>
  <c r="B75" i="50" s="1"/>
  <c r="B49" i="50" s="1"/>
  <c r="B50" i="50" s="1"/>
  <c r="J70" i="50"/>
  <c r="J75" i="50" s="1"/>
  <c r="J49" i="50" s="1"/>
  <c r="J50" i="50" s="1"/>
  <c r="E70" i="55"/>
  <c r="E75" i="55" s="1"/>
  <c r="E49" i="55" s="1"/>
  <c r="E50" i="55" s="1"/>
  <c r="B74" i="52"/>
  <c r="B73" i="52" s="1"/>
  <c r="B74" i="33"/>
  <c r="B73" i="33" s="1"/>
  <c r="B74" i="17"/>
  <c r="B73" i="17" s="1"/>
  <c r="B70" i="35"/>
  <c r="B75" i="35" s="1"/>
  <c r="B49" i="35" s="1"/>
  <c r="B50" i="35" s="1"/>
  <c r="J70" i="35"/>
  <c r="J75" i="35" s="1"/>
  <c r="J49" i="35" s="1"/>
  <c r="J50" i="35" s="1"/>
  <c r="G70" i="33"/>
  <c r="G75" i="33" s="1"/>
  <c r="G49" i="33" s="1"/>
  <c r="G50" i="33" s="1"/>
  <c r="G70" i="31"/>
  <c r="G75" i="31" s="1"/>
  <c r="G49" i="31" s="1"/>
  <c r="G50" i="31" s="1"/>
  <c r="D70" i="10"/>
  <c r="D75" i="10" s="1"/>
  <c r="D49" i="10" s="1"/>
  <c r="D50" i="10" s="1"/>
  <c r="H70" i="9"/>
  <c r="H75" i="9" s="1"/>
  <c r="H49" i="9" s="1"/>
  <c r="H50" i="9" s="1"/>
  <c r="D70" i="20"/>
  <c r="D75" i="20" s="1"/>
  <c r="D49" i="20" s="1"/>
  <c r="D50" i="20" s="1"/>
  <c r="H70" i="15"/>
  <c r="H75" i="15" s="1"/>
  <c r="H49" i="15" s="1"/>
  <c r="H50" i="15" s="1"/>
  <c r="D70" i="18"/>
  <c r="D75" i="18" s="1"/>
  <c r="D49" i="18" s="1"/>
  <c r="D50" i="18" s="1"/>
  <c r="H70" i="13"/>
  <c r="H75" i="13" s="1"/>
  <c r="H49" i="13" s="1"/>
  <c r="H50" i="13" s="1"/>
  <c r="B74" i="8"/>
  <c r="B73" i="8" s="1"/>
  <c r="D70" i="12"/>
  <c r="D75" i="12" s="1"/>
  <c r="D49" i="12" s="1"/>
  <c r="D50" i="12" s="1"/>
  <c r="H70" i="7"/>
  <c r="H75" i="7" s="1"/>
  <c r="H49" i="7" s="1"/>
  <c r="H50" i="7" s="1"/>
  <c r="B74" i="6"/>
  <c r="B73" i="6" s="1"/>
  <c r="I19" i="250"/>
  <c r="I22" i="250" s="1"/>
  <c r="I24" i="250" s="1"/>
  <c r="E19" i="247"/>
  <c r="E22" i="247" s="1"/>
  <c r="E24" i="247" s="1"/>
  <c r="E19" i="243"/>
  <c r="E22" i="243" s="1"/>
  <c r="E24" i="243" s="1"/>
  <c r="E19" i="239"/>
  <c r="E22" i="239" s="1"/>
  <c r="E24" i="239" s="1"/>
  <c r="B19" i="253"/>
  <c r="B22" i="253" s="1"/>
  <c r="B24" i="253" s="1"/>
  <c r="J19" i="253"/>
  <c r="J22" i="253" s="1"/>
  <c r="J24" i="253" s="1"/>
  <c r="B19" i="249"/>
  <c r="B22" i="249" s="1"/>
  <c r="B24" i="249" s="1"/>
  <c r="J19" i="249"/>
  <c r="J22" i="249" s="1"/>
  <c r="J24" i="249" s="1"/>
  <c r="C19" i="256"/>
  <c r="C22" i="256" s="1"/>
  <c r="C24" i="256" s="1"/>
  <c r="K19" i="256"/>
  <c r="K22" i="256" s="1"/>
  <c r="K24" i="256" s="1"/>
  <c r="I19" i="254"/>
  <c r="I22" i="254" s="1"/>
  <c r="I24" i="254" s="1"/>
  <c r="I19" i="252"/>
  <c r="I22" i="252" s="1"/>
  <c r="I24" i="252" s="1"/>
  <c r="I19" i="255"/>
  <c r="I22" i="255" s="1"/>
  <c r="I24" i="255" s="1"/>
  <c r="B19" i="252"/>
  <c r="B22" i="252" s="1"/>
  <c r="B24" i="252" s="1"/>
  <c r="J19" i="252"/>
  <c r="J22" i="252" s="1"/>
  <c r="J24" i="252" s="1"/>
  <c r="E19" i="235"/>
  <c r="E22" i="235" s="1"/>
  <c r="E24" i="235" s="1"/>
  <c r="E19" i="227"/>
  <c r="E22" i="227" s="1"/>
  <c r="E24" i="227" s="1"/>
  <c r="G19" i="238"/>
  <c r="G22" i="238" s="1"/>
  <c r="G24" i="238" s="1"/>
  <c r="G19" i="234"/>
  <c r="G22" i="234" s="1"/>
  <c r="G24" i="234" s="1"/>
  <c r="G19" i="230"/>
  <c r="G22" i="230" s="1"/>
  <c r="G24" i="230" s="1"/>
  <c r="G19" i="226"/>
  <c r="G22" i="226" s="1"/>
  <c r="G24" i="226" s="1"/>
  <c r="G19" i="222"/>
  <c r="G22" i="222" s="1"/>
  <c r="G24" i="222" s="1"/>
  <c r="G19" i="218"/>
  <c r="G22" i="218" s="1"/>
  <c r="G24" i="218" s="1"/>
  <c r="G19" i="214"/>
  <c r="G22" i="214" s="1"/>
  <c r="G24" i="214" s="1"/>
  <c r="G19" i="210"/>
  <c r="G22" i="210" s="1"/>
  <c r="G24" i="210" s="1"/>
  <c r="E19" i="170"/>
  <c r="E22" i="170" s="1"/>
  <c r="E24" i="170" s="1"/>
  <c r="G19" i="244"/>
  <c r="G22" i="244" s="1"/>
  <c r="G24" i="244" s="1"/>
  <c r="G19" i="240"/>
  <c r="G22" i="240" s="1"/>
  <c r="G24" i="240" s="1"/>
  <c r="G19" i="236"/>
  <c r="G22" i="236" s="1"/>
  <c r="G24" i="236" s="1"/>
  <c r="G19" i="232"/>
  <c r="G22" i="232" s="1"/>
  <c r="G24" i="232" s="1"/>
  <c r="G19" i="228"/>
  <c r="G22" i="228" s="1"/>
  <c r="G24" i="228" s="1"/>
  <c r="G19" i="224"/>
  <c r="G22" i="224" s="1"/>
  <c r="G24" i="224" s="1"/>
  <c r="G19" i="220"/>
  <c r="G22" i="220" s="1"/>
  <c r="G24" i="220" s="1"/>
  <c r="G19" i="216"/>
  <c r="G22" i="216" s="1"/>
  <c r="G24" i="216" s="1"/>
  <c r="G19" i="212"/>
  <c r="G22" i="212" s="1"/>
  <c r="G24" i="212" s="1"/>
  <c r="G19" i="208"/>
  <c r="G22" i="208" s="1"/>
  <c r="G24" i="208" s="1"/>
  <c r="E19" i="206"/>
  <c r="E22" i="206" s="1"/>
  <c r="E24" i="206" s="1"/>
  <c r="D19" i="246"/>
  <c r="D22" i="246" s="1"/>
  <c r="D24" i="246" s="1"/>
  <c r="D19" i="242"/>
  <c r="D22" i="242" s="1"/>
  <c r="D24" i="242" s="1"/>
  <c r="D19" i="238"/>
  <c r="D22" i="238" s="1"/>
  <c r="D24" i="238" s="1"/>
  <c r="D19" i="234"/>
  <c r="D22" i="234" s="1"/>
  <c r="D24" i="234" s="1"/>
  <c r="D19" i="230"/>
  <c r="D22" i="230" s="1"/>
  <c r="D24" i="230" s="1"/>
  <c r="D19" i="226"/>
  <c r="D22" i="226" s="1"/>
  <c r="D24" i="226" s="1"/>
  <c r="D19" i="222"/>
  <c r="D22" i="222" s="1"/>
  <c r="D24" i="222" s="1"/>
  <c r="D19" i="218"/>
  <c r="D22" i="218" s="1"/>
  <c r="D24" i="218" s="1"/>
  <c r="D19" i="214"/>
  <c r="D22" i="214" s="1"/>
  <c r="D24" i="214" s="1"/>
  <c r="D19" i="210"/>
  <c r="D22" i="210" s="1"/>
  <c r="D24" i="210" s="1"/>
  <c r="D19" i="200"/>
  <c r="D22" i="200" s="1"/>
  <c r="D24" i="200" s="1"/>
  <c r="D19" i="198"/>
  <c r="D22" i="198" s="1"/>
  <c r="D24" i="198" s="1"/>
  <c r="H19" i="196"/>
  <c r="H22" i="196" s="1"/>
  <c r="H24" i="196" s="1"/>
  <c r="G19" i="202"/>
  <c r="G22" i="202" s="1"/>
  <c r="G24" i="202" s="1"/>
  <c r="D19" i="199"/>
  <c r="D22" i="199" s="1"/>
  <c r="D24" i="199" s="1"/>
  <c r="G19" i="197"/>
  <c r="G22" i="197" s="1"/>
  <c r="G24" i="197" s="1"/>
  <c r="K19" i="169"/>
  <c r="K22" i="169" s="1"/>
  <c r="K24" i="169" s="1"/>
  <c r="H19" i="202"/>
  <c r="H22" i="202" s="1"/>
  <c r="H24" i="202" s="1"/>
  <c r="G19" i="201"/>
  <c r="G22" i="201" s="1"/>
  <c r="G24" i="201" s="1"/>
  <c r="H19" i="197"/>
  <c r="H22" i="197" s="1"/>
  <c r="H24" i="197" s="1"/>
  <c r="D19" i="195"/>
  <c r="D22" i="195" s="1"/>
  <c r="D24" i="195" s="1"/>
  <c r="D19" i="194"/>
  <c r="D22" i="194" s="1"/>
  <c r="D24" i="194" s="1"/>
  <c r="D19" i="193"/>
  <c r="D22" i="193" s="1"/>
  <c r="D24" i="193" s="1"/>
  <c r="D19" i="192"/>
  <c r="D22" i="192" s="1"/>
  <c r="D24" i="192" s="1"/>
  <c r="D19" i="191"/>
  <c r="D22" i="191" s="1"/>
  <c r="D24" i="191" s="1"/>
  <c r="D19" i="190"/>
  <c r="D22" i="190" s="1"/>
  <c r="D24" i="190" s="1"/>
  <c r="D19" i="189"/>
  <c r="D22" i="189" s="1"/>
  <c r="D24" i="189" s="1"/>
  <c r="D19" i="188"/>
  <c r="D22" i="188" s="1"/>
  <c r="D24" i="188" s="1"/>
  <c r="D19" i="187"/>
  <c r="D22" i="187" s="1"/>
  <c r="D24" i="187" s="1"/>
  <c r="D19" i="186"/>
  <c r="D22" i="186" s="1"/>
  <c r="D24" i="186" s="1"/>
  <c r="D19" i="185"/>
  <c r="D22" i="185" s="1"/>
  <c r="D24" i="185" s="1"/>
  <c r="D19" i="184"/>
  <c r="D22" i="184" s="1"/>
  <c r="D24" i="184" s="1"/>
  <c r="D19" i="183"/>
  <c r="D22" i="183" s="1"/>
  <c r="D24" i="183" s="1"/>
  <c r="D19" i="182"/>
  <c r="D22" i="182" s="1"/>
  <c r="D24" i="182" s="1"/>
  <c r="D19" i="181"/>
  <c r="D22" i="181" s="1"/>
  <c r="D24" i="181" s="1"/>
  <c r="D19" i="180"/>
  <c r="D22" i="180" s="1"/>
  <c r="D24" i="180" s="1"/>
  <c r="D19" i="179"/>
  <c r="D22" i="179" s="1"/>
  <c r="D24" i="179" s="1"/>
  <c r="D19" i="178"/>
  <c r="D22" i="178" s="1"/>
  <c r="D24" i="178" s="1"/>
  <c r="D19" i="177"/>
  <c r="D22" i="177" s="1"/>
  <c r="D24" i="177" s="1"/>
  <c r="D19" i="176"/>
  <c r="D22" i="176" s="1"/>
  <c r="D24" i="176" s="1"/>
  <c r="D19" i="175"/>
  <c r="D22" i="175" s="1"/>
  <c r="D24" i="175" s="1"/>
  <c r="D19" i="174"/>
  <c r="D22" i="174" s="1"/>
  <c r="D24" i="174" s="1"/>
  <c r="D19" i="173"/>
  <c r="D22" i="173" s="1"/>
  <c r="D24" i="173" s="1"/>
  <c r="D19" i="172"/>
  <c r="D22" i="172" s="1"/>
  <c r="D24" i="172" s="1"/>
  <c r="D19" i="171"/>
  <c r="D22" i="171" s="1"/>
  <c r="D24" i="171" s="1"/>
  <c r="F19" i="169"/>
  <c r="F22" i="169" s="1"/>
  <c r="F24" i="169" s="1"/>
  <c r="E19" i="168"/>
  <c r="E22" i="168" s="1"/>
  <c r="E24" i="168" s="1"/>
  <c r="F19" i="170"/>
  <c r="F22" i="170" s="1"/>
  <c r="F24" i="170" s="1"/>
  <c r="E19" i="165"/>
  <c r="E22" i="165" s="1"/>
  <c r="E24" i="165" s="1"/>
  <c r="I19" i="142"/>
  <c r="I22" i="142" s="1"/>
  <c r="I24" i="142" s="1"/>
  <c r="F19" i="144"/>
  <c r="F22" i="144" s="1"/>
  <c r="F24" i="144" s="1"/>
  <c r="F19" i="143"/>
  <c r="F22" i="143" s="1"/>
  <c r="F24" i="143" s="1"/>
  <c r="F19" i="142"/>
  <c r="F22" i="142" s="1"/>
  <c r="F24" i="142" s="1"/>
  <c r="I19" i="113"/>
  <c r="I22" i="113" s="1"/>
  <c r="I24" i="113" s="1"/>
  <c r="B19" i="111"/>
  <c r="B22" i="111" s="1"/>
  <c r="B24" i="111" s="1"/>
  <c r="J19" i="111"/>
  <c r="J22" i="111" s="1"/>
  <c r="J24" i="111" s="1"/>
  <c r="C19" i="114"/>
  <c r="C22" i="114" s="1"/>
  <c r="C24" i="114" s="1"/>
  <c r="K19" i="114"/>
  <c r="K22" i="114" s="1"/>
  <c r="K24" i="114" s="1"/>
  <c r="B19" i="112"/>
  <c r="B22" i="112" s="1"/>
  <c r="B24" i="112" s="1"/>
  <c r="J19" i="112"/>
  <c r="J22" i="112" s="1"/>
  <c r="J24" i="112" s="1"/>
  <c r="B19" i="104"/>
  <c r="B22" i="104" s="1"/>
  <c r="B24" i="104" s="1"/>
  <c r="J19" i="104"/>
  <c r="J22" i="104" s="1"/>
  <c r="J24" i="104" s="1"/>
  <c r="B19" i="100"/>
  <c r="B22" i="100" s="1"/>
  <c r="B24" i="100" s="1"/>
  <c r="J19" i="100"/>
  <c r="J22" i="100" s="1"/>
  <c r="J24" i="100" s="1"/>
  <c r="C19" i="88"/>
  <c r="C22" i="88" s="1"/>
  <c r="C24" i="88" s="1"/>
  <c r="B19" i="105"/>
  <c r="B22" i="105" s="1"/>
  <c r="B24" i="105" s="1"/>
  <c r="J19" i="105"/>
  <c r="J22" i="105" s="1"/>
  <c r="J24" i="105" s="1"/>
  <c r="B19" i="99"/>
  <c r="B22" i="99" s="1"/>
  <c r="B24" i="99" s="1"/>
  <c r="J19" i="99"/>
  <c r="J22" i="99" s="1"/>
  <c r="J24" i="99" s="1"/>
  <c r="B19" i="93"/>
  <c r="B22" i="93" s="1"/>
  <c r="B24" i="93" s="1"/>
  <c r="J19" i="93"/>
  <c r="J22" i="93" s="1"/>
  <c r="J24" i="93" s="1"/>
  <c r="B19" i="90"/>
  <c r="B22" i="90" s="1"/>
  <c r="B24" i="90" s="1"/>
  <c r="J19" i="90"/>
  <c r="J22" i="90" s="1"/>
  <c r="J24" i="90" s="1"/>
  <c r="B19" i="89"/>
  <c r="B22" i="89" s="1"/>
  <c r="B24" i="89" s="1"/>
  <c r="J19" i="89"/>
  <c r="J22" i="89" s="1"/>
  <c r="J24" i="89" s="1"/>
  <c r="I19" i="87"/>
  <c r="I22" i="87" s="1"/>
  <c r="I24" i="87" s="1"/>
  <c r="I19" i="81"/>
  <c r="I22" i="81" s="1"/>
  <c r="I24" i="81" s="1"/>
  <c r="I19" i="86"/>
  <c r="I22" i="86" s="1"/>
  <c r="I24" i="86" s="1"/>
  <c r="I19" i="80"/>
  <c r="I22" i="80" s="1"/>
  <c r="I24" i="80" s="1"/>
  <c r="I19" i="73"/>
  <c r="I22" i="73" s="1"/>
  <c r="I24" i="73" s="1"/>
  <c r="J19" i="72"/>
  <c r="J22" i="72" s="1"/>
  <c r="J24" i="72" s="1"/>
  <c r="B19" i="71"/>
  <c r="B22" i="71" s="1"/>
  <c r="B24" i="71" s="1"/>
  <c r="J19" i="71"/>
  <c r="J22" i="71" s="1"/>
  <c r="J24" i="71" s="1"/>
  <c r="B19" i="91"/>
  <c r="B22" i="91" s="1"/>
  <c r="B24" i="91" s="1"/>
  <c r="J19" i="91"/>
  <c r="J22" i="91" s="1"/>
  <c r="J24" i="91" s="1"/>
  <c r="I19" i="88"/>
  <c r="I22" i="88" s="1"/>
  <c r="I24" i="88" s="1"/>
  <c r="I19" i="85"/>
  <c r="I22" i="85" s="1"/>
  <c r="I24" i="85" s="1"/>
  <c r="D19" i="68"/>
  <c r="D22" i="68" s="1"/>
  <c r="D24" i="68" s="1"/>
  <c r="I19" i="63"/>
  <c r="I22" i="63" s="1"/>
  <c r="I24" i="63" s="1"/>
  <c r="I19" i="62"/>
  <c r="I22" i="62" s="1"/>
  <c r="I24" i="62" s="1"/>
  <c r="I19" i="61"/>
  <c r="I22" i="61" s="1"/>
  <c r="I24" i="61" s="1"/>
  <c r="I19" i="60"/>
  <c r="I22" i="60" s="1"/>
  <c r="I24" i="60" s="1"/>
  <c r="I19" i="59"/>
  <c r="I22" i="59" s="1"/>
  <c r="I24" i="59" s="1"/>
  <c r="I19" i="58"/>
  <c r="I22" i="58" s="1"/>
  <c r="I24" i="58" s="1"/>
  <c r="D19" i="70"/>
  <c r="D22" i="70" s="1"/>
  <c r="D24" i="70" s="1"/>
  <c r="I19" i="66"/>
  <c r="I22" i="66" s="1"/>
  <c r="I24" i="66" s="1"/>
  <c r="D19" i="63"/>
  <c r="D22" i="63" s="1"/>
  <c r="D24" i="63" s="1"/>
  <c r="D19" i="62"/>
  <c r="D22" i="62" s="1"/>
  <c r="D24" i="62" s="1"/>
  <c r="D19" i="61"/>
  <c r="D22" i="61" s="1"/>
  <c r="D24" i="61" s="1"/>
  <c r="D19" i="60"/>
  <c r="D22" i="60" s="1"/>
  <c r="D24" i="60" s="1"/>
  <c r="I19" i="67"/>
  <c r="I22" i="67" s="1"/>
  <c r="I24" i="67" s="1"/>
  <c r="D19" i="64"/>
  <c r="D22" i="64" s="1"/>
  <c r="D24" i="64" s="1"/>
  <c r="I19" i="68"/>
  <c r="I22" i="68" s="1"/>
  <c r="I24" i="68" s="1"/>
  <c r="D19" i="65"/>
  <c r="D22" i="65" s="1"/>
  <c r="D24" i="65" s="1"/>
  <c r="G19" i="38"/>
  <c r="G22" i="38" s="1"/>
  <c r="G24" i="38" s="1"/>
  <c r="F19" i="34"/>
  <c r="F22" i="34" s="1"/>
  <c r="F24" i="34" s="1"/>
  <c r="H19" i="39"/>
  <c r="H22" i="39" s="1"/>
  <c r="H24" i="39" s="1"/>
  <c r="G19" i="37"/>
  <c r="G22" i="37" s="1"/>
  <c r="G24" i="37" s="1"/>
  <c r="I19" i="39"/>
  <c r="I22" i="39" s="1"/>
  <c r="I24" i="39" s="1"/>
  <c r="E19" i="24"/>
  <c r="E22" i="24" s="1"/>
  <c r="E24" i="24" s="1"/>
  <c r="H19" i="21"/>
  <c r="H22" i="21" s="1"/>
  <c r="H24" i="21" s="1"/>
  <c r="H19" i="20"/>
  <c r="H22" i="20" s="1"/>
  <c r="H24" i="20" s="1"/>
  <c r="E19" i="26"/>
  <c r="E22" i="26" s="1"/>
  <c r="E24" i="26" s="1"/>
  <c r="E19" i="21"/>
  <c r="E22" i="21" s="1"/>
  <c r="E24" i="21" s="1"/>
  <c r="E19" i="20"/>
  <c r="E22" i="20" s="1"/>
  <c r="E24" i="20" s="1"/>
  <c r="I19" i="11"/>
  <c r="I22" i="11" s="1"/>
  <c r="I24" i="11" s="1"/>
  <c r="H19" i="8"/>
  <c r="H22" i="8" s="1"/>
  <c r="H24" i="8" s="1"/>
  <c r="H19" i="5"/>
  <c r="H22" i="5" s="1"/>
  <c r="H24" i="5" s="1"/>
  <c r="H19" i="13"/>
  <c r="H22" i="13" s="1"/>
  <c r="H24" i="13" s="1"/>
  <c r="I19" i="8"/>
  <c r="I22" i="8" s="1"/>
  <c r="I24" i="8" s="1"/>
  <c r="I19" i="5"/>
  <c r="I22" i="5" s="1"/>
  <c r="I24" i="5" s="1"/>
</calcChain>
</file>

<file path=xl/sharedStrings.xml><?xml version="1.0" encoding="utf-8"?>
<sst xmlns="http://schemas.openxmlformats.org/spreadsheetml/2006/main" count="23736" uniqueCount="343">
  <si>
    <t>Eastern Cape: Buffalo City (BUF)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</si>
  <si>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</si>
  <si>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</si>
  <si>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</si>
  <si>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</si>
  <si>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</si>
  <si>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</si>
  <si>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</si>
  <si>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</si>
  <si>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</si>
  <si>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</si>
  <si>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</si>
  <si>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</si>
  <si>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</si>
  <si>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</si>
  <si>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</si>
  <si>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</si>
  <si>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</si>
  <si>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</si>
  <si>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</si>
  <si>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</si>
  <si>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</si>
  <si>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</si>
  <si>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</si>
  <si>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</si>
  <si>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</si>
  <si>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</si>
  <si>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</si>
  <si>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</si>
  <si>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</si>
  <si>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</si>
  <si>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</si>
  <si>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</si>
  <si>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</si>
  <si>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</si>
  <si>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</si>
  <si>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</si>
  <si>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</si>
  <si>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</si>
  <si>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</si>
  <si>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</si>
  <si>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</si>
  <si>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</si>
  <si>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</si>
  <si>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</si>
  <si>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</si>
  <si>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</si>
  <si>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</si>
  <si>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</si>
  <si>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</si>
  <si>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</si>
  <si>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</si>
  <si>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</si>
  <si>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</si>
  <si>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</si>
  <si>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</si>
  <si>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</si>
  <si>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</si>
  <si>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</si>
  <si>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</si>
  <si>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</si>
  <si>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</si>
  <si>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</si>
  <si>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</si>
  <si>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</si>
  <si>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</si>
  <si>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</si>
  <si>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</si>
  <si>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</si>
  <si>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</si>
  <si>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</si>
  <si>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</si>
  <si>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</si>
  <si>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</si>
  <si>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</si>
  <si>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</si>
  <si>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Eastern Cape: Nelson Mandela Bay (NMA) - Table A1 Budget Summary for 4th Quarter ended 30 June 2025 (Figures Finalised as at 2025/10/28)</t>
  </si>
  <si>
    <t>Eastern Cape: Dr Beyers Naude (EC101) - Table A1 Budget Summary for 4th Quarter ended 30 June 2025 (Figures Finalised as at 2025/10/28)</t>
  </si>
  <si>
    <t>Eastern Cape: Blue Crane Route (EC102) - Table A1 Budget Summary for 4th Quarter ended 30 June 2025 (Figures Finalised as at 2025/10/28)</t>
  </si>
  <si>
    <t>Eastern Cape: Makana (EC104) - Table A1 Budget Summary for 4th Quarter ended 30 June 2025 (Figures Finalised as at 2025/10/28)</t>
  </si>
  <si>
    <t>Eastern Cape: Ndlambe (EC105) - Table A1 Budget Summary for 4th Quarter ended 30 June 2025 (Figures Finalised as at 2025/10/28)</t>
  </si>
  <si>
    <t>Eastern Cape: Sundays River Valley (EC106) - Table A1 Budget Summary for 4th Quarter ended 30 June 2025 (Figures Finalised as at 2025/10/28)</t>
  </si>
  <si>
    <t>Eastern Cape: Kouga (EC108) - Table A1 Budget Summary for 4th Quarter ended 30 June 2025 (Figures Finalised as at 2025/10/28)</t>
  </si>
  <si>
    <t>Eastern Cape: Kou-Kamma (EC109) - Table A1 Budget Summary for 4th Quarter ended 30 June 2025 (Figures Finalised as at 2025/10/28)</t>
  </si>
  <si>
    <t>Eastern Cape: Sarah Baartman (DC10) - Table A1 Budget Summary for 4th Quarter ended 30 June 2025 (Figures Finalised as at 2025/10/28)</t>
  </si>
  <si>
    <t>Eastern Cape: Mbhashe (EC121) - Table A1 Budget Summary for 4th Quarter ended 30 June 2025 (Figures Finalised as at 2025/10/28)</t>
  </si>
  <si>
    <t>Eastern Cape: Mnquma (EC122) - Table A1 Budget Summary for 4th Quarter ended 30 June 2025 (Figures Finalised as at 2025/10/28)</t>
  </si>
  <si>
    <t>Eastern Cape: Great Kei (EC123) - Table A1 Budget Summary for 4th Quarter ended 30 June 2025 (Figures Finalised as at 2025/10/28)</t>
  </si>
  <si>
    <t>Eastern Cape: Amahlathi (EC124) - Table A1 Budget Summary for 4th Quarter ended 30 June 2025 (Figures Finalised as at 2025/10/28)</t>
  </si>
  <si>
    <t>Eastern Cape: Ngqushwa (EC126) - Table A1 Budget Summary for 4th Quarter ended 30 June 2025 (Figures Finalised as at 2025/10/28)</t>
  </si>
  <si>
    <t>Eastern Cape: Raymond Mhlaba (EC129) - Table A1 Budget Summary for 4th Quarter ended 30 June 2025 (Figures Finalised as at 2025/10/28)</t>
  </si>
  <si>
    <t>Eastern Cape: Amathole (DC12) - Table A1 Budget Summary for 4th Quarter ended 30 June 2025 (Figures Finalised as at 2025/10/28)</t>
  </si>
  <si>
    <t>Eastern Cape: Inxuba Yethemba (EC131) - Table A1 Budget Summary for 4th Quarter ended 30 June 2025 (Figures Finalised as at 2025/10/28)</t>
  </si>
  <si>
    <t>Eastern Cape: Intsika Yethu (EC135) - Table A1 Budget Summary for 4th Quarter ended 30 June 2025 (Figures Finalised as at 2025/10/28)</t>
  </si>
  <si>
    <t>Eastern Cape: Emalahleni (EC) (EC136) - Table A1 Budget Summary for 4th Quarter ended 30 June 2025 (Figures Finalised as at 2025/10/28)</t>
  </si>
  <si>
    <t>Eastern Cape: Dr. A.B. Xuma (EC137) - Table A1 Budget Summary for 4th Quarter ended 30 June 2025 (Figures Finalised as at 2025/10/28)</t>
  </si>
  <si>
    <t>Eastern Cape: Sakhisizwe (EC138) - Table A1 Budget Summary for 4th Quarter ended 30 June 2025 (Figures Finalised as at 2025/10/28)</t>
  </si>
  <si>
    <t>Eastern Cape: Enoch Mgijima (EC139) - Table A1 Budget Summary for 4th Quarter ended 30 June 2025 (Figures Finalised as at 2025/10/28)</t>
  </si>
  <si>
    <t>Eastern Cape: Chris Hani (DC13) - Table A1 Budget Summary for 4th Quarter ended 30 June 2025 (Figures Finalised as at 2025/10/28)</t>
  </si>
  <si>
    <t>Eastern Cape: Elundini (EC141) - Table A1 Budget Summary for 4th Quarter ended 30 June 2025 (Figures Finalised as at 2025/10/28)</t>
  </si>
  <si>
    <t>Eastern Cape: Senqu (EC142) - Table A1 Budget Summary for 4th Quarter ended 30 June 2025 (Figures Finalised as at 2025/10/28)</t>
  </si>
  <si>
    <t>Eastern Cape: Walter Sisulu (EC145) - Table A1 Budget Summary for 4th Quarter ended 30 June 2025 (Figures Finalised as at 2025/10/28)</t>
  </si>
  <si>
    <t>Eastern Cape: Joe Gqabi (DC14) - Table A1 Budget Summary for 4th Quarter ended 30 June 2025 (Figures Finalised as at 2025/10/28)</t>
  </si>
  <si>
    <t>Eastern Cape: Ngquza Hills (EC153) - Table A1 Budget Summary for 4th Quarter ended 30 June 2025 (Figures Finalised as at 2025/10/28)</t>
  </si>
  <si>
    <t>Eastern Cape: Port St Johns (EC154) - Table A1 Budget Summary for 4th Quarter ended 30 June 2025 (Figures Finalised as at 2025/10/28)</t>
  </si>
  <si>
    <t>Eastern Cape: Nyandeni (EC155) - Table A1 Budget Summary for 4th Quarter ended 30 June 2025 (Figures Finalised as at 2025/10/28)</t>
  </si>
  <si>
    <t>Eastern Cape: Mhlontlo (EC156) - Table A1 Budget Summary for 4th Quarter ended 30 June 2025 (Figures Finalised as at 2025/10/28)</t>
  </si>
  <si>
    <t>Eastern Cape: King Sabata Dalindyebo (EC157) - Table A1 Budget Summary for 4th Quarter ended 30 June 2025 (Figures Finalised as at 2025/10/28)</t>
  </si>
  <si>
    <t>Eastern Cape: O R Tambo (DC15) - Table A1 Budget Summary for 4th Quarter ended 30 June 2025 (Figures Finalised as at 2025/10/28)</t>
  </si>
  <si>
    <t>Eastern Cape: Matatiele (EC441) - Table A1 Budget Summary for 4th Quarter ended 30 June 2025 (Figures Finalised as at 2025/10/28)</t>
  </si>
  <si>
    <t>Eastern Cape: Umzimvubu (EC442) - Table A1 Budget Summary for 4th Quarter ended 30 June 2025 (Figures Finalised as at 2025/10/28)</t>
  </si>
  <si>
    <t>Eastern Cape: Winnie Madikizela-Mandela (EC443) - Table A1 Budget Summary for 4th Quarter ended 30 June 2025 (Figures Finalised as at 2025/10/28)</t>
  </si>
  <si>
    <t>Eastern Cape: Ntabankulu (EC444) - Table A1 Budget Summary for 4th Quarter ended 30 June 2025 (Figures Finalised as at 2025/10/28)</t>
  </si>
  <si>
    <t>Eastern Cape: Alfred Nzo (DC44) - Table A1 Budget Summary for 4th Quarter ended 30 June 2025 (Figures Finalised as at 2025/10/28)</t>
  </si>
  <si>
    <t>Free State: Mangaung (MAN) - Table A1 Budget Summary for 4th Quarter ended 30 June 2025 (Figures Finalised as at 2025/10/28)</t>
  </si>
  <si>
    <t>Free State: Letsemeng (FS161) - Table A1 Budget Summary for 4th Quarter ended 30 June 2025 (Figures Finalised as at 2025/10/28)</t>
  </si>
  <si>
    <t>Free State: Kopanong (FS162) - Table A1 Budget Summary for 4th Quarter ended 30 June 2025 (Figures Finalised as at 2025/10/28)</t>
  </si>
  <si>
    <t>Free State: Mohokare (FS163) - Table A1 Budget Summary for 4th Quarter ended 30 June 2025 (Figures Finalised as at 2025/10/28)</t>
  </si>
  <si>
    <t>Free State: Xhariep (DC16) - Table A1 Budget Summary for 4th Quarter ended 30 June 2025 (Figures Finalised as at 2025/10/28)</t>
  </si>
  <si>
    <t>Free State: Masilonyana (FS181) - Table A1 Budget Summary for 4th Quarter ended 30 June 2025 (Figures Finalised as at 2025/10/28)</t>
  </si>
  <si>
    <t>Free State: Tokologo (FS182) - Table A1 Budget Summary for 4th Quarter ended 30 June 2025 (Figures Finalised as at 2025/10/28)</t>
  </si>
  <si>
    <t>Free State: Tswelopele (FS183) - Table A1 Budget Summary for 4th Quarter ended 30 June 2025 (Figures Finalised as at 2025/10/28)</t>
  </si>
  <si>
    <t>Free State: Matjhabeng (FS184) - Table A1 Budget Summary for 4th Quarter ended 30 June 2025 (Figures Finalised as at 2025/10/28)</t>
  </si>
  <si>
    <t>Free State: Nala (FS185) - Table A1 Budget Summary for 4th Quarter ended 30 June 2025 (Figures Finalised as at 2025/10/28)</t>
  </si>
  <si>
    <t>Free State: Lejweleputswa (DC18) - Table A1 Budget Summary for 4th Quarter ended 30 June 2025 (Figures Finalised as at 2025/10/28)</t>
  </si>
  <si>
    <t>Free State: Setsoto (FS191) - Table A1 Budget Summary for 4th Quarter ended 30 June 2025 (Figures Finalised as at 2025/10/28)</t>
  </si>
  <si>
    <t>Free State: Dihlabeng (FS192) - Table A1 Budget Summary for 4th Quarter ended 30 June 2025 (Figures Finalised as at 2025/10/28)</t>
  </si>
  <si>
    <t>Free State: Nketoana (FS193) - Table A1 Budget Summary for 4th Quarter ended 30 June 2025 (Figures Finalised as at 2025/10/28)</t>
  </si>
  <si>
    <t>Free State: Maluti-a-Phofung (FS194) - Table A1 Budget Summary for 4th Quarter ended 30 June 2025 (Figures Finalised as at 2025/10/28)</t>
  </si>
  <si>
    <t>Free State: Phumelela (FS195) - Table A1 Budget Summary for 4th Quarter ended 30 June 2025 (Figures Finalised as at 2025/10/28)</t>
  </si>
  <si>
    <t>Free State: Mantsopa (FS196) - Table A1 Budget Summary for 4th Quarter ended 30 June 2025 (Figures Finalised as at 2025/10/28)</t>
  </si>
  <si>
    <t>Free State: Thabo Mofutsanyana (DC19) - Table A1 Budget Summary for 4th Quarter ended 30 June 2025 (Figures Finalised as at 2025/10/28)</t>
  </si>
  <si>
    <t>Free State: Moqhaka (FS201) - Table A1 Budget Summary for 4th Quarter ended 30 June 2025 (Figures Finalised as at 2025/10/28)</t>
  </si>
  <si>
    <t>Free State: Ngwathe (FS203) - Table A1 Budget Summary for 4th Quarter ended 30 June 2025 (Figures Finalised as at 2025/10/28)</t>
  </si>
  <si>
    <t>Free State: Metsimaholo (FS204) - Table A1 Budget Summary for 4th Quarter ended 30 June 2025 (Figures Finalised as at 2025/10/28)</t>
  </si>
  <si>
    <t>Free State: Mafube (FS205) - Table A1 Budget Summary for 4th Quarter ended 30 June 2025 (Figures Finalised as at 2025/10/28)</t>
  </si>
  <si>
    <t>Free State: Fezile Dabi (DC20) - Table A1 Budget Summary for 4th Quarter ended 30 June 2025 (Figures Finalised as at 2025/10/28)</t>
  </si>
  <si>
    <t>Gauteng: City of Ekurhuleni (EKU) - Table A1 Budget Summary for 4th Quarter ended 30 June 2025 (Figures Finalised as at 2025/10/28)</t>
  </si>
  <si>
    <t>Gauteng: City of Johannesburg (JHB) - Table A1 Budget Summary for 4th Quarter ended 30 June 2025 (Figures Finalised as at 2025/10/28)</t>
  </si>
  <si>
    <t>Gauteng: City of Tshwane (TSH) - Table A1 Budget Summary for 4th Quarter ended 30 June 2025 (Figures Finalised as at 2025/10/28)</t>
  </si>
  <si>
    <t>Gauteng: Emfuleni (GT421) - Table A1 Budget Summary for 4th Quarter ended 30 June 2025 (Figures Finalised as at 2025/10/28)</t>
  </si>
  <si>
    <t>Gauteng: Midvaal (GT422) - Table A1 Budget Summary for 4th Quarter ended 30 June 2025 (Figures Finalised as at 2025/10/28)</t>
  </si>
  <si>
    <t>Gauteng: Lesedi (GT423) - Table A1 Budget Summary for 4th Quarter ended 30 June 2025 (Figures Finalised as at 2025/10/28)</t>
  </si>
  <si>
    <t>Gauteng: Sedibeng (DC42) - Table A1 Budget Summary for 4th Quarter ended 30 June 2025 (Figures Finalised as at 2025/10/28)</t>
  </si>
  <si>
    <t>Gauteng: Mogale City (GT481) - Table A1 Budget Summary for 4th Quarter ended 30 June 2025 (Figures Finalised as at 2025/10/28)</t>
  </si>
  <si>
    <t>Gauteng: Merafong City (GT484) - Table A1 Budget Summary for 4th Quarter ended 30 June 2025 (Figures Finalised as at 2025/10/28)</t>
  </si>
  <si>
    <t>Gauteng: Rand West City (GT485) - Table A1 Budget Summary for 4th Quarter ended 30 June 2025 (Figures Finalised as at 2025/10/28)</t>
  </si>
  <si>
    <t>Gauteng: West Rand (DC48) - Table A1 Budget Summary for 4th Quarter ended 30 June 2025 (Figures Finalised as at 2025/10/28)</t>
  </si>
  <si>
    <t>Kwazulu-Natal: eThekwini (ETH) - Table A1 Budget Summary for 4th Quarter ended 30 June 2025 (Figures Finalised as at 2025/10/28)</t>
  </si>
  <si>
    <t>Kwazulu-Natal: Umdoni (KZN212) - Table A1 Budget Summary for 4th Quarter ended 30 June 2025 (Figures Finalised as at 2025/10/28)</t>
  </si>
  <si>
    <t>Kwazulu-Natal: Umzumbe (KZN213) - Table A1 Budget Summary for 4th Quarter ended 30 June 2025 (Figures Finalised as at 2025/10/28)</t>
  </si>
  <si>
    <t>Kwazulu-Natal: uMuziwabantu (KZN214) - Table A1 Budget Summary for 4th Quarter ended 30 June 2025 (Figures Finalised as at 2025/10/28)</t>
  </si>
  <si>
    <t>Kwazulu-Natal: Ray Nkonyeni (KZN216) - Table A1 Budget Summary for 4th Quarter ended 30 June 2025 (Figures Finalised as at 2025/10/28)</t>
  </si>
  <si>
    <t>Kwazulu-Natal: Ugu (DC21) - Table A1 Budget Summary for 4th Quarter ended 30 June 2025 (Figures Finalised as at 2025/10/28)</t>
  </si>
  <si>
    <t>Kwazulu-Natal: uMshwathi (KZN221) - Table A1 Budget Summary for 4th Quarter ended 30 June 2025 (Figures Finalised as at 2025/10/28)</t>
  </si>
  <si>
    <t>Kwazulu-Natal: uMngeni (KZN222) - Table A1 Budget Summary for 4th Quarter ended 30 June 2025 (Figures Finalised as at 2025/10/28)</t>
  </si>
  <si>
    <t>Kwazulu-Natal: Mpofana (KZN223) - Table A1 Budget Summary for 4th Quarter ended 30 June 2025 (Figures Finalised as at 2025/10/28)</t>
  </si>
  <si>
    <t>Kwazulu-Natal: Impendle (KZN224) - Table A1 Budget Summary for 4th Quarter ended 30 June 2025 (Figures Finalised as at 2025/10/28)</t>
  </si>
  <si>
    <t>Kwazulu-Natal: Msunduzi (KZN225) - Table A1 Budget Summary for 4th Quarter ended 30 June 2025 (Figures Finalised as at 2025/10/28)</t>
  </si>
  <si>
    <t>Kwazulu-Natal: Mkhambathini (KZN226) - Table A1 Budget Summary for 4th Quarter ended 30 June 2025 (Figures Finalised as at 2025/10/28)</t>
  </si>
  <si>
    <t>Kwazulu-Natal: Richmond (KZN227) - Table A1 Budget Summary for 4th Quarter ended 30 June 2025 (Figures Finalised as at 2025/10/28)</t>
  </si>
  <si>
    <t>Kwazulu-Natal: uMgungundlovu (DC22) - Table A1 Budget Summary for 4th Quarter ended 30 June 2025 (Figures Finalised as at 2025/10/28)</t>
  </si>
  <si>
    <t>Kwazulu-Natal: Okhahlamba (KZN235) - Table A1 Budget Summary for 4th Quarter ended 30 June 2025 (Figures Finalised as at 2025/10/28)</t>
  </si>
  <si>
    <t>Kwazulu-Natal: Inkosi Langalibalele (KZN237) - Table A1 Budget Summary for 4th Quarter ended 30 June 2025 (Figures Finalised as at 2025/10/28)</t>
  </si>
  <si>
    <t>Kwazulu-Natal: Alfred Duma (KZN238) - Table A1 Budget Summary for 4th Quarter ended 30 June 2025 (Figures Finalised as at 2025/10/28)</t>
  </si>
  <si>
    <t>Kwazulu-Natal: Uthukela (DC23) - Table A1 Budget Summary for 4th Quarter ended 30 June 2025 (Figures Finalised as at 2025/10/28)</t>
  </si>
  <si>
    <t>Kwazulu-Natal: Endumeni (KZN241) - Table A1 Budget Summary for 4th Quarter ended 30 June 2025 (Figures Finalised as at 2025/10/28)</t>
  </si>
  <si>
    <t>Kwazulu-Natal: Nquthu (KZN242) - Table A1 Budget Summary for 4th Quarter ended 30 June 2025 (Figures Finalised as at 2025/10/28)</t>
  </si>
  <si>
    <t>Kwazulu-Natal: Msinga (KZN244) - Table A1 Budget Summary for 4th Quarter ended 30 June 2025 (Figures Finalised as at 2025/10/28)</t>
  </si>
  <si>
    <t>Kwazulu-Natal: Umvoti (KZN245) - Table A1 Budget Summary for 4th Quarter ended 30 June 2025 (Figures Finalised as at 2025/10/28)</t>
  </si>
  <si>
    <t>Kwazulu-Natal: Umzinyathi (DC24) - Table A1 Budget Summary for 4th Quarter ended 30 June 2025 (Figures Finalised as at 2025/10/28)</t>
  </si>
  <si>
    <t>Kwazulu-Natal: Newcastle (KZN252) - Table A1 Budget Summary for 4th Quarter ended 30 June 2025 (Figures Finalised as at 2025/10/28)</t>
  </si>
  <si>
    <t>Kwazulu-Natal: Emadlangeni (KZN253) - Table A1 Budget Summary for 4th Quarter ended 30 June 2025 (Figures Finalised as at 2025/10/28)</t>
  </si>
  <si>
    <t>Kwazulu-Natal: Dannhauser (KZN254) - Table A1 Budget Summary for 4th Quarter ended 30 June 2025 (Figures Finalised as at 2025/10/28)</t>
  </si>
  <si>
    <t>Kwazulu-Natal: Amajuba (DC25) - Table A1 Budget Summary for 4th Quarter ended 30 June 2025 (Figures Finalised as at 2025/10/28)</t>
  </si>
  <si>
    <t>Kwazulu-Natal: eDumbe (KZN261) - Table A1 Budget Summary for 4th Quarter ended 30 June 2025 (Figures Finalised as at 2025/10/28)</t>
  </si>
  <si>
    <t>Kwazulu-Natal: uPhongolo (KZN262) - Table A1 Budget Summary for 4th Quarter ended 30 June 2025 (Figures Finalised as at 2025/10/28)</t>
  </si>
  <si>
    <t>Kwazulu-Natal: Abaqulusi (KZN263) - Table A1 Budget Summary for 4th Quarter ended 30 June 2025 (Figures Finalised as at 2025/10/28)</t>
  </si>
  <si>
    <t>Kwazulu-Natal: Nongoma (KZN265) - Table A1 Budget Summary for 4th Quarter ended 30 June 2025 (Figures Finalised as at 2025/10/28)</t>
  </si>
  <si>
    <t>Kwazulu-Natal: Ulundi (KZN266) - Table A1 Budget Summary for 4th Quarter ended 30 June 2025 (Figures Finalised as at 2025/10/28)</t>
  </si>
  <si>
    <t>Kwazulu-Natal: Zululand (DC26) - Table A1 Budget Summary for 4th Quarter ended 30 June 2025 (Figures Finalised as at 2025/10/28)</t>
  </si>
  <si>
    <t>Kwazulu-Natal: Umhlabuyalingana (KZN271) - Table A1 Budget Summary for 4th Quarter ended 30 June 2025 (Figures Finalised as at 2025/10/28)</t>
  </si>
  <si>
    <t>Kwazulu-Natal: Jozini (KZN272) - Table A1 Budget Summary for 4th Quarter ended 30 June 2025 (Figures Finalised as at 2025/10/28)</t>
  </si>
  <si>
    <t>Kwazulu-Natal: Mtubatuba (KZN275) - Table A1 Budget Summary for 4th Quarter ended 30 June 2025 (Figures Finalised as at 2025/10/28)</t>
  </si>
  <si>
    <t>Kwazulu-Natal: Hlabisa Big Five (KZN276) - Table A1 Budget Summary for 4th Quarter ended 30 June 2025 (Figures Finalised as at 2025/10/28)</t>
  </si>
  <si>
    <t>Kwazulu-Natal: Umkhanyakude (DC27) - Table A1 Budget Summary for 4th Quarter ended 30 June 2025 (Figures Finalised as at 2025/10/28)</t>
  </si>
  <si>
    <t>Kwazulu-Natal: Mfolozi (KZN281) - Table A1 Budget Summary for 4th Quarter ended 30 June 2025 (Figures Finalised as at 2025/10/28)</t>
  </si>
  <si>
    <t>Kwazulu-Natal: uMhlathuze (KZN282) - Table A1 Budget Summary for 4th Quarter ended 30 June 2025 (Figures Finalised as at 2025/10/28)</t>
  </si>
  <si>
    <t>Kwazulu-Natal: uMlalazi (KZN284) - Table A1 Budget Summary for 4th Quarter ended 30 June 2025 (Figures Finalised as at 2025/10/28)</t>
  </si>
  <si>
    <t>Kwazulu-Natal: Mthonjaneni (KZN285) - Table A1 Budget Summary for 4th Quarter ended 30 June 2025 (Figures Finalised as at 2025/10/28)</t>
  </si>
  <si>
    <t>Kwazulu-Natal: Nkandla (KZN286) - Table A1 Budget Summary for 4th Quarter ended 30 June 2025 (Figures Finalised as at 2025/10/28)</t>
  </si>
  <si>
    <t>Kwazulu-Natal: King Cetshwayo (DC28) - Table A1 Budget Summary for 4th Quarter ended 30 June 2025 (Figures Finalised as at 2025/10/28)</t>
  </si>
  <si>
    <t>Kwazulu-Natal: Mandeni (KZN291) - Table A1 Budget Summary for 4th Quarter ended 30 June 2025 (Figures Finalised as at 2025/10/28)</t>
  </si>
  <si>
    <t>Kwazulu-Natal: KwaDukuza (KZN292) - Table A1 Budget Summary for 4th Quarter ended 30 June 2025 (Figures Finalised as at 2025/10/28)</t>
  </si>
  <si>
    <t>Kwazulu-Natal: Ndwedwe (KZN293) - Table A1 Budget Summary for 4th Quarter ended 30 June 2025 (Figures Finalised as at 2025/10/28)</t>
  </si>
  <si>
    <t>Kwazulu-Natal: Maphumulo (KZN294) - Table A1 Budget Summary for 4th Quarter ended 30 June 2025 (Figures Finalised as at 2025/10/28)</t>
  </si>
  <si>
    <t>Kwazulu-Natal: iLembe (DC29) - Table A1 Budget Summary for 4th Quarter ended 30 June 2025 (Figures Finalised as at 2025/10/28)</t>
  </si>
  <si>
    <t>Kwazulu-Natal: Greater Kokstad (KZN433) - Table A1 Budget Summary for 4th Quarter ended 30 June 2025 (Figures Finalised as at 2025/10/28)</t>
  </si>
  <si>
    <t>Kwazulu-Natal: Johannes Phumani Phungula (KZN434) - Table A1 Budget Summary for 4th Quarter ended 30 June 2025 (Figures Finalised as at 2025/10/28)</t>
  </si>
  <si>
    <t>Kwazulu-Natal: Umzimkhulu (KZN435) - Table A1 Budget Summary for 4th Quarter ended 30 June 2025 (Figures Finalised as at 2025/10/28)</t>
  </si>
  <si>
    <t>Kwazulu-Natal: Dr Nkosazana Dlamini Zuma (KZN436) - Table A1 Budget Summary for 4th Quarter ended 30 June 2025 (Figures Finalised as at 2025/10/28)</t>
  </si>
  <si>
    <t>Kwazulu-Natal: Harry Gwala (DC43) - Table A1 Budget Summary for 4th Quarter ended 30 June 2025 (Figures Finalised as at 2025/10/28)</t>
  </si>
  <si>
    <t>Limpopo: Greater Giyani (LIM331) - Table A1 Budget Summary for 4th Quarter ended 30 June 2025 (Figures Finalised as at 2025/10/28)</t>
  </si>
  <si>
    <t>Limpopo: Greater Letaba (LIM332) - Table A1 Budget Summary for 4th Quarter ended 30 June 2025 (Figures Finalised as at 2025/10/28)</t>
  </si>
  <si>
    <t>Limpopo: Greater Tzaneen (LIM333) - Table A1 Budget Summary for 4th Quarter ended 30 June 2025 (Figures Finalised as at 2025/10/28)</t>
  </si>
  <si>
    <t>Limpopo: Ba-Phalaborwa (LIM334) - Table A1 Budget Summary for 4th Quarter ended 30 June 2025 (Figures Finalised as at 2025/10/28)</t>
  </si>
  <si>
    <t>Limpopo: Maruleng (LIM335) - Table A1 Budget Summary for 4th Quarter ended 30 June 2025 (Figures Finalised as at 2025/10/28)</t>
  </si>
  <si>
    <t>Limpopo: Mopani (DC33) - Table A1 Budget Summary for 4th Quarter ended 30 June 2025 (Figures Finalised as at 2025/10/28)</t>
  </si>
  <si>
    <t>Limpopo: Musina (LIM341) - Table A1 Budget Summary for 4th Quarter ended 30 June 2025 (Figures Finalised as at 2025/10/28)</t>
  </si>
  <si>
    <t>Limpopo: Thulamela (LIM343) - Table A1 Budget Summary for 4th Quarter ended 30 June 2025 (Figures Finalised as at 2025/10/28)</t>
  </si>
  <si>
    <t>Limpopo: Makhado (LIM344) - Table A1 Budget Summary for 4th Quarter ended 30 June 2025 (Figures Finalised as at 2025/10/28)</t>
  </si>
  <si>
    <t>Limpopo: Collins Chabane (LIM345) - Table A1 Budget Summary for 4th Quarter ended 30 June 2025 (Figures Finalised as at 2025/10/28)</t>
  </si>
  <si>
    <t>Limpopo: Vhembe (DC34) - Table A1 Budget Summary for 4th Quarter ended 30 June 2025 (Figures Finalised as at 2025/10/28)</t>
  </si>
  <si>
    <t>Limpopo: Blouberg (LIM351) - Table A1 Budget Summary for 4th Quarter ended 30 June 2025 (Figures Finalised as at 2025/10/28)</t>
  </si>
  <si>
    <t>Limpopo: Molemole (LIM353) - Table A1 Budget Summary for 4th Quarter ended 30 June 2025 (Figures Finalised as at 2025/10/28)</t>
  </si>
  <si>
    <t>Limpopo: Polokwane (LIM354) - Table A1 Budget Summary for 4th Quarter ended 30 June 2025 (Figures Finalised as at 2025/10/28)</t>
  </si>
  <si>
    <t>Limpopo: Lepelle-Nkumpi (LIM355) - Table A1 Budget Summary for 4th Quarter ended 30 June 2025 (Figures Finalised as at 2025/10/28)</t>
  </si>
  <si>
    <t>Limpopo: Capricorn (DC35) - Table A1 Budget Summary for 4th Quarter ended 30 June 2025 (Figures Finalised as at 2025/10/28)</t>
  </si>
  <si>
    <t>Limpopo: Thabazimbi (LIM361) - Table A1 Budget Summary for 4th Quarter ended 30 June 2025 (Figures Finalised as at 2025/10/28)</t>
  </si>
  <si>
    <t>Limpopo: Lephalale (LIM362) - Table A1 Budget Summary for 4th Quarter ended 30 June 2025 (Figures Finalised as at 2025/10/28)</t>
  </si>
  <si>
    <t>Limpopo: Bela Bela (LIM366) - Table A1 Budget Summary for 4th Quarter ended 30 June 2025 (Figures Finalised as at 2025/10/28)</t>
  </si>
  <si>
    <t>Limpopo: Mogalakwena (LIM367) - Table A1 Budget Summary for 4th Quarter ended 30 June 2025 (Figures Finalised as at 2025/10/28)</t>
  </si>
  <si>
    <t>Limpopo: Modimolle-Mookgopong (LIM368) - Table A1 Budget Summary for 4th Quarter ended 30 June 2025 (Figures Finalised as at 2025/10/28)</t>
  </si>
  <si>
    <t>Limpopo: Waterberg (DC36) - Table A1 Budget Summary for 4th Quarter ended 30 June 2025 (Figures Finalised as at 2025/10/28)</t>
  </si>
  <si>
    <t>Limpopo: Ephraim Mogale (LIM471) - Table A1 Budget Summary for 4th Quarter ended 30 June 2025 (Figures Finalised as at 2025/10/28)</t>
  </si>
  <si>
    <t>Limpopo: Elias Motsoaledi (LIM472) - Table A1 Budget Summary for 4th Quarter ended 30 June 2025 (Figures Finalised as at 2025/10/28)</t>
  </si>
  <si>
    <t>Limpopo: Makhuduthamaga (LIM473) - Table A1 Budget Summary for 4th Quarter ended 30 June 2025 (Figures Finalised as at 2025/10/28)</t>
  </si>
  <si>
    <t>Limpopo: Tubatse Fetakgomo (LIM476) - Table A1 Budget Summary for 4th Quarter ended 30 June 2025 (Figures Finalised as at 2025/10/28)</t>
  </si>
  <si>
    <t>Limpopo: Sekhukhune (DC47) - Table A1 Budget Summary for 4th Quarter ended 30 June 2025 (Figures Finalised as at 2025/10/28)</t>
  </si>
  <si>
    <t>Mpumalanga: Albert Luthuli (MP301) - Table A1 Budget Summary for 4th Quarter ended 30 June 2025 (Figures Finalised as at 2025/10/28)</t>
  </si>
  <si>
    <t>Mpumalanga: Msukaligwa (MP302) - Table A1 Budget Summary for 4th Quarter ended 30 June 2025 (Figures Finalised as at 2025/10/28)</t>
  </si>
  <si>
    <t>Mpumalanga: Mkhondo (MP303) - Table A1 Budget Summary for 4th Quarter ended 30 June 2025 (Figures Finalised as at 2025/10/28)</t>
  </si>
  <si>
    <t>Mpumalanga: Pixley Ka Seme (MP) (MP304) - Table A1 Budget Summary for 4th Quarter ended 30 June 2025 (Figures Finalised as at 2025/10/28)</t>
  </si>
  <si>
    <t>Mpumalanga: Lekwa (MP305) - Table A1 Budget Summary for 4th Quarter ended 30 June 2025 (Figures Finalised as at 2025/10/28)</t>
  </si>
  <si>
    <t>Mpumalanga: Dipaleseng (MP306) - Table A1 Budget Summary for 4th Quarter ended 30 June 2025 (Figures Finalised as at 2025/10/28)</t>
  </si>
  <si>
    <t>Mpumalanga: Govan Mbeki (MP307) - Table A1 Budget Summary for 4th Quarter ended 30 June 2025 (Figures Finalised as at 2025/10/28)</t>
  </si>
  <si>
    <t>Mpumalanga: Gert Sibande (DC30) - Table A1 Budget Summary for 4th Quarter ended 30 June 2025 (Figures Finalised as at 2025/10/28)</t>
  </si>
  <si>
    <t>Mpumalanga: Victor Khanye (MP311) - Table A1 Budget Summary for 4th Quarter ended 30 June 2025 (Figures Finalised as at 2025/10/28)</t>
  </si>
  <si>
    <t>Mpumalanga: Emalahleni (MP) (MP312) - Table A1 Budget Summary for 4th Quarter ended 30 June 2025 (Figures Finalised as at 2025/10/28)</t>
  </si>
  <si>
    <t>Mpumalanga: Steve Tshwete (MP313) - Table A1 Budget Summary for 4th Quarter ended 30 June 2025 (Figures Finalised as at 2025/10/28)</t>
  </si>
  <si>
    <t>Mpumalanga: Emakhazeni (MP314) - Table A1 Budget Summary for 4th Quarter ended 30 June 2025 (Figures Finalised as at 2025/10/28)</t>
  </si>
  <si>
    <t>Mpumalanga: Thembisile Hani (MP315) - Table A1 Budget Summary for 4th Quarter ended 30 June 2025 (Figures Finalised as at 2025/10/28)</t>
  </si>
  <si>
    <t>Mpumalanga: Dr J.S. Moroka (MP316) - Table A1 Budget Summary for 4th Quarter ended 30 June 2025 (Figures Finalised as at 2025/10/28)</t>
  </si>
  <si>
    <t>Mpumalanga: Nkangala (DC31) - Table A1 Budget Summary for 4th Quarter ended 30 June 2025 (Figures Finalised as at 2025/10/28)</t>
  </si>
  <si>
    <t>Mpumalanga: Thaba Chweu (MP321) - Table A1 Budget Summary for 4th Quarter ended 30 June 2025 (Figures Finalised as at 2025/10/28)</t>
  </si>
  <si>
    <t>Mpumalanga: Nkomazi (MP324) - Table A1 Budget Summary for 4th Quarter ended 30 June 2025 (Figures Finalised as at 2025/10/28)</t>
  </si>
  <si>
    <t>Mpumalanga: Bushbuckridge (MP325) - Table A1 Budget Summary for 4th Quarter ended 30 June 2025 (Figures Finalised as at 2025/10/28)</t>
  </si>
  <si>
    <t>Mpumalanga: City of Mbombela (MP326) - Table A1 Budget Summary for 4th Quarter ended 30 June 2025 (Figures Finalised as at 2025/10/28)</t>
  </si>
  <si>
    <t>Mpumalanga: Ehlanzeni (DC32) - Table A1 Budget Summary for 4th Quarter ended 30 June 2025 (Figures Finalised as at 2025/10/28)</t>
  </si>
  <si>
    <t>Northern Cape: Joe Morolong (NC451) - Table A1 Budget Summary for 4th Quarter ended 30 June 2025 (Figures Finalised as at 2025/10/28)</t>
  </si>
  <si>
    <t>Northern Cape: Ga-Segonyana (NC452) - Table A1 Budget Summary for 4th Quarter ended 30 June 2025 (Figures Finalised as at 2025/10/28)</t>
  </si>
  <si>
    <t>Northern Cape: Gamagara (NC453) - Table A1 Budget Summary for 4th Quarter ended 30 June 2025 (Figures Finalised as at 2025/10/28)</t>
  </si>
  <si>
    <t>Northern Cape: John Taolo Gaetsewe (DC45) - Table A1 Budget Summary for 4th Quarter ended 30 June 2025 (Figures Finalised as at 2025/10/28)</t>
  </si>
  <si>
    <t>Northern Cape: Richtersveld (NC061) - Table A1 Budget Summary for 4th Quarter ended 30 June 2025 (Figures Finalised as at 2025/10/28)</t>
  </si>
  <si>
    <t>Northern Cape: Nama Khoi (NC062) - Table A1 Budget Summary for 4th Quarter ended 30 June 2025 (Figures Finalised as at 2025/10/28)</t>
  </si>
  <si>
    <t>Northern Cape: Kamiesberg (NC064) - Table A1 Budget Summary for 4th Quarter ended 30 June 2025 (Figures Finalised as at 2025/10/28)</t>
  </si>
  <si>
    <t>Northern Cape: Hantam (NC065) - Table A1 Budget Summary for 4th Quarter ended 30 June 2025 (Figures Finalised as at 2025/10/28)</t>
  </si>
  <si>
    <t>Northern Cape: Karoo Hoogland (NC066) - Table A1 Budget Summary for 4th Quarter ended 30 June 2025 (Figures Finalised as at 2025/10/28)</t>
  </si>
  <si>
    <t>Northern Cape: Khai-Ma (NC067) - Table A1 Budget Summary for 4th Quarter ended 30 June 2025 (Figures Finalised as at 2025/10/28)</t>
  </si>
  <si>
    <t>Northern Cape: Namakwa (DC6) - Table A1 Budget Summary for 4th Quarter ended 30 June 2025 (Figures Finalised as at 2025/10/28)</t>
  </si>
  <si>
    <t>Northern Cape: Ubuntu (NC071) - Table A1 Budget Summary for 4th Quarter ended 30 June 2025 (Figures Finalised as at 2025/10/28)</t>
  </si>
  <si>
    <t>Northern Cape: Umsobomvu (NC072) - Table A1 Budget Summary for 4th Quarter ended 30 June 2025 (Figures Finalised as at 2025/10/28)</t>
  </si>
  <si>
    <t>Northern Cape: Emthanjeni (NC073) - Table A1 Budget Summary for 4th Quarter ended 30 June 2025 (Figures Finalised as at 2025/10/28)</t>
  </si>
  <si>
    <t>Northern Cape: Kareeberg (NC074) - Table A1 Budget Summary for 4th Quarter ended 30 June 2025 (Figures Finalised as at 2025/10/28)</t>
  </si>
  <si>
    <t>Northern Cape: Renosterberg (NC075) - Table A1 Budget Summary for 4th Quarter ended 30 June 2025 (Figures Finalised as at 2025/10/28)</t>
  </si>
  <si>
    <t>Northern Cape: Thembelihle (NC076) - Table A1 Budget Summary for 4th Quarter ended 30 June 2025 (Figures Finalised as at 2025/10/28)</t>
  </si>
  <si>
    <t>Northern Cape: Siyathemba (NC077) - Table A1 Budget Summary for 4th Quarter ended 30 June 2025 (Figures Finalised as at 2025/10/28)</t>
  </si>
  <si>
    <t>Northern Cape: Siyancuma (NC078) - Table A1 Budget Summary for 4th Quarter ended 30 June 2025 (Figures Finalised as at 2025/10/28)</t>
  </si>
  <si>
    <t>Northern Cape: Pixley Ka Seme (NC) (DC7) - Table A1 Budget Summary for 4th Quarter ended 30 June 2025 (Figures Finalised as at 2025/10/28)</t>
  </si>
  <si>
    <t>Northern Cape: !Kai! Garib (NC082) - Table A1 Budget Summary for 4th Quarter ended 30 June 2025 (Figures Finalised as at 2025/10/28)</t>
  </si>
  <si>
    <t>Northern Cape: !Kheis (NC084) - Table A1 Budget Summary for 4th Quarter ended 30 June 2025 (Figures Finalised as at 2025/10/28)</t>
  </si>
  <si>
    <t>Northern Cape: Tsantsabane (NC085) - Table A1 Budget Summary for 4th Quarter ended 30 June 2025 (Figures Finalised as at 2025/10/28)</t>
  </si>
  <si>
    <t>Northern Cape: Kgatelopele (NC086) - Table A1 Budget Summary for 4th Quarter ended 30 June 2025 (Figures Finalised as at 2025/10/28)</t>
  </si>
  <si>
    <t>Northern Cape: Dawid Kruiper (NC087) - Table A1 Budget Summary for 4th Quarter ended 30 June 2025 (Figures Finalised as at 2025/10/28)</t>
  </si>
  <si>
    <t>Northern Cape: Z F Mgcawu (DC8) - Table A1 Budget Summary for 4th Quarter ended 30 June 2025 (Figures Finalised as at 2025/10/28)</t>
  </si>
  <si>
    <t>Northern Cape: Sol Plaatje (NC091) - Table A1 Budget Summary for 4th Quarter ended 30 June 2025 (Figures Finalised as at 2025/10/28)</t>
  </si>
  <si>
    <t>Northern Cape: Dikgatlong (NC092) - Table A1 Budget Summary for 4th Quarter ended 30 June 2025 (Figures Finalised as at 2025/10/28)</t>
  </si>
  <si>
    <t>Northern Cape: Magareng (NC093) - Table A1 Budget Summary for 4th Quarter ended 30 June 2025 (Figures Finalised as at 2025/10/28)</t>
  </si>
  <si>
    <t>Northern Cape: Phokwane (NC094) - Table A1 Budget Summary for 4th Quarter ended 30 June 2025 (Figures Finalised as at 2025/10/28)</t>
  </si>
  <si>
    <t>Northern Cape: Frances Baard (DC9) - Table A1 Budget Summary for 4th Quarter ended 30 June 2025 (Figures Finalised as at 2025/10/28)</t>
  </si>
  <si>
    <t>North West: Moretele (NW371) - Table A1 Budget Summary for 4th Quarter ended 30 June 2025 (Figures Finalised as at 2025/10/28)</t>
  </si>
  <si>
    <t>North West: Madibeng (NW372) - Table A1 Budget Summary for 4th Quarter ended 30 June 2025 (Figures Finalised as at 2025/10/28)</t>
  </si>
  <si>
    <t>North West: Rustenburg (NW373) - Table A1 Budget Summary for 4th Quarter ended 30 June 2025 (Figures Finalised as at 2025/10/28)</t>
  </si>
  <si>
    <t>North West: Kgetlengrivier (NW374) - Table A1 Budget Summary for 4th Quarter ended 30 June 2025 (Figures Finalised as at 2025/10/28)</t>
  </si>
  <si>
    <t>North West: Moses Kotane (NW375) - Table A1 Budget Summary for 4th Quarter ended 30 June 2025 (Figures Finalised as at 2025/10/28)</t>
  </si>
  <si>
    <t>North West: Bojanala Platinum (DC37) - Table A1 Budget Summary for 4th Quarter ended 30 June 2025 (Figures Finalised as at 2025/10/28)</t>
  </si>
  <si>
    <t>North West: Ratlou (NW381) - Table A1 Budget Summary for 4th Quarter ended 30 June 2025 (Figures Finalised as at 2025/10/28)</t>
  </si>
  <si>
    <t>North West: Tswaing (NW382) - Table A1 Budget Summary for 4th Quarter ended 30 June 2025 (Figures Finalised as at 2025/10/28)</t>
  </si>
  <si>
    <t>North West: Mafikeng (NW383) - Table A1 Budget Summary for 4th Quarter ended 30 June 2025 (Figures Finalised as at 2025/10/28)</t>
  </si>
  <si>
    <t>North West: Ditsobotla (NW384) - Table A1 Budget Summary for 4th Quarter ended 30 June 2025 (Figures Finalised as at 2025/10/28)</t>
  </si>
  <si>
    <t>North West: Ramotshere Moiloa (NW385) - Table A1 Budget Summary for 4th Quarter ended 30 June 2025 (Figures Finalised as at 2025/10/28)</t>
  </si>
  <si>
    <t>North West: Ngaka Modiri Molema (DC38) - Table A1 Budget Summary for 4th Quarter ended 30 June 2025 (Figures Finalised as at 2025/10/28)</t>
  </si>
  <si>
    <t>North West: Naledi (NW) (NW392) - Table A1 Budget Summary for 4th Quarter ended 30 June 2025 (Figures Finalised as at 2025/10/28)</t>
  </si>
  <si>
    <t>North West: Mamusa (NW393) - Table A1 Budget Summary for 4th Quarter ended 30 June 2025 (Figures Finalised as at 2025/10/28)</t>
  </si>
  <si>
    <t>North West: Greater Taung (NW394) - Table A1 Budget Summary for 4th Quarter ended 30 June 2025 (Figures Finalised as at 2025/10/28)</t>
  </si>
  <si>
    <t>North West: Lekwa-Teemane (NW396) - Table A1 Budget Summary for 4th Quarter ended 30 June 2025 (Figures Finalised as at 2025/10/28)</t>
  </si>
  <si>
    <t>North West: Kagisano-Molopo (NW397) - Table A1 Budget Summary for 4th Quarter ended 30 June 2025 (Figures Finalised as at 2025/10/28)</t>
  </si>
  <si>
    <t>North West: Dr Ruth Segomotsi Mompati (DC39) - Table A1 Budget Summary for 4th Quarter ended 30 June 2025 (Figures Finalised as at 2025/10/28)</t>
  </si>
  <si>
    <t>North West: City of Matlosana (NW403) - Table A1 Budget Summary for 4th Quarter ended 30 June 2025 (Figures Finalised as at 2025/10/28)</t>
  </si>
  <si>
    <t>North West: Maquassi Hills (NW404) - Table A1 Budget Summary for 4th Quarter ended 30 June 2025 (Figures Finalised as at 2025/10/28)</t>
  </si>
  <si>
    <t>North West: J B Marks (NW405) - Table A1 Budget Summary for 4th Quarter ended 30 June 2025 (Figures Finalised as at 2025/10/28)</t>
  </si>
  <si>
    <t>North West: Dr Kenneth Kaunda (DC40) - Table A1 Budget Summary for 4th Quarter ended 30 June 2025 (Figures Finalised as at 2025/10/28)</t>
  </si>
  <si>
    <t>Western Cape: Cape Town (CPT) - Table A1 Budget Summary for 4th Quarter ended 30 June 2025 (Figures Finalised as at 2025/10/28)</t>
  </si>
  <si>
    <t>Western Cape: Matzikama (WC011) - Table A1 Budget Summary for 4th Quarter ended 30 June 2025 (Figures Finalised as at 2025/10/28)</t>
  </si>
  <si>
    <t>Western Cape: Cederberg (WC012) - Table A1 Budget Summary for 4th Quarter ended 30 June 2025 (Figures Finalised as at 2025/10/28)</t>
  </si>
  <si>
    <t>Western Cape: Bergrivier (WC013) - Table A1 Budget Summary for 4th Quarter ended 30 June 2025 (Figures Finalised as at 2025/10/28)</t>
  </si>
  <si>
    <t>Western Cape: Saldanha Bay (WC014) - Table A1 Budget Summary for 4th Quarter ended 30 June 2025 (Figures Finalised as at 2025/10/28)</t>
  </si>
  <si>
    <t>Western Cape: Swartland (WC015) - Table A1 Budget Summary for 4th Quarter ended 30 June 2025 (Figures Finalised as at 2025/10/28)</t>
  </si>
  <si>
    <t>Western Cape: West Coast (DC1) - Table A1 Budget Summary for 4th Quarter ended 30 June 2025 (Figures Finalised as at 2025/10/28)</t>
  </si>
  <si>
    <t>Western Cape: Witzenberg (WC022) - Table A1 Budget Summary for 4th Quarter ended 30 June 2025 (Figures Finalised as at 2025/10/28)</t>
  </si>
  <si>
    <t>Western Cape: Drakenstein (WC023) - Table A1 Budget Summary for 4th Quarter ended 30 June 2025 (Figures Finalised as at 2025/10/28)</t>
  </si>
  <si>
    <t>Western Cape: Stellenbosch (WC024) - Table A1 Budget Summary for 4th Quarter ended 30 June 2025 (Figures Finalised as at 2025/10/28)</t>
  </si>
  <si>
    <t>Western Cape: Breede Valley (WC025) - Table A1 Budget Summary for 4th Quarter ended 30 June 2025 (Figures Finalised as at 2025/10/28)</t>
  </si>
  <si>
    <t>Western Cape: Langeberg (WC026) - Table A1 Budget Summary for 4th Quarter ended 30 June 2025 (Figures Finalised as at 2025/10/28)</t>
  </si>
  <si>
    <t>Western Cape: Cape Winelands DM (DC2) - Table A1 Budget Summary for 4th Quarter ended 30 June 2025 (Figures Finalised as at 2025/10/28)</t>
  </si>
  <si>
    <t>Western Cape: Theewaterskloof (WC031) - Table A1 Budget Summary for 4th Quarter ended 30 June 2025 (Figures Finalised as at 2025/10/28)</t>
  </si>
  <si>
    <t>Western Cape: Overstrand (WC032) - Table A1 Budget Summary for 4th Quarter ended 30 June 2025 (Figures Finalised as at 2025/10/28)</t>
  </si>
  <si>
    <t>Western Cape: Cape Agulhas (WC033) - Table A1 Budget Summary for 4th Quarter ended 30 June 2025 (Figures Finalised as at 2025/10/28)</t>
  </si>
  <si>
    <t>Western Cape: Swellendam (WC034) - Table A1 Budget Summary for 4th Quarter ended 30 June 2025 (Figures Finalised as at 2025/10/28)</t>
  </si>
  <si>
    <t>Western Cape: Overberg (DC3) - Table A1 Budget Summary for 4th Quarter ended 30 June 2025 (Figures Finalised as at 2025/10/28)</t>
  </si>
  <si>
    <t>Western Cape: Kannaland (WC041) - Table A1 Budget Summary for 4th Quarter ended 30 June 2025 (Figures Finalised as at 2025/10/28)</t>
  </si>
  <si>
    <t>Western Cape: Hessequa (WC042) - Table A1 Budget Summary for 4th Quarter ended 30 June 2025 (Figures Finalised as at 2025/10/28)</t>
  </si>
  <si>
    <t>Western Cape: Mossel Bay (WC043) - Table A1 Budget Summary for 4th Quarter ended 30 June 2025 (Figures Finalised as at 2025/10/28)</t>
  </si>
  <si>
    <t>Western Cape: George (WC044) - Table A1 Budget Summary for 4th Quarter ended 30 June 2025 (Figures Finalised as at 2025/10/28)</t>
  </si>
  <si>
    <t>Western Cape: Oudtshoorn (WC045) - Table A1 Budget Summary for 4th Quarter ended 30 June 2025 (Figures Finalised as at 2025/10/28)</t>
  </si>
  <si>
    <t>Western Cape: Bitou (WC047) - Table A1 Budget Summary for 4th Quarter ended 30 June 2025 (Figures Finalised as at 2025/10/28)</t>
  </si>
  <si>
    <t>Western Cape: Knysna (WC048) - Table A1 Budget Summary for 4th Quarter ended 30 June 2025 (Figures Finalised as at 2025/10/28)</t>
  </si>
  <si>
    <t>Western Cape: Garden Route (DC4) - Table A1 Budget Summary for 4th Quarter ended 30 June 2025 (Figures Finalised as at 2025/10/28)</t>
  </si>
  <si>
    <t>Western Cape: Laingsburg (WC051) - Table A1 Budget Summary for 4th Quarter ended 30 June 2025 (Figures Finalised as at 2025/10/28)</t>
  </si>
  <si>
    <t>Western Cape: Prince Albert (WC052) - Table A1 Budget Summary for 4th Quarter ended 30 June 2025 (Figures Finalised as at 2025/10/28)</t>
  </si>
  <si>
    <t>Western Cape: Beaufort West (WC053) - Table A1 Budget Summary for 4th Quarter ended 30 June 2025 (Figures Finalised as at 2025/10/28)</t>
  </si>
  <si>
    <t>Western Cape: Central Karoo (DC5)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</si>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</sst>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alcChain" Target="calcChain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1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2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customXml" Target="../customXml/item3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1733914160</v>
      </c>
      <c r="C5" s="17">
        <v>1791370242</v>
      </c>
      <c r="D5" s="21">
        <v>2127633955</v>
      </c>
      <c r="E5" s="22">
        <v>2269496542</v>
      </c>
      <c r="F5" s="17">
        <v>2269496542</v>
      </c>
      <c r="G5" s="23">
        <v>2269496542</v>
      </c>
      <c r="H5" s="19">
        <v>2169014672</v>
      </c>
      <c r="I5" s="22">
        <v>2328401183</v>
      </c>
      <c r="J5" s="17">
        <v>2435507639</v>
      </c>
      <c r="K5" s="23">
        <v>2542669976</v>
      </c>
    </row>
    <row r="6" spans="1:11" x14ac:dyDescent="0.25">
      <c r="A6" s="20" t="s">
        <v>18</v>
      </c>
      <c r="B6" s="17">
        <v>4312992771</v>
      </c>
      <c r="C6" s="17">
        <v>3766314630</v>
      </c>
      <c r="D6" s="21">
        <v>4333828823</v>
      </c>
      <c r="E6" s="22">
        <v>4886537464</v>
      </c>
      <c r="F6" s="17">
        <v>4886537464</v>
      </c>
      <c r="G6" s="23">
        <v>4886537464</v>
      </c>
      <c r="H6" s="19">
        <v>4994155198</v>
      </c>
      <c r="I6" s="22">
        <v>5391833264</v>
      </c>
      <c r="J6" s="17">
        <v>5684766850</v>
      </c>
      <c r="K6" s="23">
        <v>6018012148</v>
      </c>
    </row>
    <row r="7" spans="1:11" x14ac:dyDescent="0.25">
      <c r="A7" s="20" t="s">
        <v>19</v>
      </c>
      <c r="B7" s="17">
        <v>33085567</v>
      </c>
      <c r="C7" s="17">
        <v>47659847</v>
      </c>
      <c r="D7" s="21">
        <v>51629980</v>
      </c>
      <c r="E7" s="22">
        <v>25655547</v>
      </c>
      <c r="F7" s="17">
        <v>71136052</v>
      </c>
      <c r="G7" s="23">
        <v>71136052</v>
      </c>
      <c r="H7" s="19">
        <v>72214659</v>
      </c>
      <c r="I7" s="22">
        <v>71133589</v>
      </c>
      <c r="J7" s="17">
        <v>74220328</v>
      </c>
      <c r="K7" s="23">
        <v>77562306</v>
      </c>
    </row>
    <row r="8" spans="1:11" x14ac:dyDescent="0.25">
      <c r="A8" s="20" t="s">
        <v>20</v>
      </c>
      <c r="B8" s="17">
        <v>1099255400</v>
      </c>
      <c r="C8" s="17">
        <v>1192814872</v>
      </c>
      <c r="D8" s="21">
        <v>1382876044</v>
      </c>
      <c r="E8" s="22">
        <v>1636166824</v>
      </c>
      <c r="F8" s="17">
        <v>1757633647</v>
      </c>
      <c r="G8" s="23">
        <v>1757633647</v>
      </c>
      <c r="H8" s="19">
        <v>1482149162</v>
      </c>
      <c r="I8" s="22">
        <v>1801123568</v>
      </c>
      <c r="J8" s="17">
        <v>1786128591</v>
      </c>
      <c r="K8" s="23">
        <v>1884089963</v>
      </c>
    </row>
    <row r="9" spans="1:11" x14ac:dyDescent="0.25">
      <c r="A9" s="20" t="s">
        <v>21</v>
      </c>
      <c r="B9" s="17">
        <v>1069938493</v>
      </c>
      <c r="C9" s="17">
        <v>1254560975</v>
      </c>
      <c r="D9" s="21">
        <v>1457453657</v>
      </c>
      <c r="E9" s="22">
        <v>1316954914</v>
      </c>
      <c r="F9" s="17">
        <v>1316954914</v>
      </c>
      <c r="G9" s="23">
        <v>1316954914</v>
      </c>
      <c r="H9" s="19">
        <v>1561576885</v>
      </c>
      <c r="I9" s="22">
        <v>1361077301</v>
      </c>
      <c r="J9" s="17">
        <v>1411853923</v>
      </c>
      <c r="K9" s="23">
        <v>1462766061</v>
      </c>
    </row>
    <row r="10" spans="1:11" x14ac:dyDescent="0.25">
      <c r="A10" s="24" t="s">
        <v>333</v>
      </c>
      <c r="B10" s="25">
        <f>SUM(B5:B9)</f>
        <v>8249186391</v>
      </c>
      <c r="C10" s="26">
        <f t="shared" ref="C10:K10" si="0">SUM(C5:C9)</f>
        <v>8052720566</v>
      </c>
      <c r="D10" s="27">
        <f t="shared" si="0"/>
        <v>9353422459</v>
      </c>
      <c r="E10" s="25">
        <f t="shared" si="0"/>
        <v>10134811291</v>
      </c>
      <c r="F10" s="26">
        <f t="shared" si="0"/>
        <v>10301758619</v>
      </c>
      <c r="G10" s="28">
        <f t="shared" si="0"/>
        <v>10301758619</v>
      </c>
      <c r="H10" s="29">
        <f t="shared" si="0"/>
        <v>10279110576</v>
      </c>
      <c r="I10" s="25">
        <f t="shared" si="0"/>
        <v>10953568905</v>
      </c>
      <c r="J10" s="26">
        <f t="shared" si="0"/>
        <v>11392477331</v>
      </c>
      <c r="K10" s="28">
        <f t="shared" si="0"/>
        <v>11985100454</v>
      </c>
    </row>
    <row r="11" spans="1:11" x14ac:dyDescent="0.25">
      <c r="A11" s="20" t="s">
        <v>22</v>
      </c>
      <c r="B11" s="17">
        <v>2536402998</v>
      </c>
      <c r="C11" s="17">
        <v>2475613233</v>
      </c>
      <c r="D11" s="21">
        <v>2703201023</v>
      </c>
      <c r="E11" s="22">
        <v>2937653875</v>
      </c>
      <c r="F11" s="17">
        <v>2707569658</v>
      </c>
      <c r="G11" s="23">
        <v>2707569658</v>
      </c>
      <c r="H11" s="19">
        <v>2787520512</v>
      </c>
      <c r="I11" s="22">
        <v>2932056311</v>
      </c>
      <c r="J11" s="17">
        <v>3088495760</v>
      </c>
      <c r="K11" s="23">
        <v>3255074315</v>
      </c>
    </row>
    <row r="12" spans="1:11" x14ac:dyDescent="0.25">
      <c r="A12" s="20" t="s">
        <v>23</v>
      </c>
      <c r="B12" s="17">
        <v>64682668</v>
      </c>
      <c r="C12" s="17">
        <v>66749190</v>
      </c>
      <c r="D12" s="21">
        <v>68967379</v>
      </c>
      <c r="E12" s="22">
        <v>77685849</v>
      </c>
      <c r="F12" s="17">
        <v>77685849</v>
      </c>
      <c r="G12" s="23">
        <v>77685849</v>
      </c>
      <c r="H12" s="19">
        <v>70373310</v>
      </c>
      <c r="I12" s="22">
        <v>81577908</v>
      </c>
      <c r="J12" s="17">
        <v>85942330</v>
      </c>
      <c r="K12" s="23">
        <v>90798070</v>
      </c>
    </row>
    <row r="13" spans="1:11" x14ac:dyDescent="0.25">
      <c r="A13" s="20" t="s">
        <v>24</v>
      </c>
      <c r="B13" s="17">
        <v>1569797114</v>
      </c>
      <c r="C13" s="17">
        <v>1846054391</v>
      </c>
      <c r="D13" s="21">
        <v>1944481052</v>
      </c>
      <c r="E13" s="22">
        <v>567615353</v>
      </c>
      <c r="F13" s="17">
        <v>577826942</v>
      </c>
      <c r="G13" s="23">
        <v>577826942</v>
      </c>
      <c r="H13" s="19">
        <v>2362852717</v>
      </c>
      <c r="I13" s="22">
        <v>595663205</v>
      </c>
      <c r="J13" s="17">
        <v>746254815</v>
      </c>
      <c r="K13" s="23">
        <v>822500355</v>
      </c>
    </row>
    <row r="14" spans="1:11" x14ac:dyDescent="0.25">
      <c r="A14" s="20" t="s">
        <v>25</v>
      </c>
      <c r="B14" s="17">
        <v>20684494</v>
      </c>
      <c r="C14" s="17">
        <v>16075060</v>
      </c>
      <c r="D14" s="21">
        <v>46210625</v>
      </c>
      <c r="E14" s="22">
        <v>8966469</v>
      </c>
      <c r="F14" s="17">
        <v>8966469</v>
      </c>
      <c r="G14" s="23">
        <v>8966469</v>
      </c>
      <c r="H14" s="19">
        <v>44448679</v>
      </c>
      <c r="I14" s="22">
        <v>6551234</v>
      </c>
      <c r="J14" s="17">
        <v>4669070</v>
      </c>
      <c r="K14" s="23">
        <v>3286116</v>
      </c>
    </row>
    <row r="15" spans="1:11" x14ac:dyDescent="0.25">
      <c r="A15" s="20" t="s">
        <v>26</v>
      </c>
      <c r="B15" s="17">
        <v>2293210052</v>
      </c>
      <c r="C15" s="17">
        <v>2256204665</v>
      </c>
      <c r="D15" s="21">
        <v>2589318747</v>
      </c>
      <c r="E15" s="22">
        <v>3112589989</v>
      </c>
      <c r="F15" s="17">
        <v>3108530423</v>
      </c>
      <c r="G15" s="23">
        <v>3108530423</v>
      </c>
      <c r="H15" s="19">
        <v>2983797583</v>
      </c>
      <c r="I15" s="22">
        <v>3483064985</v>
      </c>
      <c r="J15" s="17">
        <v>3671889721</v>
      </c>
      <c r="K15" s="23">
        <v>3898813239</v>
      </c>
    </row>
    <row r="16" spans="1:11" x14ac:dyDescent="0.25">
      <c r="A16" s="20" t="s">
        <v>27</v>
      </c>
      <c r="B16" s="17">
        <v>127298704</v>
      </c>
      <c r="C16" s="17">
        <v>137494891</v>
      </c>
      <c r="D16" s="21">
        <v>131530967</v>
      </c>
      <c r="E16" s="22">
        <v>142580580</v>
      </c>
      <c r="F16" s="17">
        <v>143149235</v>
      </c>
      <c r="G16" s="23">
        <v>143149235</v>
      </c>
      <c r="H16" s="19">
        <v>102451039</v>
      </c>
      <c r="I16" s="22">
        <v>117729177</v>
      </c>
      <c r="J16" s="17">
        <v>117527085</v>
      </c>
      <c r="K16" s="23">
        <v>123365062</v>
      </c>
    </row>
    <row r="17" spans="1:11" x14ac:dyDescent="0.25">
      <c r="A17" s="20" t="s">
        <v>28</v>
      </c>
      <c r="B17" s="17">
        <v>2589019889</v>
      </c>
      <c r="C17" s="17">
        <v>2312444973</v>
      </c>
      <c r="D17" s="21">
        <v>3287770726</v>
      </c>
      <c r="E17" s="22">
        <v>3282523266</v>
      </c>
      <c r="F17" s="17">
        <v>3672834131</v>
      </c>
      <c r="G17" s="23">
        <v>3672834131</v>
      </c>
      <c r="H17" s="19">
        <v>3783760513</v>
      </c>
      <c r="I17" s="22">
        <v>3734957701</v>
      </c>
      <c r="J17" s="17">
        <v>3675696718</v>
      </c>
      <c r="K17" s="23">
        <v>3789010385</v>
      </c>
    </row>
    <row r="18" spans="1:11" x14ac:dyDescent="0.25">
      <c r="A18" s="30" t="s">
        <v>29</v>
      </c>
      <c r="B18" s="31">
        <f>SUM(B11:B17)</f>
        <v>9201095919</v>
      </c>
      <c r="C18" s="32">
        <f t="shared" ref="C18:K18" si="1">SUM(C11:C17)</f>
        <v>9110636403</v>
      </c>
      <c r="D18" s="33">
        <f t="shared" si="1"/>
        <v>10771480519</v>
      </c>
      <c r="E18" s="31">
        <f t="shared" si="1"/>
        <v>10129615381</v>
      </c>
      <c r="F18" s="32">
        <f t="shared" si="1"/>
        <v>10296562707</v>
      </c>
      <c r="G18" s="34">
        <f t="shared" si="1"/>
        <v>10296562707</v>
      </c>
      <c r="H18" s="35">
        <f t="shared" si="1"/>
        <v>12135204353</v>
      </c>
      <c r="I18" s="31">
        <f t="shared" si="1"/>
        <v>10951600521</v>
      </c>
      <c r="J18" s="32">
        <f t="shared" si="1"/>
        <v>11390475499</v>
      </c>
      <c r="K18" s="34">
        <f t="shared" si="1"/>
        <v>11982847542</v>
      </c>
    </row>
    <row r="19" spans="1:11" x14ac:dyDescent="0.25">
      <c r="A19" s="30" t="s">
        <v>30</v>
      </c>
      <c r="B19" s="36">
        <f>+B10-B18</f>
        <v>-951909528</v>
      </c>
      <c r="C19" s="37">
        <f t="shared" ref="C19:K19" si="2">+C10-C18</f>
        <v>-1057915837</v>
      </c>
      <c r="D19" s="38">
        <f t="shared" si="2"/>
        <v>-1418058060</v>
      </c>
      <c r="E19" s="36">
        <f t="shared" si="2"/>
        <v>5195910</v>
      </c>
      <c r="F19" s="37">
        <f t="shared" si="2"/>
        <v>5195912</v>
      </c>
      <c r="G19" s="39">
        <f t="shared" si="2"/>
        <v>5195912</v>
      </c>
      <c r="H19" s="40">
        <f t="shared" si="2"/>
        <v>-1856093777</v>
      </c>
      <c r="I19" s="36">
        <f t="shared" si="2"/>
        <v>1968384</v>
      </c>
      <c r="J19" s="37">
        <f t="shared" si="2"/>
        <v>2001832</v>
      </c>
      <c r="K19" s="39">
        <f t="shared" si="2"/>
        <v>2252912</v>
      </c>
    </row>
    <row r="20" spans="1:11" x14ac:dyDescent="0.25">
      <c r="A20" s="41" t="s">
        <v>31</v>
      </c>
      <c r="B20" s="42">
        <v>687065438</v>
      </c>
      <c r="C20" s="43">
        <v>744644204</v>
      </c>
      <c r="D20" s="44">
        <v>855177516</v>
      </c>
      <c r="E20" s="42">
        <v>788813251</v>
      </c>
      <c r="F20" s="43">
        <v>915392131</v>
      </c>
      <c r="G20" s="45">
        <v>915392131</v>
      </c>
      <c r="H20" s="46">
        <v>773039904</v>
      </c>
      <c r="I20" s="42">
        <v>808900053</v>
      </c>
      <c r="J20" s="43">
        <v>837834917</v>
      </c>
      <c r="K20" s="45">
        <v>886563780</v>
      </c>
    </row>
    <row r="21" spans="1:11" x14ac:dyDescent="0.25">
      <c r="A21" s="47" t="s">
        <v>32</v>
      </c>
      <c r="B21" s="48">
        <v>2293545</v>
      </c>
      <c r="C21" s="49">
        <v>4160425</v>
      </c>
      <c r="D21" s="50">
        <v>22409060</v>
      </c>
      <c r="E21" s="48">
        <v>0</v>
      </c>
      <c r="F21" s="49">
        <v>0</v>
      </c>
      <c r="G21" s="51">
        <v>0</v>
      </c>
      <c r="H21" s="52">
        <v>5666429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-262550545</v>
      </c>
      <c r="C22" s="55">
        <f t="shared" ref="C22:K22" si="3">SUM(C19:C21)</f>
        <v>-309111208</v>
      </c>
      <c r="D22" s="56">
        <f t="shared" si="3"/>
        <v>-540471484</v>
      </c>
      <c r="E22" s="54">
        <f t="shared" si="3"/>
        <v>794009161</v>
      </c>
      <c r="F22" s="55">
        <f t="shared" si="3"/>
        <v>920588043</v>
      </c>
      <c r="G22" s="57">
        <f t="shared" si="3"/>
        <v>920588043</v>
      </c>
      <c r="H22" s="58">
        <f t="shared" si="3"/>
        <v>-1077387444</v>
      </c>
      <c r="I22" s="54">
        <f t="shared" si="3"/>
        <v>810868437</v>
      </c>
      <c r="J22" s="55">
        <f t="shared" si="3"/>
        <v>839836749</v>
      </c>
      <c r="K22" s="57">
        <f t="shared" si="3"/>
        <v>888816692</v>
      </c>
    </row>
    <row r="23" spans="1:11" x14ac:dyDescent="0.25">
      <c r="A23" s="47" t="s">
        <v>335</v>
      </c>
      <c r="B23" s="17">
        <v>-29868763</v>
      </c>
      <c r="C23" s="17">
        <v>20142918</v>
      </c>
      <c r="D23" s="21">
        <v>-40750306</v>
      </c>
      <c r="E23" s="22">
        <v>0</v>
      </c>
      <c r="F23" s="17">
        <v>0</v>
      </c>
      <c r="G23" s="23">
        <v>0</v>
      </c>
      <c r="H23" s="19">
        <v>1975925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-292419308</v>
      </c>
      <c r="C24" s="37">
        <f t="shared" ref="C24:K24" si="4">SUM(C22:C23)</f>
        <v>-288968290</v>
      </c>
      <c r="D24" s="38">
        <f t="shared" si="4"/>
        <v>-581221790</v>
      </c>
      <c r="E24" s="36">
        <f t="shared" si="4"/>
        <v>794009161</v>
      </c>
      <c r="F24" s="37">
        <f t="shared" si="4"/>
        <v>920588043</v>
      </c>
      <c r="G24" s="39">
        <f t="shared" si="4"/>
        <v>920588043</v>
      </c>
      <c r="H24" s="40">
        <f t="shared" si="4"/>
        <v>-1075411519</v>
      </c>
      <c r="I24" s="36">
        <f t="shared" si="4"/>
        <v>810868437</v>
      </c>
      <c r="J24" s="37">
        <f t="shared" si="4"/>
        <v>839836749</v>
      </c>
      <c r="K24" s="39">
        <f t="shared" si="4"/>
        <v>888816692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1408515201</v>
      </c>
      <c r="C27" s="66">
        <v>1425946292</v>
      </c>
      <c r="D27" s="67">
        <v>1110164284</v>
      </c>
      <c r="E27" s="68">
        <v>1231114811</v>
      </c>
      <c r="F27" s="66">
        <v>1426182753</v>
      </c>
      <c r="G27" s="69">
        <v>1426182753</v>
      </c>
      <c r="H27" s="70">
        <v>1194798145</v>
      </c>
      <c r="I27" s="68">
        <v>1159708535</v>
      </c>
      <c r="J27" s="66">
        <v>1177308509</v>
      </c>
      <c r="K27" s="69">
        <v>1214140446</v>
      </c>
    </row>
    <row r="28" spans="1:11" x14ac:dyDescent="0.25">
      <c r="A28" s="71" t="s">
        <v>36</v>
      </c>
      <c r="B28" s="17">
        <v>624387717</v>
      </c>
      <c r="C28" s="17">
        <v>696267490</v>
      </c>
      <c r="D28" s="21">
        <v>763359520</v>
      </c>
      <c r="E28" s="22">
        <v>788563251</v>
      </c>
      <c r="F28" s="17">
        <v>915142131</v>
      </c>
      <c r="G28" s="23">
        <v>915142131</v>
      </c>
      <c r="H28" s="19">
        <v>702486310</v>
      </c>
      <c r="I28" s="22">
        <v>808800075</v>
      </c>
      <c r="J28" s="17">
        <v>832734932</v>
      </c>
      <c r="K28" s="23">
        <v>881463786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11727391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772324093</v>
      </c>
      <c r="C31" s="17">
        <v>729678802</v>
      </c>
      <c r="D31" s="21">
        <v>346804764</v>
      </c>
      <c r="E31" s="22">
        <v>442551560</v>
      </c>
      <c r="F31" s="17">
        <v>511040622</v>
      </c>
      <c r="G31" s="23">
        <v>511040622</v>
      </c>
      <c r="H31" s="19">
        <v>492311835</v>
      </c>
      <c r="I31" s="22">
        <v>350908460</v>
      </c>
      <c r="J31" s="17">
        <v>344573577</v>
      </c>
      <c r="K31" s="23">
        <v>332676660</v>
      </c>
    </row>
    <row r="32" spans="1:11" x14ac:dyDescent="0.25">
      <c r="A32" s="30" t="s">
        <v>39</v>
      </c>
      <c r="B32" s="66">
        <f>SUM(B28:B31)</f>
        <v>1408439201</v>
      </c>
      <c r="C32" s="66">
        <f t="shared" ref="C32:K32" si="5">SUM(C28:C31)</f>
        <v>1425946292</v>
      </c>
      <c r="D32" s="67">
        <f t="shared" si="5"/>
        <v>1110164284</v>
      </c>
      <c r="E32" s="68">
        <f t="shared" si="5"/>
        <v>1231114811</v>
      </c>
      <c r="F32" s="66">
        <f t="shared" si="5"/>
        <v>1426182753</v>
      </c>
      <c r="G32" s="69">
        <f t="shared" si="5"/>
        <v>1426182753</v>
      </c>
      <c r="H32" s="70">
        <f t="shared" si="5"/>
        <v>1194798145</v>
      </c>
      <c r="I32" s="68">
        <f t="shared" si="5"/>
        <v>1159708535</v>
      </c>
      <c r="J32" s="66">
        <f t="shared" si="5"/>
        <v>1177308509</v>
      </c>
      <c r="K32" s="69">
        <f t="shared" si="5"/>
        <v>1214140446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10217211922</v>
      </c>
      <c r="C35" s="17">
        <v>11194273719</v>
      </c>
      <c r="D35" s="21">
        <v>12514205304</v>
      </c>
      <c r="E35" s="22">
        <v>5891085102</v>
      </c>
      <c r="F35" s="17">
        <v>5921322329</v>
      </c>
      <c r="G35" s="23">
        <v>5921322329</v>
      </c>
      <c r="H35" s="19">
        <v>13548216025</v>
      </c>
      <c r="I35" s="22">
        <v>6037041697</v>
      </c>
      <c r="J35" s="17">
        <v>6279497262</v>
      </c>
      <c r="K35" s="23">
        <v>6480006433</v>
      </c>
    </row>
    <row r="36" spans="1:11" x14ac:dyDescent="0.25">
      <c r="A36" s="20" t="s">
        <v>42</v>
      </c>
      <c r="B36" s="17">
        <v>25670881089</v>
      </c>
      <c r="C36" s="17">
        <v>26076176513</v>
      </c>
      <c r="D36" s="21">
        <v>31714709460</v>
      </c>
      <c r="E36" s="22">
        <v>25805896969</v>
      </c>
      <c r="F36" s="17">
        <v>31632120091</v>
      </c>
      <c r="G36" s="23">
        <v>31632120091</v>
      </c>
      <c r="H36" s="19">
        <v>42430561767</v>
      </c>
      <c r="I36" s="22">
        <v>31201935211</v>
      </c>
      <c r="J36" s="17">
        <v>30688742399</v>
      </c>
      <c r="K36" s="23">
        <v>30224793993</v>
      </c>
    </row>
    <row r="37" spans="1:11" x14ac:dyDescent="0.25">
      <c r="A37" s="20" t="s">
        <v>43</v>
      </c>
      <c r="B37" s="17">
        <v>8865398667</v>
      </c>
      <c r="C37" s="17">
        <v>10171137432</v>
      </c>
      <c r="D37" s="21">
        <v>10993173480</v>
      </c>
      <c r="E37" s="22">
        <v>3816902786</v>
      </c>
      <c r="F37" s="17">
        <v>3768719214</v>
      </c>
      <c r="G37" s="23">
        <v>3768719214</v>
      </c>
      <c r="H37" s="19">
        <v>11697175544</v>
      </c>
      <c r="I37" s="22">
        <v>3727589010</v>
      </c>
      <c r="J37" s="17">
        <v>3727988259</v>
      </c>
      <c r="K37" s="23">
        <v>3693242509</v>
      </c>
    </row>
    <row r="38" spans="1:11" x14ac:dyDescent="0.25">
      <c r="A38" s="20" t="s">
        <v>44</v>
      </c>
      <c r="B38" s="17">
        <v>1143932771</v>
      </c>
      <c r="C38" s="17">
        <v>951998339</v>
      </c>
      <c r="D38" s="21">
        <v>961556564</v>
      </c>
      <c r="E38" s="22">
        <v>996720980</v>
      </c>
      <c r="F38" s="17">
        <v>1000174752</v>
      </c>
      <c r="G38" s="23">
        <v>1000174752</v>
      </c>
      <c r="H38" s="19">
        <v>1325199442</v>
      </c>
      <c r="I38" s="22">
        <v>1049140921</v>
      </c>
      <c r="J38" s="17">
        <v>1098223797</v>
      </c>
      <c r="K38" s="23">
        <v>1146348187</v>
      </c>
    </row>
    <row r="39" spans="1:11" x14ac:dyDescent="0.25">
      <c r="A39" s="20" t="s">
        <v>45</v>
      </c>
      <c r="B39" s="17">
        <v>25878761544</v>
      </c>
      <c r="C39" s="17">
        <v>26147314442</v>
      </c>
      <c r="D39" s="21">
        <v>32274184703</v>
      </c>
      <c r="E39" s="22">
        <v>26883358305</v>
      </c>
      <c r="F39" s="17">
        <v>32780099574</v>
      </c>
      <c r="G39" s="23">
        <v>32780099574</v>
      </c>
      <c r="H39" s="19">
        <v>45618348167</v>
      </c>
      <c r="I39" s="22">
        <v>32462246977</v>
      </c>
      <c r="J39" s="17">
        <v>32142027605</v>
      </c>
      <c r="K39" s="23">
        <v>31865209730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4248325900</v>
      </c>
      <c r="C42" s="17">
        <v>4913551131</v>
      </c>
      <c r="D42" s="21">
        <v>3393145836</v>
      </c>
      <c r="E42" s="22">
        <v>1325088842</v>
      </c>
      <c r="F42" s="17">
        <v>1587530602</v>
      </c>
      <c r="G42" s="23">
        <v>1587530602</v>
      </c>
      <c r="H42" s="19">
        <v>5742958877</v>
      </c>
      <c r="I42" s="22">
        <v>1215726486</v>
      </c>
      <c r="J42" s="17">
        <v>1230273896</v>
      </c>
      <c r="K42" s="23">
        <v>1256119066</v>
      </c>
    </row>
    <row r="43" spans="1:11" x14ac:dyDescent="0.25">
      <c r="A43" s="20" t="s">
        <v>48</v>
      </c>
      <c r="B43" s="17">
        <v>-1407091976</v>
      </c>
      <c r="C43" s="17">
        <v>-1425943866</v>
      </c>
      <c r="D43" s="21">
        <v>-1110048384</v>
      </c>
      <c r="E43" s="22">
        <v>-1231114811</v>
      </c>
      <c r="F43" s="17">
        <v>-1426182753</v>
      </c>
      <c r="G43" s="23">
        <v>-1426182753</v>
      </c>
      <c r="H43" s="19">
        <v>-1176148625</v>
      </c>
      <c r="I43" s="22">
        <v>-1159708535</v>
      </c>
      <c r="J43" s="17">
        <v>-1177308509</v>
      </c>
      <c r="K43" s="23">
        <v>-1214140446</v>
      </c>
    </row>
    <row r="44" spans="1:11" x14ac:dyDescent="0.25">
      <c r="A44" s="20" t="s">
        <v>49</v>
      </c>
      <c r="B44" s="17">
        <v>-45190555</v>
      </c>
      <c r="C44" s="17">
        <v>-49140564</v>
      </c>
      <c r="D44" s="21">
        <v>-30246178</v>
      </c>
      <c r="E44" s="22">
        <v>-25539696</v>
      </c>
      <c r="F44" s="17">
        <v>-25539696</v>
      </c>
      <c r="G44" s="23">
        <v>-25539696</v>
      </c>
      <c r="H44" s="19">
        <v>-30346122</v>
      </c>
      <c r="I44" s="22">
        <v>-21746163</v>
      </c>
      <c r="J44" s="17">
        <v>-17322727</v>
      </c>
      <c r="K44" s="23">
        <v>-4910254</v>
      </c>
    </row>
    <row r="45" spans="1:11" x14ac:dyDescent="0.25">
      <c r="A45" s="30" t="s">
        <v>50</v>
      </c>
      <c r="B45" s="66">
        <v>3941450645</v>
      </c>
      <c r="C45" s="66">
        <v>4135923516</v>
      </c>
      <c r="D45" s="67">
        <v>2932826270</v>
      </c>
      <c r="E45" s="68">
        <v>803263637</v>
      </c>
      <c r="F45" s="66">
        <v>856794710</v>
      </c>
      <c r="G45" s="69">
        <v>856794710</v>
      </c>
      <c r="H45" s="70">
        <v>5257450687</v>
      </c>
      <c r="I45" s="68">
        <v>891066498</v>
      </c>
      <c r="J45" s="66">
        <v>926709158</v>
      </c>
      <c r="K45" s="69">
        <v>963777524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697456805</v>
      </c>
      <c r="C48" s="17">
        <v>679974987</v>
      </c>
      <c r="D48" s="21">
        <v>720986564</v>
      </c>
      <c r="E48" s="22">
        <v>803263637</v>
      </c>
      <c r="F48" s="17">
        <v>856794710</v>
      </c>
      <c r="G48" s="23">
        <v>856794710</v>
      </c>
      <c r="H48" s="19">
        <v>731028583</v>
      </c>
      <c r="I48" s="22">
        <v>891066498</v>
      </c>
      <c r="J48" s="17">
        <v>926709158</v>
      </c>
      <c r="K48" s="23">
        <v>963777524</v>
      </c>
    </row>
    <row r="49" spans="1:11" x14ac:dyDescent="0.25">
      <c r="A49" s="20" t="s">
        <v>53</v>
      </c>
      <c r="B49" s="17">
        <f>+B75</f>
        <v>-2058676837.6071043</v>
      </c>
      <c r="C49" s="17">
        <f t="shared" ref="C49:K49" si="6">+C75</f>
        <v>-2706147218.0507088</v>
      </c>
      <c r="D49" s="21">
        <f t="shared" si="6"/>
        <v>-1962958457.4935141</v>
      </c>
      <c r="E49" s="22">
        <f t="shared" si="6"/>
        <v>-766011821.32160568</v>
      </c>
      <c r="F49" s="17">
        <f t="shared" si="6"/>
        <v>-824189666.1284337</v>
      </c>
      <c r="G49" s="23">
        <f t="shared" si="6"/>
        <v>-824189666.1284337</v>
      </c>
      <c r="H49" s="19">
        <f t="shared" si="6"/>
        <v>-3317056206.2198868</v>
      </c>
      <c r="I49" s="22">
        <f t="shared" si="6"/>
        <v>-943577706.32826757</v>
      </c>
      <c r="J49" s="17">
        <f t="shared" si="6"/>
        <v>-1114505703.039885</v>
      </c>
      <c r="K49" s="23">
        <f t="shared" si="6"/>
        <v>-1376372918.1871977</v>
      </c>
    </row>
    <row r="50" spans="1:11" x14ac:dyDescent="0.25">
      <c r="A50" s="30" t="s">
        <v>54</v>
      </c>
      <c r="B50" s="66">
        <f>+B48-B49</f>
        <v>2756133642.6071043</v>
      </c>
      <c r="C50" s="66">
        <f t="shared" ref="C50:K50" si="7">+C48-C49</f>
        <v>3386122205.0507088</v>
      </c>
      <c r="D50" s="67">
        <f t="shared" si="7"/>
        <v>2683945021.4935141</v>
      </c>
      <c r="E50" s="68">
        <f t="shared" si="7"/>
        <v>1569275458.3216057</v>
      </c>
      <c r="F50" s="66">
        <f t="shared" si="7"/>
        <v>1680984376.1284337</v>
      </c>
      <c r="G50" s="69">
        <f t="shared" si="7"/>
        <v>1680984376.1284337</v>
      </c>
      <c r="H50" s="70">
        <f t="shared" si="7"/>
        <v>4048084789.2198868</v>
      </c>
      <c r="I50" s="68">
        <f t="shared" si="7"/>
        <v>1834644204.3282676</v>
      </c>
      <c r="J50" s="66">
        <f t="shared" si="7"/>
        <v>2041214861.039885</v>
      </c>
      <c r="K50" s="69">
        <f t="shared" si="7"/>
        <v>2340150442.1871977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20299294245</v>
      </c>
      <c r="C53" s="17">
        <v>20713361835</v>
      </c>
      <c r="D53" s="21">
        <v>28532618775</v>
      </c>
      <c r="E53" s="22">
        <v>18768528001</v>
      </c>
      <c r="F53" s="17">
        <v>27505118125</v>
      </c>
      <c r="G53" s="23">
        <v>27505118125</v>
      </c>
      <c r="H53" s="19">
        <v>40127716519</v>
      </c>
      <c r="I53" s="22">
        <v>26287259726</v>
      </c>
      <c r="J53" s="17">
        <v>25014435989</v>
      </c>
      <c r="K53" s="23">
        <v>23792312923</v>
      </c>
    </row>
    <row r="54" spans="1:11" x14ac:dyDescent="0.25">
      <c r="A54" s="20" t="s">
        <v>57</v>
      </c>
      <c r="B54" s="17">
        <v>1569794109</v>
      </c>
      <c r="C54" s="17">
        <v>1846054391</v>
      </c>
      <c r="D54" s="21">
        <v>1891872716</v>
      </c>
      <c r="E54" s="22">
        <v>567615353</v>
      </c>
      <c r="F54" s="17">
        <v>577826942</v>
      </c>
      <c r="G54" s="23">
        <v>577826942</v>
      </c>
      <c r="H54" s="19">
        <v>1628458912</v>
      </c>
      <c r="I54" s="22">
        <v>595663205</v>
      </c>
      <c r="J54" s="17">
        <v>746254815</v>
      </c>
      <c r="K54" s="23">
        <v>822500355</v>
      </c>
    </row>
    <row r="55" spans="1:11" x14ac:dyDescent="0.25">
      <c r="A55" s="20" t="s">
        <v>58</v>
      </c>
      <c r="B55" s="17">
        <v>797993089</v>
      </c>
      <c r="C55" s="17">
        <v>819729543</v>
      </c>
      <c r="D55" s="21">
        <v>704473133</v>
      </c>
      <c r="E55" s="22">
        <v>598691249</v>
      </c>
      <c r="F55" s="17">
        <v>752802710</v>
      </c>
      <c r="G55" s="23">
        <v>752802710</v>
      </c>
      <c r="H55" s="19">
        <v>608760479</v>
      </c>
      <c r="I55" s="22">
        <v>525046589</v>
      </c>
      <c r="J55" s="17">
        <v>536870254</v>
      </c>
      <c r="K55" s="23">
        <v>585317096</v>
      </c>
    </row>
    <row r="56" spans="1:11" x14ac:dyDescent="0.25">
      <c r="A56" s="20" t="s">
        <v>59</v>
      </c>
      <c r="B56" s="17">
        <v>401398731</v>
      </c>
      <c r="C56" s="17">
        <v>445308256</v>
      </c>
      <c r="D56" s="21">
        <v>491206319</v>
      </c>
      <c r="E56" s="22">
        <v>545359764</v>
      </c>
      <c r="F56" s="17">
        <v>527746108</v>
      </c>
      <c r="G56" s="23">
        <v>527746108</v>
      </c>
      <c r="H56" s="19">
        <v>431677155</v>
      </c>
      <c r="I56" s="22">
        <v>501903108</v>
      </c>
      <c r="J56" s="17">
        <v>509969096</v>
      </c>
      <c r="K56" s="23">
        <v>532409866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480840724</v>
      </c>
      <c r="C59" s="17">
        <v>501825486</v>
      </c>
      <c r="D59" s="21">
        <v>464955008</v>
      </c>
      <c r="E59" s="22">
        <v>647884641</v>
      </c>
      <c r="F59" s="17">
        <v>647884641</v>
      </c>
      <c r="G59" s="23">
        <v>647884641</v>
      </c>
      <c r="H59" s="19">
        <v>556711827</v>
      </c>
      <c r="I59" s="22">
        <v>699931458</v>
      </c>
      <c r="J59" s="17">
        <v>738589194</v>
      </c>
      <c r="K59" s="23">
        <v>779546734</v>
      </c>
    </row>
    <row r="60" spans="1:11" x14ac:dyDescent="0.25">
      <c r="A60" s="20" t="s">
        <v>62</v>
      </c>
      <c r="B60" s="17">
        <v>127402962</v>
      </c>
      <c r="C60" s="17">
        <v>174982779</v>
      </c>
      <c r="D60" s="21">
        <v>232103407</v>
      </c>
      <c r="E60" s="22">
        <v>341133382</v>
      </c>
      <c r="F60" s="17">
        <v>341133382</v>
      </c>
      <c r="G60" s="23">
        <v>341133382</v>
      </c>
      <c r="H60" s="19">
        <v>281464318</v>
      </c>
      <c r="I60" s="22">
        <v>350878502</v>
      </c>
      <c r="J60" s="17">
        <v>367018913</v>
      </c>
      <c r="K60" s="23">
        <v>383167744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2121</v>
      </c>
      <c r="C62" s="86">
        <v>1821</v>
      </c>
      <c r="D62" s="87">
        <v>1821</v>
      </c>
      <c r="E62" s="85">
        <v>3864</v>
      </c>
      <c r="F62" s="86">
        <v>3864</v>
      </c>
      <c r="G62" s="87">
        <v>3864</v>
      </c>
      <c r="H62" s="88">
        <v>3864</v>
      </c>
      <c r="I62" s="85">
        <v>2864</v>
      </c>
      <c r="J62" s="86">
        <v>1864</v>
      </c>
      <c r="K62" s="87">
        <v>864</v>
      </c>
    </row>
    <row r="63" spans="1:11" x14ac:dyDescent="0.25">
      <c r="A63" s="84" t="s">
        <v>65</v>
      </c>
      <c r="B63" s="85">
        <v>8692</v>
      </c>
      <c r="C63" s="86">
        <v>4184</v>
      </c>
      <c r="D63" s="87">
        <v>4184</v>
      </c>
      <c r="E63" s="85">
        <v>4184</v>
      </c>
      <c r="F63" s="86">
        <v>4184</v>
      </c>
      <c r="G63" s="87">
        <v>4184</v>
      </c>
      <c r="H63" s="88">
        <v>4184</v>
      </c>
      <c r="I63" s="85">
        <v>4184</v>
      </c>
      <c r="J63" s="86">
        <v>3184</v>
      </c>
      <c r="K63" s="87">
        <v>1984</v>
      </c>
    </row>
    <row r="64" spans="1:11" x14ac:dyDescent="0.25">
      <c r="A64" s="84" t="s">
        <v>66</v>
      </c>
      <c r="B64" s="85">
        <v>40000</v>
      </c>
      <c r="C64" s="86">
        <v>0</v>
      </c>
      <c r="D64" s="87">
        <v>0</v>
      </c>
      <c r="E64" s="85">
        <v>35500</v>
      </c>
      <c r="F64" s="86">
        <v>35500</v>
      </c>
      <c r="G64" s="87">
        <v>35500</v>
      </c>
      <c r="H64" s="88">
        <v>35500</v>
      </c>
      <c r="I64" s="85">
        <v>37000</v>
      </c>
      <c r="J64" s="86">
        <v>37000</v>
      </c>
      <c r="K64" s="87">
        <v>37000</v>
      </c>
    </row>
    <row r="65" spans="1:11" x14ac:dyDescent="0.25">
      <c r="A65" s="84" t="s">
        <v>67</v>
      </c>
      <c r="B65" s="85">
        <v>65950</v>
      </c>
      <c r="C65" s="86">
        <v>30296</v>
      </c>
      <c r="D65" s="87">
        <v>30296</v>
      </c>
      <c r="E65" s="85">
        <v>35950</v>
      </c>
      <c r="F65" s="86">
        <v>65950</v>
      </c>
      <c r="G65" s="87">
        <v>65950</v>
      </c>
      <c r="H65" s="88">
        <v>65950</v>
      </c>
      <c r="I65" s="85">
        <v>65950</v>
      </c>
      <c r="J65" s="86">
        <v>65950</v>
      </c>
      <c r="K65" s="87">
        <v>65950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1.435712452136221</v>
      </c>
      <c r="C70" s="5">
        <f t="shared" ref="C70:K70" si="8">IF(ISERROR(C71/C72),0,(C71/C72))</f>
        <v>1.6951796543572266</v>
      </c>
      <c r="D70" s="5">
        <f t="shared" si="8"/>
        <v>1.2939621952743867</v>
      </c>
      <c r="E70" s="5">
        <f t="shared" si="8"/>
        <v>0.86916519781673218</v>
      </c>
      <c r="F70" s="5">
        <f t="shared" si="8"/>
        <v>0.87448856093999638</v>
      </c>
      <c r="G70" s="5">
        <f t="shared" si="8"/>
        <v>0.87448856093999638</v>
      </c>
      <c r="H70" s="5">
        <f t="shared" si="8"/>
        <v>1.5325118038624186</v>
      </c>
      <c r="I70" s="5">
        <f t="shared" si="8"/>
        <v>0.88596088019597741</v>
      </c>
      <c r="J70" s="5">
        <f t="shared" si="8"/>
        <v>0.88395524494216471</v>
      </c>
      <c r="K70" s="5">
        <f t="shared" si="8"/>
        <v>0.90005622004616492</v>
      </c>
    </row>
    <row r="71" spans="1:11" ht="13" hidden="1" x14ac:dyDescent="0.3">
      <c r="A71" s="1" t="s">
        <v>338</v>
      </c>
      <c r="B71" s="2">
        <f>+B83</f>
        <v>8973567448</v>
      </c>
      <c r="C71" s="2">
        <f t="shared" ref="C71:K71" si="9">+C83</f>
        <v>9761262654</v>
      </c>
      <c r="D71" s="2">
        <f t="shared" si="9"/>
        <v>8722757243</v>
      </c>
      <c r="E71" s="2">
        <f t="shared" si="9"/>
        <v>6474668077</v>
      </c>
      <c r="F71" s="2">
        <f t="shared" si="9"/>
        <v>6514323380</v>
      </c>
      <c r="G71" s="2">
        <f t="shared" si="9"/>
        <v>6514323380</v>
      </c>
      <c r="H71" s="2">
        <f t="shared" si="9"/>
        <v>11500337156</v>
      </c>
      <c r="I71" s="2">
        <f t="shared" si="9"/>
        <v>7110815760</v>
      </c>
      <c r="J71" s="2">
        <f t="shared" si="9"/>
        <v>7460773138</v>
      </c>
      <c r="K71" s="2">
        <f t="shared" si="9"/>
        <v>8005730947</v>
      </c>
    </row>
    <row r="72" spans="1:11" ht="13" hidden="1" x14ac:dyDescent="0.3">
      <c r="A72" s="1" t="s">
        <v>339</v>
      </c>
      <c r="B72" s="2">
        <f>+B77</f>
        <v>6250253966</v>
      </c>
      <c r="C72" s="2">
        <f t="shared" ref="C72:K72" si="10">+C77</f>
        <v>5758246702</v>
      </c>
      <c r="D72" s="2">
        <f t="shared" si="10"/>
        <v>6741122171</v>
      </c>
      <c r="E72" s="2">
        <f t="shared" si="10"/>
        <v>7449295132</v>
      </c>
      <c r="F72" s="2">
        <f t="shared" si="10"/>
        <v>7449295132</v>
      </c>
      <c r="G72" s="2">
        <f t="shared" si="10"/>
        <v>7449295132</v>
      </c>
      <c r="H72" s="2">
        <f t="shared" si="10"/>
        <v>7504240507</v>
      </c>
      <c r="I72" s="2">
        <f t="shared" si="10"/>
        <v>8026105801</v>
      </c>
      <c r="J72" s="2">
        <f t="shared" si="10"/>
        <v>8440215928</v>
      </c>
      <c r="K72" s="2">
        <f t="shared" si="10"/>
        <v>8894700985</v>
      </c>
    </row>
    <row r="73" spans="1:11" ht="13" hidden="1" x14ac:dyDescent="0.3">
      <c r="A73" s="1" t="s">
        <v>340</v>
      </c>
      <c r="B73" s="2">
        <f>+B74</f>
        <v>332585673</v>
      </c>
      <c r="C73" s="2">
        <f t="shared" ref="C73:K73" si="11">+(C78+C80+C81+C82)-(B78+B80+B81+B82)</f>
        <v>263735638</v>
      </c>
      <c r="D73" s="2">
        <f t="shared" si="11"/>
        <v>518968266</v>
      </c>
      <c r="E73" s="2">
        <f t="shared" si="11"/>
        <v>361100684</v>
      </c>
      <c r="F73" s="2">
        <f>+(F78+F80+F81+F82)-(D78+D80+D81+D82)</f>
        <v>227751054</v>
      </c>
      <c r="G73" s="2">
        <f>+(G78+G80+G81+G82)-(D78+D80+D81+D82)</f>
        <v>227751054</v>
      </c>
      <c r="H73" s="2">
        <f>+(H78+H80+H81+H82)-(D78+D80+D81+D82)</f>
        <v>243180369</v>
      </c>
      <c r="I73" s="2">
        <f>+(I78+I80+I81+I82)-(E78+E80+E81+E82)</f>
        <v>-48390097</v>
      </c>
      <c r="J73" s="2">
        <f t="shared" si="11"/>
        <v>202003273</v>
      </c>
      <c r="K73" s="2">
        <f t="shared" si="11"/>
        <v>163226892</v>
      </c>
    </row>
    <row r="74" spans="1:11" ht="13" hidden="1" x14ac:dyDescent="0.3">
      <c r="A74" s="1" t="s">
        <v>341</v>
      </c>
      <c r="B74" s="2">
        <f>+TREND(C74:E74)</f>
        <v>332585673</v>
      </c>
      <c r="C74" s="2">
        <f>+C73</f>
        <v>263735638</v>
      </c>
      <c r="D74" s="2">
        <f t="shared" ref="D74:K74" si="12">+D73</f>
        <v>518968266</v>
      </c>
      <c r="E74" s="2">
        <f t="shared" si="12"/>
        <v>361100684</v>
      </c>
      <c r="F74" s="2">
        <f t="shared" si="12"/>
        <v>227751054</v>
      </c>
      <c r="G74" s="2">
        <f t="shared" si="12"/>
        <v>227751054</v>
      </c>
      <c r="H74" s="2">
        <f t="shared" si="12"/>
        <v>243180369</v>
      </c>
      <c r="I74" s="2">
        <f t="shared" si="12"/>
        <v>-48390097</v>
      </c>
      <c r="J74" s="2">
        <f t="shared" si="12"/>
        <v>202003273</v>
      </c>
      <c r="K74" s="2">
        <f t="shared" si="12"/>
        <v>163226892</v>
      </c>
    </row>
    <row r="75" spans="1:11" ht="13" hidden="1" x14ac:dyDescent="0.3">
      <c r="A75" s="1" t="s">
        <v>342</v>
      </c>
      <c r="B75" s="2">
        <f>+B84-(((B80+B81+B82+B78)*B70)-B79)</f>
        <v>-2058676837.6071043</v>
      </c>
      <c r="C75" s="2">
        <f t="shared" ref="C75:K75" si="13">+C84-(((C80+C81+C82+C78)*C70)-C79)</f>
        <v>-2706147218.0507088</v>
      </c>
      <c r="D75" s="2">
        <f t="shared" si="13"/>
        <v>-1962958457.4935141</v>
      </c>
      <c r="E75" s="2">
        <f t="shared" si="13"/>
        <v>-766011821.32160568</v>
      </c>
      <c r="F75" s="2">
        <f t="shared" si="13"/>
        <v>-824189666.1284337</v>
      </c>
      <c r="G75" s="2">
        <f t="shared" si="13"/>
        <v>-824189666.1284337</v>
      </c>
      <c r="H75" s="2">
        <f t="shared" si="13"/>
        <v>-3317056206.2198868</v>
      </c>
      <c r="I75" s="2">
        <f t="shared" si="13"/>
        <v>-943577706.32826757</v>
      </c>
      <c r="J75" s="2">
        <f t="shared" si="13"/>
        <v>-1114505703.039885</v>
      </c>
      <c r="K75" s="2">
        <f t="shared" si="13"/>
        <v>-1376372918.1871977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6250253966</v>
      </c>
      <c r="C77" s="3">
        <v>5758246702</v>
      </c>
      <c r="D77" s="3">
        <v>6741122171</v>
      </c>
      <c r="E77" s="3">
        <v>7449295132</v>
      </c>
      <c r="F77" s="3">
        <v>7449295132</v>
      </c>
      <c r="G77" s="3">
        <v>7449295132</v>
      </c>
      <c r="H77" s="3">
        <v>7504240507</v>
      </c>
      <c r="I77" s="3">
        <v>8026105801</v>
      </c>
      <c r="J77" s="3">
        <v>8440215928</v>
      </c>
      <c r="K77" s="3">
        <v>8894700985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1210128272</v>
      </c>
      <c r="C79" s="3">
        <v>1805989781</v>
      </c>
      <c r="D79" s="3">
        <v>1712378094</v>
      </c>
      <c r="E79" s="3">
        <v>1588787362</v>
      </c>
      <c r="F79" s="3">
        <v>1396628807</v>
      </c>
      <c r="G79" s="3">
        <v>1396628807</v>
      </c>
      <c r="H79" s="3">
        <v>1606339520</v>
      </c>
      <c r="I79" s="3">
        <v>1297304743</v>
      </c>
      <c r="J79" s="3">
        <v>1242133084</v>
      </c>
      <c r="K79" s="3">
        <v>1138445468</v>
      </c>
    </row>
    <row r="80" spans="1:11" ht="13" hidden="1" x14ac:dyDescent="0.3">
      <c r="A80" s="1" t="s">
        <v>71</v>
      </c>
      <c r="B80" s="3">
        <v>2017018374</v>
      </c>
      <c r="C80" s="3">
        <v>2171919660</v>
      </c>
      <c r="D80" s="3">
        <v>2382983897</v>
      </c>
      <c r="E80" s="3">
        <v>3102803214</v>
      </c>
      <c r="F80" s="3">
        <v>2849679265</v>
      </c>
      <c r="G80" s="3">
        <v>2849679265</v>
      </c>
      <c r="H80" s="3">
        <v>2495285504</v>
      </c>
      <c r="I80" s="3">
        <v>2889107790</v>
      </c>
      <c r="J80" s="3">
        <v>3042863648</v>
      </c>
      <c r="K80" s="3">
        <v>3157843125</v>
      </c>
    </row>
    <row r="81" spans="1:11" ht="13" hidden="1" x14ac:dyDescent="0.3">
      <c r="A81" s="1" t="s">
        <v>72</v>
      </c>
      <c r="B81" s="3">
        <v>1006546863</v>
      </c>
      <c r="C81" s="3">
        <v>1115381215</v>
      </c>
      <c r="D81" s="3">
        <v>1423285244</v>
      </c>
      <c r="E81" s="3">
        <v>1064566611</v>
      </c>
      <c r="F81" s="3">
        <v>1184340930</v>
      </c>
      <c r="G81" s="3">
        <v>1184340930</v>
      </c>
      <c r="H81" s="3">
        <v>1554164006</v>
      </c>
      <c r="I81" s="3">
        <v>1229871938</v>
      </c>
      <c r="J81" s="3">
        <v>1278119353</v>
      </c>
      <c r="K81" s="3">
        <v>1326366768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8973567448</v>
      </c>
      <c r="C83" s="3">
        <v>9761262654</v>
      </c>
      <c r="D83" s="3">
        <v>8722757243</v>
      </c>
      <c r="E83" s="3">
        <v>6474668077</v>
      </c>
      <c r="F83" s="3">
        <v>6514323380</v>
      </c>
      <c r="G83" s="3">
        <v>6514323380</v>
      </c>
      <c r="H83" s="3">
        <v>11500337156</v>
      </c>
      <c r="I83" s="3">
        <v>7110815760</v>
      </c>
      <c r="J83" s="3">
        <v>7460773138</v>
      </c>
      <c r="K83" s="3">
        <v>8005730947</v>
      </c>
    </row>
    <row r="84" spans="1:11" ht="13" hidden="1" x14ac:dyDescent="0.3">
      <c r="A84" s="1" t="s">
        <v>75</v>
      </c>
      <c r="B84" s="3">
        <v>1072165151</v>
      </c>
      <c r="C84" s="3">
        <v>1060428562</v>
      </c>
      <c r="D84" s="3">
        <v>1249831822</v>
      </c>
      <c r="E84" s="3">
        <v>1267333635</v>
      </c>
      <c r="F84" s="3">
        <v>1306886042</v>
      </c>
      <c r="G84" s="3">
        <v>1306886042</v>
      </c>
      <c r="H84" s="3">
        <v>1282433447</v>
      </c>
      <c r="I84" s="3">
        <v>1408372456</v>
      </c>
      <c r="J84" s="3">
        <v>1462916800</v>
      </c>
      <c r="K84" s="3">
        <v>1521222620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2661453349</v>
      </c>
      <c r="C5" s="17">
        <v>2731172651</v>
      </c>
      <c r="D5" s="21">
        <v>2875600155</v>
      </c>
      <c r="E5" s="22">
        <v>3142251020</v>
      </c>
      <c r="F5" s="17">
        <v>3142251020</v>
      </c>
      <c r="G5" s="23">
        <v>3142251020</v>
      </c>
      <c r="H5" s="19">
        <v>3041098730</v>
      </c>
      <c r="I5" s="22">
        <v>3299358360</v>
      </c>
      <c r="J5" s="17">
        <v>3480817600</v>
      </c>
      <c r="K5" s="23">
        <v>3689666710</v>
      </c>
    </row>
    <row r="6" spans="1:11" x14ac:dyDescent="0.25">
      <c r="A6" s="20" t="s">
        <v>18</v>
      </c>
      <c r="B6" s="17">
        <v>8062990282</v>
      </c>
      <c r="C6" s="17">
        <v>10035698343</v>
      </c>
      <c r="D6" s="21">
        <v>9112154629</v>
      </c>
      <c r="E6" s="22">
        <v>10017607920</v>
      </c>
      <c r="F6" s="17">
        <v>9831995230</v>
      </c>
      <c r="G6" s="23">
        <v>9831995230</v>
      </c>
      <c r="H6" s="19">
        <v>9602527342</v>
      </c>
      <c r="I6" s="22">
        <v>10613071400</v>
      </c>
      <c r="J6" s="17">
        <v>11669956910</v>
      </c>
      <c r="K6" s="23">
        <v>12889708540</v>
      </c>
    </row>
    <row r="7" spans="1:11" x14ac:dyDescent="0.25">
      <c r="A7" s="20" t="s">
        <v>19</v>
      </c>
      <c r="B7" s="17">
        <v>182207936</v>
      </c>
      <c r="C7" s="17">
        <v>331112632</v>
      </c>
      <c r="D7" s="21">
        <v>365420679</v>
      </c>
      <c r="E7" s="22">
        <v>226156000</v>
      </c>
      <c r="F7" s="17">
        <v>276855480</v>
      </c>
      <c r="G7" s="23">
        <v>276855480</v>
      </c>
      <c r="H7" s="19">
        <v>336969295</v>
      </c>
      <c r="I7" s="22">
        <v>291738690</v>
      </c>
      <c r="J7" s="17">
        <v>312097370</v>
      </c>
      <c r="K7" s="23">
        <v>339916910</v>
      </c>
    </row>
    <row r="8" spans="1:11" x14ac:dyDescent="0.25">
      <c r="A8" s="20" t="s">
        <v>20</v>
      </c>
      <c r="B8" s="17">
        <v>1322118093</v>
      </c>
      <c r="C8" s="17">
        <v>1554432115</v>
      </c>
      <c r="D8" s="21">
        <v>1711023879</v>
      </c>
      <c r="E8" s="22">
        <v>2639328400</v>
      </c>
      <c r="F8" s="17">
        <v>2450901880</v>
      </c>
      <c r="G8" s="23">
        <v>2450901880</v>
      </c>
      <c r="H8" s="19">
        <v>1791758920</v>
      </c>
      <c r="I8" s="22">
        <v>2944497070</v>
      </c>
      <c r="J8" s="17">
        <v>2494913260</v>
      </c>
      <c r="K8" s="23">
        <v>2335660620</v>
      </c>
    </row>
    <row r="9" spans="1:11" x14ac:dyDescent="0.25">
      <c r="A9" s="20" t="s">
        <v>21</v>
      </c>
      <c r="B9" s="17">
        <v>1464342665</v>
      </c>
      <c r="C9" s="17">
        <v>1898110579</v>
      </c>
      <c r="D9" s="21">
        <v>2263374573</v>
      </c>
      <c r="E9" s="22">
        <v>2091719380</v>
      </c>
      <c r="F9" s="17">
        <v>2326287050</v>
      </c>
      <c r="G9" s="23">
        <v>2326287050</v>
      </c>
      <c r="H9" s="19">
        <v>2673586054</v>
      </c>
      <c r="I9" s="22">
        <v>2407083680</v>
      </c>
      <c r="J9" s="17">
        <v>2596069330</v>
      </c>
      <c r="K9" s="23">
        <v>2619268770</v>
      </c>
    </row>
    <row r="10" spans="1:11" x14ac:dyDescent="0.25">
      <c r="A10" s="24" t="s">
        <v>333</v>
      </c>
      <c r="B10" s="25">
        <f>SUM(B5:B9)</f>
        <v>13693112325</v>
      </c>
      <c r="C10" s="26">
        <f t="shared" ref="C10:K10" si="0">SUM(C5:C9)</f>
        <v>16550526320</v>
      </c>
      <c r="D10" s="27">
        <f t="shared" si="0"/>
        <v>16327573915</v>
      </c>
      <c r="E10" s="25">
        <f t="shared" si="0"/>
        <v>18117062720</v>
      </c>
      <c r="F10" s="26">
        <f t="shared" si="0"/>
        <v>18028290660</v>
      </c>
      <c r="G10" s="28">
        <f t="shared" si="0"/>
        <v>18028290660</v>
      </c>
      <c r="H10" s="29">
        <f t="shared" si="0"/>
        <v>17445940341</v>
      </c>
      <c r="I10" s="25">
        <f t="shared" si="0"/>
        <v>19555749200</v>
      </c>
      <c r="J10" s="26">
        <f t="shared" si="0"/>
        <v>20553854470</v>
      </c>
      <c r="K10" s="28">
        <f t="shared" si="0"/>
        <v>21874221550</v>
      </c>
    </row>
    <row r="11" spans="1:11" x14ac:dyDescent="0.25">
      <c r="A11" s="20" t="s">
        <v>22</v>
      </c>
      <c r="B11" s="17">
        <v>3584515300</v>
      </c>
      <c r="C11" s="17">
        <v>3672782186</v>
      </c>
      <c r="D11" s="21">
        <v>3889772803</v>
      </c>
      <c r="E11" s="22">
        <v>4752684560</v>
      </c>
      <c r="F11" s="17">
        <v>4586234900</v>
      </c>
      <c r="G11" s="23">
        <v>4586234900</v>
      </c>
      <c r="H11" s="19">
        <v>4110956010</v>
      </c>
      <c r="I11" s="22">
        <v>4886976530</v>
      </c>
      <c r="J11" s="17">
        <v>5272148360</v>
      </c>
      <c r="K11" s="23">
        <v>5751928280</v>
      </c>
    </row>
    <row r="12" spans="1:11" x14ac:dyDescent="0.25">
      <c r="A12" s="20" t="s">
        <v>23</v>
      </c>
      <c r="B12" s="17">
        <v>75900100</v>
      </c>
      <c r="C12" s="17">
        <v>84992616</v>
      </c>
      <c r="D12" s="21">
        <v>82053372</v>
      </c>
      <c r="E12" s="22">
        <v>94452050</v>
      </c>
      <c r="F12" s="17">
        <v>94675450</v>
      </c>
      <c r="G12" s="23">
        <v>94675450</v>
      </c>
      <c r="H12" s="19">
        <v>85932918</v>
      </c>
      <c r="I12" s="22">
        <v>98334200</v>
      </c>
      <c r="J12" s="17">
        <v>102275870</v>
      </c>
      <c r="K12" s="23">
        <v>106377020</v>
      </c>
    </row>
    <row r="13" spans="1:11" x14ac:dyDescent="0.25">
      <c r="A13" s="20" t="s">
        <v>24</v>
      </c>
      <c r="B13" s="17">
        <v>1000452201</v>
      </c>
      <c r="C13" s="17">
        <v>992669687</v>
      </c>
      <c r="D13" s="21">
        <v>885798421</v>
      </c>
      <c r="E13" s="22">
        <v>1049901960</v>
      </c>
      <c r="F13" s="17">
        <v>1018442490</v>
      </c>
      <c r="G13" s="23">
        <v>1018442490</v>
      </c>
      <c r="H13" s="19">
        <v>948840174</v>
      </c>
      <c r="I13" s="22">
        <v>1051415360</v>
      </c>
      <c r="J13" s="17">
        <v>1083006090</v>
      </c>
      <c r="K13" s="23">
        <v>1115546910</v>
      </c>
    </row>
    <row r="14" spans="1:11" x14ac:dyDescent="0.25">
      <c r="A14" s="20" t="s">
        <v>25</v>
      </c>
      <c r="B14" s="17">
        <v>125549591</v>
      </c>
      <c r="C14" s="17">
        <v>131488237</v>
      </c>
      <c r="D14" s="21">
        <v>110393874</v>
      </c>
      <c r="E14" s="22">
        <v>111217480</v>
      </c>
      <c r="F14" s="17">
        <v>111217480</v>
      </c>
      <c r="G14" s="23">
        <v>111217480</v>
      </c>
      <c r="H14" s="19">
        <v>65701214</v>
      </c>
      <c r="I14" s="22">
        <v>72173060</v>
      </c>
      <c r="J14" s="17">
        <v>61946640</v>
      </c>
      <c r="K14" s="23">
        <v>50681990</v>
      </c>
    </row>
    <row r="15" spans="1:11" x14ac:dyDescent="0.25">
      <c r="A15" s="20" t="s">
        <v>26</v>
      </c>
      <c r="B15" s="17">
        <v>4503763323</v>
      </c>
      <c r="C15" s="17">
        <v>4823027658</v>
      </c>
      <c r="D15" s="21">
        <v>6152559671</v>
      </c>
      <c r="E15" s="22">
        <v>6693577560</v>
      </c>
      <c r="F15" s="17">
        <v>6839038360</v>
      </c>
      <c r="G15" s="23">
        <v>6839038360</v>
      </c>
      <c r="H15" s="19">
        <v>6875050502</v>
      </c>
      <c r="I15" s="22">
        <v>7788040600</v>
      </c>
      <c r="J15" s="17">
        <v>8199219250</v>
      </c>
      <c r="K15" s="23">
        <v>8679482960</v>
      </c>
    </row>
    <row r="16" spans="1:11" x14ac:dyDescent="0.25">
      <c r="A16" s="20" t="s">
        <v>27</v>
      </c>
      <c r="B16" s="17">
        <v>121061602</v>
      </c>
      <c r="C16" s="17">
        <v>105653643</v>
      </c>
      <c r="D16" s="21">
        <v>211079328</v>
      </c>
      <c r="E16" s="22">
        <v>84451740</v>
      </c>
      <c r="F16" s="17">
        <v>91971750</v>
      </c>
      <c r="G16" s="23">
        <v>91971750</v>
      </c>
      <c r="H16" s="19">
        <v>232341382</v>
      </c>
      <c r="I16" s="22">
        <v>94962010</v>
      </c>
      <c r="J16" s="17">
        <v>98647640</v>
      </c>
      <c r="K16" s="23">
        <v>102679810</v>
      </c>
    </row>
    <row r="17" spans="1:11" x14ac:dyDescent="0.25">
      <c r="A17" s="20" t="s">
        <v>28</v>
      </c>
      <c r="B17" s="17">
        <v>4836235970</v>
      </c>
      <c r="C17" s="17">
        <v>5961368624</v>
      </c>
      <c r="D17" s="21">
        <v>5603240875</v>
      </c>
      <c r="E17" s="22">
        <v>5329776120</v>
      </c>
      <c r="F17" s="17">
        <v>5286710690</v>
      </c>
      <c r="G17" s="23">
        <v>5286710690</v>
      </c>
      <c r="H17" s="19">
        <v>6700338325</v>
      </c>
      <c r="I17" s="22">
        <v>5541245380</v>
      </c>
      <c r="J17" s="17">
        <v>5671831090</v>
      </c>
      <c r="K17" s="23">
        <v>5971886210</v>
      </c>
    </row>
    <row r="18" spans="1:11" x14ac:dyDescent="0.25">
      <c r="A18" s="30" t="s">
        <v>29</v>
      </c>
      <c r="B18" s="31">
        <f>SUM(B11:B17)</f>
        <v>14247478087</v>
      </c>
      <c r="C18" s="32">
        <f t="shared" ref="C18:K18" si="1">SUM(C11:C17)</f>
        <v>15771982651</v>
      </c>
      <c r="D18" s="33">
        <f t="shared" si="1"/>
        <v>16934898344</v>
      </c>
      <c r="E18" s="31">
        <f t="shared" si="1"/>
        <v>18116061470</v>
      </c>
      <c r="F18" s="32">
        <f t="shared" si="1"/>
        <v>18028291120</v>
      </c>
      <c r="G18" s="34">
        <f t="shared" si="1"/>
        <v>18028291120</v>
      </c>
      <c r="H18" s="35">
        <f t="shared" si="1"/>
        <v>19019160525</v>
      </c>
      <c r="I18" s="31">
        <f t="shared" si="1"/>
        <v>19533147140</v>
      </c>
      <c r="J18" s="32">
        <f t="shared" si="1"/>
        <v>20489074940</v>
      </c>
      <c r="K18" s="34">
        <f t="shared" si="1"/>
        <v>21778583180</v>
      </c>
    </row>
    <row r="19" spans="1:11" x14ac:dyDescent="0.25">
      <c r="A19" s="30" t="s">
        <v>30</v>
      </c>
      <c r="B19" s="36">
        <f>+B10-B18</f>
        <v>-554365762</v>
      </c>
      <c r="C19" s="37">
        <f t="shared" ref="C19:K19" si="2">+C10-C18</f>
        <v>778543669</v>
      </c>
      <c r="D19" s="38">
        <f t="shared" si="2"/>
        <v>-607324429</v>
      </c>
      <c r="E19" s="36">
        <f t="shared" si="2"/>
        <v>1001250</v>
      </c>
      <c r="F19" s="37">
        <f t="shared" si="2"/>
        <v>-460</v>
      </c>
      <c r="G19" s="39">
        <f t="shared" si="2"/>
        <v>-460</v>
      </c>
      <c r="H19" s="40">
        <f t="shared" si="2"/>
        <v>-1573220184</v>
      </c>
      <c r="I19" s="36">
        <f t="shared" si="2"/>
        <v>22602060</v>
      </c>
      <c r="J19" s="37">
        <f t="shared" si="2"/>
        <v>64779530</v>
      </c>
      <c r="K19" s="39">
        <f t="shared" si="2"/>
        <v>95638370</v>
      </c>
    </row>
    <row r="20" spans="1:11" x14ac:dyDescent="0.25">
      <c r="A20" s="41" t="s">
        <v>31</v>
      </c>
      <c r="B20" s="42">
        <v>818115000</v>
      </c>
      <c r="C20" s="43">
        <v>1057362408</v>
      </c>
      <c r="D20" s="44">
        <v>1081005116</v>
      </c>
      <c r="E20" s="42">
        <v>1159095260</v>
      </c>
      <c r="F20" s="43">
        <v>1287956260</v>
      </c>
      <c r="G20" s="45">
        <v>1287956260</v>
      </c>
      <c r="H20" s="46">
        <v>998198383</v>
      </c>
      <c r="I20" s="42">
        <v>1366560570</v>
      </c>
      <c r="J20" s="43">
        <v>1064642120</v>
      </c>
      <c r="K20" s="45">
        <v>1091071060</v>
      </c>
    </row>
    <row r="21" spans="1:11" x14ac:dyDescent="0.25">
      <c r="A21" s="47" t="s">
        <v>32</v>
      </c>
      <c r="B21" s="48">
        <v>11416608</v>
      </c>
      <c r="C21" s="49">
        <v>421433678</v>
      </c>
      <c r="D21" s="50">
        <v>51897737</v>
      </c>
      <c r="E21" s="48">
        <v>0</v>
      </c>
      <c r="F21" s="49">
        <v>0</v>
      </c>
      <c r="G21" s="51">
        <v>0</v>
      </c>
      <c r="H21" s="52">
        <v>45270078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275165846</v>
      </c>
      <c r="C22" s="55">
        <f t="shared" ref="C22:K22" si="3">SUM(C19:C21)</f>
        <v>2257339755</v>
      </c>
      <c r="D22" s="56">
        <f t="shared" si="3"/>
        <v>525578424</v>
      </c>
      <c r="E22" s="54">
        <f t="shared" si="3"/>
        <v>1160096510</v>
      </c>
      <c r="F22" s="55">
        <f t="shared" si="3"/>
        <v>1287955800</v>
      </c>
      <c r="G22" s="57">
        <f t="shared" si="3"/>
        <v>1287955800</v>
      </c>
      <c r="H22" s="58">
        <f t="shared" si="3"/>
        <v>-529751723</v>
      </c>
      <c r="I22" s="54">
        <f t="shared" si="3"/>
        <v>1389162630</v>
      </c>
      <c r="J22" s="55">
        <f t="shared" si="3"/>
        <v>1129421650</v>
      </c>
      <c r="K22" s="57">
        <f t="shared" si="3"/>
        <v>1186709430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275165846</v>
      </c>
      <c r="C24" s="37">
        <f t="shared" ref="C24:K24" si="4">SUM(C22:C23)</f>
        <v>2257339755</v>
      </c>
      <c r="D24" s="38">
        <f t="shared" si="4"/>
        <v>525578424</v>
      </c>
      <c r="E24" s="36">
        <f t="shared" si="4"/>
        <v>1160096510</v>
      </c>
      <c r="F24" s="37">
        <f t="shared" si="4"/>
        <v>1287955800</v>
      </c>
      <c r="G24" s="39">
        <f t="shared" si="4"/>
        <v>1287955800</v>
      </c>
      <c r="H24" s="40">
        <f t="shared" si="4"/>
        <v>-529751723</v>
      </c>
      <c r="I24" s="36">
        <f t="shared" si="4"/>
        <v>1389162630</v>
      </c>
      <c r="J24" s="37">
        <f t="shared" si="4"/>
        <v>1129421650</v>
      </c>
      <c r="K24" s="39">
        <f t="shared" si="4"/>
        <v>1186709430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30099222429</v>
      </c>
      <c r="C27" s="66">
        <v>1892531460</v>
      </c>
      <c r="D27" s="67">
        <v>1486662642</v>
      </c>
      <c r="E27" s="68">
        <v>1965324410</v>
      </c>
      <c r="F27" s="66">
        <v>1938192175</v>
      </c>
      <c r="G27" s="69">
        <v>1938192175</v>
      </c>
      <c r="H27" s="70">
        <v>1337397118</v>
      </c>
      <c r="I27" s="68">
        <v>2150127530</v>
      </c>
      <c r="J27" s="66">
        <v>1681862370</v>
      </c>
      <c r="K27" s="69">
        <v>1669407590</v>
      </c>
    </row>
    <row r="28" spans="1:11" x14ac:dyDescent="0.25">
      <c r="A28" s="71" t="s">
        <v>36</v>
      </c>
      <c r="B28" s="17">
        <v>1566502986</v>
      </c>
      <c r="C28" s="17">
        <v>121510627</v>
      </c>
      <c r="D28" s="21">
        <v>21862010</v>
      </c>
      <c r="E28" s="22">
        <v>1154573580</v>
      </c>
      <c r="F28" s="17">
        <v>1209064912</v>
      </c>
      <c r="G28" s="23">
        <v>1209064912</v>
      </c>
      <c r="H28" s="19">
        <v>68921089</v>
      </c>
      <c r="I28" s="22">
        <v>1368028660</v>
      </c>
      <c r="J28" s="17">
        <v>1064642110</v>
      </c>
      <c r="K28" s="23">
        <v>1091071060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130228580</v>
      </c>
      <c r="F30" s="17">
        <v>69164981</v>
      </c>
      <c r="G30" s="23">
        <v>69164981</v>
      </c>
      <c r="H30" s="19">
        <v>0</v>
      </c>
      <c r="I30" s="22">
        <v>60500000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19642712</v>
      </c>
      <c r="C31" s="17">
        <v>99578</v>
      </c>
      <c r="D31" s="21">
        <v>2074350</v>
      </c>
      <c r="E31" s="22">
        <v>624482700</v>
      </c>
      <c r="F31" s="17">
        <v>522529342</v>
      </c>
      <c r="G31" s="23">
        <v>522529342</v>
      </c>
      <c r="H31" s="19">
        <v>0</v>
      </c>
      <c r="I31" s="22">
        <v>662757340</v>
      </c>
      <c r="J31" s="17">
        <v>555142440</v>
      </c>
      <c r="K31" s="23">
        <v>512534040</v>
      </c>
    </row>
    <row r="32" spans="1:11" x14ac:dyDescent="0.25">
      <c r="A32" s="30" t="s">
        <v>39</v>
      </c>
      <c r="B32" s="66">
        <f>SUM(B28:B31)</f>
        <v>1586145698</v>
      </c>
      <c r="C32" s="66">
        <f t="shared" ref="C32:K32" si="5">SUM(C28:C31)</f>
        <v>121610205</v>
      </c>
      <c r="D32" s="67">
        <f t="shared" si="5"/>
        <v>23936360</v>
      </c>
      <c r="E32" s="68">
        <f t="shared" si="5"/>
        <v>1909284860</v>
      </c>
      <c r="F32" s="66">
        <f t="shared" si="5"/>
        <v>1800759235</v>
      </c>
      <c r="G32" s="69">
        <f t="shared" si="5"/>
        <v>1800759235</v>
      </c>
      <c r="H32" s="70">
        <f t="shared" si="5"/>
        <v>68921089</v>
      </c>
      <c r="I32" s="68">
        <f t="shared" si="5"/>
        <v>2091286000</v>
      </c>
      <c r="J32" s="66">
        <f t="shared" si="5"/>
        <v>1619784550</v>
      </c>
      <c r="K32" s="69">
        <f t="shared" si="5"/>
        <v>1603605100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9029086183</v>
      </c>
      <c r="C35" s="17">
        <v>10816261452</v>
      </c>
      <c r="D35" s="21">
        <v>11096433359</v>
      </c>
      <c r="E35" s="22">
        <v>10234246000</v>
      </c>
      <c r="F35" s="17">
        <v>8280194655</v>
      </c>
      <c r="G35" s="23">
        <v>8280194655</v>
      </c>
      <c r="H35" s="19">
        <v>10790526331</v>
      </c>
      <c r="I35" s="22">
        <v>8369431360</v>
      </c>
      <c r="J35" s="17">
        <v>8218278370</v>
      </c>
      <c r="K35" s="23">
        <v>5802238260</v>
      </c>
    </row>
    <row r="36" spans="1:11" x14ac:dyDescent="0.25">
      <c r="A36" s="20" t="s">
        <v>42</v>
      </c>
      <c r="B36" s="17">
        <v>18614780855</v>
      </c>
      <c r="C36" s="17">
        <v>19322935018</v>
      </c>
      <c r="D36" s="21">
        <v>19994840481</v>
      </c>
      <c r="E36" s="22">
        <v>21764990220</v>
      </c>
      <c r="F36" s="17">
        <v>22258569945</v>
      </c>
      <c r="G36" s="23">
        <v>22258569945</v>
      </c>
      <c r="H36" s="19">
        <v>20493981305</v>
      </c>
      <c r="I36" s="22">
        <v>21591709790</v>
      </c>
      <c r="J36" s="17">
        <v>21931414230</v>
      </c>
      <c r="K36" s="23">
        <v>23253252820</v>
      </c>
    </row>
    <row r="37" spans="1:11" x14ac:dyDescent="0.25">
      <c r="A37" s="20" t="s">
        <v>43</v>
      </c>
      <c r="B37" s="17">
        <v>4824410375</v>
      </c>
      <c r="C37" s="17">
        <v>6487255822</v>
      </c>
      <c r="D37" s="21">
        <v>6018236570</v>
      </c>
      <c r="E37" s="22">
        <v>5839141260</v>
      </c>
      <c r="F37" s="17">
        <v>3698366400</v>
      </c>
      <c r="G37" s="23">
        <v>3698366400</v>
      </c>
      <c r="H37" s="19">
        <v>6463277739</v>
      </c>
      <c r="I37" s="22">
        <v>3736990840</v>
      </c>
      <c r="J37" s="17">
        <v>3604775440</v>
      </c>
      <c r="K37" s="23">
        <v>3471256140</v>
      </c>
    </row>
    <row r="38" spans="1:11" x14ac:dyDescent="0.25">
      <c r="A38" s="20" t="s">
        <v>44</v>
      </c>
      <c r="B38" s="17">
        <v>3806336792</v>
      </c>
      <c r="C38" s="17">
        <v>2578960419</v>
      </c>
      <c r="D38" s="21">
        <v>3473104917</v>
      </c>
      <c r="E38" s="22">
        <v>5819377000</v>
      </c>
      <c r="F38" s="17">
        <v>5206457850</v>
      </c>
      <c r="G38" s="23">
        <v>5206457850</v>
      </c>
      <c r="H38" s="19">
        <v>3751914314</v>
      </c>
      <c r="I38" s="22">
        <v>5285535850</v>
      </c>
      <c r="J38" s="17">
        <v>5358314540</v>
      </c>
      <c r="K38" s="23">
        <v>5433990530</v>
      </c>
    </row>
    <row r="39" spans="1:11" x14ac:dyDescent="0.25">
      <c r="A39" s="20" t="s">
        <v>45</v>
      </c>
      <c r="B39" s="17">
        <v>19012972674</v>
      </c>
      <c r="C39" s="17">
        <v>21072980278</v>
      </c>
      <c r="D39" s="21">
        <v>21599930965</v>
      </c>
      <c r="E39" s="22">
        <v>19180621450</v>
      </c>
      <c r="F39" s="17">
        <v>20345984550</v>
      </c>
      <c r="G39" s="23">
        <v>20345984550</v>
      </c>
      <c r="H39" s="19">
        <v>21069315609</v>
      </c>
      <c r="I39" s="22">
        <v>19549451840</v>
      </c>
      <c r="J39" s="17">
        <v>20057180970</v>
      </c>
      <c r="K39" s="23">
        <v>18963534980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858967</v>
      </c>
      <c r="C42" s="17">
        <v>1342210716</v>
      </c>
      <c r="D42" s="21">
        <v>-1138056749</v>
      </c>
      <c r="E42" s="22">
        <v>3714161080</v>
      </c>
      <c r="F42" s="17">
        <v>2591714570</v>
      </c>
      <c r="G42" s="23">
        <v>2591714570</v>
      </c>
      <c r="H42" s="19">
        <v>-58837719</v>
      </c>
      <c r="I42" s="22">
        <v>-126952560</v>
      </c>
      <c r="J42" s="17">
        <v>-513691970</v>
      </c>
      <c r="K42" s="23">
        <v>-939113740</v>
      </c>
    </row>
    <row r="43" spans="1:11" x14ac:dyDescent="0.25">
      <c r="A43" s="20" t="s">
        <v>48</v>
      </c>
      <c r="B43" s="17">
        <v>-135688515</v>
      </c>
      <c r="C43" s="17">
        <v>14721259</v>
      </c>
      <c r="D43" s="21">
        <v>-14615437</v>
      </c>
      <c r="E43" s="22">
        <v>-160819500</v>
      </c>
      <c r="F43" s="17">
        <v>-115638000</v>
      </c>
      <c r="G43" s="23">
        <v>-115638000</v>
      </c>
      <c r="H43" s="19">
        <v>-10507048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-134829548</v>
      </c>
      <c r="C45" s="66">
        <v>6055904689</v>
      </c>
      <c r="D45" s="67">
        <v>3598390467</v>
      </c>
      <c r="E45" s="68">
        <v>4577815180</v>
      </c>
      <c r="F45" s="66">
        <v>6905736650</v>
      </c>
      <c r="G45" s="69">
        <v>6905736650</v>
      </c>
      <c r="H45" s="70">
        <v>4272032048</v>
      </c>
      <c r="I45" s="68">
        <v>4388079090</v>
      </c>
      <c r="J45" s="66">
        <v>4181940930</v>
      </c>
      <c r="K45" s="69">
        <v>3944344490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4699137853</v>
      </c>
      <c r="C48" s="17">
        <v>4751062653</v>
      </c>
      <c r="D48" s="21">
        <v>4341376814</v>
      </c>
      <c r="E48" s="22">
        <v>5067445000</v>
      </c>
      <c r="F48" s="17">
        <v>4323956000</v>
      </c>
      <c r="G48" s="23">
        <v>4323956000</v>
      </c>
      <c r="H48" s="19">
        <v>3770817031</v>
      </c>
      <c r="I48" s="22">
        <v>4402603920</v>
      </c>
      <c r="J48" s="17">
        <v>4236937000</v>
      </c>
      <c r="K48" s="23">
        <v>4028283000</v>
      </c>
    </row>
    <row r="49" spans="1:11" x14ac:dyDescent="0.25">
      <c r="A49" s="20" t="s">
        <v>53</v>
      </c>
      <c r="B49" s="17">
        <f>+B75</f>
        <v>3656737654</v>
      </c>
      <c r="C49" s="17">
        <f t="shared" ref="C49:K49" si="6">+C75</f>
        <v>4720889589.08883</v>
      </c>
      <c r="D49" s="21">
        <f t="shared" si="6"/>
        <v>4296228145.9884205</v>
      </c>
      <c r="E49" s="22">
        <f t="shared" si="6"/>
        <v>1022795638.6265559</v>
      </c>
      <c r="F49" s="17">
        <f t="shared" si="6"/>
        <v>1491257761.4504454</v>
      </c>
      <c r="G49" s="23">
        <f t="shared" si="6"/>
        <v>1491257761.4504454</v>
      </c>
      <c r="H49" s="19">
        <f t="shared" si="6"/>
        <v>3841631730.926002</v>
      </c>
      <c r="I49" s="22">
        <f t="shared" si="6"/>
        <v>397378839.72286034</v>
      </c>
      <c r="J49" s="17">
        <f t="shared" si="6"/>
        <v>250848619.7385602</v>
      </c>
      <c r="K49" s="23">
        <f t="shared" si="6"/>
        <v>1976424192.2314842</v>
      </c>
    </row>
    <row r="50" spans="1:11" x14ac:dyDescent="0.25">
      <c r="A50" s="30" t="s">
        <v>54</v>
      </c>
      <c r="B50" s="66">
        <f>+B48-B49</f>
        <v>1042400199</v>
      </c>
      <c r="C50" s="66">
        <f t="shared" ref="C50:K50" si="7">+C48-C49</f>
        <v>30173063.911170006</v>
      </c>
      <c r="D50" s="67">
        <f t="shared" si="7"/>
        <v>45148668.011579514</v>
      </c>
      <c r="E50" s="68">
        <f t="shared" si="7"/>
        <v>4044649361.3734441</v>
      </c>
      <c r="F50" s="66">
        <f t="shared" si="7"/>
        <v>2832698238.5495548</v>
      </c>
      <c r="G50" s="69">
        <f t="shared" si="7"/>
        <v>2832698238.5495548</v>
      </c>
      <c r="H50" s="70">
        <f t="shared" si="7"/>
        <v>-70814699.926002026</v>
      </c>
      <c r="I50" s="68">
        <f t="shared" si="7"/>
        <v>4005225080.2771397</v>
      </c>
      <c r="J50" s="66">
        <f t="shared" si="7"/>
        <v>3986088380.2614398</v>
      </c>
      <c r="K50" s="69">
        <f t="shared" si="7"/>
        <v>2051858807.7685158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18464996341</v>
      </c>
      <c r="C53" s="17">
        <v>19201967762</v>
      </c>
      <c r="D53" s="21">
        <v>19845162205</v>
      </c>
      <c r="E53" s="22">
        <v>21604170720</v>
      </c>
      <c r="F53" s="17">
        <v>21993253685</v>
      </c>
      <c r="G53" s="23">
        <v>21993253685</v>
      </c>
      <c r="H53" s="19">
        <v>20346502890</v>
      </c>
      <c r="I53" s="22">
        <v>21434292230</v>
      </c>
      <c r="J53" s="17">
        <v>21768900170</v>
      </c>
      <c r="K53" s="23">
        <v>23056885060</v>
      </c>
    </row>
    <row r="54" spans="1:11" x14ac:dyDescent="0.25">
      <c r="A54" s="20" t="s">
        <v>57</v>
      </c>
      <c r="B54" s="17">
        <v>1000452201</v>
      </c>
      <c r="C54" s="17">
        <v>992669687</v>
      </c>
      <c r="D54" s="21">
        <v>885798421</v>
      </c>
      <c r="E54" s="22">
        <v>1049901960</v>
      </c>
      <c r="F54" s="17">
        <v>1018442490</v>
      </c>
      <c r="G54" s="23">
        <v>1018442490</v>
      </c>
      <c r="H54" s="19">
        <v>948840174</v>
      </c>
      <c r="I54" s="22">
        <v>1051415360</v>
      </c>
      <c r="J54" s="17">
        <v>1083006090</v>
      </c>
      <c r="K54" s="23">
        <v>1115546910</v>
      </c>
    </row>
    <row r="55" spans="1:11" x14ac:dyDescent="0.25">
      <c r="A55" s="20" t="s">
        <v>58</v>
      </c>
      <c r="B55" s="17">
        <v>29412876903</v>
      </c>
      <c r="C55" s="17">
        <v>1720602472</v>
      </c>
      <c r="D55" s="21">
        <v>1345408592</v>
      </c>
      <c r="E55" s="22">
        <v>696487670</v>
      </c>
      <c r="F55" s="17">
        <v>831606422</v>
      </c>
      <c r="G55" s="23">
        <v>831606422</v>
      </c>
      <c r="H55" s="19">
        <v>1145544707</v>
      </c>
      <c r="I55" s="22">
        <v>720619490</v>
      </c>
      <c r="J55" s="17">
        <v>720767600</v>
      </c>
      <c r="K55" s="23">
        <v>725128400</v>
      </c>
    </row>
    <row r="56" spans="1:11" x14ac:dyDescent="0.25">
      <c r="A56" s="20" t="s">
        <v>59</v>
      </c>
      <c r="B56" s="17">
        <v>381772858</v>
      </c>
      <c r="C56" s="17">
        <v>455224462</v>
      </c>
      <c r="D56" s="21">
        <v>467540625</v>
      </c>
      <c r="E56" s="22">
        <v>866010600</v>
      </c>
      <c r="F56" s="17">
        <v>758359380</v>
      </c>
      <c r="G56" s="23">
        <v>758359380</v>
      </c>
      <c r="H56" s="19">
        <v>500042037</v>
      </c>
      <c r="I56" s="22">
        <v>740533570</v>
      </c>
      <c r="J56" s="17">
        <v>787025660</v>
      </c>
      <c r="K56" s="23">
        <v>827481930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364937466</v>
      </c>
      <c r="C59" s="17">
        <v>301878166</v>
      </c>
      <c r="D59" s="21">
        <v>506087904</v>
      </c>
      <c r="E59" s="22">
        <v>483491660</v>
      </c>
      <c r="F59" s="17">
        <v>530840980</v>
      </c>
      <c r="G59" s="23">
        <v>530840980</v>
      </c>
      <c r="H59" s="19">
        <v>555322229</v>
      </c>
      <c r="I59" s="22">
        <v>531294700</v>
      </c>
      <c r="J59" s="17">
        <v>531467500</v>
      </c>
      <c r="K59" s="23">
        <v>531640300</v>
      </c>
    </row>
    <row r="60" spans="1:11" x14ac:dyDescent="0.25">
      <c r="A60" s="20" t="s">
        <v>62</v>
      </c>
      <c r="B60" s="17">
        <v>142183482</v>
      </c>
      <c r="C60" s="17">
        <v>148706149</v>
      </c>
      <c r="D60" s="21">
        <v>131437029</v>
      </c>
      <c r="E60" s="22">
        <v>220951180</v>
      </c>
      <c r="F60" s="17">
        <v>220797240</v>
      </c>
      <c r="G60" s="23">
        <v>220797240</v>
      </c>
      <c r="H60" s="19">
        <v>205086959</v>
      </c>
      <c r="I60" s="22">
        <v>231820100</v>
      </c>
      <c r="J60" s="17">
        <v>244539670</v>
      </c>
      <c r="K60" s="23">
        <v>259172690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5.5170972526903755E-2</v>
      </c>
      <c r="D70" s="5">
        <f t="shared" si="8"/>
        <v>-9.5945316744897743E-2</v>
      </c>
      <c r="E70" s="5">
        <f t="shared" si="8"/>
        <v>1.0140909763258643</v>
      </c>
      <c r="F70" s="5">
        <f t="shared" si="8"/>
        <v>0.50888870036430178</v>
      </c>
      <c r="G70" s="5">
        <f t="shared" si="8"/>
        <v>0.50888870036430178</v>
      </c>
      <c r="H70" s="5">
        <f t="shared" si="8"/>
        <v>-2.6142281303590406E-2</v>
      </c>
      <c r="I70" s="5">
        <f t="shared" si="8"/>
        <v>0.84765575203506949</v>
      </c>
      <c r="J70" s="5">
        <f t="shared" si="8"/>
        <v>0.84698620976511563</v>
      </c>
      <c r="K70" s="5">
        <f t="shared" si="8"/>
        <v>0.84470368492406744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715896644</v>
      </c>
      <c r="D71" s="2">
        <f t="shared" si="9"/>
        <v>-1172585045</v>
      </c>
      <c r="E71" s="2">
        <f t="shared" si="9"/>
        <v>13587060720</v>
      </c>
      <c r="F71" s="2">
        <f t="shared" si="9"/>
        <v>6724792690</v>
      </c>
      <c r="G71" s="2">
        <f t="shared" si="9"/>
        <v>6724792690</v>
      </c>
      <c r="H71" s="2">
        <f t="shared" si="9"/>
        <v>-338649492</v>
      </c>
      <c r="I71" s="2">
        <f t="shared" si="9"/>
        <v>11994008630</v>
      </c>
      <c r="J71" s="2">
        <f t="shared" si="9"/>
        <v>13053966430</v>
      </c>
      <c r="K71" s="2">
        <f t="shared" si="9"/>
        <v>14236379800</v>
      </c>
    </row>
    <row r="72" spans="1:11" ht="13" hidden="1" x14ac:dyDescent="0.3">
      <c r="A72" s="1" t="s">
        <v>339</v>
      </c>
      <c r="B72" s="2">
        <f>+B77</f>
        <v>10960350584</v>
      </c>
      <c r="C72" s="2">
        <f t="shared" ref="C72:K72" si="10">+C77</f>
        <v>12975965643</v>
      </c>
      <c r="D72" s="2">
        <f t="shared" si="10"/>
        <v>12221389066</v>
      </c>
      <c r="E72" s="2">
        <f t="shared" si="10"/>
        <v>13398266070</v>
      </c>
      <c r="F72" s="2">
        <f t="shared" si="10"/>
        <v>13214663020</v>
      </c>
      <c r="G72" s="2">
        <f t="shared" si="10"/>
        <v>13214663020</v>
      </c>
      <c r="H72" s="2">
        <f t="shared" si="10"/>
        <v>12954091040</v>
      </c>
      <c r="I72" s="2">
        <f t="shared" si="10"/>
        <v>14149622180</v>
      </c>
      <c r="J72" s="2">
        <f t="shared" si="10"/>
        <v>15412253800</v>
      </c>
      <c r="K72" s="2">
        <f t="shared" si="10"/>
        <v>16853696810</v>
      </c>
    </row>
    <row r="73" spans="1:11" ht="13" hidden="1" x14ac:dyDescent="0.3">
      <c r="A73" s="1" t="s">
        <v>340</v>
      </c>
      <c r="B73" s="2">
        <f>+B74</f>
        <v>1107535513</v>
      </c>
      <c r="C73" s="2">
        <f t="shared" ref="C73:K73" si="11">+(C78+C80+C81+C82)-(B78+B80+B81+B82)</f>
        <v>1074096535</v>
      </c>
      <c r="D73" s="2">
        <f t="shared" si="11"/>
        <v>234642943</v>
      </c>
      <c r="E73" s="2">
        <f t="shared" si="11"/>
        <v>-805444517</v>
      </c>
      <c r="F73" s="2">
        <f>+(F78+F80+F81+F82)-(D78+D80+D81+D82)</f>
        <v>-727982237</v>
      </c>
      <c r="G73" s="2">
        <f>+(G78+G80+G81+G82)-(D78+D80+D81+D82)</f>
        <v>-727982237</v>
      </c>
      <c r="H73" s="2">
        <f>+(H78+H80+H81+H82)-(D78+D80+D81+D82)</f>
        <v>-429833916</v>
      </c>
      <c r="I73" s="2">
        <f>+(I78+I80+I81+I82)-(E78+E80+E81+E82)</f>
        <v>2998070</v>
      </c>
      <c r="J73" s="2">
        <f t="shared" si="11"/>
        <v>11922560</v>
      </c>
      <c r="K73" s="2">
        <f t="shared" si="11"/>
        <v>-2207480390</v>
      </c>
    </row>
    <row r="74" spans="1:11" ht="13" hidden="1" x14ac:dyDescent="0.3">
      <c r="A74" s="1" t="s">
        <v>341</v>
      </c>
      <c r="B74" s="2">
        <f>+TREND(C74:E74)</f>
        <v>1107535513</v>
      </c>
      <c r="C74" s="2">
        <f>+C73</f>
        <v>1074096535</v>
      </c>
      <c r="D74" s="2">
        <f t="shared" ref="D74:K74" si="12">+D73</f>
        <v>234642943</v>
      </c>
      <c r="E74" s="2">
        <f t="shared" si="12"/>
        <v>-805444517</v>
      </c>
      <c r="F74" s="2">
        <f t="shared" si="12"/>
        <v>-727982237</v>
      </c>
      <c r="G74" s="2">
        <f t="shared" si="12"/>
        <v>-727982237</v>
      </c>
      <c r="H74" s="2">
        <f t="shared" si="12"/>
        <v>-429833916</v>
      </c>
      <c r="I74" s="2">
        <f t="shared" si="12"/>
        <v>2998070</v>
      </c>
      <c r="J74" s="2">
        <f t="shared" si="12"/>
        <v>11922560</v>
      </c>
      <c r="K74" s="2">
        <f t="shared" si="12"/>
        <v>-2207480390</v>
      </c>
    </row>
    <row r="75" spans="1:11" ht="13" hidden="1" x14ac:dyDescent="0.3">
      <c r="A75" s="1" t="s">
        <v>342</v>
      </c>
      <c r="B75" s="2">
        <f>+B84-(((B80+B81+B82+B78)*B70)-B79)</f>
        <v>3656737654</v>
      </c>
      <c r="C75" s="2">
        <f t="shared" ref="C75:K75" si="13">+C84-(((C80+C81+C82+C78)*C70)-C79)</f>
        <v>4720889589.08883</v>
      </c>
      <c r="D75" s="2">
        <f t="shared" si="13"/>
        <v>4296228145.9884205</v>
      </c>
      <c r="E75" s="2">
        <f t="shared" si="13"/>
        <v>1022795638.6265559</v>
      </c>
      <c r="F75" s="2">
        <f t="shared" si="13"/>
        <v>1491257761.4504454</v>
      </c>
      <c r="G75" s="2">
        <f t="shared" si="13"/>
        <v>1491257761.4504454</v>
      </c>
      <c r="H75" s="2">
        <f t="shared" si="13"/>
        <v>3841631730.926002</v>
      </c>
      <c r="I75" s="2">
        <f t="shared" si="13"/>
        <v>397378839.72286034</v>
      </c>
      <c r="J75" s="2">
        <f t="shared" si="13"/>
        <v>250848619.7385602</v>
      </c>
      <c r="K75" s="2">
        <f t="shared" si="13"/>
        <v>1976424192.2314842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10960350584</v>
      </c>
      <c r="C77" s="3">
        <v>12975965643</v>
      </c>
      <c r="D77" s="3">
        <v>12221389066</v>
      </c>
      <c r="E77" s="3">
        <v>13398266070</v>
      </c>
      <c r="F77" s="3">
        <v>13214663020</v>
      </c>
      <c r="G77" s="3">
        <v>13214663020</v>
      </c>
      <c r="H77" s="3">
        <v>12954091040</v>
      </c>
      <c r="I77" s="3">
        <v>14149622180</v>
      </c>
      <c r="J77" s="3">
        <v>15412253800</v>
      </c>
      <c r="K77" s="3">
        <v>16853696810</v>
      </c>
    </row>
    <row r="78" spans="1:11" ht="13" hidden="1" x14ac:dyDescent="0.3">
      <c r="A78" s="1" t="s">
        <v>69</v>
      </c>
      <c r="B78" s="3">
        <v>135688515</v>
      </c>
      <c r="C78" s="3">
        <v>120967256</v>
      </c>
      <c r="D78" s="3">
        <v>135582277</v>
      </c>
      <c r="E78" s="3">
        <v>160819500</v>
      </c>
      <c r="F78" s="3">
        <v>251220260</v>
      </c>
      <c r="G78" s="3">
        <v>251220260</v>
      </c>
      <c r="H78" s="3">
        <v>146089326</v>
      </c>
      <c r="I78" s="3">
        <v>142757720</v>
      </c>
      <c r="J78" s="3">
        <v>147267820</v>
      </c>
      <c r="K78" s="3">
        <v>180511670</v>
      </c>
    </row>
    <row r="79" spans="1:11" ht="13" hidden="1" x14ac:dyDescent="0.3">
      <c r="A79" s="1" t="s">
        <v>70</v>
      </c>
      <c r="B79" s="3">
        <v>2158316166</v>
      </c>
      <c r="C79" s="3">
        <v>2103885110</v>
      </c>
      <c r="D79" s="3">
        <v>2379992040</v>
      </c>
      <c r="E79" s="3">
        <v>3018246000</v>
      </c>
      <c r="F79" s="3">
        <v>2343921260</v>
      </c>
      <c r="G79" s="3">
        <v>2343921260</v>
      </c>
      <c r="H79" s="3">
        <v>2603067716</v>
      </c>
      <c r="I79" s="3">
        <v>2506158020</v>
      </c>
      <c r="J79" s="3">
        <v>2342501340</v>
      </c>
      <c r="K79" s="3">
        <v>2157360630</v>
      </c>
    </row>
    <row r="80" spans="1:11" ht="13" hidden="1" x14ac:dyDescent="0.3">
      <c r="A80" s="1" t="s">
        <v>71</v>
      </c>
      <c r="B80" s="3">
        <v>2351852184</v>
      </c>
      <c r="C80" s="3">
        <v>3561632304</v>
      </c>
      <c r="D80" s="3">
        <v>3098044083</v>
      </c>
      <c r="E80" s="3">
        <v>3168969000</v>
      </c>
      <c r="F80" s="3">
        <v>3018447980</v>
      </c>
      <c r="G80" s="3">
        <v>3018447980</v>
      </c>
      <c r="H80" s="3">
        <v>3301445747</v>
      </c>
      <c r="I80" s="3">
        <v>3054484900</v>
      </c>
      <c r="J80" s="3">
        <v>3057509390</v>
      </c>
      <c r="K80" s="3">
        <v>3206885200</v>
      </c>
    </row>
    <row r="81" spans="1:11" ht="13" hidden="1" x14ac:dyDescent="0.3">
      <c r="A81" s="1" t="s">
        <v>72</v>
      </c>
      <c r="B81" s="3">
        <v>589022840</v>
      </c>
      <c r="C81" s="3">
        <v>468060514</v>
      </c>
      <c r="D81" s="3">
        <v>1151676657</v>
      </c>
      <c r="E81" s="3">
        <v>250070000</v>
      </c>
      <c r="F81" s="3">
        <v>387652540</v>
      </c>
      <c r="G81" s="3">
        <v>387652540</v>
      </c>
      <c r="H81" s="3">
        <v>507934028</v>
      </c>
      <c r="I81" s="3">
        <v>385613950</v>
      </c>
      <c r="J81" s="3">
        <v>390001920</v>
      </c>
      <c r="K81" s="3">
        <v>-2000098130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715896644</v>
      </c>
      <c r="D83" s="3">
        <v>-1172585045</v>
      </c>
      <c r="E83" s="3">
        <v>13587060720</v>
      </c>
      <c r="F83" s="3">
        <v>6724792690</v>
      </c>
      <c r="G83" s="3">
        <v>6724792690</v>
      </c>
      <c r="H83" s="3">
        <v>-338649492</v>
      </c>
      <c r="I83" s="3">
        <v>11994008630</v>
      </c>
      <c r="J83" s="3">
        <v>13053966430</v>
      </c>
      <c r="K83" s="3">
        <v>14236379800</v>
      </c>
    </row>
    <row r="84" spans="1:11" ht="13" hidden="1" x14ac:dyDescent="0.3">
      <c r="A84" s="1" t="s">
        <v>75</v>
      </c>
      <c r="B84" s="3">
        <v>1498421488</v>
      </c>
      <c r="C84" s="3">
        <v>2846000432</v>
      </c>
      <c r="D84" s="3">
        <v>1495486819</v>
      </c>
      <c r="E84" s="3">
        <v>1634851840</v>
      </c>
      <c r="F84" s="3">
        <v>1008505720</v>
      </c>
      <c r="G84" s="3">
        <v>1008505720</v>
      </c>
      <c r="H84" s="3">
        <v>1135159029</v>
      </c>
      <c r="I84" s="3">
        <v>928249800</v>
      </c>
      <c r="J84" s="3">
        <v>953075630</v>
      </c>
      <c r="K84" s="3">
        <v>990919920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39432824</v>
      </c>
      <c r="C5" s="17">
        <v>42322652</v>
      </c>
      <c r="D5" s="21">
        <v>45517794</v>
      </c>
      <c r="E5" s="22">
        <v>51760650</v>
      </c>
      <c r="F5" s="17">
        <v>51760650</v>
      </c>
      <c r="G5" s="23">
        <v>51760650</v>
      </c>
      <c r="H5" s="19">
        <v>55272750</v>
      </c>
      <c r="I5" s="22">
        <v>54141637</v>
      </c>
      <c r="J5" s="17">
        <v>56632151</v>
      </c>
      <c r="K5" s="23">
        <v>59237231</v>
      </c>
    </row>
    <row r="6" spans="1:11" x14ac:dyDescent="0.25">
      <c r="A6" s="20" t="s">
        <v>18</v>
      </c>
      <c r="B6" s="17">
        <v>237183804</v>
      </c>
      <c r="C6" s="17">
        <v>218157220</v>
      </c>
      <c r="D6" s="21">
        <v>298725807</v>
      </c>
      <c r="E6" s="22">
        <v>311208892</v>
      </c>
      <c r="F6" s="17">
        <v>311208892</v>
      </c>
      <c r="G6" s="23">
        <v>311208892</v>
      </c>
      <c r="H6" s="19">
        <v>320617280</v>
      </c>
      <c r="I6" s="22">
        <v>325524513</v>
      </c>
      <c r="J6" s="17">
        <v>340498644</v>
      </c>
      <c r="K6" s="23">
        <v>356161585</v>
      </c>
    </row>
    <row r="7" spans="1:11" x14ac:dyDescent="0.25">
      <c r="A7" s="20" t="s">
        <v>19</v>
      </c>
      <c r="B7" s="17">
        <v>308051</v>
      </c>
      <c r="C7" s="17">
        <v>646234</v>
      </c>
      <c r="D7" s="21">
        <v>1102203</v>
      </c>
      <c r="E7" s="22">
        <v>1196173</v>
      </c>
      <c r="F7" s="17">
        <v>1196173</v>
      </c>
      <c r="G7" s="23">
        <v>1196173</v>
      </c>
      <c r="H7" s="19">
        <v>1116830</v>
      </c>
      <c r="I7" s="22">
        <v>1251197</v>
      </c>
      <c r="J7" s="17">
        <v>1308752</v>
      </c>
      <c r="K7" s="23">
        <v>1368955</v>
      </c>
    </row>
    <row r="8" spans="1:11" x14ac:dyDescent="0.25">
      <c r="A8" s="20" t="s">
        <v>20</v>
      </c>
      <c r="B8" s="17">
        <v>106711746</v>
      </c>
      <c r="C8" s="17">
        <v>117261102</v>
      </c>
      <c r="D8" s="21">
        <v>123583850</v>
      </c>
      <c r="E8" s="22">
        <v>163164121</v>
      </c>
      <c r="F8" s="17">
        <v>143824825</v>
      </c>
      <c r="G8" s="23">
        <v>143824825</v>
      </c>
      <c r="H8" s="19">
        <v>134166541</v>
      </c>
      <c r="I8" s="22">
        <v>192830346</v>
      </c>
      <c r="J8" s="17">
        <v>198929381</v>
      </c>
      <c r="K8" s="23">
        <v>204558801</v>
      </c>
    </row>
    <row r="9" spans="1:11" x14ac:dyDescent="0.25">
      <c r="A9" s="20" t="s">
        <v>21</v>
      </c>
      <c r="B9" s="17">
        <v>19689001</v>
      </c>
      <c r="C9" s="17">
        <v>40143604</v>
      </c>
      <c r="D9" s="21">
        <v>178122391</v>
      </c>
      <c r="E9" s="22">
        <v>39680882</v>
      </c>
      <c r="F9" s="17">
        <v>42818809</v>
      </c>
      <c r="G9" s="23">
        <v>42818809</v>
      </c>
      <c r="H9" s="19">
        <v>42486851</v>
      </c>
      <c r="I9" s="22">
        <v>45539313</v>
      </c>
      <c r="J9" s="17">
        <v>47634150</v>
      </c>
      <c r="K9" s="23">
        <v>49825355</v>
      </c>
    </row>
    <row r="10" spans="1:11" x14ac:dyDescent="0.25">
      <c r="A10" s="24" t="s">
        <v>333</v>
      </c>
      <c r="B10" s="25">
        <f>SUM(B5:B9)</f>
        <v>403325426</v>
      </c>
      <c r="C10" s="26">
        <f t="shared" ref="C10:K10" si="0">SUM(C5:C9)</f>
        <v>418530812</v>
      </c>
      <c r="D10" s="27">
        <f t="shared" si="0"/>
        <v>647052045</v>
      </c>
      <c r="E10" s="25">
        <f t="shared" si="0"/>
        <v>567010718</v>
      </c>
      <c r="F10" s="26">
        <f t="shared" si="0"/>
        <v>550809349</v>
      </c>
      <c r="G10" s="28">
        <f t="shared" si="0"/>
        <v>550809349</v>
      </c>
      <c r="H10" s="29">
        <f t="shared" si="0"/>
        <v>553660252</v>
      </c>
      <c r="I10" s="25">
        <f t="shared" si="0"/>
        <v>619287006</v>
      </c>
      <c r="J10" s="26">
        <f t="shared" si="0"/>
        <v>645003078</v>
      </c>
      <c r="K10" s="28">
        <f t="shared" si="0"/>
        <v>671151927</v>
      </c>
    </row>
    <row r="11" spans="1:11" x14ac:dyDescent="0.25">
      <c r="A11" s="20" t="s">
        <v>22</v>
      </c>
      <c r="B11" s="17">
        <v>169342671</v>
      </c>
      <c r="C11" s="17">
        <v>165856894</v>
      </c>
      <c r="D11" s="21">
        <v>178655316</v>
      </c>
      <c r="E11" s="22">
        <v>191388290</v>
      </c>
      <c r="F11" s="17">
        <v>192238290</v>
      </c>
      <c r="G11" s="23">
        <v>192238290</v>
      </c>
      <c r="H11" s="19">
        <v>197688351</v>
      </c>
      <c r="I11" s="22">
        <v>215976047</v>
      </c>
      <c r="J11" s="17">
        <v>225910961</v>
      </c>
      <c r="K11" s="23">
        <v>236302849</v>
      </c>
    </row>
    <row r="12" spans="1:11" x14ac:dyDescent="0.25">
      <c r="A12" s="20" t="s">
        <v>23</v>
      </c>
      <c r="B12" s="17">
        <v>9067115</v>
      </c>
      <c r="C12" s="17">
        <v>9415764</v>
      </c>
      <c r="D12" s="21">
        <v>9973516</v>
      </c>
      <c r="E12" s="22">
        <v>10255302</v>
      </c>
      <c r="F12" s="17">
        <v>10255302</v>
      </c>
      <c r="G12" s="23">
        <v>10255302</v>
      </c>
      <c r="H12" s="19">
        <v>10070636</v>
      </c>
      <c r="I12" s="22">
        <v>10727046</v>
      </c>
      <c r="J12" s="17">
        <v>11220489</v>
      </c>
      <c r="K12" s="23">
        <v>11736631</v>
      </c>
    </row>
    <row r="13" spans="1:11" x14ac:dyDescent="0.25">
      <c r="A13" s="20" t="s">
        <v>24</v>
      </c>
      <c r="B13" s="17">
        <v>55719792</v>
      </c>
      <c r="C13" s="17">
        <v>66713538</v>
      </c>
      <c r="D13" s="21">
        <v>60390332</v>
      </c>
      <c r="E13" s="22">
        <v>65308336</v>
      </c>
      <c r="F13" s="17">
        <v>65308336</v>
      </c>
      <c r="G13" s="23">
        <v>65308336</v>
      </c>
      <c r="H13" s="19">
        <v>64889248</v>
      </c>
      <c r="I13" s="22">
        <v>68312532</v>
      </c>
      <c r="J13" s="17">
        <v>71454906</v>
      </c>
      <c r="K13" s="23">
        <v>74741832</v>
      </c>
    </row>
    <row r="14" spans="1:11" x14ac:dyDescent="0.25">
      <c r="A14" s="20" t="s">
        <v>25</v>
      </c>
      <c r="B14" s="17">
        <v>18294775</v>
      </c>
      <c r="C14" s="17">
        <v>57371143</v>
      </c>
      <c r="D14" s="21">
        <v>74560446</v>
      </c>
      <c r="E14" s="22">
        <v>0</v>
      </c>
      <c r="F14" s="17">
        <v>30571586</v>
      </c>
      <c r="G14" s="23">
        <v>30571586</v>
      </c>
      <c r="H14" s="19">
        <v>47090271</v>
      </c>
      <c r="I14" s="22">
        <v>10571586</v>
      </c>
      <c r="J14" s="17">
        <v>11057879</v>
      </c>
      <c r="K14" s="23">
        <v>11566542</v>
      </c>
    </row>
    <row r="15" spans="1:11" x14ac:dyDescent="0.25">
      <c r="A15" s="20" t="s">
        <v>26</v>
      </c>
      <c r="B15" s="17">
        <v>105626376</v>
      </c>
      <c r="C15" s="17">
        <v>116624211</v>
      </c>
      <c r="D15" s="21">
        <v>138439796</v>
      </c>
      <c r="E15" s="22">
        <v>124859823</v>
      </c>
      <c r="F15" s="17">
        <v>147423774</v>
      </c>
      <c r="G15" s="23">
        <v>147423774</v>
      </c>
      <c r="H15" s="19">
        <v>161309587</v>
      </c>
      <c r="I15" s="22">
        <v>149063327</v>
      </c>
      <c r="J15" s="17">
        <v>155920249</v>
      </c>
      <c r="K15" s="23">
        <v>163092584</v>
      </c>
    </row>
    <row r="16" spans="1:11" x14ac:dyDescent="0.25">
      <c r="A16" s="20" t="s">
        <v>27</v>
      </c>
      <c r="B16" s="17">
        <v>20300</v>
      </c>
      <c r="C16" s="17">
        <v>22000</v>
      </c>
      <c r="D16" s="21">
        <v>120000</v>
      </c>
      <c r="E16" s="22">
        <v>150000</v>
      </c>
      <c r="F16" s="17">
        <v>150000</v>
      </c>
      <c r="G16" s="23">
        <v>150000</v>
      </c>
      <c r="H16" s="19">
        <v>120000</v>
      </c>
      <c r="I16" s="22">
        <v>150000</v>
      </c>
      <c r="J16" s="17">
        <v>156900</v>
      </c>
      <c r="K16" s="23">
        <v>164119</v>
      </c>
    </row>
    <row r="17" spans="1:11" x14ac:dyDescent="0.25">
      <c r="A17" s="20" t="s">
        <v>28</v>
      </c>
      <c r="B17" s="17">
        <v>124909985</v>
      </c>
      <c r="C17" s="17">
        <v>201118432</v>
      </c>
      <c r="D17" s="21">
        <v>262028853</v>
      </c>
      <c r="E17" s="22">
        <v>153529456</v>
      </c>
      <c r="F17" s="17">
        <v>207794695</v>
      </c>
      <c r="G17" s="23">
        <v>207794695</v>
      </c>
      <c r="H17" s="19">
        <v>184943196</v>
      </c>
      <c r="I17" s="22">
        <v>188756184</v>
      </c>
      <c r="J17" s="17">
        <v>196955111</v>
      </c>
      <c r="K17" s="23">
        <v>206015085</v>
      </c>
    </row>
    <row r="18" spans="1:11" x14ac:dyDescent="0.25">
      <c r="A18" s="30" t="s">
        <v>29</v>
      </c>
      <c r="B18" s="31">
        <f>SUM(B11:B17)</f>
        <v>482981014</v>
      </c>
      <c r="C18" s="32">
        <f t="shared" ref="C18:K18" si="1">SUM(C11:C17)</f>
        <v>617121982</v>
      </c>
      <c r="D18" s="33">
        <f t="shared" si="1"/>
        <v>724168259</v>
      </c>
      <c r="E18" s="31">
        <f t="shared" si="1"/>
        <v>545491207</v>
      </c>
      <c r="F18" s="32">
        <f t="shared" si="1"/>
        <v>653741983</v>
      </c>
      <c r="G18" s="34">
        <f t="shared" si="1"/>
        <v>653741983</v>
      </c>
      <c r="H18" s="35">
        <f t="shared" si="1"/>
        <v>666111289</v>
      </c>
      <c r="I18" s="31">
        <f t="shared" si="1"/>
        <v>643556722</v>
      </c>
      <c r="J18" s="32">
        <f t="shared" si="1"/>
        <v>672676495</v>
      </c>
      <c r="K18" s="34">
        <f t="shared" si="1"/>
        <v>703619642</v>
      </c>
    </row>
    <row r="19" spans="1:11" x14ac:dyDescent="0.25">
      <c r="A19" s="30" t="s">
        <v>30</v>
      </c>
      <c r="B19" s="36">
        <f>+B10-B18</f>
        <v>-79655588</v>
      </c>
      <c r="C19" s="37">
        <f t="shared" ref="C19:K19" si="2">+C10-C18</f>
        <v>-198591170</v>
      </c>
      <c r="D19" s="38">
        <f t="shared" si="2"/>
        <v>-77116214</v>
      </c>
      <c r="E19" s="36">
        <f t="shared" si="2"/>
        <v>21519511</v>
      </c>
      <c r="F19" s="37">
        <f t="shared" si="2"/>
        <v>-102932634</v>
      </c>
      <c r="G19" s="39">
        <f t="shared" si="2"/>
        <v>-102932634</v>
      </c>
      <c r="H19" s="40">
        <f t="shared" si="2"/>
        <v>-112451037</v>
      </c>
      <c r="I19" s="36">
        <f t="shared" si="2"/>
        <v>-24269716</v>
      </c>
      <c r="J19" s="37">
        <f t="shared" si="2"/>
        <v>-27673417</v>
      </c>
      <c r="K19" s="39">
        <f t="shared" si="2"/>
        <v>-32467715</v>
      </c>
    </row>
    <row r="20" spans="1:11" x14ac:dyDescent="0.25">
      <c r="A20" s="41" t="s">
        <v>31</v>
      </c>
      <c r="B20" s="42">
        <v>67370794</v>
      </c>
      <c r="C20" s="43">
        <v>72995527</v>
      </c>
      <c r="D20" s="44">
        <v>59111221</v>
      </c>
      <c r="E20" s="42">
        <v>52682000</v>
      </c>
      <c r="F20" s="43">
        <v>70493000</v>
      </c>
      <c r="G20" s="45">
        <v>70493000</v>
      </c>
      <c r="H20" s="46">
        <v>53486993</v>
      </c>
      <c r="I20" s="42">
        <v>99214000</v>
      </c>
      <c r="J20" s="43">
        <v>95927000</v>
      </c>
      <c r="K20" s="45">
        <v>64078000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-12284794</v>
      </c>
      <c r="C22" s="55">
        <f t="shared" ref="C22:K22" si="3">SUM(C19:C21)</f>
        <v>-125595643</v>
      </c>
      <c r="D22" s="56">
        <f t="shared" si="3"/>
        <v>-18004993</v>
      </c>
      <c r="E22" s="54">
        <f t="shared" si="3"/>
        <v>74201511</v>
      </c>
      <c r="F22" s="55">
        <f t="shared" si="3"/>
        <v>-32439634</v>
      </c>
      <c r="G22" s="57">
        <f t="shared" si="3"/>
        <v>-32439634</v>
      </c>
      <c r="H22" s="58">
        <f t="shared" si="3"/>
        <v>-58964044</v>
      </c>
      <c r="I22" s="54">
        <f t="shared" si="3"/>
        <v>74944284</v>
      </c>
      <c r="J22" s="55">
        <f t="shared" si="3"/>
        <v>68253583</v>
      </c>
      <c r="K22" s="57">
        <f t="shared" si="3"/>
        <v>31610285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-12284794</v>
      </c>
      <c r="C24" s="37">
        <f t="shared" ref="C24:K24" si="4">SUM(C22:C23)</f>
        <v>-125595643</v>
      </c>
      <c r="D24" s="38">
        <f t="shared" si="4"/>
        <v>-18004993</v>
      </c>
      <c r="E24" s="36">
        <f t="shared" si="4"/>
        <v>74201511</v>
      </c>
      <c r="F24" s="37">
        <f t="shared" si="4"/>
        <v>-32439634</v>
      </c>
      <c r="G24" s="39">
        <f t="shared" si="4"/>
        <v>-32439634</v>
      </c>
      <c r="H24" s="40">
        <f t="shared" si="4"/>
        <v>-58964044</v>
      </c>
      <c r="I24" s="36">
        <f t="shared" si="4"/>
        <v>74944284</v>
      </c>
      <c r="J24" s="37">
        <f t="shared" si="4"/>
        <v>68253583</v>
      </c>
      <c r="K24" s="39">
        <f t="shared" si="4"/>
        <v>31610285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58715723</v>
      </c>
      <c r="C27" s="66">
        <v>-5271409</v>
      </c>
      <c r="D27" s="67">
        <v>59636903</v>
      </c>
      <c r="E27" s="68">
        <v>74151567</v>
      </c>
      <c r="F27" s="66">
        <v>67328828</v>
      </c>
      <c r="G27" s="69">
        <v>67328828</v>
      </c>
      <c r="H27" s="70">
        <v>39214527</v>
      </c>
      <c r="I27" s="68">
        <v>112867059</v>
      </c>
      <c r="J27" s="66">
        <v>118058946</v>
      </c>
      <c r="K27" s="69">
        <v>123489661</v>
      </c>
    </row>
    <row r="28" spans="1:11" x14ac:dyDescent="0.25">
      <c r="A28" s="71" t="s">
        <v>36</v>
      </c>
      <c r="B28" s="17">
        <v>56052593</v>
      </c>
      <c r="C28" s="17">
        <v>0</v>
      </c>
      <c r="D28" s="21">
        <v>56195130</v>
      </c>
      <c r="E28" s="22">
        <v>71451567</v>
      </c>
      <c r="F28" s="17">
        <v>64308828</v>
      </c>
      <c r="G28" s="23">
        <v>64308828</v>
      </c>
      <c r="H28" s="19">
        <v>36674996</v>
      </c>
      <c r="I28" s="22">
        <v>112867059</v>
      </c>
      <c r="J28" s="17">
        <v>118058946</v>
      </c>
      <c r="K28" s="23">
        <v>123489661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854078</v>
      </c>
      <c r="C31" s="17">
        <v>0</v>
      </c>
      <c r="D31" s="21">
        <v>3228274</v>
      </c>
      <c r="E31" s="22">
        <v>2700000</v>
      </c>
      <c r="F31" s="17">
        <v>2700000</v>
      </c>
      <c r="G31" s="23">
        <v>2700000</v>
      </c>
      <c r="H31" s="19">
        <v>2291342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56906671</v>
      </c>
      <c r="C32" s="66">
        <f t="shared" ref="C32:K32" si="5">SUM(C28:C31)</f>
        <v>0</v>
      </c>
      <c r="D32" s="67">
        <f t="shared" si="5"/>
        <v>59423404</v>
      </c>
      <c r="E32" s="68">
        <f t="shared" si="5"/>
        <v>74151567</v>
      </c>
      <c r="F32" s="66">
        <f t="shared" si="5"/>
        <v>67008828</v>
      </c>
      <c r="G32" s="69">
        <f t="shared" si="5"/>
        <v>67008828</v>
      </c>
      <c r="H32" s="70">
        <f t="shared" si="5"/>
        <v>38966338</v>
      </c>
      <c r="I32" s="68">
        <f t="shared" si="5"/>
        <v>112867059</v>
      </c>
      <c r="J32" s="66">
        <f t="shared" si="5"/>
        <v>118058946</v>
      </c>
      <c r="K32" s="69">
        <f t="shared" si="5"/>
        <v>123489661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58482621</v>
      </c>
      <c r="C35" s="17">
        <v>15522672</v>
      </c>
      <c r="D35" s="21">
        <v>144603219</v>
      </c>
      <c r="E35" s="22">
        <v>249247501</v>
      </c>
      <c r="F35" s="17">
        <v>75361528</v>
      </c>
      <c r="G35" s="23">
        <v>75361528</v>
      </c>
      <c r="H35" s="19">
        <v>411430663</v>
      </c>
      <c r="I35" s="22">
        <v>168857024</v>
      </c>
      <c r="J35" s="17">
        <v>180917462</v>
      </c>
      <c r="K35" s="23">
        <v>163780633</v>
      </c>
    </row>
    <row r="36" spans="1:11" x14ac:dyDescent="0.25">
      <c r="A36" s="20" t="s">
        <v>42</v>
      </c>
      <c r="B36" s="17">
        <v>1110173751</v>
      </c>
      <c r="C36" s="17">
        <v>1114777845</v>
      </c>
      <c r="D36" s="21">
        <v>1104319892</v>
      </c>
      <c r="E36" s="22">
        <v>1121674013</v>
      </c>
      <c r="F36" s="17">
        <v>1122772391</v>
      </c>
      <c r="G36" s="23">
        <v>1122772391</v>
      </c>
      <c r="H36" s="19">
        <v>1084733043</v>
      </c>
      <c r="I36" s="22">
        <v>1152941284</v>
      </c>
      <c r="J36" s="17">
        <v>1199545324</v>
      </c>
      <c r="K36" s="23">
        <v>1248293153</v>
      </c>
    </row>
    <row r="37" spans="1:11" x14ac:dyDescent="0.25">
      <c r="A37" s="20" t="s">
        <v>43</v>
      </c>
      <c r="B37" s="17">
        <v>394268619</v>
      </c>
      <c r="C37" s="17">
        <v>583892808</v>
      </c>
      <c r="D37" s="21">
        <v>512218526</v>
      </c>
      <c r="E37" s="22">
        <v>703362047</v>
      </c>
      <c r="F37" s="17">
        <v>688967298</v>
      </c>
      <c r="G37" s="23">
        <v>688967298</v>
      </c>
      <c r="H37" s="19">
        <v>794410326</v>
      </c>
      <c r="I37" s="22">
        <v>531466216</v>
      </c>
      <c r="J37" s="17">
        <v>521876396</v>
      </c>
      <c r="K37" s="23">
        <v>521876396</v>
      </c>
    </row>
    <row r="38" spans="1:11" x14ac:dyDescent="0.25">
      <c r="A38" s="20" t="s">
        <v>44</v>
      </c>
      <c r="B38" s="17">
        <v>76563772</v>
      </c>
      <c r="C38" s="17">
        <v>85430912</v>
      </c>
      <c r="D38" s="21">
        <v>295079393</v>
      </c>
      <c r="E38" s="22">
        <v>77414085</v>
      </c>
      <c r="F38" s="17">
        <v>80628765</v>
      </c>
      <c r="G38" s="23">
        <v>80628765</v>
      </c>
      <c r="H38" s="19">
        <v>312792346</v>
      </c>
      <c r="I38" s="22">
        <v>300962660</v>
      </c>
      <c r="J38" s="17">
        <v>300962660</v>
      </c>
      <c r="K38" s="23">
        <v>300962660</v>
      </c>
    </row>
    <row r="39" spans="1:11" x14ac:dyDescent="0.25">
      <c r="A39" s="20" t="s">
        <v>45</v>
      </c>
      <c r="B39" s="17">
        <v>710108780</v>
      </c>
      <c r="C39" s="17">
        <v>586572424</v>
      </c>
      <c r="D39" s="21">
        <v>459630187</v>
      </c>
      <c r="E39" s="22">
        <v>590146097</v>
      </c>
      <c r="F39" s="17">
        <v>428538571</v>
      </c>
      <c r="G39" s="23">
        <v>428538571</v>
      </c>
      <c r="H39" s="19">
        <v>449834853</v>
      </c>
      <c r="I39" s="22">
        <v>489370147</v>
      </c>
      <c r="J39" s="17">
        <v>557624445</v>
      </c>
      <c r="K39" s="23">
        <v>589235445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-231917983</v>
      </c>
      <c r="C42" s="17">
        <v>119637073</v>
      </c>
      <c r="D42" s="21">
        <v>174224875</v>
      </c>
      <c r="E42" s="22">
        <v>376950491</v>
      </c>
      <c r="F42" s="17">
        <v>27592986</v>
      </c>
      <c r="G42" s="23">
        <v>27592986</v>
      </c>
      <c r="H42" s="19">
        <v>205625322</v>
      </c>
      <c r="I42" s="22">
        <v>143822678</v>
      </c>
      <c r="J42" s="17">
        <v>140300351</v>
      </c>
      <c r="K42" s="23">
        <v>106971172</v>
      </c>
    </row>
    <row r="43" spans="1:11" x14ac:dyDescent="0.25">
      <c r="A43" s="20" t="s">
        <v>48</v>
      </c>
      <c r="B43" s="17">
        <v>0</v>
      </c>
      <c r="C43" s="17">
        <v>-14429153</v>
      </c>
      <c r="D43" s="21">
        <v>10207019</v>
      </c>
      <c r="E43" s="22">
        <v>-74151567</v>
      </c>
      <c r="F43" s="17">
        <v>-67328828</v>
      </c>
      <c r="G43" s="23">
        <v>-67328828</v>
      </c>
      <c r="H43" s="19">
        <v>7286529</v>
      </c>
      <c r="I43" s="22">
        <v>-112867059</v>
      </c>
      <c r="J43" s="17">
        <v>-118058946</v>
      </c>
      <c r="K43" s="23">
        <v>-123489661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-1188277</v>
      </c>
      <c r="E44" s="22">
        <v>0</v>
      </c>
      <c r="F44" s="17">
        <v>0</v>
      </c>
      <c r="G44" s="23">
        <v>0</v>
      </c>
      <c r="H44" s="19">
        <v>1582419</v>
      </c>
      <c r="I44" s="22">
        <v>-1188277</v>
      </c>
      <c r="J44" s="17">
        <v>-1188277</v>
      </c>
      <c r="K44" s="23">
        <v>-1188277</v>
      </c>
    </row>
    <row r="45" spans="1:11" x14ac:dyDescent="0.25">
      <c r="A45" s="30" t="s">
        <v>50</v>
      </c>
      <c r="B45" s="66">
        <v>-226853948</v>
      </c>
      <c r="C45" s="66">
        <v>109352287</v>
      </c>
      <c r="D45" s="67">
        <v>184239521</v>
      </c>
      <c r="E45" s="68">
        <v>303794828</v>
      </c>
      <c r="F45" s="66">
        <v>-38739938</v>
      </c>
      <c r="G45" s="69">
        <v>-38739938</v>
      </c>
      <c r="H45" s="70">
        <v>215573258</v>
      </c>
      <c r="I45" s="68">
        <v>30846330</v>
      </c>
      <c r="J45" s="66">
        <v>22132116</v>
      </c>
      <c r="K45" s="69">
        <v>-16627778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1318122</v>
      </c>
      <c r="C48" s="17">
        <v>12205224</v>
      </c>
      <c r="D48" s="21">
        <v>9365304</v>
      </c>
      <c r="E48" s="22">
        <v>66062885</v>
      </c>
      <c r="F48" s="17">
        <v>-34596184</v>
      </c>
      <c r="G48" s="23">
        <v>-34596184</v>
      </c>
      <c r="H48" s="19">
        <v>27808172</v>
      </c>
      <c r="I48" s="22">
        <v>21794728</v>
      </c>
      <c r="J48" s="17">
        <v>24657732</v>
      </c>
      <c r="K48" s="23">
        <v>-12130564</v>
      </c>
    </row>
    <row r="49" spans="1:11" x14ac:dyDescent="0.25">
      <c r="A49" s="20" t="s">
        <v>53</v>
      </c>
      <c r="B49" s="17">
        <f>+B75</f>
        <v>418298812.93261427</v>
      </c>
      <c r="C49" s="17">
        <f t="shared" ref="C49:K49" si="6">+C75</f>
        <v>608645992.53390551</v>
      </c>
      <c r="D49" s="21">
        <f t="shared" si="6"/>
        <v>431750202.56821305</v>
      </c>
      <c r="E49" s="22">
        <f t="shared" si="6"/>
        <v>402854230.2849589</v>
      </c>
      <c r="F49" s="17">
        <f t="shared" si="6"/>
        <v>591803265.69167483</v>
      </c>
      <c r="G49" s="23">
        <f t="shared" si="6"/>
        <v>591803265.69167483</v>
      </c>
      <c r="H49" s="19">
        <f t="shared" si="6"/>
        <v>540041518.08813918</v>
      </c>
      <c r="I49" s="22">
        <f t="shared" si="6"/>
        <v>398995168.00153631</v>
      </c>
      <c r="J49" s="17">
        <f t="shared" si="6"/>
        <v>378140658.03639692</v>
      </c>
      <c r="K49" s="23">
        <f t="shared" si="6"/>
        <v>356326844.43927276</v>
      </c>
    </row>
    <row r="50" spans="1:11" x14ac:dyDescent="0.25">
      <c r="A50" s="30" t="s">
        <v>54</v>
      </c>
      <c r="B50" s="66">
        <f>+B48-B49</f>
        <v>-416980690.93261427</v>
      </c>
      <c r="C50" s="66">
        <f t="shared" ref="C50:K50" si="7">+C48-C49</f>
        <v>-596440768.53390551</v>
      </c>
      <c r="D50" s="67">
        <f t="shared" si="7"/>
        <v>-422384898.56821305</v>
      </c>
      <c r="E50" s="68">
        <f t="shared" si="7"/>
        <v>-336791345.2849589</v>
      </c>
      <c r="F50" s="66">
        <f t="shared" si="7"/>
        <v>-626399449.69167483</v>
      </c>
      <c r="G50" s="69">
        <f t="shared" si="7"/>
        <v>-626399449.69167483</v>
      </c>
      <c r="H50" s="70">
        <f t="shared" si="7"/>
        <v>-512233346.08813918</v>
      </c>
      <c r="I50" s="68">
        <f t="shared" si="7"/>
        <v>-377200440.00153631</v>
      </c>
      <c r="J50" s="66">
        <f t="shared" si="7"/>
        <v>-353482926.03639692</v>
      </c>
      <c r="K50" s="69">
        <f t="shared" si="7"/>
        <v>-368457408.43927276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1085623405</v>
      </c>
      <c r="C53" s="17">
        <v>1023693304</v>
      </c>
      <c r="D53" s="21">
        <v>1010086847</v>
      </c>
      <c r="E53" s="22">
        <v>990274307</v>
      </c>
      <c r="F53" s="17">
        <v>1024137440</v>
      </c>
      <c r="G53" s="23">
        <v>1024137440</v>
      </c>
      <c r="H53" s="19">
        <v>970414085</v>
      </c>
      <c r="I53" s="22">
        <v>1132969902</v>
      </c>
      <c r="J53" s="17">
        <v>1179573942</v>
      </c>
      <c r="K53" s="23">
        <v>1228321771</v>
      </c>
    </row>
    <row r="54" spans="1:11" x14ac:dyDescent="0.25">
      <c r="A54" s="20" t="s">
        <v>57</v>
      </c>
      <c r="B54" s="17">
        <v>55719792</v>
      </c>
      <c r="C54" s="17">
        <v>66713538</v>
      </c>
      <c r="D54" s="21">
        <v>60390332</v>
      </c>
      <c r="E54" s="22">
        <v>65308336</v>
      </c>
      <c r="F54" s="17">
        <v>65308336</v>
      </c>
      <c r="G54" s="23">
        <v>65308336</v>
      </c>
      <c r="H54" s="19">
        <v>64889248</v>
      </c>
      <c r="I54" s="22">
        <v>68312532</v>
      </c>
      <c r="J54" s="17">
        <v>71454906</v>
      </c>
      <c r="K54" s="23">
        <v>74741832</v>
      </c>
    </row>
    <row r="55" spans="1:11" x14ac:dyDescent="0.25">
      <c r="A55" s="20" t="s">
        <v>58</v>
      </c>
      <c r="B55" s="17">
        <v>24983500</v>
      </c>
      <c r="C55" s="17">
        <v>-3496207</v>
      </c>
      <c r="D55" s="21">
        <v>27024496</v>
      </c>
      <c r="E55" s="22">
        <v>23300781</v>
      </c>
      <c r="F55" s="17">
        <v>29346558</v>
      </c>
      <c r="G55" s="23">
        <v>29346558</v>
      </c>
      <c r="H55" s="19">
        <v>9396369</v>
      </c>
      <c r="I55" s="22">
        <v>35746539</v>
      </c>
      <c r="J55" s="17">
        <v>37390880</v>
      </c>
      <c r="K55" s="23">
        <v>39110863</v>
      </c>
    </row>
    <row r="56" spans="1:11" x14ac:dyDescent="0.25">
      <c r="A56" s="20" t="s">
        <v>59</v>
      </c>
      <c r="B56" s="17">
        <v>19239376</v>
      </c>
      <c r="C56" s="17">
        <v>21455719</v>
      </c>
      <c r="D56" s="21">
        <v>39422971</v>
      </c>
      <c r="E56" s="22">
        <v>42324580</v>
      </c>
      <c r="F56" s="17">
        <v>41474580</v>
      </c>
      <c r="G56" s="23">
        <v>41474580</v>
      </c>
      <c r="H56" s="19">
        <v>53497809</v>
      </c>
      <c r="I56" s="22">
        <v>46784055</v>
      </c>
      <c r="J56" s="17">
        <v>48936125</v>
      </c>
      <c r="K56" s="23">
        <v>51187204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34668143</v>
      </c>
      <c r="D59" s="21">
        <v>27157854</v>
      </c>
      <c r="E59" s="22">
        <v>27948874</v>
      </c>
      <c r="F59" s="17">
        <v>27948874</v>
      </c>
      <c r="G59" s="23">
        <v>27948874</v>
      </c>
      <c r="H59" s="19">
        <v>24740583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3309221</v>
      </c>
      <c r="D60" s="21">
        <v>3676113</v>
      </c>
      <c r="E60" s="22">
        <v>-220852</v>
      </c>
      <c r="F60" s="17">
        <v>-220852</v>
      </c>
      <c r="G60" s="23">
        <v>-220852</v>
      </c>
      <c r="H60" s="19">
        <v>5300821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15</v>
      </c>
      <c r="C63" s="86">
        <v>15</v>
      </c>
      <c r="D63" s="87">
        <v>0</v>
      </c>
      <c r="E63" s="85">
        <v>17</v>
      </c>
      <c r="F63" s="86">
        <v>17</v>
      </c>
      <c r="G63" s="87">
        <v>17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0.14158680253321276</v>
      </c>
      <c r="C70" s="5">
        <f t="shared" ref="C70:K70" si="8">IF(ISERROR(C71/C72),0,(C71/C72))</f>
        <v>0.60193210457678203</v>
      </c>
      <c r="D70" s="5">
        <f t="shared" si="8"/>
        <v>0.22090554248718836</v>
      </c>
      <c r="E70" s="5">
        <f t="shared" si="8"/>
        <v>2.2146276871217734</v>
      </c>
      <c r="F70" s="5">
        <f t="shared" si="8"/>
        <v>1.0445509220589313</v>
      </c>
      <c r="G70" s="5">
        <f t="shared" si="8"/>
        <v>1.0445509220589313</v>
      </c>
      <c r="H70" s="5">
        <f t="shared" si="8"/>
        <v>0.33671577588680807</v>
      </c>
      <c r="I70" s="5">
        <f t="shared" si="8"/>
        <v>1.1100354999863888</v>
      </c>
      <c r="J70" s="5">
        <f t="shared" si="8"/>
        <v>1.1100353816278588</v>
      </c>
      <c r="K70" s="5">
        <f t="shared" si="8"/>
        <v>1.1100352756257184</v>
      </c>
    </row>
    <row r="71" spans="1:11" ht="13" hidden="1" x14ac:dyDescent="0.3">
      <c r="A71" s="1" t="s">
        <v>338</v>
      </c>
      <c r="B71" s="2">
        <f>+B83</f>
        <v>40979481</v>
      </c>
      <c r="C71" s="2">
        <f t="shared" ref="C71:K71" si="9">+C83</f>
        <v>173060195</v>
      </c>
      <c r="D71" s="2">
        <f t="shared" si="9"/>
        <v>111541092</v>
      </c>
      <c r="E71" s="2">
        <f t="shared" si="9"/>
        <v>851808932</v>
      </c>
      <c r="F71" s="2">
        <f t="shared" si="9"/>
        <v>405041782</v>
      </c>
      <c r="G71" s="2">
        <f t="shared" si="9"/>
        <v>405041782</v>
      </c>
      <c r="H71" s="2">
        <f t="shared" si="9"/>
        <v>132462337</v>
      </c>
      <c r="I71" s="2">
        <f t="shared" si="9"/>
        <v>451067945</v>
      </c>
      <c r="J71" s="2">
        <f t="shared" si="9"/>
        <v>471817059</v>
      </c>
      <c r="K71" s="2">
        <f t="shared" si="9"/>
        <v>493520639</v>
      </c>
    </row>
    <row r="72" spans="1:11" ht="13" hidden="1" x14ac:dyDescent="0.3">
      <c r="A72" s="1" t="s">
        <v>339</v>
      </c>
      <c r="B72" s="2">
        <f>+B77</f>
        <v>289430090</v>
      </c>
      <c r="C72" s="2">
        <f t="shared" ref="C72:K72" si="10">+C77</f>
        <v>287507833</v>
      </c>
      <c r="D72" s="2">
        <f t="shared" si="10"/>
        <v>504926634</v>
      </c>
      <c r="E72" s="2">
        <f t="shared" si="10"/>
        <v>384628503</v>
      </c>
      <c r="F72" s="2">
        <f t="shared" si="10"/>
        <v>387766430</v>
      </c>
      <c r="G72" s="2">
        <f t="shared" si="10"/>
        <v>387766430</v>
      </c>
      <c r="H72" s="2">
        <f t="shared" si="10"/>
        <v>393395102</v>
      </c>
      <c r="I72" s="2">
        <f t="shared" si="10"/>
        <v>406354522</v>
      </c>
      <c r="J72" s="2">
        <f t="shared" si="10"/>
        <v>425046865</v>
      </c>
      <c r="K72" s="2">
        <f t="shared" si="10"/>
        <v>444599059</v>
      </c>
    </row>
    <row r="73" spans="1:11" ht="13" hidden="1" x14ac:dyDescent="0.3">
      <c r="A73" s="1" t="s">
        <v>340</v>
      </c>
      <c r="B73" s="2">
        <f>+B74</f>
        <v>-45315351.5</v>
      </c>
      <c r="C73" s="2">
        <f t="shared" ref="C73:K73" si="11">+(C78+C80+C81+C82)-(B78+B80+B81+B82)</f>
        <v>-46443879</v>
      </c>
      <c r="D73" s="2">
        <f t="shared" si="11"/>
        <v>13751427</v>
      </c>
      <c r="E73" s="2">
        <f t="shared" si="11"/>
        <v>67175568</v>
      </c>
      <c r="F73" s="2">
        <f>+(F78+F80+F81+F82)-(D78+D80+D81+D82)</f>
        <v>-2549067</v>
      </c>
      <c r="G73" s="2">
        <f>+(G78+G80+G81+G82)-(D78+D80+D81+D82)</f>
        <v>-2549067</v>
      </c>
      <c r="H73" s="2">
        <f>+(H78+H80+H81+H82)-(D78+D80+D81+D82)</f>
        <v>138652047</v>
      </c>
      <c r="I73" s="2">
        <f>+(I78+I80+I81+I82)-(E78+E80+E81+E82)</f>
        <v>-54158043</v>
      </c>
      <c r="J73" s="2">
        <f t="shared" si="11"/>
        <v>18787254</v>
      </c>
      <c r="K73" s="2">
        <f t="shared" si="11"/>
        <v>19651467</v>
      </c>
    </row>
    <row r="74" spans="1:11" ht="13" hidden="1" x14ac:dyDescent="0.3">
      <c r="A74" s="1" t="s">
        <v>341</v>
      </c>
      <c r="B74" s="2">
        <f>+TREND(C74:E74)</f>
        <v>-45315351.5</v>
      </c>
      <c r="C74" s="2">
        <f>+C73</f>
        <v>-46443879</v>
      </c>
      <c r="D74" s="2">
        <f t="shared" ref="D74:K74" si="12">+D73</f>
        <v>13751427</v>
      </c>
      <c r="E74" s="2">
        <f t="shared" si="12"/>
        <v>67175568</v>
      </c>
      <c r="F74" s="2">
        <f t="shared" si="12"/>
        <v>-2549067</v>
      </c>
      <c r="G74" s="2">
        <f t="shared" si="12"/>
        <v>-2549067</v>
      </c>
      <c r="H74" s="2">
        <f t="shared" si="12"/>
        <v>138652047</v>
      </c>
      <c r="I74" s="2">
        <f t="shared" si="12"/>
        <v>-54158043</v>
      </c>
      <c r="J74" s="2">
        <f t="shared" si="12"/>
        <v>18787254</v>
      </c>
      <c r="K74" s="2">
        <f t="shared" si="12"/>
        <v>19651467</v>
      </c>
    </row>
    <row r="75" spans="1:11" ht="13" hidden="1" x14ac:dyDescent="0.3">
      <c r="A75" s="1" t="s">
        <v>342</v>
      </c>
      <c r="B75" s="2">
        <f>+B84-(((B80+B81+B82+B78)*B70)-B79)</f>
        <v>418298812.93261427</v>
      </c>
      <c r="C75" s="2">
        <f t="shared" ref="C75:K75" si="13">+C84-(((C80+C81+C82+C78)*C70)-C79)</f>
        <v>608645992.53390551</v>
      </c>
      <c r="D75" s="2">
        <f t="shared" si="13"/>
        <v>431750202.56821305</v>
      </c>
      <c r="E75" s="2">
        <f t="shared" si="13"/>
        <v>402854230.2849589</v>
      </c>
      <c r="F75" s="2">
        <f t="shared" si="13"/>
        <v>591803265.69167483</v>
      </c>
      <c r="G75" s="2">
        <f t="shared" si="13"/>
        <v>591803265.69167483</v>
      </c>
      <c r="H75" s="2">
        <f t="shared" si="13"/>
        <v>540041518.08813918</v>
      </c>
      <c r="I75" s="2">
        <f t="shared" si="13"/>
        <v>398995168.00153631</v>
      </c>
      <c r="J75" s="2">
        <f t="shared" si="13"/>
        <v>378140658.03639692</v>
      </c>
      <c r="K75" s="2">
        <f t="shared" si="13"/>
        <v>356326844.43927276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289430090</v>
      </c>
      <c r="C77" s="3">
        <v>287507833</v>
      </c>
      <c r="D77" s="3">
        <v>504926634</v>
      </c>
      <c r="E77" s="3">
        <v>384628503</v>
      </c>
      <c r="F77" s="3">
        <v>387766430</v>
      </c>
      <c r="G77" s="3">
        <v>387766430</v>
      </c>
      <c r="H77" s="3">
        <v>393395102</v>
      </c>
      <c r="I77" s="3">
        <v>406354522</v>
      </c>
      <c r="J77" s="3">
        <v>425046865</v>
      </c>
      <c r="K77" s="3">
        <v>444599059</v>
      </c>
    </row>
    <row r="78" spans="1:11" ht="13" hidden="1" x14ac:dyDescent="0.3">
      <c r="A78" s="1" t="s">
        <v>69</v>
      </c>
      <c r="B78" s="3">
        <v>-1569582</v>
      </c>
      <c r="C78" s="3">
        <v>-1576345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432760573</v>
      </c>
      <c r="C79" s="3">
        <v>632053579</v>
      </c>
      <c r="D79" s="3">
        <v>444285866</v>
      </c>
      <c r="E79" s="3">
        <v>638714269</v>
      </c>
      <c r="F79" s="3">
        <v>634799261</v>
      </c>
      <c r="G79" s="3">
        <v>634799261</v>
      </c>
      <c r="H79" s="3">
        <v>625357029</v>
      </c>
      <c r="I79" s="3">
        <v>470033987</v>
      </c>
      <c r="J79" s="3">
        <v>470033987</v>
      </c>
      <c r="K79" s="3">
        <v>470033987</v>
      </c>
    </row>
    <row r="80" spans="1:11" ht="13" hidden="1" x14ac:dyDescent="0.3">
      <c r="A80" s="1" t="s">
        <v>71</v>
      </c>
      <c r="B80" s="3">
        <v>53376469</v>
      </c>
      <c r="C80" s="3">
        <v>-191712</v>
      </c>
      <c r="D80" s="3">
        <v>4906426</v>
      </c>
      <c r="E80" s="3">
        <v>57790322</v>
      </c>
      <c r="F80" s="3">
        <v>8344498</v>
      </c>
      <c r="G80" s="3">
        <v>8344498</v>
      </c>
      <c r="H80" s="3">
        <v>132383411</v>
      </c>
      <c r="I80" s="3">
        <v>15140653</v>
      </c>
      <c r="J80" s="3">
        <v>31016580</v>
      </c>
      <c r="K80" s="3">
        <v>47622799</v>
      </c>
    </row>
    <row r="81" spans="1:11" ht="13" hidden="1" x14ac:dyDescent="0.3">
      <c r="A81" s="1" t="s">
        <v>72</v>
      </c>
      <c r="B81" s="3">
        <v>24462948</v>
      </c>
      <c r="C81" s="3">
        <v>31594013</v>
      </c>
      <c r="D81" s="3">
        <v>38670957</v>
      </c>
      <c r="E81" s="3">
        <v>52962629</v>
      </c>
      <c r="F81" s="3">
        <v>32683818</v>
      </c>
      <c r="G81" s="3">
        <v>32683818</v>
      </c>
      <c r="H81" s="3">
        <v>49846019</v>
      </c>
      <c r="I81" s="3">
        <v>41454255</v>
      </c>
      <c r="J81" s="3">
        <v>44365582</v>
      </c>
      <c r="K81" s="3">
        <v>47410830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40979481</v>
      </c>
      <c r="C83" s="3">
        <v>173060195</v>
      </c>
      <c r="D83" s="3">
        <v>111541092</v>
      </c>
      <c r="E83" s="3">
        <v>851808932</v>
      </c>
      <c r="F83" s="3">
        <v>405041782</v>
      </c>
      <c r="G83" s="3">
        <v>405041782</v>
      </c>
      <c r="H83" s="3">
        <v>132462337</v>
      </c>
      <c r="I83" s="3">
        <v>451067945</v>
      </c>
      <c r="J83" s="3">
        <v>471817059</v>
      </c>
      <c r="K83" s="3">
        <v>493520639</v>
      </c>
    </row>
    <row r="84" spans="1:11" ht="13" hidden="1" x14ac:dyDescent="0.3">
      <c r="A84" s="1" t="s">
        <v>75</v>
      </c>
      <c r="B84" s="3">
        <v>-3662958</v>
      </c>
      <c r="C84" s="3">
        <v>-5454386</v>
      </c>
      <c r="D84" s="3">
        <v>-2909178</v>
      </c>
      <c r="E84" s="3">
        <v>9416513</v>
      </c>
      <c r="F84" s="3">
        <v>-139830</v>
      </c>
      <c r="G84" s="3">
        <v>-139830</v>
      </c>
      <c r="H84" s="3">
        <v>-23955987</v>
      </c>
      <c r="I84" s="3">
        <v>-8216462</v>
      </c>
      <c r="J84" s="3">
        <v>-8216462</v>
      </c>
      <c r="K84" s="3">
        <v>-8216462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23816441</v>
      </c>
      <c r="C5" s="17">
        <v>24315580</v>
      </c>
      <c r="D5" s="21">
        <v>28215239</v>
      </c>
      <c r="E5" s="22">
        <v>28326373</v>
      </c>
      <c r="F5" s="17">
        <v>19637784</v>
      </c>
      <c r="G5" s="23">
        <v>19637784</v>
      </c>
      <c r="H5" s="19">
        <v>22662255</v>
      </c>
      <c r="I5" s="22">
        <v>21601563</v>
      </c>
      <c r="J5" s="17">
        <v>23761719</v>
      </c>
      <c r="K5" s="23">
        <v>26137891</v>
      </c>
    </row>
    <row r="6" spans="1:11" x14ac:dyDescent="0.25">
      <c r="A6" s="20" t="s">
        <v>18</v>
      </c>
      <c r="B6" s="17">
        <v>145233632</v>
      </c>
      <c r="C6" s="17">
        <v>142444840</v>
      </c>
      <c r="D6" s="21">
        <v>160301267</v>
      </c>
      <c r="E6" s="22">
        <v>218681170</v>
      </c>
      <c r="F6" s="17">
        <v>208572226</v>
      </c>
      <c r="G6" s="23">
        <v>208572226</v>
      </c>
      <c r="H6" s="19">
        <v>173868762</v>
      </c>
      <c r="I6" s="22">
        <v>230727646</v>
      </c>
      <c r="J6" s="17">
        <v>255364987</v>
      </c>
      <c r="K6" s="23">
        <v>282772374</v>
      </c>
    </row>
    <row r="7" spans="1:11" x14ac:dyDescent="0.25">
      <c r="A7" s="20" t="s">
        <v>19</v>
      </c>
      <c r="B7" s="17">
        <v>935030</v>
      </c>
      <c r="C7" s="17">
        <v>1102484</v>
      </c>
      <c r="D7" s="21">
        <v>3801154</v>
      </c>
      <c r="E7" s="22">
        <v>1007000</v>
      </c>
      <c r="F7" s="17">
        <v>3500000</v>
      </c>
      <c r="G7" s="23">
        <v>3500000</v>
      </c>
      <c r="H7" s="19">
        <v>5331783</v>
      </c>
      <c r="I7" s="22">
        <v>3650500</v>
      </c>
      <c r="J7" s="17">
        <v>3813423</v>
      </c>
      <c r="K7" s="23">
        <v>3986534</v>
      </c>
    </row>
    <row r="8" spans="1:11" x14ac:dyDescent="0.25">
      <c r="A8" s="20" t="s">
        <v>20</v>
      </c>
      <c r="B8" s="17">
        <v>68657430</v>
      </c>
      <c r="C8" s="17">
        <v>70510044</v>
      </c>
      <c r="D8" s="21">
        <v>74253996</v>
      </c>
      <c r="E8" s="22">
        <v>81830950</v>
      </c>
      <c r="F8" s="17">
        <v>84830950</v>
      </c>
      <c r="G8" s="23">
        <v>84830950</v>
      </c>
      <c r="H8" s="19">
        <v>84694974</v>
      </c>
      <c r="I8" s="22">
        <v>80716000</v>
      </c>
      <c r="J8" s="17">
        <v>80166550</v>
      </c>
      <c r="K8" s="23">
        <v>85871700</v>
      </c>
    </row>
    <row r="9" spans="1:11" x14ac:dyDescent="0.25">
      <c r="A9" s="20" t="s">
        <v>21</v>
      </c>
      <c r="B9" s="17">
        <v>11410341</v>
      </c>
      <c r="C9" s="17">
        <v>12937050</v>
      </c>
      <c r="D9" s="21">
        <v>17497806</v>
      </c>
      <c r="E9" s="22">
        <v>15736645</v>
      </c>
      <c r="F9" s="17">
        <v>15736645</v>
      </c>
      <c r="G9" s="23">
        <v>15736645</v>
      </c>
      <c r="H9" s="19">
        <v>19891497</v>
      </c>
      <c r="I9" s="22">
        <v>18980844</v>
      </c>
      <c r="J9" s="17">
        <v>20199694</v>
      </c>
      <c r="K9" s="23">
        <v>21499672</v>
      </c>
    </row>
    <row r="10" spans="1:11" x14ac:dyDescent="0.25">
      <c r="A10" s="24" t="s">
        <v>333</v>
      </c>
      <c r="B10" s="25">
        <f>SUM(B5:B9)</f>
        <v>250052874</v>
      </c>
      <c r="C10" s="26">
        <f t="shared" ref="C10:K10" si="0">SUM(C5:C9)</f>
        <v>251309998</v>
      </c>
      <c r="D10" s="27">
        <f t="shared" si="0"/>
        <v>284069462</v>
      </c>
      <c r="E10" s="25">
        <f t="shared" si="0"/>
        <v>345582138</v>
      </c>
      <c r="F10" s="26">
        <f t="shared" si="0"/>
        <v>332277605</v>
      </c>
      <c r="G10" s="28">
        <f t="shared" si="0"/>
        <v>332277605</v>
      </c>
      <c r="H10" s="29">
        <f t="shared" si="0"/>
        <v>306449271</v>
      </c>
      <c r="I10" s="25">
        <f t="shared" si="0"/>
        <v>355676553</v>
      </c>
      <c r="J10" s="26">
        <f t="shared" si="0"/>
        <v>383306373</v>
      </c>
      <c r="K10" s="28">
        <f t="shared" si="0"/>
        <v>420268171</v>
      </c>
    </row>
    <row r="11" spans="1:11" x14ac:dyDescent="0.25">
      <c r="A11" s="20" t="s">
        <v>22</v>
      </c>
      <c r="B11" s="17">
        <v>91201872</v>
      </c>
      <c r="C11" s="17">
        <v>91978735</v>
      </c>
      <c r="D11" s="21">
        <v>102820500</v>
      </c>
      <c r="E11" s="22">
        <v>105559783</v>
      </c>
      <c r="F11" s="17">
        <v>106391630</v>
      </c>
      <c r="G11" s="23">
        <v>106391630</v>
      </c>
      <c r="H11" s="19">
        <v>107537601</v>
      </c>
      <c r="I11" s="22">
        <v>111715803</v>
      </c>
      <c r="J11" s="17">
        <v>117971846</v>
      </c>
      <c r="K11" s="23">
        <v>124342369</v>
      </c>
    </row>
    <row r="12" spans="1:11" x14ac:dyDescent="0.25">
      <c r="A12" s="20" t="s">
        <v>23</v>
      </c>
      <c r="B12" s="17">
        <v>4442576</v>
      </c>
      <c r="C12" s="17">
        <v>4547206</v>
      </c>
      <c r="D12" s="21">
        <v>4951126</v>
      </c>
      <c r="E12" s="22">
        <v>5169925</v>
      </c>
      <c r="F12" s="17">
        <v>5169925</v>
      </c>
      <c r="G12" s="23">
        <v>5169925</v>
      </c>
      <c r="H12" s="19">
        <v>5196044</v>
      </c>
      <c r="I12" s="22">
        <v>5443931</v>
      </c>
      <c r="J12" s="17">
        <v>5748791</v>
      </c>
      <c r="K12" s="23">
        <v>6059226</v>
      </c>
    </row>
    <row r="13" spans="1:11" x14ac:dyDescent="0.25">
      <c r="A13" s="20" t="s">
        <v>24</v>
      </c>
      <c r="B13" s="17">
        <v>56449094</v>
      </c>
      <c r="C13" s="17">
        <v>53415496</v>
      </c>
      <c r="D13" s="21">
        <v>58872225</v>
      </c>
      <c r="E13" s="22">
        <v>59062585</v>
      </c>
      <c r="F13" s="17">
        <v>59062585</v>
      </c>
      <c r="G13" s="23">
        <v>59062585</v>
      </c>
      <c r="H13" s="19">
        <v>88342501</v>
      </c>
      <c r="I13" s="22">
        <v>61602276</v>
      </c>
      <c r="J13" s="17">
        <v>64435980</v>
      </c>
      <c r="K13" s="23">
        <v>67271164</v>
      </c>
    </row>
    <row r="14" spans="1:11" x14ac:dyDescent="0.25">
      <c r="A14" s="20" t="s">
        <v>25</v>
      </c>
      <c r="B14" s="17">
        <v>3370545</v>
      </c>
      <c r="C14" s="17">
        <v>3687229</v>
      </c>
      <c r="D14" s="21">
        <v>13836706</v>
      </c>
      <c r="E14" s="22">
        <v>3660459</v>
      </c>
      <c r="F14" s="17">
        <v>3660459</v>
      </c>
      <c r="G14" s="23">
        <v>3660459</v>
      </c>
      <c r="H14" s="19">
        <v>23187254</v>
      </c>
      <c r="I14" s="22">
        <v>16157203</v>
      </c>
      <c r="J14" s="17">
        <v>16884277</v>
      </c>
      <c r="K14" s="23">
        <v>17306384</v>
      </c>
    </row>
    <row r="15" spans="1:11" x14ac:dyDescent="0.25">
      <c r="A15" s="20" t="s">
        <v>26</v>
      </c>
      <c r="B15" s="17">
        <v>115019978</v>
      </c>
      <c r="C15" s="17">
        <v>111177114</v>
      </c>
      <c r="D15" s="21">
        <v>132638995</v>
      </c>
      <c r="E15" s="22">
        <v>132871374</v>
      </c>
      <c r="F15" s="17">
        <v>127366374</v>
      </c>
      <c r="G15" s="23">
        <v>127366374</v>
      </c>
      <c r="H15" s="19">
        <v>152582962</v>
      </c>
      <c r="I15" s="22">
        <v>143298787</v>
      </c>
      <c r="J15" s="17">
        <v>159049017</v>
      </c>
      <c r="K15" s="23">
        <v>176558752</v>
      </c>
    </row>
    <row r="16" spans="1:11" x14ac:dyDescent="0.25">
      <c r="A16" s="20" t="s">
        <v>27</v>
      </c>
      <c r="B16" s="17">
        <v>926617</v>
      </c>
      <c r="C16" s="17">
        <v>1035527</v>
      </c>
      <c r="D16" s="21">
        <v>1089500</v>
      </c>
      <c r="E16" s="22">
        <v>1135595</v>
      </c>
      <c r="F16" s="17">
        <v>1135595</v>
      </c>
      <c r="G16" s="23">
        <v>1135595</v>
      </c>
      <c r="H16" s="19">
        <v>1156021</v>
      </c>
      <c r="I16" s="22">
        <v>1185561</v>
      </c>
      <c r="J16" s="17">
        <v>1238911</v>
      </c>
      <c r="K16" s="23">
        <v>1269884</v>
      </c>
    </row>
    <row r="17" spans="1:11" x14ac:dyDescent="0.25">
      <c r="A17" s="20" t="s">
        <v>28</v>
      </c>
      <c r="B17" s="17">
        <v>50346115</v>
      </c>
      <c r="C17" s="17">
        <v>52773617</v>
      </c>
      <c r="D17" s="21">
        <v>75697662</v>
      </c>
      <c r="E17" s="22">
        <v>67807897</v>
      </c>
      <c r="F17" s="17">
        <v>74949050</v>
      </c>
      <c r="G17" s="23">
        <v>74949050</v>
      </c>
      <c r="H17" s="19">
        <v>74076248</v>
      </c>
      <c r="I17" s="22">
        <v>78174354</v>
      </c>
      <c r="J17" s="17">
        <v>68550188</v>
      </c>
      <c r="K17" s="23">
        <v>82162264</v>
      </c>
    </row>
    <row r="18" spans="1:11" x14ac:dyDescent="0.25">
      <c r="A18" s="30" t="s">
        <v>29</v>
      </c>
      <c r="B18" s="31">
        <f>SUM(B11:B17)</f>
        <v>321756797</v>
      </c>
      <c r="C18" s="32">
        <f t="shared" ref="C18:K18" si="1">SUM(C11:C17)</f>
        <v>318614924</v>
      </c>
      <c r="D18" s="33">
        <f t="shared" si="1"/>
        <v>389906714</v>
      </c>
      <c r="E18" s="31">
        <f t="shared" si="1"/>
        <v>375267618</v>
      </c>
      <c r="F18" s="32">
        <f t="shared" si="1"/>
        <v>377735618</v>
      </c>
      <c r="G18" s="34">
        <f t="shared" si="1"/>
        <v>377735618</v>
      </c>
      <c r="H18" s="35">
        <f t="shared" si="1"/>
        <v>452078631</v>
      </c>
      <c r="I18" s="31">
        <f t="shared" si="1"/>
        <v>417577915</v>
      </c>
      <c r="J18" s="32">
        <f t="shared" si="1"/>
        <v>433879010</v>
      </c>
      <c r="K18" s="34">
        <f t="shared" si="1"/>
        <v>474970043</v>
      </c>
    </row>
    <row r="19" spans="1:11" x14ac:dyDescent="0.25">
      <c r="A19" s="30" t="s">
        <v>30</v>
      </c>
      <c r="B19" s="36">
        <f>+B10-B18</f>
        <v>-71703923</v>
      </c>
      <c r="C19" s="37">
        <f t="shared" ref="C19:K19" si="2">+C10-C18</f>
        <v>-67304926</v>
      </c>
      <c r="D19" s="38">
        <f t="shared" si="2"/>
        <v>-105837252</v>
      </c>
      <c r="E19" s="36">
        <f t="shared" si="2"/>
        <v>-29685480</v>
      </c>
      <c r="F19" s="37">
        <f t="shared" si="2"/>
        <v>-45458013</v>
      </c>
      <c r="G19" s="39">
        <f t="shared" si="2"/>
        <v>-45458013</v>
      </c>
      <c r="H19" s="40">
        <f t="shared" si="2"/>
        <v>-145629360</v>
      </c>
      <c r="I19" s="36">
        <f t="shared" si="2"/>
        <v>-61901362</v>
      </c>
      <c r="J19" s="37">
        <f t="shared" si="2"/>
        <v>-50572637</v>
      </c>
      <c r="K19" s="39">
        <f t="shared" si="2"/>
        <v>-54701872</v>
      </c>
    </row>
    <row r="20" spans="1:11" x14ac:dyDescent="0.25">
      <c r="A20" s="41" t="s">
        <v>31</v>
      </c>
      <c r="B20" s="42">
        <v>26284065</v>
      </c>
      <c r="C20" s="43">
        <v>37720747</v>
      </c>
      <c r="D20" s="44">
        <v>48218723</v>
      </c>
      <c r="E20" s="42">
        <v>55895050</v>
      </c>
      <c r="F20" s="43">
        <v>85815050</v>
      </c>
      <c r="G20" s="45">
        <v>85815050</v>
      </c>
      <c r="H20" s="46">
        <v>70877040</v>
      </c>
      <c r="I20" s="42">
        <v>64731000</v>
      </c>
      <c r="J20" s="43">
        <v>43768450</v>
      </c>
      <c r="K20" s="45">
        <v>43314300</v>
      </c>
    </row>
    <row r="21" spans="1:11" x14ac:dyDescent="0.25">
      <c r="A21" s="47" t="s">
        <v>32</v>
      </c>
      <c r="B21" s="48">
        <v>2900000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-42519858</v>
      </c>
      <c r="C22" s="55">
        <f t="shared" ref="C22:K22" si="3">SUM(C19:C21)</f>
        <v>-29584179</v>
      </c>
      <c r="D22" s="56">
        <f t="shared" si="3"/>
        <v>-57618529</v>
      </c>
      <c r="E22" s="54">
        <f t="shared" si="3"/>
        <v>26209570</v>
      </c>
      <c r="F22" s="55">
        <f t="shared" si="3"/>
        <v>40357037</v>
      </c>
      <c r="G22" s="57">
        <f t="shared" si="3"/>
        <v>40357037</v>
      </c>
      <c r="H22" s="58">
        <f t="shared" si="3"/>
        <v>-74752320</v>
      </c>
      <c r="I22" s="54">
        <f t="shared" si="3"/>
        <v>2829638</v>
      </c>
      <c r="J22" s="55">
        <f t="shared" si="3"/>
        <v>-6804187</v>
      </c>
      <c r="K22" s="57">
        <f t="shared" si="3"/>
        <v>-11387572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-42519858</v>
      </c>
      <c r="C24" s="37">
        <f t="shared" ref="C24:K24" si="4">SUM(C22:C23)</f>
        <v>-29584179</v>
      </c>
      <c r="D24" s="38">
        <f t="shared" si="4"/>
        <v>-57618529</v>
      </c>
      <c r="E24" s="36">
        <f t="shared" si="4"/>
        <v>26209570</v>
      </c>
      <c r="F24" s="37">
        <f t="shared" si="4"/>
        <v>40357037</v>
      </c>
      <c r="G24" s="39">
        <f t="shared" si="4"/>
        <v>40357037</v>
      </c>
      <c r="H24" s="40">
        <f t="shared" si="4"/>
        <v>-74752320</v>
      </c>
      <c r="I24" s="36">
        <f t="shared" si="4"/>
        <v>2829638</v>
      </c>
      <c r="J24" s="37">
        <f t="shared" si="4"/>
        <v>-6804187</v>
      </c>
      <c r="K24" s="39">
        <f t="shared" si="4"/>
        <v>-11387572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3381129</v>
      </c>
      <c r="C27" s="66">
        <v>46719662</v>
      </c>
      <c r="D27" s="67">
        <v>-16361067</v>
      </c>
      <c r="E27" s="68">
        <v>51354159</v>
      </c>
      <c r="F27" s="66">
        <v>77566505</v>
      </c>
      <c r="G27" s="69">
        <v>77566505</v>
      </c>
      <c r="H27" s="70">
        <v>27830339</v>
      </c>
      <c r="I27" s="68">
        <v>58791930</v>
      </c>
      <c r="J27" s="66">
        <v>40563626</v>
      </c>
      <c r="K27" s="69">
        <v>40168712</v>
      </c>
    </row>
    <row r="28" spans="1:11" x14ac:dyDescent="0.25">
      <c r="A28" s="71" t="s">
        <v>36</v>
      </c>
      <c r="B28" s="17">
        <v>0</v>
      </c>
      <c r="C28" s="17">
        <v>36738</v>
      </c>
      <c r="D28" s="21">
        <v>-16448298</v>
      </c>
      <c r="E28" s="22">
        <v>48604392</v>
      </c>
      <c r="F28" s="17">
        <v>74741781</v>
      </c>
      <c r="G28" s="23">
        <v>74741781</v>
      </c>
      <c r="H28" s="19">
        <v>26510687</v>
      </c>
      <c r="I28" s="22">
        <v>56287825</v>
      </c>
      <c r="J28" s="17">
        <v>38059521</v>
      </c>
      <c r="K28" s="23">
        <v>37664607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44198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34197</v>
      </c>
      <c r="D31" s="21">
        <v>246280</v>
      </c>
      <c r="E31" s="22">
        <v>2749767</v>
      </c>
      <c r="F31" s="17">
        <v>2824724</v>
      </c>
      <c r="G31" s="23">
        <v>2824724</v>
      </c>
      <c r="H31" s="19">
        <v>1319652</v>
      </c>
      <c r="I31" s="22">
        <v>2504105</v>
      </c>
      <c r="J31" s="17">
        <v>2504105</v>
      </c>
      <c r="K31" s="23">
        <v>2504105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70935</v>
      </c>
      <c r="D32" s="67">
        <f t="shared" si="5"/>
        <v>-16157820</v>
      </c>
      <c r="E32" s="68">
        <f t="shared" si="5"/>
        <v>51354159</v>
      </c>
      <c r="F32" s="66">
        <f t="shared" si="5"/>
        <v>77566505</v>
      </c>
      <c r="G32" s="69">
        <f t="shared" si="5"/>
        <v>77566505</v>
      </c>
      <c r="H32" s="70">
        <f t="shared" si="5"/>
        <v>27830339</v>
      </c>
      <c r="I32" s="68">
        <f t="shared" si="5"/>
        <v>58791930</v>
      </c>
      <c r="J32" s="66">
        <f t="shared" si="5"/>
        <v>40563626</v>
      </c>
      <c r="K32" s="69">
        <f t="shared" si="5"/>
        <v>40168712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96136569</v>
      </c>
      <c r="C35" s="17">
        <v>105252231</v>
      </c>
      <c r="D35" s="21">
        <v>138999519</v>
      </c>
      <c r="E35" s="22">
        <v>97332122</v>
      </c>
      <c r="F35" s="17">
        <v>81730973</v>
      </c>
      <c r="G35" s="23">
        <v>81730973</v>
      </c>
      <c r="H35" s="19">
        <v>146458400</v>
      </c>
      <c r="I35" s="22">
        <v>60434467</v>
      </c>
      <c r="J35" s="17">
        <v>71816149</v>
      </c>
      <c r="K35" s="23">
        <v>67995801</v>
      </c>
    </row>
    <row r="36" spans="1:11" x14ac:dyDescent="0.25">
      <c r="A36" s="20" t="s">
        <v>42</v>
      </c>
      <c r="B36" s="17">
        <v>874693037</v>
      </c>
      <c r="C36" s="17">
        <v>872790969</v>
      </c>
      <c r="D36" s="21">
        <v>858643201</v>
      </c>
      <c r="E36" s="22">
        <v>862819962</v>
      </c>
      <c r="F36" s="17">
        <v>889032308</v>
      </c>
      <c r="G36" s="23">
        <v>889032308</v>
      </c>
      <c r="H36" s="19">
        <v>834671527</v>
      </c>
      <c r="I36" s="22">
        <v>867805107</v>
      </c>
      <c r="J36" s="17">
        <v>842395725</v>
      </c>
      <c r="K36" s="23">
        <v>816688589</v>
      </c>
    </row>
    <row r="37" spans="1:11" x14ac:dyDescent="0.25">
      <c r="A37" s="20" t="s">
        <v>43</v>
      </c>
      <c r="B37" s="17">
        <v>122929988</v>
      </c>
      <c r="C37" s="17">
        <v>130203147</v>
      </c>
      <c r="D37" s="21">
        <v>173508140</v>
      </c>
      <c r="E37" s="22">
        <v>79451290</v>
      </c>
      <c r="F37" s="17">
        <v>75915020</v>
      </c>
      <c r="G37" s="23">
        <v>75915020</v>
      </c>
      <c r="H37" s="19">
        <v>269024066</v>
      </c>
      <c r="I37" s="22">
        <v>68750720</v>
      </c>
      <c r="J37" s="17">
        <v>56345598</v>
      </c>
      <c r="K37" s="23">
        <v>39842080</v>
      </c>
    </row>
    <row r="38" spans="1:11" x14ac:dyDescent="0.25">
      <c r="A38" s="20" t="s">
        <v>44</v>
      </c>
      <c r="B38" s="17">
        <v>33843718</v>
      </c>
      <c r="C38" s="17">
        <v>61406370</v>
      </c>
      <c r="D38" s="21">
        <v>62439483</v>
      </c>
      <c r="E38" s="22">
        <v>64838114</v>
      </c>
      <c r="F38" s="17">
        <v>64838114</v>
      </c>
      <c r="G38" s="23">
        <v>64838114</v>
      </c>
      <c r="H38" s="19">
        <v>65812303</v>
      </c>
      <c r="I38" s="22">
        <v>61874951</v>
      </c>
      <c r="J38" s="17">
        <v>65788634</v>
      </c>
      <c r="K38" s="23">
        <v>70527886</v>
      </c>
    </row>
    <row r="39" spans="1:11" x14ac:dyDescent="0.25">
      <c r="A39" s="20" t="s">
        <v>45</v>
      </c>
      <c r="B39" s="17">
        <v>856575764</v>
      </c>
      <c r="C39" s="17">
        <v>786433676</v>
      </c>
      <c r="D39" s="21">
        <v>761695119</v>
      </c>
      <c r="E39" s="22">
        <v>789653110</v>
      </c>
      <c r="F39" s="17">
        <v>789653110</v>
      </c>
      <c r="G39" s="23">
        <v>789653110</v>
      </c>
      <c r="H39" s="19">
        <v>646293578</v>
      </c>
      <c r="I39" s="22">
        <v>798828661</v>
      </c>
      <c r="J39" s="17">
        <v>794778642</v>
      </c>
      <c r="K39" s="23">
        <v>777015424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219308417</v>
      </c>
      <c r="C42" s="17">
        <v>199221592</v>
      </c>
      <c r="D42" s="21">
        <v>219965762</v>
      </c>
      <c r="E42" s="22">
        <v>86620391</v>
      </c>
      <c r="F42" s="17">
        <v>116431428</v>
      </c>
      <c r="G42" s="23">
        <v>116431428</v>
      </c>
      <c r="H42" s="19">
        <v>154113250</v>
      </c>
      <c r="I42" s="22">
        <v>64234739</v>
      </c>
      <c r="J42" s="17">
        <v>36752411</v>
      </c>
      <c r="K42" s="23">
        <v>37506212</v>
      </c>
    </row>
    <row r="43" spans="1:11" x14ac:dyDescent="0.25">
      <c r="A43" s="20" t="s">
        <v>48</v>
      </c>
      <c r="B43" s="17">
        <v>-1708647</v>
      </c>
      <c r="C43" s="17">
        <v>-20631834</v>
      </c>
      <c r="D43" s="21">
        <v>-33504090</v>
      </c>
      <c r="E43" s="22">
        <v>-64143385</v>
      </c>
      <c r="F43" s="17">
        <v>-89201484</v>
      </c>
      <c r="G43" s="23">
        <v>-89201484</v>
      </c>
      <c r="H43" s="19">
        <v>-46904404</v>
      </c>
      <c r="I43" s="22">
        <v>-67610723</v>
      </c>
      <c r="J43" s="17">
        <v>-54648173</v>
      </c>
      <c r="K43" s="23">
        <v>-51510021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-1154000</v>
      </c>
      <c r="F44" s="17">
        <v>-1154000</v>
      </c>
      <c r="G44" s="23">
        <v>-1154000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243744108</v>
      </c>
      <c r="C45" s="66">
        <v>200015551</v>
      </c>
      <c r="D45" s="67">
        <v>196955401</v>
      </c>
      <c r="E45" s="68">
        <v>37947062</v>
      </c>
      <c r="F45" s="66">
        <v>42700000</v>
      </c>
      <c r="G45" s="69">
        <v>42700000</v>
      </c>
      <c r="H45" s="70">
        <v>147345206</v>
      </c>
      <c r="I45" s="68">
        <v>13248072</v>
      </c>
      <c r="J45" s="66">
        <v>2332618</v>
      </c>
      <c r="K45" s="69">
        <v>-3760172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21233728</v>
      </c>
      <c r="C48" s="17">
        <v>10493731</v>
      </c>
      <c r="D48" s="21">
        <v>40136352</v>
      </c>
      <c r="E48" s="22">
        <v>37917062</v>
      </c>
      <c r="F48" s="17">
        <v>42700000</v>
      </c>
      <c r="G48" s="23">
        <v>42700000</v>
      </c>
      <c r="H48" s="19">
        <v>39018561</v>
      </c>
      <c r="I48" s="22">
        <v>13248072</v>
      </c>
      <c r="J48" s="17">
        <v>2332618</v>
      </c>
      <c r="K48" s="23">
        <v>-3760172</v>
      </c>
    </row>
    <row r="49" spans="1:11" x14ac:dyDescent="0.25">
      <c r="A49" s="20" t="s">
        <v>53</v>
      </c>
      <c r="B49" s="17">
        <f>+B75</f>
        <v>57768684.283246152</v>
      </c>
      <c r="C49" s="17">
        <f t="shared" ref="C49:K49" si="6">+C75</f>
        <v>35153726.622598752</v>
      </c>
      <c r="D49" s="21">
        <f t="shared" si="6"/>
        <v>87474783.89174214</v>
      </c>
      <c r="E49" s="22">
        <f t="shared" si="6"/>
        <v>13436557.546320021</v>
      </c>
      <c r="F49" s="17">
        <f t="shared" si="6"/>
        <v>29394341.879303895</v>
      </c>
      <c r="G49" s="23">
        <f t="shared" si="6"/>
        <v>29394341.879303895</v>
      </c>
      <c r="H49" s="19">
        <f t="shared" si="6"/>
        <v>172827326.2825855</v>
      </c>
      <c r="I49" s="22">
        <f t="shared" si="6"/>
        <v>16197958.172477059</v>
      </c>
      <c r="J49" s="17">
        <f t="shared" si="6"/>
        <v>-21137774.135780975</v>
      </c>
      <c r="K49" s="23">
        <f t="shared" si="6"/>
        <v>-40575746.980244234</v>
      </c>
    </row>
    <row r="50" spans="1:11" x14ac:dyDescent="0.25">
      <c r="A50" s="30" t="s">
        <v>54</v>
      </c>
      <c r="B50" s="66">
        <f>+B48-B49</f>
        <v>-36534956.283246152</v>
      </c>
      <c r="C50" s="66">
        <f t="shared" ref="C50:K50" si="7">+C48-C49</f>
        <v>-24659995.622598752</v>
      </c>
      <c r="D50" s="67">
        <f t="shared" si="7"/>
        <v>-47338431.89174214</v>
      </c>
      <c r="E50" s="68">
        <f t="shared" si="7"/>
        <v>24480504.453679979</v>
      </c>
      <c r="F50" s="66">
        <f t="shared" si="7"/>
        <v>13305658.120696105</v>
      </c>
      <c r="G50" s="69">
        <f t="shared" si="7"/>
        <v>13305658.120696105</v>
      </c>
      <c r="H50" s="70">
        <f t="shared" si="7"/>
        <v>-133808765.2825855</v>
      </c>
      <c r="I50" s="68">
        <f t="shared" si="7"/>
        <v>-2949886.1724770591</v>
      </c>
      <c r="J50" s="66">
        <f t="shared" si="7"/>
        <v>23470392.135780975</v>
      </c>
      <c r="K50" s="69">
        <f t="shared" si="7"/>
        <v>36815574.980244234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832046832</v>
      </c>
      <c r="C53" s="17">
        <v>877443812</v>
      </c>
      <c r="D53" s="21">
        <v>803818040</v>
      </c>
      <c r="E53" s="22">
        <v>811580667</v>
      </c>
      <c r="F53" s="17">
        <v>837793013</v>
      </c>
      <c r="G53" s="23">
        <v>837793013</v>
      </c>
      <c r="H53" s="19">
        <v>817143514</v>
      </c>
      <c r="I53" s="22">
        <v>816565812</v>
      </c>
      <c r="J53" s="17">
        <v>791156430</v>
      </c>
      <c r="K53" s="23">
        <v>765449294</v>
      </c>
    </row>
    <row r="54" spans="1:11" x14ac:dyDescent="0.25">
      <c r="A54" s="20" t="s">
        <v>57</v>
      </c>
      <c r="B54" s="17">
        <v>56449094</v>
      </c>
      <c r="C54" s="17">
        <v>51967802</v>
      </c>
      <c r="D54" s="21">
        <v>58872225</v>
      </c>
      <c r="E54" s="22">
        <v>59062585</v>
      </c>
      <c r="F54" s="17">
        <v>59062585</v>
      </c>
      <c r="G54" s="23">
        <v>59062585</v>
      </c>
      <c r="H54" s="19">
        <v>48703157</v>
      </c>
      <c r="I54" s="22">
        <v>61602276</v>
      </c>
      <c r="J54" s="17">
        <v>64435980</v>
      </c>
      <c r="K54" s="23">
        <v>67271164</v>
      </c>
    </row>
    <row r="55" spans="1:11" x14ac:dyDescent="0.25">
      <c r="A55" s="20" t="s">
        <v>58</v>
      </c>
      <c r="B55" s="17">
        <v>17540242</v>
      </c>
      <c r="C55" s="17">
        <v>77360</v>
      </c>
      <c r="D55" s="21">
        <v>1693172</v>
      </c>
      <c r="E55" s="22">
        <v>35934827</v>
      </c>
      <c r="F55" s="17">
        <v>70216999</v>
      </c>
      <c r="G55" s="23">
        <v>70216999</v>
      </c>
      <c r="H55" s="19">
        <v>56272010</v>
      </c>
      <c r="I55" s="22">
        <v>44918866</v>
      </c>
      <c r="J55" s="17">
        <v>17494979</v>
      </c>
      <c r="K55" s="23">
        <v>14770738</v>
      </c>
    </row>
    <row r="56" spans="1:11" x14ac:dyDescent="0.25">
      <c r="A56" s="20" t="s">
        <v>59</v>
      </c>
      <c r="B56" s="17">
        <v>2159951</v>
      </c>
      <c r="C56" s="17">
        <v>1735704</v>
      </c>
      <c r="D56" s="21">
        <v>3921049</v>
      </c>
      <c r="E56" s="22">
        <v>4088215</v>
      </c>
      <c r="F56" s="17">
        <v>4818215</v>
      </c>
      <c r="G56" s="23">
        <v>4818215</v>
      </c>
      <c r="H56" s="19">
        <v>6502887</v>
      </c>
      <c r="I56" s="22">
        <v>7559303</v>
      </c>
      <c r="J56" s="17">
        <v>7020121</v>
      </c>
      <c r="K56" s="23">
        <v>5274780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-30499755</v>
      </c>
      <c r="C59" s="17">
        <v>-32799402</v>
      </c>
      <c r="D59" s="21">
        <v>13889397</v>
      </c>
      <c r="E59" s="22">
        <v>24826411</v>
      </c>
      <c r="F59" s="17">
        <v>25154643</v>
      </c>
      <c r="G59" s="23">
        <v>25154643</v>
      </c>
      <c r="H59" s="19">
        <v>8111210</v>
      </c>
      <c r="I59" s="22">
        <v>27132825</v>
      </c>
      <c r="J59" s="17">
        <v>29295344</v>
      </c>
      <c r="K59" s="23">
        <v>31662450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0.92408395581782654</v>
      </c>
      <c r="C70" s="5">
        <f t="shared" ref="C70:K70" si="8">IF(ISERROR(C71/C72),0,(C71/C72))</f>
        <v>1.0010427480406874</v>
      </c>
      <c r="D70" s="5">
        <f t="shared" si="8"/>
        <v>0.83901413305745853</v>
      </c>
      <c r="E70" s="5">
        <f t="shared" si="8"/>
        <v>1.0816057750763057</v>
      </c>
      <c r="F70" s="5">
        <f t="shared" si="8"/>
        <v>1.1807055955351451</v>
      </c>
      <c r="G70" s="5">
        <f t="shared" si="8"/>
        <v>1.1807055955351451</v>
      </c>
      <c r="H70" s="5">
        <f t="shared" si="8"/>
        <v>0.82999314233137622</v>
      </c>
      <c r="I70" s="5">
        <f t="shared" si="8"/>
        <v>1.1343824158243638</v>
      </c>
      <c r="J70" s="5">
        <f t="shared" si="8"/>
        <v>1.1292444158557506</v>
      </c>
      <c r="K70" s="5">
        <f t="shared" si="8"/>
        <v>1.1351610796480192</v>
      </c>
    </row>
    <row r="71" spans="1:11" ht="13" hidden="1" x14ac:dyDescent="0.3">
      <c r="A71" s="1" t="s">
        <v>338</v>
      </c>
      <c r="B71" s="2">
        <f>+B83</f>
        <v>162111992</v>
      </c>
      <c r="C71" s="2">
        <f t="shared" ref="C71:K71" si="9">+C83</f>
        <v>171274392</v>
      </c>
      <c r="D71" s="2">
        <f t="shared" si="9"/>
        <v>160937549</v>
      </c>
      <c r="E71" s="2">
        <f t="shared" si="9"/>
        <v>273091605</v>
      </c>
      <c r="F71" s="2">
        <f t="shared" si="9"/>
        <v>275918688</v>
      </c>
      <c r="G71" s="2">
        <f t="shared" si="9"/>
        <v>275918688</v>
      </c>
      <c r="H71" s="2">
        <f t="shared" si="9"/>
        <v>167468709</v>
      </c>
      <c r="I71" s="2">
        <f t="shared" si="9"/>
        <v>293167111</v>
      </c>
      <c r="J71" s="2">
        <f t="shared" si="9"/>
        <v>322514056</v>
      </c>
      <c r="K71" s="2">
        <f t="shared" si="9"/>
        <v>358454004</v>
      </c>
    </row>
    <row r="72" spans="1:11" ht="13" hidden="1" x14ac:dyDescent="0.3">
      <c r="A72" s="1" t="s">
        <v>339</v>
      </c>
      <c r="B72" s="2">
        <f>+B77</f>
        <v>175429939</v>
      </c>
      <c r="C72" s="2">
        <f t="shared" ref="C72:K72" si="10">+C77</f>
        <v>171095982</v>
      </c>
      <c r="D72" s="2">
        <f t="shared" si="10"/>
        <v>191817447</v>
      </c>
      <c r="E72" s="2">
        <f t="shared" si="10"/>
        <v>252487192</v>
      </c>
      <c r="F72" s="2">
        <f t="shared" si="10"/>
        <v>233689659</v>
      </c>
      <c r="G72" s="2">
        <f t="shared" si="10"/>
        <v>233689659</v>
      </c>
      <c r="H72" s="2">
        <f t="shared" si="10"/>
        <v>201771196</v>
      </c>
      <c r="I72" s="2">
        <f t="shared" si="10"/>
        <v>258437637</v>
      </c>
      <c r="J72" s="2">
        <f t="shared" si="10"/>
        <v>285601639</v>
      </c>
      <c r="K72" s="2">
        <f t="shared" si="10"/>
        <v>315773691</v>
      </c>
    </row>
    <row r="73" spans="1:11" ht="13" hidden="1" x14ac:dyDescent="0.3">
      <c r="A73" s="1" t="s">
        <v>340</v>
      </c>
      <c r="B73" s="2">
        <f>+B74</f>
        <v>18615457.833333328</v>
      </c>
      <c r="C73" s="2">
        <f t="shared" ref="C73:K73" si="11">+(C78+C80+C81+C82)-(B78+B80+B81+B82)</f>
        <v>3082258</v>
      </c>
      <c r="D73" s="2">
        <f t="shared" si="11"/>
        <v>35731476</v>
      </c>
      <c r="E73" s="2">
        <f t="shared" si="11"/>
        <v>-24818505</v>
      </c>
      <c r="F73" s="2">
        <f>+(F78+F80+F81+F82)-(D78+D80+D81+D82)</f>
        <v>-42993646</v>
      </c>
      <c r="G73" s="2">
        <f>+(G78+G80+G81+G82)-(D78+D80+D81+D82)</f>
        <v>-42993646</v>
      </c>
      <c r="H73" s="2">
        <f>+(H78+H80+H81+H82)-(D78+D80+D81+D82)</f>
        <v>-1205323</v>
      </c>
      <c r="I73" s="2">
        <f>+(I78+I80+I81+I82)-(E78+E80+E81+E82)</f>
        <v>-8977390</v>
      </c>
      <c r="J73" s="2">
        <f t="shared" si="11"/>
        <v>22271899</v>
      </c>
      <c r="K73" s="2">
        <f t="shared" si="11"/>
        <v>2245989</v>
      </c>
    </row>
    <row r="74" spans="1:11" ht="13" hidden="1" x14ac:dyDescent="0.3">
      <c r="A74" s="1" t="s">
        <v>341</v>
      </c>
      <c r="B74" s="2">
        <f>+TREND(C74:E74)</f>
        <v>18615457.833333328</v>
      </c>
      <c r="C74" s="2">
        <f>+C73</f>
        <v>3082258</v>
      </c>
      <c r="D74" s="2">
        <f t="shared" ref="D74:K74" si="12">+D73</f>
        <v>35731476</v>
      </c>
      <c r="E74" s="2">
        <f t="shared" si="12"/>
        <v>-24818505</v>
      </c>
      <c r="F74" s="2">
        <f t="shared" si="12"/>
        <v>-42993646</v>
      </c>
      <c r="G74" s="2">
        <f t="shared" si="12"/>
        <v>-42993646</v>
      </c>
      <c r="H74" s="2">
        <f t="shared" si="12"/>
        <v>-1205323</v>
      </c>
      <c r="I74" s="2">
        <f t="shared" si="12"/>
        <v>-8977390</v>
      </c>
      <c r="J74" s="2">
        <f t="shared" si="12"/>
        <v>22271899</v>
      </c>
      <c r="K74" s="2">
        <f t="shared" si="12"/>
        <v>2245989</v>
      </c>
    </row>
    <row r="75" spans="1:11" ht="13" hidden="1" x14ac:dyDescent="0.3">
      <c r="A75" s="1" t="s">
        <v>342</v>
      </c>
      <c r="B75" s="2">
        <f>+B84-(((B80+B81+B82+B78)*B70)-B79)</f>
        <v>57768684.283246152</v>
      </c>
      <c r="C75" s="2">
        <f t="shared" ref="C75:K75" si="13">+C84-(((C80+C81+C82+C78)*C70)-C79)</f>
        <v>35153726.622598752</v>
      </c>
      <c r="D75" s="2">
        <f t="shared" si="13"/>
        <v>87474783.89174214</v>
      </c>
      <c r="E75" s="2">
        <f t="shared" si="13"/>
        <v>13436557.546320021</v>
      </c>
      <c r="F75" s="2">
        <f t="shared" si="13"/>
        <v>29394341.879303895</v>
      </c>
      <c r="G75" s="2">
        <f t="shared" si="13"/>
        <v>29394341.879303895</v>
      </c>
      <c r="H75" s="2">
        <f t="shared" si="13"/>
        <v>172827326.2825855</v>
      </c>
      <c r="I75" s="2">
        <f t="shared" si="13"/>
        <v>16197958.172477059</v>
      </c>
      <c r="J75" s="2">
        <f t="shared" si="13"/>
        <v>-21137774.135780975</v>
      </c>
      <c r="K75" s="2">
        <f t="shared" si="13"/>
        <v>-40575746.980244234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175429939</v>
      </c>
      <c r="C77" s="3">
        <v>171095982</v>
      </c>
      <c r="D77" s="3">
        <v>191817447</v>
      </c>
      <c r="E77" s="3">
        <v>252487192</v>
      </c>
      <c r="F77" s="3">
        <v>233689659</v>
      </c>
      <c r="G77" s="3">
        <v>233689659</v>
      </c>
      <c r="H77" s="3">
        <v>201771196</v>
      </c>
      <c r="I77" s="3">
        <v>258437637</v>
      </c>
      <c r="J77" s="3">
        <v>285601639</v>
      </c>
      <c r="K77" s="3">
        <v>315773691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42033375</v>
      </c>
      <c r="C79" s="3">
        <v>63416649</v>
      </c>
      <c r="D79" s="3">
        <v>131930987</v>
      </c>
      <c r="E79" s="3">
        <v>58199872</v>
      </c>
      <c r="F79" s="3">
        <v>55673506</v>
      </c>
      <c r="G79" s="3">
        <v>55673506</v>
      </c>
      <c r="H79" s="3">
        <v>246583312</v>
      </c>
      <c r="I79" s="3">
        <v>49923467</v>
      </c>
      <c r="J79" s="3">
        <v>47107931</v>
      </c>
      <c r="K79" s="3">
        <v>43311379</v>
      </c>
    </row>
    <row r="80" spans="1:11" ht="13" hidden="1" x14ac:dyDescent="0.3">
      <c r="A80" s="1" t="s">
        <v>71</v>
      </c>
      <c r="B80" s="3">
        <v>-3129610</v>
      </c>
      <c r="C80" s="3">
        <v>31830142</v>
      </c>
      <c r="D80" s="3">
        <v>27952829</v>
      </c>
      <c r="E80" s="3">
        <v>21582784</v>
      </c>
      <c r="F80" s="3">
        <v>12096232</v>
      </c>
      <c r="G80" s="3">
        <v>12096232</v>
      </c>
      <c r="H80" s="3">
        <v>59837163</v>
      </c>
      <c r="I80" s="3">
        <v>20050103</v>
      </c>
      <c r="J80" s="3">
        <v>40874365</v>
      </c>
      <c r="K80" s="3">
        <v>41530336</v>
      </c>
    </row>
    <row r="81" spans="1:11" ht="13" hidden="1" x14ac:dyDescent="0.3">
      <c r="A81" s="1" t="s">
        <v>72</v>
      </c>
      <c r="B81" s="3">
        <v>40892672</v>
      </c>
      <c r="C81" s="3">
        <v>9015178</v>
      </c>
      <c r="D81" s="3">
        <v>48623967</v>
      </c>
      <c r="E81" s="3">
        <v>30175507</v>
      </c>
      <c r="F81" s="3">
        <v>21486918</v>
      </c>
      <c r="G81" s="3">
        <v>21486918</v>
      </c>
      <c r="H81" s="3">
        <v>15534310</v>
      </c>
      <c r="I81" s="3">
        <v>22730798</v>
      </c>
      <c r="J81" s="3">
        <v>24178435</v>
      </c>
      <c r="K81" s="3">
        <v>25768453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162111992</v>
      </c>
      <c r="C83" s="3">
        <v>171274392</v>
      </c>
      <c r="D83" s="3">
        <v>160937549</v>
      </c>
      <c r="E83" s="3">
        <v>273091605</v>
      </c>
      <c r="F83" s="3">
        <v>275918688</v>
      </c>
      <c r="G83" s="3">
        <v>275918688</v>
      </c>
      <c r="H83" s="3">
        <v>167468709</v>
      </c>
      <c r="I83" s="3">
        <v>293167111</v>
      </c>
      <c r="J83" s="3">
        <v>322514056</v>
      </c>
      <c r="K83" s="3">
        <v>358454004</v>
      </c>
    </row>
    <row r="84" spans="1:11" ht="13" hidden="1" x14ac:dyDescent="0.3">
      <c r="A84" s="1" t="s">
        <v>75</v>
      </c>
      <c r="B84" s="3">
        <v>50631549</v>
      </c>
      <c r="C84" s="3">
        <v>12624989</v>
      </c>
      <c r="D84" s="3">
        <v>19792811</v>
      </c>
      <c r="E84" s="3">
        <v>11218752</v>
      </c>
      <c r="F84" s="3">
        <v>13372649</v>
      </c>
      <c r="G84" s="3">
        <v>13372649</v>
      </c>
      <c r="H84" s="3">
        <v>-11198180</v>
      </c>
      <c r="I84" s="3">
        <v>14804393</v>
      </c>
      <c r="J84" s="3">
        <v>5214806</v>
      </c>
      <c r="K84" s="3">
        <v>-7492160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100918398</v>
      </c>
      <c r="C5" s="17">
        <v>107449663</v>
      </c>
      <c r="D5" s="21">
        <v>117553152</v>
      </c>
      <c r="E5" s="22">
        <v>137736324</v>
      </c>
      <c r="F5" s="17">
        <v>137736093</v>
      </c>
      <c r="G5" s="23">
        <v>137736093</v>
      </c>
      <c r="H5" s="19">
        <v>119290827</v>
      </c>
      <c r="I5" s="22">
        <v>143606642</v>
      </c>
      <c r="J5" s="17">
        <v>153659106</v>
      </c>
      <c r="K5" s="23">
        <v>164415243</v>
      </c>
    </row>
    <row r="6" spans="1:11" x14ac:dyDescent="0.25">
      <c r="A6" s="20" t="s">
        <v>18</v>
      </c>
      <c r="B6" s="17">
        <v>302473541</v>
      </c>
      <c r="C6" s="17">
        <v>336677768</v>
      </c>
      <c r="D6" s="21">
        <v>382211382</v>
      </c>
      <c r="E6" s="22">
        <v>457294104</v>
      </c>
      <c r="F6" s="17">
        <v>471827018</v>
      </c>
      <c r="G6" s="23">
        <v>471827018</v>
      </c>
      <c r="H6" s="19">
        <v>439895708</v>
      </c>
      <c r="I6" s="22">
        <v>503975677</v>
      </c>
      <c r="J6" s="17">
        <v>577173634</v>
      </c>
      <c r="K6" s="23">
        <v>603690931</v>
      </c>
    </row>
    <row r="7" spans="1:11" x14ac:dyDescent="0.25">
      <c r="A7" s="20" t="s">
        <v>19</v>
      </c>
      <c r="B7" s="17">
        <v>767214</v>
      </c>
      <c r="C7" s="17">
        <v>3837845</v>
      </c>
      <c r="D7" s="21">
        <v>5330047</v>
      </c>
      <c r="E7" s="22">
        <v>6491668</v>
      </c>
      <c r="F7" s="17">
        <v>5726000</v>
      </c>
      <c r="G7" s="23">
        <v>5726000</v>
      </c>
      <c r="H7" s="19">
        <v>4371656</v>
      </c>
      <c r="I7" s="22">
        <v>5281188</v>
      </c>
      <c r="J7" s="17">
        <v>5308640</v>
      </c>
      <c r="K7" s="23">
        <v>5818945</v>
      </c>
    </row>
    <row r="8" spans="1:11" x14ac:dyDescent="0.25">
      <c r="A8" s="20" t="s">
        <v>20</v>
      </c>
      <c r="B8" s="17">
        <v>119244417</v>
      </c>
      <c r="C8" s="17">
        <v>124634482</v>
      </c>
      <c r="D8" s="21">
        <v>174978007</v>
      </c>
      <c r="E8" s="22">
        <v>175918916</v>
      </c>
      <c r="F8" s="17">
        <v>152601171</v>
      </c>
      <c r="G8" s="23">
        <v>152601171</v>
      </c>
      <c r="H8" s="19">
        <v>150596609</v>
      </c>
      <c r="I8" s="22">
        <v>174974650</v>
      </c>
      <c r="J8" s="17">
        <v>187513754</v>
      </c>
      <c r="K8" s="23">
        <v>156855200</v>
      </c>
    </row>
    <row r="9" spans="1:11" x14ac:dyDescent="0.25">
      <c r="A9" s="20" t="s">
        <v>21</v>
      </c>
      <c r="B9" s="17">
        <v>51523467</v>
      </c>
      <c r="C9" s="17">
        <v>71410104</v>
      </c>
      <c r="D9" s="21">
        <v>88280702</v>
      </c>
      <c r="E9" s="22">
        <v>100733744</v>
      </c>
      <c r="F9" s="17">
        <v>82045838</v>
      </c>
      <c r="G9" s="23">
        <v>82045838</v>
      </c>
      <c r="H9" s="19">
        <v>94240921</v>
      </c>
      <c r="I9" s="22">
        <v>88840720</v>
      </c>
      <c r="J9" s="17">
        <v>99238054</v>
      </c>
      <c r="K9" s="23">
        <v>102867798</v>
      </c>
    </row>
    <row r="10" spans="1:11" x14ac:dyDescent="0.25">
      <c r="A10" s="24" t="s">
        <v>333</v>
      </c>
      <c r="B10" s="25">
        <f>SUM(B5:B9)</f>
        <v>574927037</v>
      </c>
      <c r="C10" s="26">
        <f t="shared" ref="C10:K10" si="0">SUM(C5:C9)</f>
        <v>644009862</v>
      </c>
      <c r="D10" s="27">
        <f t="shared" si="0"/>
        <v>768353290</v>
      </c>
      <c r="E10" s="25">
        <f t="shared" si="0"/>
        <v>878174756</v>
      </c>
      <c r="F10" s="26">
        <f t="shared" si="0"/>
        <v>849936120</v>
      </c>
      <c r="G10" s="28">
        <f t="shared" si="0"/>
        <v>849936120</v>
      </c>
      <c r="H10" s="29">
        <f t="shared" si="0"/>
        <v>808395721</v>
      </c>
      <c r="I10" s="25">
        <f t="shared" si="0"/>
        <v>916678877</v>
      </c>
      <c r="J10" s="26">
        <f t="shared" si="0"/>
        <v>1022893188</v>
      </c>
      <c r="K10" s="28">
        <f t="shared" si="0"/>
        <v>1033648117</v>
      </c>
    </row>
    <row r="11" spans="1:11" x14ac:dyDescent="0.25">
      <c r="A11" s="20" t="s">
        <v>22</v>
      </c>
      <c r="B11" s="17">
        <v>199534081</v>
      </c>
      <c r="C11" s="17">
        <v>199396135</v>
      </c>
      <c r="D11" s="21">
        <v>210508553</v>
      </c>
      <c r="E11" s="22">
        <v>255407624</v>
      </c>
      <c r="F11" s="17">
        <v>255100420</v>
      </c>
      <c r="G11" s="23">
        <v>255100420</v>
      </c>
      <c r="H11" s="19">
        <v>209568430</v>
      </c>
      <c r="I11" s="22">
        <v>249923640</v>
      </c>
      <c r="J11" s="17">
        <v>263416160</v>
      </c>
      <c r="K11" s="23">
        <v>277113800</v>
      </c>
    </row>
    <row r="12" spans="1:11" x14ac:dyDescent="0.25">
      <c r="A12" s="20" t="s">
        <v>23</v>
      </c>
      <c r="B12" s="17">
        <v>11169060</v>
      </c>
      <c r="C12" s="17">
        <v>11998232</v>
      </c>
      <c r="D12" s="21">
        <v>12870793</v>
      </c>
      <c r="E12" s="22">
        <v>15253188</v>
      </c>
      <c r="F12" s="17">
        <v>14216568</v>
      </c>
      <c r="G12" s="23">
        <v>14216568</v>
      </c>
      <c r="H12" s="19">
        <v>13055190</v>
      </c>
      <c r="I12" s="22">
        <v>14920488</v>
      </c>
      <c r="J12" s="17">
        <v>15666528</v>
      </c>
      <c r="K12" s="23">
        <v>16449840</v>
      </c>
    </row>
    <row r="13" spans="1:11" x14ac:dyDescent="0.25">
      <c r="A13" s="20" t="s">
        <v>24</v>
      </c>
      <c r="B13" s="17">
        <v>37131852</v>
      </c>
      <c r="C13" s="17">
        <v>31656048</v>
      </c>
      <c r="D13" s="21">
        <v>50363244</v>
      </c>
      <c r="E13" s="22">
        <v>37391700</v>
      </c>
      <c r="F13" s="17">
        <v>42391688</v>
      </c>
      <c r="G13" s="23">
        <v>42391688</v>
      </c>
      <c r="H13" s="19">
        <v>33373061</v>
      </c>
      <c r="I13" s="22">
        <v>44598417</v>
      </c>
      <c r="J13" s="17">
        <v>45912857</v>
      </c>
      <c r="K13" s="23">
        <v>47060679</v>
      </c>
    </row>
    <row r="14" spans="1:11" x14ac:dyDescent="0.25">
      <c r="A14" s="20" t="s">
        <v>25</v>
      </c>
      <c r="B14" s="17">
        <v>10237175</v>
      </c>
      <c r="C14" s="17">
        <v>16652379</v>
      </c>
      <c r="D14" s="21">
        <v>39430545</v>
      </c>
      <c r="E14" s="22">
        <v>6969000</v>
      </c>
      <c r="F14" s="17">
        <v>5670000</v>
      </c>
      <c r="G14" s="23">
        <v>5670000</v>
      </c>
      <c r="H14" s="19">
        <v>36991691</v>
      </c>
      <c r="I14" s="22">
        <v>3158023</v>
      </c>
      <c r="J14" s="17">
        <v>3297564</v>
      </c>
      <c r="K14" s="23">
        <v>3380003</v>
      </c>
    </row>
    <row r="15" spans="1:11" x14ac:dyDescent="0.25">
      <c r="A15" s="20" t="s">
        <v>26</v>
      </c>
      <c r="B15" s="17">
        <v>156281417</v>
      </c>
      <c r="C15" s="17">
        <v>163310253</v>
      </c>
      <c r="D15" s="21">
        <v>177126814</v>
      </c>
      <c r="E15" s="22">
        <v>229493328</v>
      </c>
      <c r="F15" s="17">
        <v>212530487</v>
      </c>
      <c r="G15" s="23">
        <v>212530487</v>
      </c>
      <c r="H15" s="19">
        <v>200980666</v>
      </c>
      <c r="I15" s="22">
        <v>226793520</v>
      </c>
      <c r="J15" s="17">
        <v>236572771</v>
      </c>
      <c r="K15" s="23">
        <v>243352412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351214</v>
      </c>
      <c r="E16" s="22">
        <v>0</v>
      </c>
      <c r="F16" s="17">
        <v>600000</v>
      </c>
      <c r="G16" s="23">
        <v>600000</v>
      </c>
      <c r="H16" s="19">
        <v>50000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236642729</v>
      </c>
      <c r="C17" s="17">
        <v>258245805</v>
      </c>
      <c r="D17" s="21">
        <v>368093822</v>
      </c>
      <c r="E17" s="22">
        <v>256961832</v>
      </c>
      <c r="F17" s="17">
        <v>319550847</v>
      </c>
      <c r="G17" s="23">
        <v>319550847</v>
      </c>
      <c r="H17" s="19">
        <v>334510280</v>
      </c>
      <c r="I17" s="22">
        <v>284295615</v>
      </c>
      <c r="J17" s="17">
        <v>266090569</v>
      </c>
      <c r="K17" s="23">
        <v>269978933</v>
      </c>
    </row>
    <row r="18" spans="1:11" x14ac:dyDescent="0.25">
      <c r="A18" s="30" t="s">
        <v>29</v>
      </c>
      <c r="B18" s="31">
        <f>SUM(B11:B17)</f>
        <v>650996314</v>
      </c>
      <c r="C18" s="32">
        <f t="shared" ref="C18:K18" si="1">SUM(C11:C17)</f>
        <v>681258852</v>
      </c>
      <c r="D18" s="33">
        <f t="shared" si="1"/>
        <v>858744985</v>
      </c>
      <c r="E18" s="31">
        <f t="shared" si="1"/>
        <v>801476672</v>
      </c>
      <c r="F18" s="32">
        <f t="shared" si="1"/>
        <v>850060010</v>
      </c>
      <c r="G18" s="34">
        <f t="shared" si="1"/>
        <v>850060010</v>
      </c>
      <c r="H18" s="35">
        <f t="shared" si="1"/>
        <v>828529318</v>
      </c>
      <c r="I18" s="31">
        <f t="shared" si="1"/>
        <v>823689703</v>
      </c>
      <c r="J18" s="32">
        <f t="shared" si="1"/>
        <v>830956449</v>
      </c>
      <c r="K18" s="34">
        <f t="shared" si="1"/>
        <v>857335667</v>
      </c>
    </row>
    <row r="19" spans="1:11" x14ac:dyDescent="0.25">
      <c r="A19" s="30" t="s">
        <v>30</v>
      </c>
      <c r="B19" s="36">
        <f>+B10-B18</f>
        <v>-76069277</v>
      </c>
      <c r="C19" s="37">
        <f t="shared" ref="C19:K19" si="2">+C10-C18</f>
        <v>-37248990</v>
      </c>
      <c r="D19" s="38">
        <f t="shared" si="2"/>
        <v>-90391695</v>
      </c>
      <c r="E19" s="36">
        <f t="shared" si="2"/>
        <v>76698084</v>
      </c>
      <c r="F19" s="37">
        <f t="shared" si="2"/>
        <v>-123890</v>
      </c>
      <c r="G19" s="39">
        <f t="shared" si="2"/>
        <v>-123890</v>
      </c>
      <c r="H19" s="40">
        <f t="shared" si="2"/>
        <v>-20133597</v>
      </c>
      <c r="I19" s="36">
        <f t="shared" si="2"/>
        <v>92989174</v>
      </c>
      <c r="J19" s="37">
        <f t="shared" si="2"/>
        <v>191936739</v>
      </c>
      <c r="K19" s="39">
        <f t="shared" si="2"/>
        <v>176312450</v>
      </c>
    </row>
    <row r="20" spans="1:11" x14ac:dyDescent="0.25">
      <c r="A20" s="41" t="s">
        <v>31</v>
      </c>
      <c r="B20" s="42">
        <v>70686223</v>
      </c>
      <c r="C20" s="43">
        <v>18623128</v>
      </c>
      <c r="D20" s="44">
        <v>46659193</v>
      </c>
      <c r="E20" s="42">
        <v>46265101</v>
      </c>
      <c r="F20" s="43">
        <v>107797175</v>
      </c>
      <c r="G20" s="45">
        <v>107797175</v>
      </c>
      <c r="H20" s="46">
        <v>46403170</v>
      </c>
      <c r="I20" s="42">
        <v>91747935</v>
      </c>
      <c r="J20" s="43">
        <v>97087250</v>
      </c>
      <c r="K20" s="45">
        <v>106067676</v>
      </c>
    </row>
    <row r="21" spans="1:11" x14ac:dyDescent="0.25">
      <c r="A21" s="47" t="s">
        <v>32</v>
      </c>
      <c r="B21" s="48">
        <v>17632947</v>
      </c>
      <c r="C21" s="49">
        <v>3105222</v>
      </c>
      <c r="D21" s="50">
        <v>702180</v>
      </c>
      <c r="E21" s="48">
        <v>0</v>
      </c>
      <c r="F21" s="49">
        <v>0</v>
      </c>
      <c r="G21" s="51">
        <v>0</v>
      </c>
      <c r="H21" s="52">
        <v>5219854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12249893</v>
      </c>
      <c r="C22" s="55">
        <f t="shared" ref="C22:K22" si="3">SUM(C19:C21)</f>
        <v>-15520640</v>
      </c>
      <c r="D22" s="56">
        <f t="shared" si="3"/>
        <v>-43030322</v>
      </c>
      <c r="E22" s="54">
        <f t="shared" si="3"/>
        <v>122963185</v>
      </c>
      <c r="F22" s="55">
        <f t="shared" si="3"/>
        <v>107673285</v>
      </c>
      <c r="G22" s="57">
        <f t="shared" si="3"/>
        <v>107673285</v>
      </c>
      <c r="H22" s="58">
        <f t="shared" si="3"/>
        <v>31489427</v>
      </c>
      <c r="I22" s="54">
        <f t="shared" si="3"/>
        <v>184737109</v>
      </c>
      <c r="J22" s="55">
        <f t="shared" si="3"/>
        <v>289023989</v>
      </c>
      <c r="K22" s="57">
        <f t="shared" si="3"/>
        <v>282380126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12249893</v>
      </c>
      <c r="C24" s="37">
        <f t="shared" ref="C24:K24" si="4">SUM(C22:C23)</f>
        <v>-15520640</v>
      </c>
      <c r="D24" s="38">
        <f t="shared" si="4"/>
        <v>-43030322</v>
      </c>
      <c r="E24" s="36">
        <f t="shared" si="4"/>
        <v>122963185</v>
      </c>
      <c r="F24" s="37">
        <f t="shared" si="4"/>
        <v>107673285</v>
      </c>
      <c r="G24" s="39">
        <f t="shared" si="4"/>
        <v>107673285</v>
      </c>
      <c r="H24" s="40">
        <f t="shared" si="4"/>
        <v>31489427</v>
      </c>
      <c r="I24" s="36">
        <f t="shared" si="4"/>
        <v>184737109</v>
      </c>
      <c r="J24" s="37">
        <f t="shared" si="4"/>
        <v>289023989</v>
      </c>
      <c r="K24" s="39">
        <f t="shared" si="4"/>
        <v>282380126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117683651</v>
      </c>
      <c r="C27" s="66">
        <v>32156964</v>
      </c>
      <c r="D27" s="67">
        <v>74303640</v>
      </c>
      <c r="E27" s="68">
        <v>74241102</v>
      </c>
      <c r="F27" s="66">
        <v>81584350</v>
      </c>
      <c r="G27" s="69">
        <v>81584350</v>
      </c>
      <c r="H27" s="70">
        <v>67902172</v>
      </c>
      <c r="I27" s="68">
        <v>114399571</v>
      </c>
      <c r="J27" s="66">
        <v>110513583</v>
      </c>
      <c r="K27" s="69">
        <v>303258566</v>
      </c>
    </row>
    <row r="28" spans="1:11" x14ac:dyDescent="0.25">
      <c r="A28" s="71" t="s">
        <v>36</v>
      </c>
      <c r="B28" s="17">
        <v>58933559</v>
      </c>
      <c r="C28" s="17">
        <v>28219396</v>
      </c>
      <c r="D28" s="21">
        <v>27264505</v>
      </c>
      <c r="E28" s="22">
        <v>46265102</v>
      </c>
      <c r="F28" s="17">
        <v>46043470</v>
      </c>
      <c r="G28" s="23">
        <v>46043470</v>
      </c>
      <c r="H28" s="19">
        <v>38282263</v>
      </c>
      <c r="I28" s="22">
        <v>91751571</v>
      </c>
      <c r="J28" s="17">
        <v>94336250</v>
      </c>
      <c r="K28" s="23">
        <v>232006400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36037573</v>
      </c>
      <c r="C31" s="17">
        <v>821073</v>
      </c>
      <c r="D31" s="21">
        <v>15605771</v>
      </c>
      <c r="E31" s="22">
        <v>0</v>
      </c>
      <c r="F31" s="17">
        <v>0</v>
      </c>
      <c r="G31" s="23">
        <v>0</v>
      </c>
      <c r="H31" s="19">
        <v>23122</v>
      </c>
      <c r="I31" s="22">
        <v>22648000</v>
      </c>
      <c r="J31" s="17">
        <v>16177333</v>
      </c>
      <c r="K31" s="23">
        <v>-1153834</v>
      </c>
    </row>
    <row r="32" spans="1:11" x14ac:dyDescent="0.25">
      <c r="A32" s="30" t="s">
        <v>39</v>
      </c>
      <c r="B32" s="66">
        <f>SUM(B28:B31)</f>
        <v>94971132</v>
      </c>
      <c r="C32" s="66">
        <f t="shared" ref="C32:K32" si="5">SUM(C28:C31)</f>
        <v>29040469</v>
      </c>
      <c r="D32" s="67">
        <f t="shared" si="5"/>
        <v>42870276</v>
      </c>
      <c r="E32" s="68">
        <f t="shared" si="5"/>
        <v>46265102</v>
      </c>
      <c r="F32" s="66">
        <f t="shared" si="5"/>
        <v>46043470</v>
      </c>
      <c r="G32" s="69">
        <f t="shared" si="5"/>
        <v>46043470</v>
      </c>
      <c r="H32" s="70">
        <f t="shared" si="5"/>
        <v>38305385</v>
      </c>
      <c r="I32" s="68">
        <f t="shared" si="5"/>
        <v>114399571</v>
      </c>
      <c r="J32" s="66">
        <f t="shared" si="5"/>
        <v>110513583</v>
      </c>
      <c r="K32" s="69">
        <f t="shared" si="5"/>
        <v>230852566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308650784</v>
      </c>
      <c r="C35" s="17">
        <v>363738714</v>
      </c>
      <c r="D35" s="21">
        <v>158364092</v>
      </c>
      <c r="E35" s="22">
        <v>1283792599</v>
      </c>
      <c r="F35" s="17">
        <v>1164598880</v>
      </c>
      <c r="G35" s="23">
        <v>1164598880</v>
      </c>
      <c r="H35" s="19">
        <v>246406567</v>
      </c>
      <c r="I35" s="22">
        <v>509574351</v>
      </c>
      <c r="J35" s="17">
        <v>623278571</v>
      </c>
      <c r="K35" s="23">
        <v>682225638</v>
      </c>
    </row>
    <row r="36" spans="1:11" x14ac:dyDescent="0.25">
      <c r="A36" s="20" t="s">
        <v>42</v>
      </c>
      <c r="B36" s="17">
        <v>1170392081</v>
      </c>
      <c r="C36" s="17">
        <v>1168085040</v>
      </c>
      <c r="D36" s="21">
        <v>1000687855</v>
      </c>
      <c r="E36" s="22">
        <v>1242326145</v>
      </c>
      <c r="F36" s="17">
        <v>1267487489</v>
      </c>
      <c r="G36" s="23">
        <v>1267487489</v>
      </c>
      <c r="H36" s="19">
        <v>1028350288</v>
      </c>
      <c r="I36" s="22">
        <v>1255704293</v>
      </c>
      <c r="J36" s="17">
        <v>1321537079</v>
      </c>
      <c r="K36" s="23">
        <v>1568984716</v>
      </c>
    </row>
    <row r="37" spans="1:11" x14ac:dyDescent="0.25">
      <c r="A37" s="20" t="s">
        <v>43</v>
      </c>
      <c r="B37" s="17">
        <v>531997755</v>
      </c>
      <c r="C37" s="17">
        <v>600631356</v>
      </c>
      <c r="D37" s="21">
        <v>406958158</v>
      </c>
      <c r="E37" s="22">
        <v>1458458470</v>
      </c>
      <c r="F37" s="17">
        <v>1393294455</v>
      </c>
      <c r="G37" s="23">
        <v>1393294455</v>
      </c>
      <c r="H37" s="19">
        <v>483763468</v>
      </c>
      <c r="I37" s="22">
        <v>632628661</v>
      </c>
      <c r="J37" s="17">
        <v>506420414</v>
      </c>
      <c r="K37" s="23">
        <v>697995569</v>
      </c>
    </row>
    <row r="38" spans="1:11" x14ac:dyDescent="0.25">
      <c r="A38" s="20" t="s">
        <v>44</v>
      </c>
      <c r="B38" s="17">
        <v>151665017</v>
      </c>
      <c r="C38" s="17">
        <v>151280836</v>
      </c>
      <c r="D38" s="21">
        <v>188151725</v>
      </c>
      <c r="E38" s="22">
        <v>151280836</v>
      </c>
      <c r="F38" s="17">
        <v>160164983</v>
      </c>
      <c r="G38" s="23">
        <v>160164983</v>
      </c>
      <c r="H38" s="19">
        <v>195561908</v>
      </c>
      <c r="I38" s="22">
        <v>160164983</v>
      </c>
      <c r="J38" s="17">
        <v>160164983</v>
      </c>
      <c r="K38" s="23">
        <v>160164983</v>
      </c>
    </row>
    <row r="39" spans="1:11" x14ac:dyDescent="0.25">
      <c r="A39" s="20" t="s">
        <v>45</v>
      </c>
      <c r="B39" s="17">
        <v>748720726</v>
      </c>
      <c r="C39" s="17">
        <v>779911560</v>
      </c>
      <c r="D39" s="21">
        <v>563942049</v>
      </c>
      <c r="E39" s="22">
        <v>916379438</v>
      </c>
      <c r="F39" s="17">
        <v>878626936</v>
      </c>
      <c r="G39" s="23">
        <v>878626936</v>
      </c>
      <c r="H39" s="19">
        <v>717974931</v>
      </c>
      <c r="I39" s="22">
        <v>972484999</v>
      </c>
      <c r="J39" s="17">
        <v>1278230270</v>
      </c>
      <c r="K39" s="23">
        <v>1393049792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152362801</v>
      </c>
      <c r="C42" s="17">
        <v>-234811</v>
      </c>
      <c r="D42" s="21">
        <v>-263806654</v>
      </c>
      <c r="E42" s="22">
        <v>-5289240</v>
      </c>
      <c r="F42" s="17">
        <v>26576857</v>
      </c>
      <c r="G42" s="23">
        <v>26576857</v>
      </c>
      <c r="H42" s="19">
        <v>22008986</v>
      </c>
      <c r="I42" s="22">
        <v>118064944</v>
      </c>
      <c r="J42" s="17">
        <v>91943067</v>
      </c>
      <c r="K42" s="23">
        <v>11840362</v>
      </c>
    </row>
    <row r="43" spans="1:11" x14ac:dyDescent="0.25">
      <c r="A43" s="20" t="s">
        <v>48</v>
      </c>
      <c r="B43" s="17">
        <v>-53469027</v>
      </c>
      <c r="C43" s="17">
        <v>-33463790</v>
      </c>
      <c r="D43" s="21">
        <v>-55443633</v>
      </c>
      <c r="E43" s="22">
        <v>-2133972</v>
      </c>
      <c r="F43" s="17">
        <v>-2133972</v>
      </c>
      <c r="G43" s="23">
        <v>-2133972</v>
      </c>
      <c r="H43" s="19">
        <v>-40384081</v>
      </c>
      <c r="I43" s="22">
        <v>-106483975</v>
      </c>
      <c r="J43" s="17">
        <v>-56603563</v>
      </c>
      <c r="K43" s="23">
        <v>-9050922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244083</v>
      </c>
      <c r="E44" s="22">
        <v>0</v>
      </c>
      <c r="F44" s="17">
        <v>0</v>
      </c>
      <c r="G44" s="23">
        <v>0</v>
      </c>
      <c r="H44" s="19">
        <v>-2436214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117920159</v>
      </c>
      <c r="C45" s="66">
        <v>14597587</v>
      </c>
      <c r="D45" s="67">
        <v>-262760277</v>
      </c>
      <c r="E45" s="68">
        <v>48822722</v>
      </c>
      <c r="F45" s="66">
        <v>49898873</v>
      </c>
      <c r="G45" s="69">
        <v>49898873</v>
      </c>
      <c r="H45" s="70">
        <v>4653952</v>
      </c>
      <c r="I45" s="68">
        <v>37036958</v>
      </c>
      <c r="J45" s="66">
        <v>70795492</v>
      </c>
      <c r="K45" s="69">
        <v>41791025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51639129</v>
      </c>
      <c r="C48" s="17">
        <v>59588881</v>
      </c>
      <c r="D48" s="21">
        <v>28808209</v>
      </c>
      <c r="E48" s="22">
        <v>51935354</v>
      </c>
      <c r="F48" s="17">
        <v>17594409</v>
      </c>
      <c r="G48" s="23">
        <v>17594409</v>
      </c>
      <c r="H48" s="19">
        <v>68680719</v>
      </c>
      <c r="I48" s="22">
        <v>40379908</v>
      </c>
      <c r="J48" s="17">
        <v>74138433</v>
      </c>
      <c r="K48" s="23">
        <v>45133971</v>
      </c>
    </row>
    <row r="49" spans="1:11" x14ac:dyDescent="0.25">
      <c r="A49" s="20" t="s">
        <v>53</v>
      </c>
      <c r="B49" s="17">
        <f>+B75</f>
        <v>346222968.69571108</v>
      </c>
      <c r="C49" s="17">
        <f t="shared" ref="C49:K49" si="6">+C75</f>
        <v>380734515.65092665</v>
      </c>
      <c r="D49" s="21">
        <f t="shared" si="6"/>
        <v>335602755.53398001</v>
      </c>
      <c r="E49" s="22">
        <f t="shared" si="6"/>
        <v>1246088844</v>
      </c>
      <c r="F49" s="17">
        <f t="shared" si="6"/>
        <v>1128181035</v>
      </c>
      <c r="G49" s="23">
        <f t="shared" si="6"/>
        <v>1128181035</v>
      </c>
      <c r="H49" s="19">
        <f t="shared" si="6"/>
        <v>397300870.56615525</v>
      </c>
      <c r="I49" s="22">
        <f t="shared" si="6"/>
        <v>239362205.70486468</v>
      </c>
      <c r="J49" s="17">
        <f t="shared" si="6"/>
        <v>57525140.572454542</v>
      </c>
      <c r="K49" s="23">
        <f t="shared" si="6"/>
        <v>183926400.98884556</v>
      </c>
    </row>
    <row r="50" spans="1:11" x14ac:dyDescent="0.25">
      <c r="A50" s="30" t="s">
        <v>54</v>
      </c>
      <c r="B50" s="66">
        <f>+B48-B49</f>
        <v>-294583839.69571108</v>
      </c>
      <c r="C50" s="66">
        <f t="shared" ref="C50:K50" si="7">+C48-C49</f>
        <v>-321145634.65092665</v>
      </c>
      <c r="D50" s="67">
        <f t="shared" si="7"/>
        <v>-306794546.53398001</v>
      </c>
      <c r="E50" s="68">
        <f t="shared" si="7"/>
        <v>-1194153490</v>
      </c>
      <c r="F50" s="66">
        <f t="shared" si="7"/>
        <v>-1110586626</v>
      </c>
      <c r="G50" s="69">
        <f t="shared" si="7"/>
        <v>-1110586626</v>
      </c>
      <c r="H50" s="70">
        <f t="shared" si="7"/>
        <v>-328620151.56615525</v>
      </c>
      <c r="I50" s="68">
        <f t="shared" si="7"/>
        <v>-198982297.70486468</v>
      </c>
      <c r="J50" s="66">
        <f t="shared" si="7"/>
        <v>16613292.427545458</v>
      </c>
      <c r="K50" s="69">
        <f t="shared" si="7"/>
        <v>-138792429.98884556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1058172959</v>
      </c>
      <c r="C53" s="17">
        <v>1027646522</v>
      </c>
      <c r="D53" s="21">
        <v>975165143</v>
      </c>
      <c r="E53" s="22">
        <v>1101887625</v>
      </c>
      <c r="F53" s="17">
        <v>1269772756</v>
      </c>
      <c r="G53" s="23">
        <v>1269772756</v>
      </c>
      <c r="H53" s="19">
        <v>981255946</v>
      </c>
      <c r="I53" s="22">
        <v>1177265505</v>
      </c>
      <c r="J53" s="17">
        <v>1154171774</v>
      </c>
      <c r="K53" s="23">
        <v>1187132195</v>
      </c>
    </row>
    <row r="54" spans="1:11" x14ac:dyDescent="0.25">
      <c r="A54" s="20" t="s">
        <v>57</v>
      </c>
      <c r="B54" s="17">
        <v>33638074</v>
      </c>
      <c r="C54" s="17">
        <v>31656048</v>
      </c>
      <c r="D54" s="21">
        <v>50906204</v>
      </c>
      <c r="E54" s="22">
        <v>37391700</v>
      </c>
      <c r="F54" s="17">
        <v>42391688</v>
      </c>
      <c r="G54" s="23">
        <v>42391688</v>
      </c>
      <c r="H54" s="19">
        <v>33373061</v>
      </c>
      <c r="I54" s="22">
        <v>44598417</v>
      </c>
      <c r="J54" s="17">
        <v>45912857</v>
      </c>
      <c r="K54" s="23">
        <v>47060679</v>
      </c>
    </row>
    <row r="55" spans="1:11" x14ac:dyDescent="0.25">
      <c r="A55" s="20" t="s">
        <v>58</v>
      </c>
      <c r="B55" s="17">
        <v>106543360</v>
      </c>
      <c r="C55" s="17">
        <v>28854141</v>
      </c>
      <c r="D55" s="21">
        <v>64170854</v>
      </c>
      <c r="E55" s="22">
        <v>51015102</v>
      </c>
      <c r="F55" s="17">
        <v>56923388</v>
      </c>
      <c r="G55" s="23">
        <v>56923388</v>
      </c>
      <c r="H55" s="19">
        <v>55735210</v>
      </c>
      <c r="I55" s="22">
        <v>94004571</v>
      </c>
      <c r="J55" s="17">
        <v>96401499</v>
      </c>
      <c r="K55" s="23">
        <v>261733149</v>
      </c>
    </row>
    <row r="56" spans="1:11" x14ac:dyDescent="0.25">
      <c r="A56" s="20" t="s">
        <v>59</v>
      </c>
      <c r="B56" s="17">
        <v>9564763</v>
      </c>
      <c r="C56" s="17">
        <v>9908098</v>
      </c>
      <c r="D56" s="21">
        <v>9808173</v>
      </c>
      <c r="E56" s="22">
        <v>9070812</v>
      </c>
      <c r="F56" s="17">
        <v>18540480</v>
      </c>
      <c r="G56" s="23">
        <v>18540480</v>
      </c>
      <c r="H56" s="19">
        <v>1823579</v>
      </c>
      <c r="I56" s="22">
        <v>15973200</v>
      </c>
      <c r="J56" s="17">
        <v>16691988</v>
      </c>
      <c r="K56" s="23">
        <v>17109281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-13313712</v>
      </c>
      <c r="F59" s="17">
        <v>-8676752</v>
      </c>
      <c r="G59" s="23">
        <v>-8676752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1620132</v>
      </c>
      <c r="C60" s="17">
        <v>1768124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0.20818640645399761</v>
      </c>
      <c r="C70" s="5">
        <f t="shared" ref="C70:K70" si="8">IF(ISERROR(C71/C72),0,(C71/C72))</f>
        <v>0.11509519348107751</v>
      </c>
      <c r="D70" s="5">
        <f t="shared" si="8"/>
        <v>0.30689723307840294</v>
      </c>
      <c r="E70" s="5">
        <f t="shared" si="8"/>
        <v>0</v>
      </c>
      <c r="F70" s="5">
        <f t="shared" si="8"/>
        <v>0</v>
      </c>
      <c r="G70" s="5">
        <f t="shared" si="8"/>
        <v>0</v>
      </c>
      <c r="H70" s="5">
        <f t="shared" si="8"/>
        <v>0.30105480313603461</v>
      </c>
      <c r="I70" s="5">
        <f t="shared" si="8"/>
        <v>0.78736445388982235</v>
      </c>
      <c r="J70" s="5">
        <f t="shared" si="8"/>
        <v>0.76443775694768579</v>
      </c>
      <c r="K70" s="5">
        <f t="shared" si="8"/>
        <v>0.76381021423978401</v>
      </c>
    </row>
    <row r="71" spans="1:11" ht="13" hidden="1" x14ac:dyDescent="0.3">
      <c r="A71" s="1" t="s">
        <v>338</v>
      </c>
      <c r="B71" s="2">
        <f>+B83</f>
        <v>85302731</v>
      </c>
      <c r="C71" s="2">
        <f t="shared" ref="C71:K71" si="9">+C83</f>
        <v>51929097</v>
      </c>
      <c r="D71" s="2">
        <f t="shared" si="9"/>
        <v>155989048</v>
      </c>
      <c r="E71" s="2">
        <f t="shared" si="9"/>
        <v>0</v>
      </c>
      <c r="F71" s="2">
        <f t="shared" si="9"/>
        <v>0</v>
      </c>
      <c r="G71" s="2">
        <f t="shared" si="9"/>
        <v>0</v>
      </c>
      <c r="H71" s="2">
        <f t="shared" si="9"/>
        <v>170606833</v>
      </c>
      <c r="I71" s="2">
        <f t="shared" si="9"/>
        <v>515053293</v>
      </c>
      <c r="J71" s="2">
        <f t="shared" si="9"/>
        <v>563932627</v>
      </c>
      <c r="K71" s="2">
        <f t="shared" si="9"/>
        <v>587995985</v>
      </c>
    </row>
    <row r="72" spans="1:11" ht="13" hidden="1" x14ac:dyDescent="0.3">
      <c r="A72" s="1" t="s">
        <v>339</v>
      </c>
      <c r="B72" s="2">
        <f>+B77</f>
        <v>409742079</v>
      </c>
      <c r="C72" s="2">
        <f t="shared" ref="C72:K72" si="10">+C77</f>
        <v>451183889</v>
      </c>
      <c r="D72" s="2">
        <f t="shared" si="10"/>
        <v>508277792</v>
      </c>
      <c r="E72" s="2">
        <f t="shared" si="10"/>
        <v>602896627</v>
      </c>
      <c r="F72" s="2">
        <f t="shared" si="10"/>
        <v>612952703</v>
      </c>
      <c r="G72" s="2">
        <f t="shared" si="10"/>
        <v>612952703</v>
      </c>
      <c r="H72" s="2">
        <f t="shared" si="10"/>
        <v>566696931</v>
      </c>
      <c r="I72" s="2">
        <f t="shared" si="10"/>
        <v>654148521</v>
      </c>
      <c r="J72" s="2">
        <f t="shared" si="10"/>
        <v>737709018</v>
      </c>
      <c r="K72" s="2">
        <f t="shared" si="10"/>
        <v>769819484</v>
      </c>
    </row>
    <row r="73" spans="1:11" ht="13" hidden="1" x14ac:dyDescent="0.3">
      <c r="A73" s="1" t="s">
        <v>340</v>
      </c>
      <c r="B73" s="2">
        <f>+B74</f>
        <v>-150287241.33333331</v>
      </c>
      <c r="C73" s="2">
        <f t="shared" ref="C73:K73" si="11">+(C78+C80+C81+C82)-(B78+B80+B81+B82)</f>
        <v>5444703</v>
      </c>
      <c r="D73" s="2">
        <f t="shared" si="11"/>
        <v>-1502369</v>
      </c>
      <c r="E73" s="2">
        <f t="shared" si="11"/>
        <v>925942225</v>
      </c>
      <c r="F73" s="2">
        <f>+(F78+F80+F81+F82)-(D78+D80+D81+D82)</f>
        <v>787776696</v>
      </c>
      <c r="G73" s="2">
        <f>+(G78+G80+G81+G82)-(D78+D80+D81+D82)</f>
        <v>787776696</v>
      </c>
      <c r="H73" s="2">
        <f>+(H78+H80+H81+H82)-(D78+D80+D81+D82)</f>
        <v>46372975</v>
      </c>
      <c r="I73" s="2">
        <f>+(I78+I80+I81+I82)-(E78+E80+E81+E82)</f>
        <v>-855914365</v>
      </c>
      <c r="J73" s="2">
        <f t="shared" si="11"/>
        <v>77654288</v>
      </c>
      <c r="K73" s="2">
        <f t="shared" si="11"/>
        <v>85524918</v>
      </c>
    </row>
    <row r="74" spans="1:11" ht="13" hidden="1" x14ac:dyDescent="0.3">
      <c r="A74" s="1" t="s">
        <v>341</v>
      </c>
      <c r="B74" s="2">
        <f>+TREND(C74:E74)</f>
        <v>-150287241.33333331</v>
      </c>
      <c r="C74" s="2">
        <f>+C73</f>
        <v>5444703</v>
      </c>
      <c r="D74" s="2">
        <f t="shared" ref="D74:K74" si="12">+D73</f>
        <v>-1502369</v>
      </c>
      <c r="E74" s="2">
        <f t="shared" si="12"/>
        <v>925942225</v>
      </c>
      <c r="F74" s="2">
        <f t="shared" si="12"/>
        <v>787776696</v>
      </c>
      <c r="G74" s="2">
        <f t="shared" si="12"/>
        <v>787776696</v>
      </c>
      <c r="H74" s="2">
        <f t="shared" si="12"/>
        <v>46372975</v>
      </c>
      <c r="I74" s="2">
        <f t="shared" si="12"/>
        <v>-855914365</v>
      </c>
      <c r="J74" s="2">
        <f t="shared" si="12"/>
        <v>77654288</v>
      </c>
      <c r="K74" s="2">
        <f t="shared" si="12"/>
        <v>85524918</v>
      </c>
    </row>
    <row r="75" spans="1:11" ht="13" hidden="1" x14ac:dyDescent="0.3">
      <c r="A75" s="1" t="s">
        <v>342</v>
      </c>
      <c r="B75" s="2">
        <f>+B84-(((B80+B81+B82+B78)*B70)-B79)</f>
        <v>346222968.69571108</v>
      </c>
      <c r="C75" s="2">
        <f t="shared" ref="C75:K75" si="13">+C84-(((C80+C81+C82+C78)*C70)-C79)</f>
        <v>380734515.65092665</v>
      </c>
      <c r="D75" s="2">
        <f t="shared" si="13"/>
        <v>335602755.53398001</v>
      </c>
      <c r="E75" s="2">
        <f t="shared" si="13"/>
        <v>1246088844</v>
      </c>
      <c r="F75" s="2">
        <f t="shared" si="13"/>
        <v>1128181035</v>
      </c>
      <c r="G75" s="2">
        <f t="shared" si="13"/>
        <v>1128181035</v>
      </c>
      <c r="H75" s="2">
        <f t="shared" si="13"/>
        <v>397300870.56615525</v>
      </c>
      <c r="I75" s="2">
        <f t="shared" si="13"/>
        <v>239362205.70486468</v>
      </c>
      <c r="J75" s="2">
        <f t="shared" si="13"/>
        <v>57525140.572454542</v>
      </c>
      <c r="K75" s="2">
        <f t="shared" si="13"/>
        <v>183926400.98884556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409742079</v>
      </c>
      <c r="C77" s="3">
        <v>451183889</v>
      </c>
      <c r="D77" s="3">
        <v>508277792</v>
      </c>
      <c r="E77" s="3">
        <v>602896627</v>
      </c>
      <c r="F77" s="3">
        <v>612952703</v>
      </c>
      <c r="G77" s="3">
        <v>612952703</v>
      </c>
      <c r="H77" s="3">
        <v>566696931</v>
      </c>
      <c r="I77" s="3">
        <v>654148521</v>
      </c>
      <c r="J77" s="3">
        <v>737709018</v>
      </c>
      <c r="K77" s="3">
        <v>769819484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264110221</v>
      </c>
      <c r="C79" s="3">
        <v>275995287</v>
      </c>
      <c r="D79" s="3">
        <v>265372026</v>
      </c>
      <c r="E79" s="3">
        <v>1133831073</v>
      </c>
      <c r="F79" s="3">
        <v>1086857435</v>
      </c>
      <c r="G79" s="3">
        <v>1086857435</v>
      </c>
      <c r="H79" s="3">
        <v>315238116</v>
      </c>
      <c r="I79" s="3">
        <v>271162145</v>
      </c>
      <c r="J79" s="3">
        <v>151916199</v>
      </c>
      <c r="K79" s="3">
        <v>351027312</v>
      </c>
    </row>
    <row r="80" spans="1:11" ht="13" hidden="1" x14ac:dyDescent="0.3">
      <c r="A80" s="1" t="s">
        <v>71</v>
      </c>
      <c r="B80" s="3">
        <v>66106698</v>
      </c>
      <c r="C80" s="3">
        <v>71714154</v>
      </c>
      <c r="D80" s="3">
        <v>63039396</v>
      </c>
      <c r="E80" s="3">
        <v>619722679</v>
      </c>
      <c r="F80" s="3">
        <v>531647958</v>
      </c>
      <c r="G80" s="3">
        <v>531647958</v>
      </c>
      <c r="H80" s="3">
        <v>109120123</v>
      </c>
      <c r="I80" s="3">
        <v>99072478</v>
      </c>
      <c r="J80" s="3">
        <v>136734239</v>
      </c>
      <c r="K80" s="3">
        <v>180280614</v>
      </c>
    </row>
    <row r="81" spans="1:11" ht="13" hidden="1" x14ac:dyDescent="0.3">
      <c r="A81" s="1" t="s">
        <v>72</v>
      </c>
      <c r="B81" s="3">
        <v>22748639</v>
      </c>
      <c r="C81" s="3">
        <v>22585886</v>
      </c>
      <c r="D81" s="3">
        <v>29758275</v>
      </c>
      <c r="E81" s="3">
        <v>399017217</v>
      </c>
      <c r="F81" s="3">
        <v>348926409</v>
      </c>
      <c r="G81" s="3">
        <v>348926409</v>
      </c>
      <c r="H81" s="3">
        <v>30050523</v>
      </c>
      <c r="I81" s="3">
        <v>63753053</v>
      </c>
      <c r="J81" s="3">
        <v>103745580</v>
      </c>
      <c r="K81" s="3">
        <v>145724123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85302731</v>
      </c>
      <c r="C83" s="3">
        <v>51929097</v>
      </c>
      <c r="D83" s="3">
        <v>155989048</v>
      </c>
      <c r="E83" s="3">
        <v>0</v>
      </c>
      <c r="F83" s="3">
        <v>0</v>
      </c>
      <c r="G83" s="3">
        <v>0</v>
      </c>
      <c r="H83" s="3">
        <v>170606833</v>
      </c>
      <c r="I83" s="3">
        <v>515053293</v>
      </c>
      <c r="J83" s="3">
        <v>563932627</v>
      </c>
      <c r="K83" s="3">
        <v>587995985</v>
      </c>
    </row>
    <row r="84" spans="1:11" ht="13" hidden="1" x14ac:dyDescent="0.3">
      <c r="A84" s="1" t="s">
        <v>75</v>
      </c>
      <c r="B84" s="3">
        <v>100611221</v>
      </c>
      <c r="C84" s="3">
        <v>115592710</v>
      </c>
      <c r="D84" s="3">
        <v>98710078</v>
      </c>
      <c r="E84" s="3">
        <v>112257771</v>
      </c>
      <c r="F84" s="3">
        <v>41323600</v>
      </c>
      <c r="G84" s="3">
        <v>41323600</v>
      </c>
      <c r="H84" s="3">
        <v>123960746</v>
      </c>
      <c r="I84" s="3">
        <v>96403096</v>
      </c>
      <c r="J84" s="3">
        <v>89440795</v>
      </c>
      <c r="K84" s="3">
        <v>81904837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134278360</v>
      </c>
      <c r="C5" s="17">
        <v>143571829</v>
      </c>
      <c r="D5" s="21">
        <v>146671842</v>
      </c>
      <c r="E5" s="22">
        <v>177996241</v>
      </c>
      <c r="F5" s="17">
        <v>177996241</v>
      </c>
      <c r="G5" s="23">
        <v>177996241</v>
      </c>
      <c r="H5" s="19">
        <v>170174376</v>
      </c>
      <c r="I5" s="22">
        <v>183502779</v>
      </c>
      <c r="J5" s="17">
        <v>191760403</v>
      </c>
      <c r="K5" s="23">
        <v>196554415</v>
      </c>
    </row>
    <row r="6" spans="1:11" x14ac:dyDescent="0.25">
      <c r="A6" s="20" t="s">
        <v>18</v>
      </c>
      <c r="B6" s="17">
        <v>166315973</v>
      </c>
      <c r="C6" s="17">
        <v>181744375</v>
      </c>
      <c r="D6" s="21">
        <v>192624515</v>
      </c>
      <c r="E6" s="22">
        <v>226196656</v>
      </c>
      <c r="F6" s="17">
        <v>226196656</v>
      </c>
      <c r="G6" s="23">
        <v>226196656</v>
      </c>
      <c r="H6" s="19">
        <v>235511309</v>
      </c>
      <c r="I6" s="22">
        <v>252866422</v>
      </c>
      <c r="J6" s="17">
        <v>271501347</v>
      </c>
      <c r="K6" s="23">
        <v>287943221</v>
      </c>
    </row>
    <row r="7" spans="1:11" x14ac:dyDescent="0.25">
      <c r="A7" s="20" t="s">
        <v>19</v>
      </c>
      <c r="B7" s="17">
        <v>4278823</v>
      </c>
      <c r="C7" s="17">
        <v>7977378</v>
      </c>
      <c r="D7" s="21">
        <v>12243894</v>
      </c>
      <c r="E7" s="22">
        <v>10857879</v>
      </c>
      <c r="F7" s="17">
        <v>10857879</v>
      </c>
      <c r="G7" s="23">
        <v>10857879</v>
      </c>
      <c r="H7" s="19">
        <v>10540353</v>
      </c>
      <c r="I7" s="22">
        <v>14214952</v>
      </c>
      <c r="J7" s="17">
        <v>14854624</v>
      </c>
      <c r="K7" s="23">
        <v>15225990</v>
      </c>
    </row>
    <row r="8" spans="1:11" x14ac:dyDescent="0.25">
      <c r="A8" s="20" t="s">
        <v>20</v>
      </c>
      <c r="B8" s="17">
        <v>116127741</v>
      </c>
      <c r="C8" s="17">
        <v>128497561</v>
      </c>
      <c r="D8" s="21">
        <v>136763167</v>
      </c>
      <c r="E8" s="22">
        <v>226609217</v>
      </c>
      <c r="F8" s="17">
        <v>277727291</v>
      </c>
      <c r="G8" s="23">
        <v>277727291</v>
      </c>
      <c r="H8" s="19">
        <v>148220443</v>
      </c>
      <c r="I8" s="22">
        <v>225557844</v>
      </c>
      <c r="J8" s="17">
        <v>158806999</v>
      </c>
      <c r="K8" s="23">
        <v>164112176</v>
      </c>
    </row>
    <row r="9" spans="1:11" x14ac:dyDescent="0.25">
      <c r="A9" s="20" t="s">
        <v>21</v>
      </c>
      <c r="B9" s="17">
        <v>27718444</v>
      </c>
      <c r="C9" s="17">
        <v>42112346</v>
      </c>
      <c r="D9" s="21">
        <v>34475396</v>
      </c>
      <c r="E9" s="22">
        <v>37019686</v>
      </c>
      <c r="F9" s="17">
        <v>37019740</v>
      </c>
      <c r="G9" s="23">
        <v>37019740</v>
      </c>
      <c r="H9" s="19">
        <v>40993229</v>
      </c>
      <c r="I9" s="22">
        <v>43951102</v>
      </c>
      <c r="J9" s="17">
        <v>45974147</v>
      </c>
      <c r="K9" s="23">
        <v>47344402</v>
      </c>
    </row>
    <row r="10" spans="1:11" x14ac:dyDescent="0.25">
      <c r="A10" s="24" t="s">
        <v>333</v>
      </c>
      <c r="B10" s="25">
        <f>SUM(B5:B9)</f>
        <v>448719341</v>
      </c>
      <c r="C10" s="26">
        <f t="shared" ref="C10:K10" si="0">SUM(C5:C9)</f>
        <v>503903489</v>
      </c>
      <c r="D10" s="27">
        <f t="shared" si="0"/>
        <v>522778814</v>
      </c>
      <c r="E10" s="25">
        <f t="shared" si="0"/>
        <v>678679679</v>
      </c>
      <c r="F10" s="26">
        <f t="shared" si="0"/>
        <v>729797807</v>
      </c>
      <c r="G10" s="28">
        <f t="shared" si="0"/>
        <v>729797807</v>
      </c>
      <c r="H10" s="29">
        <f t="shared" si="0"/>
        <v>605439710</v>
      </c>
      <c r="I10" s="25">
        <f t="shared" si="0"/>
        <v>720093099</v>
      </c>
      <c r="J10" s="26">
        <f t="shared" si="0"/>
        <v>682897520</v>
      </c>
      <c r="K10" s="28">
        <f t="shared" si="0"/>
        <v>711180204</v>
      </c>
    </row>
    <row r="11" spans="1:11" x14ac:dyDescent="0.25">
      <c r="A11" s="20" t="s">
        <v>22</v>
      </c>
      <c r="B11" s="17">
        <v>164670381</v>
      </c>
      <c r="C11" s="17">
        <v>184821558</v>
      </c>
      <c r="D11" s="21">
        <v>197969915</v>
      </c>
      <c r="E11" s="22">
        <v>204080331</v>
      </c>
      <c r="F11" s="17">
        <v>204450493</v>
      </c>
      <c r="G11" s="23">
        <v>204450493</v>
      </c>
      <c r="H11" s="19">
        <v>214912674</v>
      </c>
      <c r="I11" s="22">
        <v>213425908</v>
      </c>
      <c r="J11" s="17">
        <v>226282223</v>
      </c>
      <c r="K11" s="23">
        <v>238333905</v>
      </c>
    </row>
    <row r="12" spans="1:11" x14ac:dyDescent="0.25">
      <c r="A12" s="20" t="s">
        <v>23</v>
      </c>
      <c r="B12" s="17">
        <v>7812606</v>
      </c>
      <c r="C12" s="17">
        <v>7671209</v>
      </c>
      <c r="D12" s="21">
        <v>8481512</v>
      </c>
      <c r="E12" s="22">
        <v>8572870</v>
      </c>
      <c r="F12" s="17">
        <v>8688079</v>
      </c>
      <c r="G12" s="23">
        <v>8688079</v>
      </c>
      <c r="H12" s="19">
        <v>8681780</v>
      </c>
      <c r="I12" s="22">
        <v>8468642</v>
      </c>
      <c r="J12" s="17">
        <v>8474992</v>
      </c>
      <c r="K12" s="23">
        <v>8481661</v>
      </c>
    </row>
    <row r="13" spans="1:11" x14ac:dyDescent="0.25">
      <c r="A13" s="20" t="s">
        <v>24</v>
      </c>
      <c r="B13" s="17">
        <v>58131657</v>
      </c>
      <c r="C13" s="17">
        <v>52363892</v>
      </c>
      <c r="D13" s="21">
        <v>54598656</v>
      </c>
      <c r="E13" s="22">
        <v>51434455</v>
      </c>
      <c r="F13" s="17">
        <v>51434455</v>
      </c>
      <c r="G13" s="23">
        <v>51434455</v>
      </c>
      <c r="H13" s="19">
        <v>52763251</v>
      </c>
      <c r="I13" s="22">
        <v>51634506</v>
      </c>
      <c r="J13" s="17">
        <v>49560708</v>
      </c>
      <c r="K13" s="23">
        <v>48408598</v>
      </c>
    </row>
    <row r="14" spans="1:11" x14ac:dyDescent="0.25">
      <c r="A14" s="20" t="s">
        <v>25</v>
      </c>
      <c r="B14" s="17">
        <v>6696803</v>
      </c>
      <c r="C14" s="17">
        <v>7967221</v>
      </c>
      <c r="D14" s="21">
        <v>8294637</v>
      </c>
      <c r="E14" s="22">
        <v>9501331</v>
      </c>
      <c r="F14" s="17">
        <v>9501331</v>
      </c>
      <c r="G14" s="23">
        <v>9501331</v>
      </c>
      <c r="H14" s="19">
        <v>8498193</v>
      </c>
      <c r="I14" s="22">
        <v>8678910</v>
      </c>
      <c r="J14" s="17">
        <v>9286430</v>
      </c>
      <c r="K14" s="23">
        <v>9936500</v>
      </c>
    </row>
    <row r="15" spans="1:11" x14ac:dyDescent="0.25">
      <c r="A15" s="20" t="s">
        <v>26</v>
      </c>
      <c r="B15" s="17">
        <v>106654816</v>
      </c>
      <c r="C15" s="17">
        <v>136642977</v>
      </c>
      <c r="D15" s="21">
        <v>144277710</v>
      </c>
      <c r="E15" s="22">
        <v>137669391</v>
      </c>
      <c r="F15" s="17">
        <v>140706557</v>
      </c>
      <c r="G15" s="23">
        <v>140706557</v>
      </c>
      <c r="H15" s="19">
        <v>144066953</v>
      </c>
      <c r="I15" s="22">
        <v>146806499</v>
      </c>
      <c r="J15" s="17">
        <v>151571559</v>
      </c>
      <c r="K15" s="23">
        <v>160290928</v>
      </c>
    </row>
    <row r="16" spans="1:11" x14ac:dyDescent="0.25">
      <c r="A16" s="20" t="s">
        <v>27</v>
      </c>
      <c r="B16" s="17">
        <v>3349996</v>
      </c>
      <c r="C16" s="17">
        <v>4528659</v>
      </c>
      <c r="D16" s="21">
        <v>4304427</v>
      </c>
      <c r="E16" s="22">
        <v>5367500</v>
      </c>
      <c r="F16" s="17">
        <v>5765363</v>
      </c>
      <c r="G16" s="23">
        <v>5765363</v>
      </c>
      <c r="H16" s="19">
        <v>5195819</v>
      </c>
      <c r="I16" s="22">
        <v>5737897</v>
      </c>
      <c r="J16" s="17">
        <v>4746800</v>
      </c>
      <c r="K16" s="23">
        <v>4757655</v>
      </c>
    </row>
    <row r="17" spans="1:11" x14ac:dyDescent="0.25">
      <c r="A17" s="20" t="s">
        <v>28</v>
      </c>
      <c r="B17" s="17">
        <v>178202746</v>
      </c>
      <c r="C17" s="17">
        <v>188124642</v>
      </c>
      <c r="D17" s="21">
        <v>199826285</v>
      </c>
      <c r="E17" s="22">
        <v>272812100</v>
      </c>
      <c r="F17" s="17">
        <v>320231499</v>
      </c>
      <c r="G17" s="23">
        <v>320231499</v>
      </c>
      <c r="H17" s="19">
        <v>240579545</v>
      </c>
      <c r="I17" s="22">
        <v>359989986</v>
      </c>
      <c r="J17" s="17">
        <v>293302490</v>
      </c>
      <c r="K17" s="23">
        <v>306798108</v>
      </c>
    </row>
    <row r="18" spans="1:11" x14ac:dyDescent="0.25">
      <c r="A18" s="30" t="s">
        <v>29</v>
      </c>
      <c r="B18" s="31">
        <f>SUM(B11:B17)</f>
        <v>525519005</v>
      </c>
      <c r="C18" s="32">
        <f t="shared" ref="C18:K18" si="1">SUM(C11:C17)</f>
        <v>582120158</v>
      </c>
      <c r="D18" s="33">
        <f t="shared" si="1"/>
        <v>617753142</v>
      </c>
      <c r="E18" s="31">
        <f t="shared" si="1"/>
        <v>689437978</v>
      </c>
      <c r="F18" s="32">
        <f t="shared" si="1"/>
        <v>740777777</v>
      </c>
      <c r="G18" s="34">
        <f t="shared" si="1"/>
        <v>740777777</v>
      </c>
      <c r="H18" s="35">
        <f t="shared" si="1"/>
        <v>674698215</v>
      </c>
      <c r="I18" s="31">
        <f t="shared" si="1"/>
        <v>794742348</v>
      </c>
      <c r="J18" s="32">
        <f t="shared" si="1"/>
        <v>743225202</v>
      </c>
      <c r="K18" s="34">
        <f t="shared" si="1"/>
        <v>777007355</v>
      </c>
    </row>
    <row r="19" spans="1:11" x14ac:dyDescent="0.25">
      <c r="A19" s="30" t="s">
        <v>30</v>
      </c>
      <c r="B19" s="36">
        <f>+B10-B18</f>
        <v>-76799664</v>
      </c>
      <c r="C19" s="37">
        <f t="shared" ref="C19:K19" si="2">+C10-C18</f>
        <v>-78216669</v>
      </c>
      <c r="D19" s="38">
        <f t="shared" si="2"/>
        <v>-94974328</v>
      </c>
      <c r="E19" s="36">
        <f t="shared" si="2"/>
        <v>-10758299</v>
      </c>
      <c r="F19" s="37">
        <f t="shared" si="2"/>
        <v>-10979970</v>
      </c>
      <c r="G19" s="39">
        <f t="shared" si="2"/>
        <v>-10979970</v>
      </c>
      <c r="H19" s="40">
        <f t="shared" si="2"/>
        <v>-69258505</v>
      </c>
      <c r="I19" s="36">
        <f t="shared" si="2"/>
        <v>-74649249</v>
      </c>
      <c r="J19" s="37">
        <f t="shared" si="2"/>
        <v>-60327682</v>
      </c>
      <c r="K19" s="39">
        <f t="shared" si="2"/>
        <v>-65827151</v>
      </c>
    </row>
    <row r="20" spans="1:11" x14ac:dyDescent="0.25">
      <c r="A20" s="41" t="s">
        <v>31</v>
      </c>
      <c r="B20" s="42">
        <v>93861935</v>
      </c>
      <c r="C20" s="43">
        <v>141420353</v>
      </c>
      <c r="D20" s="44">
        <v>120205142</v>
      </c>
      <c r="E20" s="42">
        <v>126490957</v>
      </c>
      <c r="F20" s="43">
        <v>210974547</v>
      </c>
      <c r="G20" s="45">
        <v>210974547</v>
      </c>
      <c r="H20" s="46">
        <v>171704580</v>
      </c>
      <c r="I20" s="42">
        <v>169699830</v>
      </c>
      <c r="J20" s="43">
        <v>116577499</v>
      </c>
      <c r="K20" s="45">
        <v>122958450</v>
      </c>
    </row>
    <row r="21" spans="1:11" x14ac:dyDescent="0.25">
      <c r="A21" s="47" t="s">
        <v>32</v>
      </c>
      <c r="B21" s="48">
        <v>5023937</v>
      </c>
      <c r="C21" s="49">
        <v>113000</v>
      </c>
      <c r="D21" s="50">
        <v>517370</v>
      </c>
      <c r="E21" s="48">
        <v>0</v>
      </c>
      <c r="F21" s="49">
        <v>0</v>
      </c>
      <c r="G21" s="51">
        <v>0</v>
      </c>
      <c r="H21" s="52">
        <v>1168241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22086208</v>
      </c>
      <c r="C22" s="55">
        <f t="shared" ref="C22:K22" si="3">SUM(C19:C21)</f>
        <v>63316684</v>
      </c>
      <c r="D22" s="56">
        <f t="shared" si="3"/>
        <v>25748184</v>
      </c>
      <c r="E22" s="54">
        <f t="shared" si="3"/>
        <v>115732658</v>
      </c>
      <c r="F22" s="55">
        <f t="shared" si="3"/>
        <v>199994577</v>
      </c>
      <c r="G22" s="57">
        <f t="shared" si="3"/>
        <v>199994577</v>
      </c>
      <c r="H22" s="58">
        <f t="shared" si="3"/>
        <v>103614316</v>
      </c>
      <c r="I22" s="54">
        <f t="shared" si="3"/>
        <v>95050581</v>
      </c>
      <c r="J22" s="55">
        <f t="shared" si="3"/>
        <v>56249817</v>
      </c>
      <c r="K22" s="57">
        <f t="shared" si="3"/>
        <v>57131299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22086208</v>
      </c>
      <c r="C24" s="37">
        <f t="shared" ref="C24:K24" si="4">SUM(C22:C23)</f>
        <v>63316684</v>
      </c>
      <c r="D24" s="38">
        <f t="shared" si="4"/>
        <v>25748184</v>
      </c>
      <c r="E24" s="36">
        <f t="shared" si="4"/>
        <v>115732658</v>
      </c>
      <c r="F24" s="37">
        <f t="shared" si="4"/>
        <v>199994577</v>
      </c>
      <c r="G24" s="39">
        <f t="shared" si="4"/>
        <v>199994577</v>
      </c>
      <c r="H24" s="40">
        <f t="shared" si="4"/>
        <v>103614316</v>
      </c>
      <c r="I24" s="36">
        <f t="shared" si="4"/>
        <v>95050581</v>
      </c>
      <c r="J24" s="37">
        <f t="shared" si="4"/>
        <v>56249817</v>
      </c>
      <c r="K24" s="39">
        <f t="shared" si="4"/>
        <v>57131299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104860974</v>
      </c>
      <c r="C27" s="66">
        <v>144884112</v>
      </c>
      <c r="D27" s="67">
        <v>121649655</v>
      </c>
      <c r="E27" s="68">
        <v>140494313</v>
      </c>
      <c r="F27" s="66">
        <v>215175108</v>
      </c>
      <c r="G27" s="69">
        <v>215175108</v>
      </c>
      <c r="H27" s="70">
        <v>168746660</v>
      </c>
      <c r="I27" s="68">
        <v>158518240</v>
      </c>
      <c r="J27" s="66">
        <v>98542018</v>
      </c>
      <c r="K27" s="69">
        <v>102600233</v>
      </c>
    </row>
    <row r="28" spans="1:11" x14ac:dyDescent="0.25">
      <c r="A28" s="71" t="s">
        <v>36</v>
      </c>
      <c r="B28" s="17">
        <v>81666110</v>
      </c>
      <c r="C28" s="17">
        <v>123142969</v>
      </c>
      <c r="D28" s="21">
        <v>109764818</v>
      </c>
      <c r="E28" s="22">
        <v>126520957</v>
      </c>
      <c r="F28" s="17">
        <v>201201752</v>
      </c>
      <c r="G28" s="23">
        <v>201201752</v>
      </c>
      <c r="H28" s="19">
        <v>157100181</v>
      </c>
      <c r="I28" s="22">
        <v>146844781</v>
      </c>
      <c r="J28" s="17">
        <v>97182018</v>
      </c>
      <c r="K28" s="23">
        <v>102600233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-2211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26543257</v>
      </c>
      <c r="C31" s="17">
        <v>24203354</v>
      </c>
      <c r="D31" s="21">
        <v>11348902</v>
      </c>
      <c r="E31" s="22">
        <v>13973356</v>
      </c>
      <c r="F31" s="17">
        <v>13973356</v>
      </c>
      <c r="G31" s="23">
        <v>13973356</v>
      </c>
      <c r="H31" s="19">
        <v>10478237</v>
      </c>
      <c r="I31" s="22">
        <v>11673459</v>
      </c>
      <c r="J31" s="17">
        <v>1360000</v>
      </c>
      <c r="K31" s="23">
        <v>0</v>
      </c>
    </row>
    <row r="32" spans="1:11" x14ac:dyDescent="0.25">
      <c r="A32" s="30" t="s">
        <v>39</v>
      </c>
      <c r="B32" s="66">
        <f>SUM(B28:B31)</f>
        <v>108209367</v>
      </c>
      <c r="C32" s="66">
        <f t="shared" ref="C32:K32" si="5">SUM(C28:C31)</f>
        <v>147344112</v>
      </c>
      <c r="D32" s="67">
        <f t="shared" si="5"/>
        <v>121113720</v>
      </c>
      <c r="E32" s="68">
        <f t="shared" si="5"/>
        <v>140494313</v>
      </c>
      <c r="F32" s="66">
        <f t="shared" si="5"/>
        <v>215175108</v>
      </c>
      <c r="G32" s="69">
        <f t="shared" si="5"/>
        <v>215175108</v>
      </c>
      <c r="H32" s="70">
        <f t="shared" si="5"/>
        <v>167578418</v>
      </c>
      <c r="I32" s="68">
        <f t="shared" si="5"/>
        <v>158518240</v>
      </c>
      <c r="J32" s="66">
        <f t="shared" si="5"/>
        <v>98542018</v>
      </c>
      <c r="K32" s="69">
        <f t="shared" si="5"/>
        <v>102600233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247528931</v>
      </c>
      <c r="C35" s="17">
        <v>267657448</v>
      </c>
      <c r="D35" s="21">
        <v>374886634</v>
      </c>
      <c r="E35" s="22">
        <v>383561936</v>
      </c>
      <c r="F35" s="17">
        <v>397728300</v>
      </c>
      <c r="G35" s="23">
        <v>397728300</v>
      </c>
      <c r="H35" s="19">
        <v>364556275</v>
      </c>
      <c r="I35" s="22">
        <v>317631219</v>
      </c>
      <c r="J35" s="17">
        <v>336610606</v>
      </c>
      <c r="K35" s="23">
        <v>351955706</v>
      </c>
    </row>
    <row r="36" spans="1:11" x14ac:dyDescent="0.25">
      <c r="A36" s="20" t="s">
        <v>42</v>
      </c>
      <c r="B36" s="17">
        <v>1352259620</v>
      </c>
      <c r="C36" s="17">
        <v>1433371399</v>
      </c>
      <c r="D36" s="21">
        <v>1497336052</v>
      </c>
      <c r="E36" s="22">
        <v>1534140529</v>
      </c>
      <c r="F36" s="17">
        <v>1661668010</v>
      </c>
      <c r="G36" s="23">
        <v>1661668010</v>
      </c>
      <c r="H36" s="19">
        <v>1639974273</v>
      </c>
      <c r="I36" s="22">
        <v>1604811093</v>
      </c>
      <c r="J36" s="17">
        <v>1653792402</v>
      </c>
      <c r="K36" s="23">
        <v>1707984038</v>
      </c>
    </row>
    <row r="37" spans="1:11" x14ac:dyDescent="0.25">
      <c r="A37" s="20" t="s">
        <v>43</v>
      </c>
      <c r="B37" s="17">
        <v>220189618</v>
      </c>
      <c r="C37" s="17">
        <v>248107271</v>
      </c>
      <c r="D37" s="21">
        <v>380130571</v>
      </c>
      <c r="E37" s="22">
        <v>311679544</v>
      </c>
      <c r="F37" s="17">
        <v>357299623</v>
      </c>
      <c r="G37" s="23">
        <v>357299623</v>
      </c>
      <c r="H37" s="19">
        <v>362925977</v>
      </c>
      <c r="I37" s="22">
        <v>292362595</v>
      </c>
      <c r="J37" s="17">
        <v>294787042</v>
      </c>
      <c r="K37" s="23">
        <v>297255990</v>
      </c>
    </row>
    <row r="38" spans="1:11" x14ac:dyDescent="0.25">
      <c r="A38" s="20" t="s">
        <v>44</v>
      </c>
      <c r="B38" s="17">
        <v>113169950</v>
      </c>
      <c r="C38" s="17">
        <v>124259458</v>
      </c>
      <c r="D38" s="21">
        <v>135402948</v>
      </c>
      <c r="E38" s="22">
        <v>132685837</v>
      </c>
      <c r="F38" s="17">
        <v>144815624</v>
      </c>
      <c r="G38" s="23">
        <v>144815624</v>
      </c>
      <c r="H38" s="19">
        <v>149674910</v>
      </c>
      <c r="I38" s="22">
        <v>144081858</v>
      </c>
      <c r="J38" s="17">
        <v>153368288</v>
      </c>
      <c r="K38" s="23">
        <v>163304788</v>
      </c>
    </row>
    <row r="39" spans="1:11" x14ac:dyDescent="0.25">
      <c r="A39" s="20" t="s">
        <v>45</v>
      </c>
      <c r="B39" s="17">
        <v>1269437133</v>
      </c>
      <c r="C39" s="17">
        <v>1328642952</v>
      </c>
      <c r="D39" s="21">
        <v>1357286442</v>
      </c>
      <c r="E39" s="22">
        <v>1473337101</v>
      </c>
      <c r="F39" s="17">
        <v>1557281075</v>
      </c>
      <c r="G39" s="23">
        <v>1557281075</v>
      </c>
      <c r="H39" s="19">
        <v>1607900309</v>
      </c>
      <c r="I39" s="22">
        <v>1485997880</v>
      </c>
      <c r="J39" s="17">
        <v>1542247677</v>
      </c>
      <c r="K39" s="23">
        <v>1599378975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55245007</v>
      </c>
      <c r="C42" s="17">
        <v>6927551</v>
      </c>
      <c r="D42" s="21">
        <v>176232980</v>
      </c>
      <c r="E42" s="22">
        <v>142375810</v>
      </c>
      <c r="F42" s="17">
        <v>207801460</v>
      </c>
      <c r="G42" s="23">
        <v>207801460</v>
      </c>
      <c r="H42" s="19">
        <v>100788114</v>
      </c>
      <c r="I42" s="22">
        <v>124536382</v>
      </c>
      <c r="J42" s="17">
        <v>132156648</v>
      </c>
      <c r="K42" s="23">
        <v>134814508</v>
      </c>
    </row>
    <row r="43" spans="1:11" x14ac:dyDescent="0.25">
      <c r="A43" s="20" t="s">
        <v>48</v>
      </c>
      <c r="B43" s="17">
        <v>-123885092</v>
      </c>
      <c r="C43" s="17">
        <v>-159046278</v>
      </c>
      <c r="D43" s="21">
        <v>-124117466</v>
      </c>
      <c r="E43" s="22">
        <v>-148424615</v>
      </c>
      <c r="F43" s="17">
        <v>-234028544</v>
      </c>
      <c r="G43" s="23">
        <v>-234028544</v>
      </c>
      <c r="H43" s="19">
        <v>-173391336</v>
      </c>
      <c r="I43" s="22">
        <v>-173937951</v>
      </c>
      <c r="J43" s="17">
        <v>-106203629</v>
      </c>
      <c r="K43" s="23">
        <v>-108989884</v>
      </c>
    </row>
    <row r="44" spans="1:11" x14ac:dyDescent="0.25">
      <c r="A44" s="20" t="s">
        <v>49</v>
      </c>
      <c r="B44" s="17">
        <v>0</v>
      </c>
      <c r="C44" s="17">
        <v>-1054277</v>
      </c>
      <c r="D44" s="21">
        <v>-1228342</v>
      </c>
      <c r="E44" s="22">
        <v>-757949</v>
      </c>
      <c r="F44" s="17">
        <v>-757949</v>
      </c>
      <c r="G44" s="23">
        <v>-757949</v>
      </c>
      <c r="H44" s="19">
        <v>-915691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7891123</v>
      </c>
      <c r="C45" s="66">
        <v>-75387501</v>
      </c>
      <c r="D45" s="67">
        <v>118122544</v>
      </c>
      <c r="E45" s="68">
        <v>132602926</v>
      </c>
      <c r="F45" s="66">
        <v>112540172</v>
      </c>
      <c r="G45" s="69">
        <v>112540172</v>
      </c>
      <c r="H45" s="70">
        <v>66004086</v>
      </c>
      <c r="I45" s="68">
        <v>89150555</v>
      </c>
      <c r="J45" s="66">
        <v>106224670</v>
      </c>
      <c r="K45" s="69">
        <v>122560863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77828454</v>
      </c>
      <c r="C48" s="17">
        <v>67280242</v>
      </c>
      <c r="D48" s="21">
        <v>139569289</v>
      </c>
      <c r="E48" s="22">
        <v>132447804</v>
      </c>
      <c r="F48" s="17">
        <v>112386483</v>
      </c>
      <c r="G48" s="23">
        <v>112386483</v>
      </c>
      <c r="H48" s="19">
        <v>66760885</v>
      </c>
      <c r="I48" s="22">
        <v>80317950</v>
      </c>
      <c r="J48" s="17">
        <v>96782547</v>
      </c>
      <c r="K48" s="23">
        <v>112466647</v>
      </c>
    </row>
    <row r="49" spans="1:11" x14ac:dyDescent="0.25">
      <c r="A49" s="20" t="s">
        <v>53</v>
      </c>
      <c r="B49" s="17">
        <f>+B75</f>
        <v>37633652.616423883</v>
      </c>
      <c r="C49" s="17">
        <f t="shared" ref="C49:K49" si="6">+C75</f>
        <v>42974632.618724748</v>
      </c>
      <c r="D49" s="21">
        <f t="shared" si="6"/>
        <v>140752776.47846532</v>
      </c>
      <c r="E49" s="22">
        <f t="shared" si="6"/>
        <v>61273967.181832463</v>
      </c>
      <c r="F49" s="17">
        <f t="shared" si="6"/>
        <v>67945302.964395612</v>
      </c>
      <c r="G49" s="23">
        <f t="shared" si="6"/>
        <v>67945302.964395612</v>
      </c>
      <c r="H49" s="19">
        <f t="shared" si="6"/>
        <v>61160305.286699131</v>
      </c>
      <c r="I49" s="22">
        <f t="shared" si="6"/>
        <v>53545834.699717343</v>
      </c>
      <c r="J49" s="17">
        <f t="shared" si="6"/>
        <v>57871404.503126286</v>
      </c>
      <c r="K49" s="23">
        <f t="shared" si="6"/>
        <v>61921988.457656361</v>
      </c>
    </row>
    <row r="50" spans="1:11" x14ac:dyDescent="0.25">
      <c r="A50" s="30" t="s">
        <v>54</v>
      </c>
      <c r="B50" s="66">
        <f>+B48-B49</f>
        <v>40194801.383576117</v>
      </c>
      <c r="C50" s="66">
        <f t="shared" ref="C50:K50" si="7">+C48-C49</f>
        <v>24305609.381275252</v>
      </c>
      <c r="D50" s="67">
        <f t="shared" si="7"/>
        <v>-1183487.4784653187</v>
      </c>
      <c r="E50" s="68">
        <f t="shared" si="7"/>
        <v>71173836.818167537</v>
      </c>
      <c r="F50" s="66">
        <f t="shared" si="7"/>
        <v>44441180.035604388</v>
      </c>
      <c r="G50" s="69">
        <f t="shared" si="7"/>
        <v>44441180.035604388</v>
      </c>
      <c r="H50" s="70">
        <f t="shared" si="7"/>
        <v>5600579.7133008689</v>
      </c>
      <c r="I50" s="68">
        <f t="shared" si="7"/>
        <v>26772115.300282657</v>
      </c>
      <c r="J50" s="66">
        <f t="shared" si="7"/>
        <v>38911142.496873714</v>
      </c>
      <c r="K50" s="69">
        <f t="shared" si="7"/>
        <v>50544658.542343639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1240541655</v>
      </c>
      <c r="C53" s="17">
        <v>1260630321</v>
      </c>
      <c r="D53" s="21">
        <v>1240605789</v>
      </c>
      <c r="E53" s="22">
        <v>1232303111</v>
      </c>
      <c r="F53" s="17">
        <v>1198872334</v>
      </c>
      <c r="G53" s="23">
        <v>1198872334</v>
      </c>
      <c r="H53" s="19">
        <v>1304260801</v>
      </c>
      <c r="I53" s="22">
        <v>1201298574</v>
      </c>
      <c r="J53" s="17">
        <v>1155928431</v>
      </c>
      <c r="K53" s="23">
        <v>1107519834</v>
      </c>
    </row>
    <row r="54" spans="1:11" x14ac:dyDescent="0.25">
      <c r="A54" s="20" t="s">
        <v>57</v>
      </c>
      <c r="B54" s="17">
        <v>47494775</v>
      </c>
      <c r="C54" s="17">
        <v>48971760</v>
      </c>
      <c r="D54" s="21">
        <v>43683070</v>
      </c>
      <c r="E54" s="22">
        <v>51434455</v>
      </c>
      <c r="F54" s="17">
        <v>51434455</v>
      </c>
      <c r="G54" s="23">
        <v>51434455</v>
      </c>
      <c r="H54" s="19">
        <v>43906998</v>
      </c>
      <c r="I54" s="22">
        <v>42648048</v>
      </c>
      <c r="J54" s="17">
        <v>42648048</v>
      </c>
      <c r="K54" s="23">
        <v>42648048</v>
      </c>
    </row>
    <row r="55" spans="1:11" x14ac:dyDescent="0.25">
      <c r="A55" s="20" t="s">
        <v>58</v>
      </c>
      <c r="B55" s="17">
        <v>41428710</v>
      </c>
      <c r="C55" s="17">
        <v>68471796</v>
      </c>
      <c r="D55" s="21">
        <v>90197866</v>
      </c>
      <c r="E55" s="22">
        <v>17419633</v>
      </c>
      <c r="F55" s="17">
        <v>107207397</v>
      </c>
      <c r="G55" s="23">
        <v>107207397</v>
      </c>
      <c r="H55" s="19">
        <v>103013487</v>
      </c>
      <c r="I55" s="22">
        <v>55648579</v>
      </c>
      <c r="J55" s="17">
        <v>34264846</v>
      </c>
      <c r="K55" s="23">
        <v>32845929</v>
      </c>
    </row>
    <row r="56" spans="1:11" x14ac:dyDescent="0.25">
      <c r="A56" s="20" t="s">
        <v>59</v>
      </c>
      <c r="B56" s="17">
        <v>31028587</v>
      </c>
      <c r="C56" s="17">
        <v>25375726</v>
      </c>
      <c r="D56" s="21">
        <v>32589309</v>
      </c>
      <c r="E56" s="22">
        <v>48518908</v>
      </c>
      <c r="F56" s="17">
        <v>43835081</v>
      </c>
      <c r="G56" s="23">
        <v>43835081</v>
      </c>
      <c r="H56" s="19">
        <v>35265929</v>
      </c>
      <c r="I56" s="22">
        <v>51561570</v>
      </c>
      <c r="J56" s="17">
        <v>51758503</v>
      </c>
      <c r="K56" s="23">
        <v>54739838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43974473</v>
      </c>
      <c r="C59" s="17">
        <v>39596632</v>
      </c>
      <c r="D59" s="21">
        <v>39345609</v>
      </c>
      <c r="E59" s="22">
        <v>45808959</v>
      </c>
      <c r="F59" s="17">
        <v>45808959</v>
      </c>
      <c r="G59" s="23">
        <v>45808959</v>
      </c>
      <c r="H59" s="19">
        <v>40403532</v>
      </c>
      <c r="I59" s="22">
        <v>44503511</v>
      </c>
      <c r="J59" s="17">
        <v>46565407</v>
      </c>
      <c r="K59" s="23">
        <v>47806480</v>
      </c>
    </row>
    <row r="60" spans="1:11" x14ac:dyDescent="0.25">
      <c r="A60" s="20" t="s">
        <v>62</v>
      </c>
      <c r="B60" s="17">
        <v>36368288</v>
      </c>
      <c r="C60" s="17">
        <v>38591296</v>
      </c>
      <c r="D60" s="21">
        <v>36992120</v>
      </c>
      <c r="E60" s="22">
        <v>9219774</v>
      </c>
      <c r="F60" s="17">
        <v>2219774</v>
      </c>
      <c r="G60" s="23">
        <v>2219774</v>
      </c>
      <c r="H60" s="19">
        <v>3750893</v>
      </c>
      <c r="I60" s="22">
        <v>10241378</v>
      </c>
      <c r="J60" s="17">
        <v>10702242</v>
      </c>
      <c r="K60" s="23">
        <v>10969797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3004</v>
      </c>
      <c r="C64" s="86">
        <v>4003</v>
      </c>
      <c r="D64" s="87">
        <v>4003</v>
      </c>
      <c r="E64" s="85">
        <v>4378</v>
      </c>
      <c r="F64" s="86">
        <v>4378</v>
      </c>
      <c r="G64" s="87">
        <v>4378</v>
      </c>
      <c r="H64" s="88">
        <v>4378</v>
      </c>
      <c r="I64" s="85">
        <v>4858</v>
      </c>
      <c r="J64" s="86">
        <v>4958</v>
      </c>
      <c r="K64" s="87">
        <v>5058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1.2012451075086572</v>
      </c>
      <c r="C70" s="5">
        <f t="shared" ref="C70:K70" si="8">IF(ISERROR(C71/C72),0,(C71/C72))</f>
        <v>1.0512947012061731</v>
      </c>
      <c r="D70" s="5">
        <f t="shared" si="8"/>
        <v>1.05069157771896</v>
      </c>
      <c r="E70" s="5">
        <f t="shared" si="8"/>
        <v>0.98761242711960462</v>
      </c>
      <c r="F70" s="5">
        <f t="shared" si="8"/>
        <v>1.0367008844046675</v>
      </c>
      <c r="G70" s="5">
        <f t="shared" si="8"/>
        <v>1.0367008844046675</v>
      </c>
      <c r="H70" s="5">
        <f t="shared" si="8"/>
        <v>1.0374940080502169</v>
      </c>
      <c r="I70" s="5">
        <f t="shared" si="8"/>
        <v>1.0359711259756177</v>
      </c>
      <c r="J70" s="5">
        <f t="shared" si="8"/>
        <v>0.98499349658069668</v>
      </c>
      <c r="K70" s="5">
        <f t="shared" si="8"/>
        <v>0.98239432959847517</v>
      </c>
    </row>
    <row r="71" spans="1:11" ht="13" hidden="1" x14ac:dyDescent="0.3">
      <c r="A71" s="1" t="s">
        <v>338</v>
      </c>
      <c r="B71" s="2">
        <f>+B83</f>
        <v>381339525</v>
      </c>
      <c r="C71" s="2">
        <f t="shared" ref="C71:K71" si="9">+C83</f>
        <v>360819888</v>
      </c>
      <c r="D71" s="2">
        <f t="shared" si="9"/>
        <v>375237584</v>
      </c>
      <c r="E71" s="2">
        <f t="shared" si="9"/>
        <v>418158023</v>
      </c>
      <c r="F71" s="2">
        <f t="shared" si="9"/>
        <v>438942277</v>
      </c>
      <c r="G71" s="2">
        <f t="shared" si="9"/>
        <v>438942277</v>
      </c>
      <c r="H71" s="2">
        <f t="shared" si="9"/>
        <v>439256949</v>
      </c>
      <c r="I71" s="2">
        <f t="shared" si="9"/>
        <v>474617604</v>
      </c>
      <c r="J71" s="2">
        <f t="shared" si="9"/>
        <v>478715657</v>
      </c>
      <c r="K71" s="2">
        <f t="shared" si="9"/>
        <v>498851335</v>
      </c>
    </row>
    <row r="72" spans="1:11" ht="13" hidden="1" x14ac:dyDescent="0.3">
      <c r="A72" s="1" t="s">
        <v>339</v>
      </c>
      <c r="B72" s="2">
        <f>+B77</f>
        <v>317453551</v>
      </c>
      <c r="C72" s="2">
        <f t="shared" ref="C72:K72" si="10">+C77</f>
        <v>343214788</v>
      </c>
      <c r="D72" s="2">
        <f t="shared" si="10"/>
        <v>357133903</v>
      </c>
      <c r="E72" s="2">
        <f t="shared" si="10"/>
        <v>423402958</v>
      </c>
      <c r="F72" s="2">
        <f t="shared" si="10"/>
        <v>423403012</v>
      </c>
      <c r="G72" s="2">
        <f t="shared" si="10"/>
        <v>423403012</v>
      </c>
      <c r="H72" s="2">
        <f t="shared" si="10"/>
        <v>423382637</v>
      </c>
      <c r="I72" s="2">
        <f t="shared" si="10"/>
        <v>458137869</v>
      </c>
      <c r="J72" s="2">
        <f t="shared" si="10"/>
        <v>486008952</v>
      </c>
      <c r="K72" s="2">
        <f t="shared" si="10"/>
        <v>507791342</v>
      </c>
    </row>
    <row r="73" spans="1:11" ht="13" hidden="1" x14ac:dyDescent="0.3">
      <c r="A73" s="1" t="s">
        <v>340</v>
      </c>
      <c r="B73" s="2">
        <f>+B74</f>
        <v>-1863055.3333333395</v>
      </c>
      <c r="C73" s="2">
        <f t="shared" ref="C73:K73" si="11">+(C78+C80+C81+C82)-(B78+B80+B81+B82)</f>
        <v>-368650</v>
      </c>
      <c r="D73" s="2">
        <f t="shared" si="11"/>
        <v>13641598</v>
      </c>
      <c r="E73" s="2">
        <f t="shared" si="11"/>
        <v>36618278</v>
      </c>
      <c r="F73" s="2">
        <f>+(F78+F80+F81+F82)-(D78+D80+D81+D82)</f>
        <v>49783016</v>
      </c>
      <c r="G73" s="2">
        <f>+(G78+G80+G81+G82)-(D78+D80+D81+D82)</f>
        <v>49783016</v>
      </c>
      <c r="H73" s="2">
        <f>+(H78+H80+H81+H82)-(D78+D80+D81+D82)</f>
        <v>53532884</v>
      </c>
      <c r="I73" s="2">
        <f>+(I78+I80+I81+I82)-(E78+E80+E81+E82)</f>
        <v>-35331250</v>
      </c>
      <c r="J73" s="2">
        <f t="shared" si="11"/>
        <v>1374283</v>
      </c>
      <c r="K73" s="2">
        <f t="shared" si="11"/>
        <v>-1437421</v>
      </c>
    </row>
    <row r="74" spans="1:11" ht="13" hidden="1" x14ac:dyDescent="0.3">
      <c r="A74" s="1" t="s">
        <v>341</v>
      </c>
      <c r="B74" s="2">
        <f>+TREND(C74:E74)</f>
        <v>-1863055.3333333395</v>
      </c>
      <c r="C74" s="2">
        <f>+C73</f>
        <v>-368650</v>
      </c>
      <c r="D74" s="2">
        <f t="shared" ref="D74:K74" si="12">+D73</f>
        <v>13641598</v>
      </c>
      <c r="E74" s="2">
        <f t="shared" si="12"/>
        <v>36618278</v>
      </c>
      <c r="F74" s="2">
        <f t="shared" si="12"/>
        <v>49783016</v>
      </c>
      <c r="G74" s="2">
        <f t="shared" si="12"/>
        <v>49783016</v>
      </c>
      <c r="H74" s="2">
        <f t="shared" si="12"/>
        <v>53532884</v>
      </c>
      <c r="I74" s="2">
        <f t="shared" si="12"/>
        <v>-35331250</v>
      </c>
      <c r="J74" s="2">
        <f t="shared" si="12"/>
        <v>1374283</v>
      </c>
      <c r="K74" s="2">
        <f t="shared" si="12"/>
        <v>-1437421</v>
      </c>
    </row>
    <row r="75" spans="1:11" ht="13" hidden="1" x14ac:dyDescent="0.3">
      <c r="A75" s="1" t="s">
        <v>342</v>
      </c>
      <c r="B75" s="2">
        <f>+B84-(((B80+B81+B82+B78)*B70)-B79)</f>
        <v>37633652.616423883</v>
      </c>
      <c r="C75" s="2">
        <f t="shared" ref="C75:K75" si="13">+C84-(((C80+C81+C82+C78)*C70)-C79)</f>
        <v>42974632.618724748</v>
      </c>
      <c r="D75" s="2">
        <f t="shared" si="13"/>
        <v>140752776.47846532</v>
      </c>
      <c r="E75" s="2">
        <f t="shared" si="13"/>
        <v>61273967.181832463</v>
      </c>
      <c r="F75" s="2">
        <f t="shared" si="13"/>
        <v>67945302.964395612</v>
      </c>
      <c r="G75" s="2">
        <f t="shared" si="13"/>
        <v>67945302.964395612</v>
      </c>
      <c r="H75" s="2">
        <f t="shared" si="13"/>
        <v>61160305.286699131</v>
      </c>
      <c r="I75" s="2">
        <f t="shared" si="13"/>
        <v>53545834.699717343</v>
      </c>
      <c r="J75" s="2">
        <f t="shared" si="13"/>
        <v>57871404.503126286</v>
      </c>
      <c r="K75" s="2">
        <f t="shared" si="13"/>
        <v>61921988.457656361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317453551</v>
      </c>
      <c r="C77" s="3">
        <v>343214788</v>
      </c>
      <c r="D77" s="3">
        <v>357133903</v>
      </c>
      <c r="E77" s="3">
        <v>423402958</v>
      </c>
      <c r="F77" s="3">
        <v>423403012</v>
      </c>
      <c r="G77" s="3">
        <v>423403012</v>
      </c>
      <c r="H77" s="3">
        <v>423382637</v>
      </c>
      <c r="I77" s="3">
        <v>458137869</v>
      </c>
      <c r="J77" s="3">
        <v>486008952</v>
      </c>
      <c r="K77" s="3">
        <v>507791342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56403373</v>
      </c>
      <c r="C79" s="3">
        <v>76660228</v>
      </c>
      <c r="D79" s="3">
        <v>82846313</v>
      </c>
      <c r="E79" s="3">
        <v>67212404</v>
      </c>
      <c r="F79" s="3">
        <v>81464297</v>
      </c>
      <c r="G79" s="3">
        <v>81464297</v>
      </c>
      <c r="H79" s="3">
        <v>96553561</v>
      </c>
      <c r="I79" s="3">
        <v>79549657</v>
      </c>
      <c r="J79" s="3">
        <v>72961723</v>
      </c>
      <c r="K79" s="3">
        <v>65839231</v>
      </c>
    </row>
    <row r="80" spans="1:11" ht="13" hidden="1" x14ac:dyDescent="0.3">
      <c r="A80" s="1" t="s">
        <v>71</v>
      </c>
      <c r="B80" s="3">
        <v>29125883</v>
      </c>
      <c r="C80" s="3">
        <v>29105951</v>
      </c>
      <c r="D80" s="3">
        <v>38219589</v>
      </c>
      <c r="E80" s="3">
        <v>54094684</v>
      </c>
      <c r="F80" s="3">
        <v>60789470</v>
      </c>
      <c r="G80" s="3">
        <v>60789470</v>
      </c>
      <c r="H80" s="3">
        <v>42112401</v>
      </c>
      <c r="I80" s="3">
        <v>39338091</v>
      </c>
      <c r="J80" s="3">
        <v>39963326</v>
      </c>
      <c r="K80" s="3">
        <v>38412727</v>
      </c>
    </row>
    <row r="81" spans="1:11" ht="13" hidden="1" x14ac:dyDescent="0.3">
      <c r="A81" s="1" t="s">
        <v>72</v>
      </c>
      <c r="B81" s="3">
        <v>20161414</v>
      </c>
      <c r="C81" s="3">
        <v>19812696</v>
      </c>
      <c r="D81" s="3">
        <v>24340656</v>
      </c>
      <c r="E81" s="3">
        <v>45083839</v>
      </c>
      <c r="F81" s="3">
        <v>51553791</v>
      </c>
      <c r="G81" s="3">
        <v>51553791</v>
      </c>
      <c r="H81" s="3">
        <v>73980728</v>
      </c>
      <c r="I81" s="3">
        <v>24509182</v>
      </c>
      <c r="J81" s="3">
        <v>25258230</v>
      </c>
      <c r="K81" s="3">
        <v>25371408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381339525</v>
      </c>
      <c r="C83" s="3">
        <v>360819888</v>
      </c>
      <c r="D83" s="3">
        <v>375237584</v>
      </c>
      <c r="E83" s="3">
        <v>418158023</v>
      </c>
      <c r="F83" s="3">
        <v>438942277</v>
      </c>
      <c r="G83" s="3">
        <v>438942277</v>
      </c>
      <c r="H83" s="3">
        <v>439256949</v>
      </c>
      <c r="I83" s="3">
        <v>474617604</v>
      </c>
      <c r="J83" s="3">
        <v>478715657</v>
      </c>
      <c r="K83" s="3">
        <v>498851335</v>
      </c>
    </row>
    <row r="84" spans="1:11" ht="13" hidden="1" x14ac:dyDescent="0.3">
      <c r="A84" s="1" t="s">
        <v>75</v>
      </c>
      <c r="B84" s="3">
        <v>40436404</v>
      </c>
      <c r="C84" s="3">
        <v>17742319</v>
      </c>
      <c r="D84" s="3">
        <v>123637986</v>
      </c>
      <c r="E84" s="3">
        <v>92011505</v>
      </c>
      <c r="F84" s="3">
        <v>102947364</v>
      </c>
      <c r="G84" s="3">
        <v>102947364</v>
      </c>
      <c r="H84" s="3">
        <v>85052670</v>
      </c>
      <c r="I84" s="3">
        <v>40140109</v>
      </c>
      <c r="J84" s="3">
        <v>49152490</v>
      </c>
      <c r="K84" s="3">
        <v>58743930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64165924</v>
      </c>
      <c r="C5" s="17">
        <v>49220020</v>
      </c>
      <c r="D5" s="21">
        <v>44729861</v>
      </c>
      <c r="E5" s="22">
        <v>49057562</v>
      </c>
      <c r="F5" s="17">
        <v>56662698</v>
      </c>
      <c r="G5" s="23">
        <v>56662698</v>
      </c>
      <c r="H5" s="19">
        <v>55174012</v>
      </c>
      <c r="I5" s="22">
        <v>54223742</v>
      </c>
      <c r="J5" s="17">
        <v>56718037</v>
      </c>
      <c r="K5" s="23">
        <v>59213629</v>
      </c>
    </row>
    <row r="6" spans="1:11" x14ac:dyDescent="0.25">
      <c r="A6" s="20" t="s">
        <v>18</v>
      </c>
      <c r="B6" s="17">
        <v>44640198</v>
      </c>
      <c r="C6" s="17">
        <v>47678000</v>
      </c>
      <c r="D6" s="21">
        <v>68494354</v>
      </c>
      <c r="E6" s="22">
        <v>66832011</v>
      </c>
      <c r="F6" s="17">
        <v>66832013</v>
      </c>
      <c r="G6" s="23">
        <v>66832013</v>
      </c>
      <c r="H6" s="19">
        <v>70123170</v>
      </c>
      <c r="I6" s="22">
        <v>67864412</v>
      </c>
      <c r="J6" s="17">
        <v>73423584</v>
      </c>
      <c r="K6" s="23">
        <v>79448299</v>
      </c>
    </row>
    <row r="7" spans="1:11" x14ac:dyDescent="0.25">
      <c r="A7" s="20" t="s">
        <v>19</v>
      </c>
      <c r="B7" s="17">
        <v>888836</v>
      </c>
      <c r="C7" s="17">
        <v>1482708</v>
      </c>
      <c r="D7" s="21">
        <v>1669984</v>
      </c>
      <c r="E7" s="22">
        <v>1778550</v>
      </c>
      <c r="F7" s="17">
        <v>1778550</v>
      </c>
      <c r="G7" s="23">
        <v>1778550</v>
      </c>
      <c r="H7" s="19">
        <v>1809575</v>
      </c>
      <c r="I7" s="22">
        <v>1933127</v>
      </c>
      <c r="J7" s="17">
        <v>2022051</v>
      </c>
      <c r="K7" s="23">
        <v>2111022</v>
      </c>
    </row>
    <row r="8" spans="1:11" x14ac:dyDescent="0.25">
      <c r="A8" s="20" t="s">
        <v>20</v>
      </c>
      <c r="B8" s="17">
        <v>98184164</v>
      </c>
      <c r="C8" s="17">
        <v>105024227</v>
      </c>
      <c r="D8" s="21">
        <v>112008483</v>
      </c>
      <c r="E8" s="22">
        <v>126564500</v>
      </c>
      <c r="F8" s="17">
        <v>126564500</v>
      </c>
      <c r="G8" s="23">
        <v>126564500</v>
      </c>
      <c r="H8" s="19">
        <v>125740103</v>
      </c>
      <c r="I8" s="22">
        <v>131585699</v>
      </c>
      <c r="J8" s="17">
        <v>133352799</v>
      </c>
      <c r="K8" s="23">
        <v>138781700</v>
      </c>
    </row>
    <row r="9" spans="1:11" x14ac:dyDescent="0.25">
      <c r="A9" s="20" t="s">
        <v>21</v>
      </c>
      <c r="B9" s="17">
        <v>29084625</v>
      </c>
      <c r="C9" s="17">
        <v>33718997</v>
      </c>
      <c r="D9" s="21">
        <v>18329685</v>
      </c>
      <c r="E9" s="22">
        <v>29875952</v>
      </c>
      <c r="F9" s="17">
        <v>30117230</v>
      </c>
      <c r="G9" s="23">
        <v>30117230</v>
      </c>
      <c r="H9" s="19">
        <v>28599508</v>
      </c>
      <c r="I9" s="22">
        <v>28601381</v>
      </c>
      <c r="J9" s="17">
        <v>31354722</v>
      </c>
      <c r="K9" s="23">
        <v>32735811</v>
      </c>
    </row>
    <row r="10" spans="1:11" x14ac:dyDescent="0.25">
      <c r="A10" s="24" t="s">
        <v>333</v>
      </c>
      <c r="B10" s="25">
        <f>SUM(B5:B9)</f>
        <v>236963747</v>
      </c>
      <c r="C10" s="26">
        <f t="shared" ref="C10:K10" si="0">SUM(C5:C9)</f>
        <v>237123952</v>
      </c>
      <c r="D10" s="27">
        <f t="shared" si="0"/>
        <v>245232367</v>
      </c>
      <c r="E10" s="25">
        <f t="shared" si="0"/>
        <v>274108575</v>
      </c>
      <c r="F10" s="26">
        <f t="shared" si="0"/>
        <v>281954991</v>
      </c>
      <c r="G10" s="28">
        <f t="shared" si="0"/>
        <v>281954991</v>
      </c>
      <c r="H10" s="29">
        <f t="shared" si="0"/>
        <v>281446368</v>
      </c>
      <c r="I10" s="25">
        <f t="shared" si="0"/>
        <v>284208361</v>
      </c>
      <c r="J10" s="26">
        <f t="shared" si="0"/>
        <v>296871193</v>
      </c>
      <c r="K10" s="28">
        <f t="shared" si="0"/>
        <v>312290461</v>
      </c>
    </row>
    <row r="11" spans="1:11" x14ac:dyDescent="0.25">
      <c r="A11" s="20" t="s">
        <v>22</v>
      </c>
      <c r="B11" s="17">
        <v>85249780</v>
      </c>
      <c r="C11" s="17">
        <v>90173478</v>
      </c>
      <c r="D11" s="21">
        <v>100423508</v>
      </c>
      <c r="E11" s="22">
        <v>104673910</v>
      </c>
      <c r="F11" s="17">
        <v>104673910</v>
      </c>
      <c r="G11" s="23">
        <v>104673910</v>
      </c>
      <c r="H11" s="19">
        <v>31480196</v>
      </c>
      <c r="I11" s="22">
        <v>120370821</v>
      </c>
      <c r="J11" s="17">
        <v>126883827</v>
      </c>
      <c r="K11" s="23">
        <v>133667909</v>
      </c>
    </row>
    <row r="12" spans="1:11" x14ac:dyDescent="0.25">
      <c r="A12" s="20" t="s">
        <v>23</v>
      </c>
      <c r="B12" s="17">
        <v>6724449</v>
      </c>
      <c r="C12" s="17">
        <v>7276234</v>
      </c>
      <c r="D12" s="21">
        <v>6952066</v>
      </c>
      <c r="E12" s="22">
        <v>7762759</v>
      </c>
      <c r="F12" s="17">
        <v>7762759</v>
      </c>
      <c r="G12" s="23">
        <v>7762759</v>
      </c>
      <c r="H12" s="19">
        <v>2165905</v>
      </c>
      <c r="I12" s="22">
        <v>8376911</v>
      </c>
      <c r="J12" s="17">
        <v>8765125</v>
      </c>
      <c r="K12" s="23">
        <v>9150791</v>
      </c>
    </row>
    <row r="13" spans="1:11" x14ac:dyDescent="0.25">
      <c r="A13" s="20" t="s">
        <v>24</v>
      </c>
      <c r="B13" s="17">
        <v>22938304</v>
      </c>
      <c r="C13" s="17">
        <v>28880171</v>
      </c>
      <c r="D13" s="21">
        <v>0</v>
      </c>
      <c r="E13" s="22">
        <v>29848278</v>
      </c>
      <c r="F13" s="17">
        <v>29848278</v>
      </c>
      <c r="G13" s="23">
        <v>29848278</v>
      </c>
      <c r="H13" s="19">
        <v>0</v>
      </c>
      <c r="I13" s="22">
        <v>19821392</v>
      </c>
      <c r="J13" s="17">
        <v>21653176</v>
      </c>
      <c r="K13" s="23">
        <v>23485916</v>
      </c>
    </row>
    <row r="14" spans="1:11" x14ac:dyDescent="0.25">
      <c r="A14" s="20" t="s">
        <v>25</v>
      </c>
      <c r="B14" s="17">
        <v>4454052</v>
      </c>
      <c r="C14" s="17">
        <v>6678572</v>
      </c>
      <c r="D14" s="21">
        <v>5649034</v>
      </c>
      <c r="E14" s="22">
        <v>2659742</v>
      </c>
      <c r="F14" s="17">
        <v>2659742</v>
      </c>
      <c r="G14" s="23">
        <v>2659742</v>
      </c>
      <c r="H14" s="19">
        <v>6175038</v>
      </c>
      <c r="I14" s="22">
        <v>1591976</v>
      </c>
      <c r="J14" s="17">
        <v>3048147</v>
      </c>
      <c r="K14" s="23">
        <v>3182265</v>
      </c>
    </row>
    <row r="15" spans="1:11" x14ac:dyDescent="0.25">
      <c r="A15" s="20" t="s">
        <v>26</v>
      </c>
      <c r="B15" s="17">
        <v>27709380</v>
      </c>
      <c r="C15" s="17">
        <v>34953354</v>
      </c>
      <c r="D15" s="21">
        <v>38727650</v>
      </c>
      <c r="E15" s="22">
        <v>40552402</v>
      </c>
      <c r="F15" s="17">
        <v>38791691</v>
      </c>
      <c r="G15" s="23">
        <v>38791691</v>
      </c>
      <c r="H15" s="19">
        <v>45018133</v>
      </c>
      <c r="I15" s="22">
        <v>42881397</v>
      </c>
      <c r="J15" s="17">
        <v>45432891</v>
      </c>
      <c r="K15" s="23">
        <v>49936618</v>
      </c>
    </row>
    <row r="16" spans="1:11" x14ac:dyDescent="0.25">
      <c r="A16" s="20" t="s">
        <v>27</v>
      </c>
      <c r="B16" s="17">
        <v>0</v>
      </c>
      <c r="C16" s="17">
        <v>10000</v>
      </c>
      <c r="D16" s="21">
        <v>51810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109393343</v>
      </c>
      <c r="C17" s="17">
        <v>108209850</v>
      </c>
      <c r="D17" s="21">
        <v>85000341</v>
      </c>
      <c r="E17" s="22">
        <v>50411612</v>
      </c>
      <c r="F17" s="17">
        <v>64028145</v>
      </c>
      <c r="G17" s="23">
        <v>64028145</v>
      </c>
      <c r="H17" s="19">
        <v>75907285</v>
      </c>
      <c r="I17" s="22">
        <v>87746858</v>
      </c>
      <c r="J17" s="17">
        <v>86200803</v>
      </c>
      <c r="K17" s="23">
        <v>93687367</v>
      </c>
    </row>
    <row r="18" spans="1:11" x14ac:dyDescent="0.25">
      <c r="A18" s="30" t="s">
        <v>29</v>
      </c>
      <c r="B18" s="31">
        <f>SUM(B11:B17)</f>
        <v>256469308</v>
      </c>
      <c r="C18" s="32">
        <f t="shared" ref="C18:K18" si="1">SUM(C11:C17)</f>
        <v>276181659</v>
      </c>
      <c r="D18" s="33">
        <f t="shared" si="1"/>
        <v>236804409</v>
      </c>
      <c r="E18" s="31">
        <f t="shared" si="1"/>
        <v>235908703</v>
      </c>
      <c r="F18" s="32">
        <f t="shared" si="1"/>
        <v>247764525</v>
      </c>
      <c r="G18" s="34">
        <f t="shared" si="1"/>
        <v>247764525</v>
      </c>
      <c r="H18" s="35">
        <f t="shared" si="1"/>
        <v>160746557</v>
      </c>
      <c r="I18" s="31">
        <f t="shared" si="1"/>
        <v>280789355</v>
      </c>
      <c r="J18" s="32">
        <f t="shared" si="1"/>
        <v>291983969</v>
      </c>
      <c r="K18" s="34">
        <f t="shared" si="1"/>
        <v>313110866</v>
      </c>
    </row>
    <row r="19" spans="1:11" x14ac:dyDescent="0.25">
      <c r="A19" s="30" t="s">
        <v>30</v>
      </c>
      <c r="B19" s="36">
        <f>+B10-B18</f>
        <v>-19505561</v>
      </c>
      <c r="C19" s="37">
        <f t="shared" ref="C19:K19" si="2">+C10-C18</f>
        <v>-39057707</v>
      </c>
      <c r="D19" s="38">
        <f t="shared" si="2"/>
        <v>8427958</v>
      </c>
      <c r="E19" s="36">
        <f t="shared" si="2"/>
        <v>38199872</v>
      </c>
      <c r="F19" s="37">
        <f t="shared" si="2"/>
        <v>34190466</v>
      </c>
      <c r="G19" s="39">
        <f t="shared" si="2"/>
        <v>34190466</v>
      </c>
      <c r="H19" s="40">
        <f t="shared" si="2"/>
        <v>120699811</v>
      </c>
      <c r="I19" s="36">
        <f t="shared" si="2"/>
        <v>3419006</v>
      </c>
      <c r="J19" s="37">
        <f t="shared" si="2"/>
        <v>4887224</v>
      </c>
      <c r="K19" s="39">
        <f t="shared" si="2"/>
        <v>-820405</v>
      </c>
    </row>
    <row r="20" spans="1:11" x14ac:dyDescent="0.25">
      <c r="A20" s="41" t="s">
        <v>31</v>
      </c>
      <c r="B20" s="42">
        <v>62870353</v>
      </c>
      <c r="C20" s="43">
        <v>69493019</v>
      </c>
      <c r="D20" s="44">
        <v>14530127</v>
      </c>
      <c r="E20" s="42">
        <v>57687500</v>
      </c>
      <c r="F20" s="43">
        <v>57687500</v>
      </c>
      <c r="G20" s="45">
        <v>57687500</v>
      </c>
      <c r="H20" s="46">
        <v>64063326</v>
      </c>
      <c r="I20" s="42">
        <v>51211299</v>
      </c>
      <c r="J20" s="43">
        <v>62023201</v>
      </c>
      <c r="K20" s="45">
        <v>68629301</v>
      </c>
    </row>
    <row r="21" spans="1:11" x14ac:dyDescent="0.25">
      <c r="A21" s="47" t="s">
        <v>32</v>
      </c>
      <c r="B21" s="48">
        <v>2536588</v>
      </c>
      <c r="C21" s="49">
        <v>286870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45901380</v>
      </c>
      <c r="C22" s="55">
        <f t="shared" ref="C22:K22" si="3">SUM(C19:C21)</f>
        <v>30722182</v>
      </c>
      <c r="D22" s="56">
        <f t="shared" si="3"/>
        <v>22958085</v>
      </c>
      <c r="E22" s="54">
        <f t="shared" si="3"/>
        <v>95887372</v>
      </c>
      <c r="F22" s="55">
        <f t="shared" si="3"/>
        <v>91877966</v>
      </c>
      <c r="G22" s="57">
        <f t="shared" si="3"/>
        <v>91877966</v>
      </c>
      <c r="H22" s="58">
        <f t="shared" si="3"/>
        <v>184763137</v>
      </c>
      <c r="I22" s="54">
        <f t="shared" si="3"/>
        <v>54630305</v>
      </c>
      <c r="J22" s="55">
        <f t="shared" si="3"/>
        <v>66910425</v>
      </c>
      <c r="K22" s="57">
        <f t="shared" si="3"/>
        <v>67808896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45901380</v>
      </c>
      <c r="C24" s="37">
        <f t="shared" ref="C24:K24" si="4">SUM(C22:C23)</f>
        <v>30722182</v>
      </c>
      <c r="D24" s="38">
        <f t="shared" si="4"/>
        <v>22958085</v>
      </c>
      <c r="E24" s="36">
        <f t="shared" si="4"/>
        <v>95887372</v>
      </c>
      <c r="F24" s="37">
        <f t="shared" si="4"/>
        <v>91877966</v>
      </c>
      <c r="G24" s="39">
        <f t="shared" si="4"/>
        <v>91877966</v>
      </c>
      <c r="H24" s="40">
        <f t="shared" si="4"/>
        <v>184763137</v>
      </c>
      <c r="I24" s="36">
        <f t="shared" si="4"/>
        <v>54630305</v>
      </c>
      <c r="J24" s="37">
        <f t="shared" si="4"/>
        <v>66910425</v>
      </c>
      <c r="K24" s="39">
        <f t="shared" si="4"/>
        <v>67808896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122966974</v>
      </c>
      <c r="C27" s="66">
        <v>7761107</v>
      </c>
      <c r="D27" s="67">
        <v>47903891</v>
      </c>
      <c r="E27" s="68">
        <v>63042550</v>
      </c>
      <c r="F27" s="66">
        <v>63472985</v>
      </c>
      <c r="G27" s="69">
        <v>63472985</v>
      </c>
      <c r="H27" s="70">
        <v>79644489</v>
      </c>
      <c r="I27" s="68">
        <v>48143077</v>
      </c>
      <c r="J27" s="66">
        <v>49498122</v>
      </c>
      <c r="K27" s="69">
        <v>51676038</v>
      </c>
    </row>
    <row r="28" spans="1:11" x14ac:dyDescent="0.25">
      <c r="A28" s="71" t="s">
        <v>36</v>
      </c>
      <c r="B28" s="17">
        <v>63744024</v>
      </c>
      <c r="C28" s="17">
        <v>-115154</v>
      </c>
      <c r="D28" s="21">
        <v>46395964</v>
      </c>
      <c r="E28" s="22">
        <v>57388550</v>
      </c>
      <c r="F28" s="17">
        <v>57388550</v>
      </c>
      <c r="G28" s="23">
        <v>57388550</v>
      </c>
      <c r="H28" s="19">
        <v>79217916</v>
      </c>
      <c r="I28" s="22">
        <v>44682207</v>
      </c>
      <c r="J28" s="17">
        <v>46632990</v>
      </c>
      <c r="K28" s="23">
        <v>48684842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330102</v>
      </c>
      <c r="C31" s="17">
        <v>0</v>
      </c>
      <c r="D31" s="21">
        <v>1482577</v>
      </c>
      <c r="E31" s="22">
        <v>5654000</v>
      </c>
      <c r="F31" s="17">
        <v>6084435</v>
      </c>
      <c r="G31" s="23">
        <v>6084435</v>
      </c>
      <c r="H31" s="19">
        <v>426573</v>
      </c>
      <c r="I31" s="22">
        <v>3410870</v>
      </c>
      <c r="J31" s="17">
        <v>2865132</v>
      </c>
      <c r="K31" s="23">
        <v>2991196</v>
      </c>
    </row>
    <row r="32" spans="1:11" x14ac:dyDescent="0.25">
      <c r="A32" s="30" t="s">
        <v>39</v>
      </c>
      <c r="B32" s="66">
        <f>SUM(B28:B31)</f>
        <v>64074126</v>
      </c>
      <c r="C32" s="66">
        <f t="shared" ref="C32:K32" si="5">SUM(C28:C31)</f>
        <v>-115154</v>
      </c>
      <c r="D32" s="67">
        <f t="shared" si="5"/>
        <v>47878541</v>
      </c>
      <c r="E32" s="68">
        <f t="shared" si="5"/>
        <v>63042550</v>
      </c>
      <c r="F32" s="66">
        <f t="shared" si="5"/>
        <v>63472985</v>
      </c>
      <c r="G32" s="69">
        <f t="shared" si="5"/>
        <v>63472985</v>
      </c>
      <c r="H32" s="70">
        <f t="shared" si="5"/>
        <v>79644489</v>
      </c>
      <c r="I32" s="68">
        <f t="shared" si="5"/>
        <v>48093077</v>
      </c>
      <c r="J32" s="66">
        <f t="shared" si="5"/>
        <v>49498122</v>
      </c>
      <c r="K32" s="69">
        <f t="shared" si="5"/>
        <v>51676038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48526776</v>
      </c>
      <c r="C35" s="17">
        <v>31539401</v>
      </c>
      <c r="D35" s="21">
        <v>100917294</v>
      </c>
      <c r="E35" s="22">
        <v>111220599</v>
      </c>
      <c r="F35" s="17">
        <v>108824682</v>
      </c>
      <c r="G35" s="23">
        <v>108824682</v>
      </c>
      <c r="H35" s="19">
        <v>130866864</v>
      </c>
      <c r="I35" s="22">
        <v>77515207</v>
      </c>
      <c r="J35" s="17">
        <v>116580686</v>
      </c>
      <c r="K35" s="23">
        <v>156199461</v>
      </c>
    </row>
    <row r="36" spans="1:11" x14ac:dyDescent="0.25">
      <c r="A36" s="20" t="s">
        <v>42</v>
      </c>
      <c r="B36" s="17">
        <v>916261158</v>
      </c>
      <c r="C36" s="17">
        <v>982349214</v>
      </c>
      <c r="D36" s="21">
        <v>1030368256</v>
      </c>
      <c r="E36" s="22">
        <v>891232801</v>
      </c>
      <c r="F36" s="17">
        <v>991468764</v>
      </c>
      <c r="G36" s="23">
        <v>991468764</v>
      </c>
      <c r="H36" s="19">
        <v>999434253</v>
      </c>
      <c r="I36" s="22">
        <v>986165743</v>
      </c>
      <c r="J36" s="17">
        <v>1014010689</v>
      </c>
      <c r="K36" s="23">
        <v>1042200811</v>
      </c>
    </row>
    <row r="37" spans="1:11" x14ac:dyDescent="0.25">
      <c r="A37" s="20" t="s">
        <v>43</v>
      </c>
      <c r="B37" s="17">
        <v>84916654</v>
      </c>
      <c r="C37" s="17">
        <v>106996726</v>
      </c>
      <c r="D37" s="21">
        <v>202450768</v>
      </c>
      <c r="E37" s="22">
        <v>84917376</v>
      </c>
      <c r="F37" s="17">
        <v>163806993</v>
      </c>
      <c r="G37" s="23">
        <v>163806993</v>
      </c>
      <c r="H37" s="19">
        <v>109327173</v>
      </c>
      <c r="I37" s="22">
        <v>162067560</v>
      </c>
      <c r="J37" s="17">
        <v>162067560</v>
      </c>
      <c r="K37" s="23">
        <v>162067561</v>
      </c>
    </row>
    <row r="38" spans="1:11" x14ac:dyDescent="0.25">
      <c r="A38" s="20" t="s">
        <v>44</v>
      </c>
      <c r="B38" s="17">
        <v>43454836</v>
      </c>
      <c r="C38" s="17">
        <v>52140444</v>
      </c>
      <c r="D38" s="21">
        <v>52140444</v>
      </c>
      <c r="E38" s="22">
        <v>43454836</v>
      </c>
      <c r="F38" s="17">
        <v>54309023</v>
      </c>
      <c r="G38" s="23">
        <v>54309023</v>
      </c>
      <c r="H38" s="19">
        <v>54396674</v>
      </c>
      <c r="I38" s="22">
        <v>54309023</v>
      </c>
      <c r="J38" s="17">
        <v>54309023</v>
      </c>
      <c r="K38" s="23">
        <v>54309023</v>
      </c>
    </row>
    <row r="39" spans="1:11" x14ac:dyDescent="0.25">
      <c r="A39" s="20" t="s">
        <v>45</v>
      </c>
      <c r="B39" s="17">
        <v>790515052</v>
      </c>
      <c r="C39" s="17">
        <v>824029257</v>
      </c>
      <c r="D39" s="21">
        <v>853736254</v>
      </c>
      <c r="E39" s="22">
        <v>874081188</v>
      </c>
      <c r="F39" s="17">
        <v>882177430</v>
      </c>
      <c r="G39" s="23">
        <v>882177430</v>
      </c>
      <c r="H39" s="19">
        <v>781814133</v>
      </c>
      <c r="I39" s="22">
        <v>847304367</v>
      </c>
      <c r="J39" s="17">
        <v>914214792</v>
      </c>
      <c r="K39" s="23">
        <v>982023688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-169711373</v>
      </c>
      <c r="C42" s="17">
        <v>19450441</v>
      </c>
      <c r="D42" s="21">
        <v>-82553430</v>
      </c>
      <c r="E42" s="22">
        <v>82118774</v>
      </c>
      <c r="F42" s="17">
        <v>98623835</v>
      </c>
      <c r="G42" s="23">
        <v>98623835</v>
      </c>
      <c r="H42" s="19">
        <v>-47570071</v>
      </c>
      <c r="I42" s="22">
        <v>57149939</v>
      </c>
      <c r="J42" s="17">
        <v>61889222</v>
      </c>
      <c r="K42" s="23">
        <v>55870886</v>
      </c>
    </row>
    <row r="43" spans="1:11" x14ac:dyDescent="0.25">
      <c r="A43" s="20" t="s">
        <v>48</v>
      </c>
      <c r="B43" s="17">
        <v>-12857436</v>
      </c>
      <c r="C43" s="17">
        <v>-58753988</v>
      </c>
      <c r="D43" s="21">
        <v>-47385775</v>
      </c>
      <c r="E43" s="22">
        <v>-63042550</v>
      </c>
      <c r="F43" s="17">
        <v>-63472985</v>
      </c>
      <c r="G43" s="23">
        <v>-63472985</v>
      </c>
      <c r="H43" s="19">
        <v>-13748636</v>
      </c>
      <c r="I43" s="22">
        <v>-55307041</v>
      </c>
      <c r="J43" s="17">
        <v>-56922842</v>
      </c>
      <c r="K43" s="23">
        <v>-59427445</v>
      </c>
    </row>
    <row r="44" spans="1:11" x14ac:dyDescent="0.25">
      <c r="A44" s="20" t="s">
        <v>49</v>
      </c>
      <c r="B44" s="17">
        <v>0</v>
      </c>
      <c r="C44" s="17">
        <v>156171</v>
      </c>
      <c r="D44" s="21">
        <v>-751953</v>
      </c>
      <c r="E44" s="22">
        <v>0</v>
      </c>
      <c r="F44" s="17">
        <v>0</v>
      </c>
      <c r="G44" s="23">
        <v>0</v>
      </c>
      <c r="H44" s="19">
        <v>-580913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-216641759</v>
      </c>
      <c r="C45" s="66">
        <v>-19832832</v>
      </c>
      <c r="D45" s="67">
        <v>-128524270</v>
      </c>
      <c r="E45" s="68">
        <v>39353036</v>
      </c>
      <c r="F45" s="66">
        <v>42251494</v>
      </c>
      <c r="G45" s="69">
        <v>42251494</v>
      </c>
      <c r="H45" s="70">
        <v>-54798977</v>
      </c>
      <c r="I45" s="68">
        <v>8943542</v>
      </c>
      <c r="J45" s="66">
        <v>28856123</v>
      </c>
      <c r="K45" s="69">
        <v>39224249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20276809</v>
      </c>
      <c r="C48" s="17">
        <v>5477924</v>
      </c>
      <c r="D48" s="21">
        <v>8338659</v>
      </c>
      <c r="E48" s="22">
        <v>57605852</v>
      </c>
      <c r="F48" s="17">
        <v>43335544</v>
      </c>
      <c r="G48" s="23">
        <v>43335544</v>
      </c>
      <c r="H48" s="19">
        <v>9243289</v>
      </c>
      <c r="I48" s="22">
        <v>23889743</v>
      </c>
      <c r="J48" s="17">
        <v>42780808</v>
      </c>
      <c r="K48" s="23">
        <v>61337498</v>
      </c>
    </row>
    <row r="49" spans="1:11" x14ac:dyDescent="0.25">
      <c r="A49" s="20" t="s">
        <v>53</v>
      </c>
      <c r="B49" s="17">
        <f>+B75</f>
        <v>70420933.009240836</v>
      </c>
      <c r="C49" s="17">
        <f t="shared" ref="C49:K49" si="6">+C75</f>
        <v>88458119.221395344</v>
      </c>
      <c r="D49" s="21">
        <f t="shared" si="6"/>
        <v>142591713.50939873</v>
      </c>
      <c r="E49" s="22">
        <f t="shared" si="6"/>
        <v>33524570.1834879</v>
      </c>
      <c r="F49" s="17">
        <f t="shared" si="6"/>
        <v>101245879.89281385</v>
      </c>
      <c r="G49" s="23">
        <f t="shared" si="6"/>
        <v>101245879.89281385</v>
      </c>
      <c r="H49" s="19">
        <f t="shared" si="6"/>
        <v>51723944.804239549</v>
      </c>
      <c r="I49" s="22">
        <f t="shared" si="6"/>
        <v>111646276.63337395</v>
      </c>
      <c r="J49" s="17">
        <f t="shared" si="6"/>
        <v>94226185.535876736</v>
      </c>
      <c r="K49" s="23">
        <f t="shared" si="6"/>
        <v>78049826.397893518</v>
      </c>
    </row>
    <row r="50" spans="1:11" x14ac:dyDescent="0.25">
      <c r="A50" s="30" t="s">
        <v>54</v>
      </c>
      <c r="B50" s="66">
        <f>+B48-B49</f>
        <v>-50144124.009240836</v>
      </c>
      <c r="C50" s="66">
        <f t="shared" ref="C50:K50" si="7">+C48-C49</f>
        <v>-82980195.221395344</v>
      </c>
      <c r="D50" s="67">
        <f t="shared" si="7"/>
        <v>-134253054.50939873</v>
      </c>
      <c r="E50" s="68">
        <f t="shared" si="7"/>
        <v>24081281.8165121</v>
      </c>
      <c r="F50" s="66">
        <f t="shared" si="7"/>
        <v>-57910335.892813846</v>
      </c>
      <c r="G50" s="69">
        <f t="shared" si="7"/>
        <v>-57910335.892813846</v>
      </c>
      <c r="H50" s="70">
        <f t="shared" si="7"/>
        <v>-42480655.804239549</v>
      </c>
      <c r="I50" s="68">
        <f t="shared" si="7"/>
        <v>-87756533.633373946</v>
      </c>
      <c r="J50" s="66">
        <f t="shared" si="7"/>
        <v>-51445377.535876736</v>
      </c>
      <c r="K50" s="69">
        <f t="shared" si="7"/>
        <v>-16712328.397893518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822905431</v>
      </c>
      <c r="C53" s="17">
        <v>895568067</v>
      </c>
      <c r="D53" s="21">
        <v>897075991</v>
      </c>
      <c r="E53" s="22">
        <v>807044659</v>
      </c>
      <c r="F53" s="17">
        <v>905731348</v>
      </c>
      <c r="G53" s="23">
        <v>905731348</v>
      </c>
      <c r="H53" s="19">
        <v>890847658</v>
      </c>
      <c r="I53" s="22">
        <v>915286713</v>
      </c>
      <c r="J53" s="17">
        <v>900136930</v>
      </c>
      <c r="K53" s="23">
        <v>883440554</v>
      </c>
    </row>
    <row r="54" spans="1:11" x14ac:dyDescent="0.25">
      <c r="A54" s="20" t="s">
        <v>57</v>
      </c>
      <c r="B54" s="17">
        <v>32108557</v>
      </c>
      <c r="C54" s="17">
        <v>36796811</v>
      </c>
      <c r="D54" s="21">
        <v>0</v>
      </c>
      <c r="E54" s="22">
        <v>29848278</v>
      </c>
      <c r="F54" s="17">
        <v>29848278</v>
      </c>
      <c r="G54" s="23">
        <v>29848278</v>
      </c>
      <c r="H54" s="19">
        <v>0</v>
      </c>
      <c r="I54" s="22">
        <v>19821392</v>
      </c>
      <c r="J54" s="17">
        <v>21653176</v>
      </c>
      <c r="K54" s="23">
        <v>23485916</v>
      </c>
    </row>
    <row r="55" spans="1:11" x14ac:dyDescent="0.25">
      <c r="A55" s="20" t="s">
        <v>58</v>
      </c>
      <c r="B55" s="17">
        <v>98670627</v>
      </c>
      <c r="C55" s="17">
        <v>1391563</v>
      </c>
      <c r="D55" s="21">
        <v>27178066</v>
      </c>
      <c r="E55" s="22">
        <v>41820541</v>
      </c>
      <c r="F55" s="17">
        <v>41505541</v>
      </c>
      <c r="G55" s="23">
        <v>41505541</v>
      </c>
      <c r="H55" s="19">
        <v>38594327</v>
      </c>
      <c r="I55" s="22">
        <v>26955590</v>
      </c>
      <c r="J55" s="17">
        <v>27411048</v>
      </c>
      <c r="K55" s="23">
        <v>28617134</v>
      </c>
    </row>
    <row r="56" spans="1:11" x14ac:dyDescent="0.25">
      <c r="A56" s="20" t="s">
        <v>59</v>
      </c>
      <c r="B56" s="17">
        <v>2549861</v>
      </c>
      <c r="C56" s="17">
        <v>4254278</v>
      </c>
      <c r="D56" s="21">
        <v>8795696</v>
      </c>
      <c r="E56" s="22">
        <v>10294912</v>
      </c>
      <c r="F56" s="17">
        <v>7454089</v>
      </c>
      <c r="G56" s="23">
        <v>7454089</v>
      </c>
      <c r="H56" s="19">
        <v>6944890</v>
      </c>
      <c r="I56" s="22">
        <v>10779130</v>
      </c>
      <c r="J56" s="17">
        <v>7508835</v>
      </c>
      <c r="K56" s="23">
        <v>7839221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-2019438</v>
      </c>
      <c r="C59" s="17">
        <v>-193101</v>
      </c>
      <c r="D59" s="21">
        <v>-320216</v>
      </c>
      <c r="E59" s="22">
        <v>7961396</v>
      </c>
      <c r="F59" s="17">
        <v>1361597</v>
      </c>
      <c r="G59" s="23">
        <v>1361597</v>
      </c>
      <c r="H59" s="19">
        <v>1609478</v>
      </c>
      <c r="I59" s="22">
        <v>7783321</v>
      </c>
      <c r="J59" s="17">
        <v>8347068</v>
      </c>
      <c r="K59" s="23">
        <v>8950156</v>
      </c>
    </row>
    <row r="60" spans="1:11" x14ac:dyDescent="0.25">
      <c r="A60" s="20" t="s">
        <v>62</v>
      </c>
      <c r="B60" s="17">
        <v>308752</v>
      </c>
      <c r="C60" s="17">
        <v>5016312</v>
      </c>
      <c r="D60" s="21">
        <v>3416232</v>
      </c>
      <c r="E60" s="22">
        <v>10490851</v>
      </c>
      <c r="F60" s="17">
        <v>10638316</v>
      </c>
      <c r="G60" s="23">
        <v>10638316</v>
      </c>
      <c r="H60" s="19">
        <v>9913837</v>
      </c>
      <c r="I60" s="22">
        <v>3405293</v>
      </c>
      <c r="J60" s="17">
        <v>11866757</v>
      </c>
      <c r="K60" s="23">
        <v>12388896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3002</v>
      </c>
      <c r="C62" s="86">
        <v>3002</v>
      </c>
      <c r="D62" s="87">
        <v>3002</v>
      </c>
      <c r="E62" s="85">
        <v>3002</v>
      </c>
      <c r="F62" s="86">
        <v>3002</v>
      </c>
      <c r="G62" s="87">
        <v>3002</v>
      </c>
      <c r="H62" s="88">
        <v>3002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1075</v>
      </c>
      <c r="C63" s="86">
        <v>1075</v>
      </c>
      <c r="D63" s="87">
        <v>1075</v>
      </c>
      <c r="E63" s="85">
        <v>1075</v>
      </c>
      <c r="F63" s="86">
        <v>1075</v>
      </c>
      <c r="G63" s="87">
        <v>1075</v>
      </c>
      <c r="H63" s="88">
        <v>1075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18945</v>
      </c>
      <c r="C64" s="86">
        <v>18945</v>
      </c>
      <c r="D64" s="87">
        <v>18945</v>
      </c>
      <c r="E64" s="85">
        <v>18945</v>
      </c>
      <c r="F64" s="86">
        <v>18945</v>
      </c>
      <c r="G64" s="87">
        <v>18945</v>
      </c>
      <c r="H64" s="88">
        <v>18945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18443</v>
      </c>
      <c r="C65" s="86">
        <v>18443</v>
      </c>
      <c r="D65" s="87">
        <v>18443</v>
      </c>
      <c r="E65" s="85">
        <v>18443</v>
      </c>
      <c r="F65" s="86">
        <v>18443</v>
      </c>
      <c r="G65" s="87">
        <v>18443</v>
      </c>
      <c r="H65" s="88">
        <v>18443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0.26233484945782043</v>
      </c>
      <c r="C70" s="5">
        <f t="shared" ref="C70:K70" si="8">IF(ISERROR(C71/C72),0,(C71/C72))</f>
        <v>0.62229302956910737</v>
      </c>
      <c r="D70" s="5">
        <f t="shared" si="8"/>
        <v>0.57458757148721351</v>
      </c>
      <c r="E70" s="5">
        <f t="shared" si="8"/>
        <v>0.92897907200593577</v>
      </c>
      <c r="F70" s="5">
        <f t="shared" si="8"/>
        <v>0.99772913432466503</v>
      </c>
      <c r="G70" s="5">
        <f t="shared" si="8"/>
        <v>0.99772913432466503</v>
      </c>
      <c r="H70" s="5">
        <f t="shared" si="8"/>
        <v>7.9101588801555212E-2</v>
      </c>
      <c r="I70" s="5">
        <f t="shared" si="8"/>
        <v>0.98719330788030257</v>
      </c>
      <c r="J70" s="5">
        <f t="shared" si="8"/>
        <v>0.93572066186928493</v>
      </c>
      <c r="K70" s="5">
        <f t="shared" si="8"/>
        <v>0.88494113714366474</v>
      </c>
    </row>
    <row r="71" spans="1:11" ht="13" hidden="1" x14ac:dyDescent="0.3">
      <c r="A71" s="1" t="s">
        <v>338</v>
      </c>
      <c r="B71" s="2">
        <f>+B83</f>
        <v>32518891</v>
      </c>
      <c r="C71" s="2">
        <f t="shared" ref="C71:K71" si="9">+C83</f>
        <v>69162666</v>
      </c>
      <c r="D71" s="2">
        <f t="shared" si="9"/>
        <v>69278921</v>
      </c>
      <c r="E71" s="2">
        <f t="shared" si="9"/>
        <v>115629163</v>
      </c>
      <c r="F71" s="2">
        <f t="shared" si="9"/>
        <v>129418088</v>
      </c>
      <c r="G71" s="2">
        <f t="shared" si="9"/>
        <v>129418088</v>
      </c>
      <c r="H71" s="2">
        <f t="shared" si="9"/>
        <v>10379355</v>
      </c>
      <c r="I71" s="2">
        <f t="shared" si="9"/>
        <v>126467999</v>
      </c>
      <c r="J71" s="2">
        <f t="shared" si="9"/>
        <v>127668928</v>
      </c>
      <c r="K71" s="2">
        <f t="shared" si="9"/>
        <v>128527103</v>
      </c>
    </row>
    <row r="72" spans="1:11" ht="13" hidden="1" x14ac:dyDescent="0.3">
      <c r="A72" s="1" t="s">
        <v>339</v>
      </c>
      <c r="B72" s="2">
        <f>+B77</f>
        <v>123959478</v>
      </c>
      <c r="C72" s="2">
        <f t="shared" ref="C72:K72" si="10">+C77</f>
        <v>111141637</v>
      </c>
      <c r="D72" s="2">
        <f t="shared" si="10"/>
        <v>120571562</v>
      </c>
      <c r="E72" s="2">
        <f t="shared" si="10"/>
        <v>124469072</v>
      </c>
      <c r="F72" s="2">
        <f t="shared" si="10"/>
        <v>129712648</v>
      </c>
      <c r="G72" s="2">
        <f t="shared" si="10"/>
        <v>129712648</v>
      </c>
      <c r="H72" s="2">
        <f t="shared" si="10"/>
        <v>131215506</v>
      </c>
      <c r="I72" s="2">
        <f t="shared" si="10"/>
        <v>128108647</v>
      </c>
      <c r="J72" s="2">
        <f t="shared" si="10"/>
        <v>136439146</v>
      </c>
      <c r="K72" s="2">
        <f t="shared" si="10"/>
        <v>145238025</v>
      </c>
    </row>
    <row r="73" spans="1:11" ht="13" hidden="1" x14ac:dyDescent="0.3">
      <c r="A73" s="1" t="s">
        <v>340</v>
      </c>
      <c r="B73" s="2">
        <f>+B74</f>
        <v>16909636.833333332</v>
      </c>
      <c r="C73" s="2">
        <f t="shared" ref="C73:K73" si="11">+(C78+C80+C81+C82)-(B78+B80+B81+B82)</f>
        <v>-5230670</v>
      </c>
      <c r="D73" s="2">
        <f t="shared" si="11"/>
        <v>52735539</v>
      </c>
      <c r="E73" s="2">
        <f t="shared" si="11"/>
        <v>-22140093</v>
      </c>
      <c r="F73" s="2">
        <f>+(F78+F80+F81+F82)-(D78+D80+D81+D82)</f>
        <v>-29421598</v>
      </c>
      <c r="G73" s="2">
        <f>+(G78+G80+G81+G82)-(D78+D80+D81+D82)</f>
        <v>-29421598</v>
      </c>
      <c r="H73" s="2">
        <f>+(H78+H80+H81+H82)-(D78+D80+D81+D82)</f>
        <v>20841867</v>
      </c>
      <c r="I73" s="2">
        <f>+(I78+I80+I81+I82)-(E78+E80+E81+E82)</f>
        <v>-17049558</v>
      </c>
      <c r="J73" s="2">
        <f t="shared" si="11"/>
        <v>20174414</v>
      </c>
      <c r="K73" s="2">
        <f t="shared" si="11"/>
        <v>21062085</v>
      </c>
    </row>
    <row r="74" spans="1:11" ht="13" hidden="1" x14ac:dyDescent="0.3">
      <c r="A74" s="1" t="s">
        <v>341</v>
      </c>
      <c r="B74" s="2">
        <f>+TREND(C74:E74)</f>
        <v>16909636.833333332</v>
      </c>
      <c r="C74" s="2">
        <f>+C73</f>
        <v>-5230670</v>
      </c>
      <c r="D74" s="2">
        <f t="shared" ref="D74:K74" si="12">+D73</f>
        <v>52735539</v>
      </c>
      <c r="E74" s="2">
        <f t="shared" si="12"/>
        <v>-22140093</v>
      </c>
      <c r="F74" s="2">
        <f t="shared" si="12"/>
        <v>-29421598</v>
      </c>
      <c r="G74" s="2">
        <f t="shared" si="12"/>
        <v>-29421598</v>
      </c>
      <c r="H74" s="2">
        <f t="shared" si="12"/>
        <v>20841867</v>
      </c>
      <c r="I74" s="2">
        <f t="shared" si="12"/>
        <v>-17049558</v>
      </c>
      <c r="J74" s="2">
        <f t="shared" si="12"/>
        <v>20174414</v>
      </c>
      <c r="K74" s="2">
        <f t="shared" si="12"/>
        <v>21062085</v>
      </c>
    </row>
    <row r="75" spans="1:11" ht="13" hidden="1" x14ac:dyDescent="0.3">
      <c r="A75" s="1" t="s">
        <v>342</v>
      </c>
      <c r="B75" s="2">
        <f>+B84-(((B80+B81+B82+B78)*B70)-B79)</f>
        <v>70420933.009240836</v>
      </c>
      <c r="C75" s="2">
        <f t="shared" ref="C75:K75" si="13">+C84-(((C80+C81+C82+C78)*C70)-C79)</f>
        <v>88458119.221395344</v>
      </c>
      <c r="D75" s="2">
        <f t="shared" si="13"/>
        <v>142591713.50939873</v>
      </c>
      <c r="E75" s="2">
        <f t="shared" si="13"/>
        <v>33524570.1834879</v>
      </c>
      <c r="F75" s="2">
        <f t="shared" si="13"/>
        <v>101245879.89281385</v>
      </c>
      <c r="G75" s="2">
        <f t="shared" si="13"/>
        <v>101245879.89281385</v>
      </c>
      <c r="H75" s="2">
        <f t="shared" si="13"/>
        <v>51723944.804239549</v>
      </c>
      <c r="I75" s="2">
        <f t="shared" si="13"/>
        <v>111646276.63337395</v>
      </c>
      <c r="J75" s="2">
        <f t="shared" si="13"/>
        <v>94226185.535876736</v>
      </c>
      <c r="K75" s="2">
        <f t="shared" si="13"/>
        <v>78049826.397893518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123959478</v>
      </c>
      <c r="C77" s="3">
        <v>111141637</v>
      </c>
      <c r="D77" s="3">
        <v>120571562</v>
      </c>
      <c r="E77" s="3">
        <v>124469072</v>
      </c>
      <c r="F77" s="3">
        <v>129712648</v>
      </c>
      <c r="G77" s="3">
        <v>129712648</v>
      </c>
      <c r="H77" s="3">
        <v>131215506</v>
      </c>
      <c r="I77" s="3">
        <v>128108647</v>
      </c>
      <c r="J77" s="3">
        <v>136439146</v>
      </c>
      <c r="K77" s="3">
        <v>145238025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66351441</v>
      </c>
      <c r="C79" s="3">
        <v>85186308</v>
      </c>
      <c r="D79" s="3">
        <v>124953011</v>
      </c>
      <c r="E79" s="3">
        <v>64700806</v>
      </c>
      <c r="F79" s="3">
        <v>126956488</v>
      </c>
      <c r="G79" s="3">
        <v>126956488</v>
      </c>
      <c r="H79" s="3">
        <v>65895664</v>
      </c>
      <c r="I79" s="3">
        <v>126956488</v>
      </c>
      <c r="J79" s="3">
        <v>126956488</v>
      </c>
      <c r="K79" s="3">
        <v>126956488</v>
      </c>
    </row>
    <row r="80" spans="1:11" ht="13" hidden="1" x14ac:dyDescent="0.3">
      <c r="A80" s="1" t="s">
        <v>71</v>
      </c>
      <c r="B80" s="3">
        <v>10729746</v>
      </c>
      <c r="C80" s="3">
        <v>6635622</v>
      </c>
      <c r="D80" s="3">
        <v>46246019</v>
      </c>
      <c r="E80" s="3">
        <v>18989779</v>
      </c>
      <c r="F80" s="3">
        <v>22234919</v>
      </c>
      <c r="G80" s="3">
        <v>22234919</v>
      </c>
      <c r="H80" s="3">
        <v>62069798</v>
      </c>
      <c r="I80" s="3">
        <v>21105186</v>
      </c>
      <c r="J80" s="3">
        <v>31062605</v>
      </c>
      <c r="K80" s="3">
        <v>41458147</v>
      </c>
    </row>
    <row r="81" spans="1:11" ht="13" hidden="1" x14ac:dyDescent="0.3">
      <c r="A81" s="1" t="s">
        <v>72</v>
      </c>
      <c r="B81" s="3">
        <v>8903803</v>
      </c>
      <c r="C81" s="3">
        <v>8134985</v>
      </c>
      <c r="D81" s="3">
        <v>21260127</v>
      </c>
      <c r="E81" s="3">
        <v>26008546</v>
      </c>
      <c r="F81" s="3">
        <v>15849629</v>
      </c>
      <c r="G81" s="3">
        <v>15849629</v>
      </c>
      <c r="H81" s="3">
        <v>26278215</v>
      </c>
      <c r="I81" s="3">
        <v>7211309</v>
      </c>
      <c r="J81" s="3">
        <v>17428304</v>
      </c>
      <c r="K81" s="3">
        <v>28094847</v>
      </c>
    </row>
    <row r="82" spans="1:11" ht="13" hidden="1" x14ac:dyDescent="0.3">
      <c r="A82" s="1" t="s">
        <v>73</v>
      </c>
      <c r="B82" s="3">
        <v>367728</v>
      </c>
      <c r="C82" s="3">
        <v>0</v>
      </c>
      <c r="D82" s="3">
        <v>0</v>
      </c>
      <c r="E82" s="3">
        <v>367728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32518891</v>
      </c>
      <c r="C83" s="3">
        <v>69162666</v>
      </c>
      <c r="D83" s="3">
        <v>69278921</v>
      </c>
      <c r="E83" s="3">
        <v>115629163</v>
      </c>
      <c r="F83" s="3">
        <v>129418088</v>
      </c>
      <c r="G83" s="3">
        <v>129418088</v>
      </c>
      <c r="H83" s="3">
        <v>10379355</v>
      </c>
      <c r="I83" s="3">
        <v>126467999</v>
      </c>
      <c r="J83" s="3">
        <v>127668928</v>
      </c>
      <c r="K83" s="3">
        <v>128527103</v>
      </c>
    </row>
    <row r="84" spans="1:11" ht="13" hidden="1" x14ac:dyDescent="0.3">
      <c r="A84" s="1" t="s">
        <v>75</v>
      </c>
      <c r="B84" s="3">
        <v>9316524</v>
      </c>
      <c r="C84" s="3">
        <v>12463457</v>
      </c>
      <c r="D84" s="3">
        <v>56426895</v>
      </c>
      <c r="E84" s="3">
        <v>10967878</v>
      </c>
      <c r="F84" s="3">
        <v>12287455</v>
      </c>
      <c r="G84" s="3">
        <v>12287455</v>
      </c>
      <c r="H84" s="3">
        <v>-7183251</v>
      </c>
      <c r="I84" s="3">
        <v>12643643</v>
      </c>
      <c r="J84" s="3">
        <v>12643643</v>
      </c>
      <c r="K84" s="3">
        <v>12643644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224326476</v>
      </c>
      <c r="C5" s="17">
        <v>259514386</v>
      </c>
      <c r="D5" s="21">
        <v>280202653</v>
      </c>
      <c r="E5" s="22">
        <v>297076441</v>
      </c>
      <c r="F5" s="17">
        <v>298309009</v>
      </c>
      <c r="G5" s="23">
        <v>298309009</v>
      </c>
      <c r="H5" s="19">
        <v>298334223</v>
      </c>
      <c r="I5" s="22">
        <v>304483804</v>
      </c>
      <c r="J5" s="17">
        <v>322752833</v>
      </c>
      <c r="K5" s="23">
        <v>342118000</v>
      </c>
    </row>
    <row r="6" spans="1:11" x14ac:dyDescent="0.25">
      <c r="A6" s="20" t="s">
        <v>18</v>
      </c>
      <c r="B6" s="17">
        <v>470853853</v>
      </c>
      <c r="C6" s="17">
        <v>547618752</v>
      </c>
      <c r="D6" s="21">
        <v>585320703</v>
      </c>
      <c r="E6" s="22">
        <v>664353540</v>
      </c>
      <c r="F6" s="17">
        <v>701776669</v>
      </c>
      <c r="G6" s="23">
        <v>701776669</v>
      </c>
      <c r="H6" s="19">
        <v>629997208</v>
      </c>
      <c r="I6" s="22">
        <v>761355960</v>
      </c>
      <c r="J6" s="17">
        <v>806341842</v>
      </c>
      <c r="K6" s="23">
        <v>858180415</v>
      </c>
    </row>
    <row r="7" spans="1:11" x14ac:dyDescent="0.25">
      <c r="A7" s="20" t="s">
        <v>19</v>
      </c>
      <c r="B7" s="17">
        <v>3224543</v>
      </c>
      <c r="C7" s="17">
        <v>6824262</v>
      </c>
      <c r="D7" s="21">
        <v>12962398</v>
      </c>
      <c r="E7" s="22">
        <v>13997883</v>
      </c>
      <c r="F7" s="17">
        <v>15497883</v>
      </c>
      <c r="G7" s="23">
        <v>15497883</v>
      </c>
      <c r="H7" s="19">
        <v>13689019</v>
      </c>
      <c r="I7" s="22">
        <v>16272776</v>
      </c>
      <c r="J7" s="17">
        <v>17086415</v>
      </c>
      <c r="K7" s="23">
        <v>17940736</v>
      </c>
    </row>
    <row r="8" spans="1:11" x14ac:dyDescent="0.25">
      <c r="A8" s="20" t="s">
        <v>20</v>
      </c>
      <c r="B8" s="17">
        <v>153880476</v>
      </c>
      <c r="C8" s="17">
        <v>177338705</v>
      </c>
      <c r="D8" s="21">
        <v>198629694</v>
      </c>
      <c r="E8" s="22">
        <v>202152808</v>
      </c>
      <c r="F8" s="17">
        <v>210720442</v>
      </c>
      <c r="G8" s="23">
        <v>210720442</v>
      </c>
      <c r="H8" s="19">
        <v>205382362</v>
      </c>
      <c r="I8" s="22">
        <v>214765684</v>
      </c>
      <c r="J8" s="17">
        <v>223051716</v>
      </c>
      <c r="K8" s="23">
        <v>233047716</v>
      </c>
    </row>
    <row r="9" spans="1:11" x14ac:dyDescent="0.25">
      <c r="A9" s="20" t="s">
        <v>21</v>
      </c>
      <c r="B9" s="17">
        <v>98974327</v>
      </c>
      <c r="C9" s="17">
        <v>162705044</v>
      </c>
      <c r="D9" s="21">
        <v>132581313</v>
      </c>
      <c r="E9" s="22">
        <v>215040120</v>
      </c>
      <c r="F9" s="17">
        <v>135782088</v>
      </c>
      <c r="G9" s="23">
        <v>135782088</v>
      </c>
      <c r="H9" s="19">
        <v>174612207</v>
      </c>
      <c r="I9" s="22">
        <v>171808184</v>
      </c>
      <c r="J9" s="17">
        <v>181203126</v>
      </c>
      <c r="K9" s="23">
        <v>191274977</v>
      </c>
    </row>
    <row r="10" spans="1:11" x14ac:dyDescent="0.25">
      <c r="A10" s="24" t="s">
        <v>333</v>
      </c>
      <c r="B10" s="25">
        <f>SUM(B5:B9)</f>
        <v>951259675</v>
      </c>
      <c r="C10" s="26">
        <f t="shared" ref="C10:K10" si="0">SUM(C5:C9)</f>
        <v>1154001149</v>
      </c>
      <c r="D10" s="27">
        <f t="shared" si="0"/>
        <v>1209696761</v>
      </c>
      <c r="E10" s="25">
        <f t="shared" si="0"/>
        <v>1392620792</v>
      </c>
      <c r="F10" s="26">
        <f t="shared" si="0"/>
        <v>1362086091</v>
      </c>
      <c r="G10" s="28">
        <f t="shared" si="0"/>
        <v>1362086091</v>
      </c>
      <c r="H10" s="29">
        <f t="shared" si="0"/>
        <v>1322015019</v>
      </c>
      <c r="I10" s="25">
        <f t="shared" si="0"/>
        <v>1468686408</v>
      </c>
      <c r="J10" s="26">
        <f t="shared" si="0"/>
        <v>1550435932</v>
      </c>
      <c r="K10" s="28">
        <f t="shared" si="0"/>
        <v>1642561844</v>
      </c>
    </row>
    <row r="11" spans="1:11" x14ac:dyDescent="0.25">
      <c r="A11" s="20" t="s">
        <v>22</v>
      </c>
      <c r="B11" s="17">
        <v>343042304</v>
      </c>
      <c r="C11" s="17">
        <v>364305742</v>
      </c>
      <c r="D11" s="21">
        <v>405168338</v>
      </c>
      <c r="E11" s="22">
        <v>471742544</v>
      </c>
      <c r="F11" s="17">
        <v>479710247</v>
      </c>
      <c r="G11" s="23">
        <v>479710247</v>
      </c>
      <c r="H11" s="19">
        <v>418730857</v>
      </c>
      <c r="I11" s="22">
        <v>525260976</v>
      </c>
      <c r="J11" s="17">
        <v>553291028</v>
      </c>
      <c r="K11" s="23">
        <v>581154870</v>
      </c>
    </row>
    <row r="12" spans="1:11" x14ac:dyDescent="0.25">
      <c r="A12" s="20" t="s">
        <v>23</v>
      </c>
      <c r="B12" s="17">
        <v>13394817</v>
      </c>
      <c r="C12" s="17">
        <v>13700138</v>
      </c>
      <c r="D12" s="21">
        <v>14850031</v>
      </c>
      <c r="E12" s="22">
        <v>15594271</v>
      </c>
      <c r="F12" s="17">
        <v>15594271</v>
      </c>
      <c r="G12" s="23">
        <v>15594271</v>
      </c>
      <c r="H12" s="19">
        <v>15442571</v>
      </c>
      <c r="I12" s="22">
        <v>15987760</v>
      </c>
      <c r="J12" s="17">
        <v>16387450</v>
      </c>
      <c r="K12" s="23">
        <v>16797136</v>
      </c>
    </row>
    <row r="13" spans="1:11" x14ac:dyDescent="0.25">
      <c r="A13" s="20" t="s">
        <v>24</v>
      </c>
      <c r="B13" s="17">
        <v>98210517</v>
      </c>
      <c r="C13" s="17">
        <v>124718393</v>
      </c>
      <c r="D13" s="21">
        <v>101468963</v>
      </c>
      <c r="E13" s="22">
        <v>117798047</v>
      </c>
      <c r="F13" s="17">
        <v>117798047</v>
      </c>
      <c r="G13" s="23">
        <v>117798047</v>
      </c>
      <c r="H13" s="19">
        <v>115298398</v>
      </c>
      <c r="I13" s="22">
        <v>142421553</v>
      </c>
      <c r="J13" s="17">
        <v>146083051</v>
      </c>
      <c r="K13" s="23">
        <v>141973924</v>
      </c>
    </row>
    <row r="14" spans="1:11" x14ac:dyDescent="0.25">
      <c r="A14" s="20" t="s">
        <v>25</v>
      </c>
      <c r="B14" s="17">
        <v>4587292</v>
      </c>
      <c r="C14" s="17">
        <v>8058566</v>
      </c>
      <c r="D14" s="21">
        <v>10037689</v>
      </c>
      <c r="E14" s="22">
        <v>17403856</v>
      </c>
      <c r="F14" s="17">
        <v>13001708</v>
      </c>
      <c r="G14" s="23">
        <v>13001708</v>
      </c>
      <c r="H14" s="19">
        <v>13824817</v>
      </c>
      <c r="I14" s="22">
        <v>20106205</v>
      </c>
      <c r="J14" s="17">
        <v>25694567</v>
      </c>
      <c r="K14" s="23">
        <v>21944846</v>
      </c>
    </row>
    <row r="15" spans="1:11" x14ac:dyDescent="0.25">
      <c r="A15" s="20" t="s">
        <v>26</v>
      </c>
      <c r="B15" s="17">
        <v>388268041</v>
      </c>
      <c r="C15" s="17">
        <v>382969844</v>
      </c>
      <c r="D15" s="21">
        <v>448649050</v>
      </c>
      <c r="E15" s="22">
        <v>494917658</v>
      </c>
      <c r="F15" s="17">
        <v>518592770</v>
      </c>
      <c r="G15" s="23">
        <v>518592770</v>
      </c>
      <c r="H15" s="19">
        <v>521483397</v>
      </c>
      <c r="I15" s="22">
        <v>555432100</v>
      </c>
      <c r="J15" s="17">
        <v>611702470</v>
      </c>
      <c r="K15" s="23">
        <v>646732542</v>
      </c>
    </row>
    <row r="16" spans="1:11" x14ac:dyDescent="0.25">
      <c r="A16" s="20" t="s">
        <v>27</v>
      </c>
      <c r="B16" s="17">
        <v>458000</v>
      </c>
      <c r="C16" s="17">
        <v>708750</v>
      </c>
      <c r="D16" s="21">
        <v>920000</v>
      </c>
      <c r="E16" s="22">
        <v>400000</v>
      </c>
      <c r="F16" s="17">
        <v>400000</v>
      </c>
      <c r="G16" s="23">
        <v>400000</v>
      </c>
      <c r="H16" s="19">
        <v>446891</v>
      </c>
      <c r="I16" s="22">
        <v>950000</v>
      </c>
      <c r="J16" s="17">
        <v>950000</v>
      </c>
      <c r="K16" s="23">
        <v>950000</v>
      </c>
    </row>
    <row r="17" spans="1:11" x14ac:dyDescent="0.25">
      <c r="A17" s="20" t="s">
        <v>28</v>
      </c>
      <c r="B17" s="17">
        <v>234521786</v>
      </c>
      <c r="C17" s="17">
        <v>342111039</v>
      </c>
      <c r="D17" s="21">
        <v>339031173</v>
      </c>
      <c r="E17" s="22">
        <v>387617339</v>
      </c>
      <c r="F17" s="17">
        <v>314669279</v>
      </c>
      <c r="G17" s="23">
        <v>314669279</v>
      </c>
      <c r="H17" s="19">
        <v>333343771</v>
      </c>
      <c r="I17" s="22">
        <v>320958810</v>
      </c>
      <c r="J17" s="17">
        <v>315649004</v>
      </c>
      <c r="K17" s="23">
        <v>319761736</v>
      </c>
    </row>
    <row r="18" spans="1:11" x14ac:dyDescent="0.25">
      <c r="A18" s="30" t="s">
        <v>29</v>
      </c>
      <c r="B18" s="31">
        <f>SUM(B11:B17)</f>
        <v>1082482757</v>
      </c>
      <c r="C18" s="32">
        <f t="shared" ref="C18:K18" si="1">SUM(C11:C17)</f>
        <v>1236572472</v>
      </c>
      <c r="D18" s="33">
        <f t="shared" si="1"/>
        <v>1320125244</v>
      </c>
      <c r="E18" s="31">
        <f t="shared" si="1"/>
        <v>1505473715</v>
      </c>
      <c r="F18" s="32">
        <f t="shared" si="1"/>
        <v>1459766322</v>
      </c>
      <c r="G18" s="34">
        <f t="shared" si="1"/>
        <v>1459766322</v>
      </c>
      <c r="H18" s="35">
        <f t="shared" si="1"/>
        <v>1418570702</v>
      </c>
      <c r="I18" s="31">
        <f t="shared" si="1"/>
        <v>1581117404</v>
      </c>
      <c r="J18" s="32">
        <f t="shared" si="1"/>
        <v>1669757570</v>
      </c>
      <c r="K18" s="34">
        <f t="shared" si="1"/>
        <v>1729315054</v>
      </c>
    </row>
    <row r="19" spans="1:11" x14ac:dyDescent="0.25">
      <c r="A19" s="30" t="s">
        <v>30</v>
      </c>
      <c r="B19" s="36">
        <f>+B10-B18</f>
        <v>-131223082</v>
      </c>
      <c r="C19" s="37">
        <f t="shared" ref="C19:K19" si="2">+C10-C18</f>
        <v>-82571323</v>
      </c>
      <c r="D19" s="38">
        <f t="shared" si="2"/>
        <v>-110428483</v>
      </c>
      <c r="E19" s="36">
        <f t="shared" si="2"/>
        <v>-112852923</v>
      </c>
      <c r="F19" s="37">
        <f t="shared" si="2"/>
        <v>-97680231</v>
      </c>
      <c r="G19" s="39">
        <f t="shared" si="2"/>
        <v>-97680231</v>
      </c>
      <c r="H19" s="40">
        <f t="shared" si="2"/>
        <v>-96555683</v>
      </c>
      <c r="I19" s="36">
        <f t="shared" si="2"/>
        <v>-112430996</v>
      </c>
      <c r="J19" s="37">
        <f t="shared" si="2"/>
        <v>-119321638</v>
      </c>
      <c r="K19" s="39">
        <f t="shared" si="2"/>
        <v>-86753210</v>
      </c>
    </row>
    <row r="20" spans="1:11" x14ac:dyDescent="0.25">
      <c r="A20" s="41" t="s">
        <v>31</v>
      </c>
      <c r="B20" s="42">
        <v>60630436</v>
      </c>
      <c r="C20" s="43">
        <v>102222417</v>
      </c>
      <c r="D20" s="44">
        <v>85139503</v>
      </c>
      <c r="E20" s="42">
        <v>133815880</v>
      </c>
      <c r="F20" s="43">
        <v>177915807</v>
      </c>
      <c r="G20" s="45">
        <v>177915807</v>
      </c>
      <c r="H20" s="46">
        <v>109313072</v>
      </c>
      <c r="I20" s="42">
        <v>82934300</v>
      </c>
      <c r="J20" s="43">
        <v>81533900</v>
      </c>
      <c r="K20" s="45">
        <v>59714900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18000000</v>
      </c>
      <c r="E21" s="48">
        <v>0</v>
      </c>
      <c r="F21" s="49">
        <v>0</v>
      </c>
      <c r="G21" s="51">
        <v>0</v>
      </c>
      <c r="H21" s="52">
        <v>15000000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-70592646</v>
      </c>
      <c r="C22" s="55">
        <f t="shared" ref="C22:K22" si="3">SUM(C19:C21)</f>
        <v>19651094</v>
      </c>
      <c r="D22" s="56">
        <f t="shared" si="3"/>
        <v>-7288980</v>
      </c>
      <c r="E22" s="54">
        <f t="shared" si="3"/>
        <v>20962957</v>
      </c>
      <c r="F22" s="55">
        <f t="shared" si="3"/>
        <v>80235576</v>
      </c>
      <c r="G22" s="57">
        <f t="shared" si="3"/>
        <v>80235576</v>
      </c>
      <c r="H22" s="58">
        <f t="shared" si="3"/>
        <v>27757389</v>
      </c>
      <c r="I22" s="54">
        <f t="shared" si="3"/>
        <v>-29496696</v>
      </c>
      <c r="J22" s="55">
        <f t="shared" si="3"/>
        <v>-37787738</v>
      </c>
      <c r="K22" s="57">
        <f t="shared" si="3"/>
        <v>-27038310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-70592646</v>
      </c>
      <c r="C24" s="37">
        <f t="shared" ref="C24:K24" si="4">SUM(C22:C23)</f>
        <v>19651094</v>
      </c>
      <c r="D24" s="38">
        <f t="shared" si="4"/>
        <v>-7288980</v>
      </c>
      <c r="E24" s="36">
        <f t="shared" si="4"/>
        <v>20962957</v>
      </c>
      <c r="F24" s="37">
        <f t="shared" si="4"/>
        <v>80235576</v>
      </c>
      <c r="G24" s="39">
        <f t="shared" si="4"/>
        <v>80235576</v>
      </c>
      <c r="H24" s="40">
        <f t="shared" si="4"/>
        <v>27757389</v>
      </c>
      <c r="I24" s="36">
        <f t="shared" si="4"/>
        <v>-29496696</v>
      </c>
      <c r="J24" s="37">
        <f t="shared" si="4"/>
        <v>-37787738</v>
      </c>
      <c r="K24" s="39">
        <f t="shared" si="4"/>
        <v>-27038310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131504948</v>
      </c>
      <c r="C27" s="66">
        <v>21479772</v>
      </c>
      <c r="D27" s="67">
        <v>93160599</v>
      </c>
      <c r="E27" s="68">
        <v>150361636</v>
      </c>
      <c r="F27" s="66">
        <v>259753799</v>
      </c>
      <c r="G27" s="69">
        <v>259753799</v>
      </c>
      <c r="H27" s="70">
        <v>219471771</v>
      </c>
      <c r="I27" s="68">
        <v>265462280</v>
      </c>
      <c r="J27" s="66">
        <v>86679035</v>
      </c>
      <c r="K27" s="69">
        <v>65481996</v>
      </c>
    </row>
    <row r="28" spans="1:11" x14ac:dyDescent="0.25">
      <c r="A28" s="71" t="s">
        <v>36</v>
      </c>
      <c r="B28" s="17">
        <v>24542450</v>
      </c>
      <c r="C28" s="17">
        <v>84934016</v>
      </c>
      <c r="D28" s="21">
        <v>2860143</v>
      </c>
      <c r="E28" s="22">
        <v>116361636</v>
      </c>
      <c r="F28" s="17">
        <v>157390608</v>
      </c>
      <c r="G28" s="23">
        <v>157390608</v>
      </c>
      <c r="H28" s="19">
        <v>103754206</v>
      </c>
      <c r="I28" s="22">
        <v>72116767</v>
      </c>
      <c r="J28" s="17">
        <v>70899035</v>
      </c>
      <c r="K28" s="23">
        <v>51925996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8786442</v>
      </c>
      <c r="D30" s="21">
        <v>0</v>
      </c>
      <c r="E30" s="22">
        <v>34000000</v>
      </c>
      <c r="F30" s="17">
        <v>72745008</v>
      </c>
      <c r="G30" s="23">
        <v>72745008</v>
      </c>
      <c r="H30" s="19">
        <v>69881504</v>
      </c>
      <c r="I30" s="22">
        <v>152173913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105859621</v>
      </c>
      <c r="C31" s="17">
        <v>19347587</v>
      </c>
      <c r="D31" s="21">
        <v>90104802</v>
      </c>
      <c r="E31" s="22">
        <v>0</v>
      </c>
      <c r="F31" s="17">
        <v>29618183</v>
      </c>
      <c r="G31" s="23">
        <v>29618183</v>
      </c>
      <c r="H31" s="19">
        <v>44891051</v>
      </c>
      <c r="I31" s="22">
        <v>41171600</v>
      </c>
      <c r="J31" s="17">
        <v>15780000</v>
      </c>
      <c r="K31" s="23">
        <v>13556000</v>
      </c>
    </row>
    <row r="32" spans="1:11" x14ac:dyDescent="0.25">
      <c r="A32" s="30" t="s">
        <v>39</v>
      </c>
      <c r="B32" s="66">
        <f>SUM(B28:B31)</f>
        <v>130402071</v>
      </c>
      <c r="C32" s="66">
        <f t="shared" ref="C32:K32" si="5">SUM(C28:C31)</f>
        <v>113068045</v>
      </c>
      <c r="D32" s="67">
        <f t="shared" si="5"/>
        <v>92964945</v>
      </c>
      <c r="E32" s="68">
        <f t="shared" si="5"/>
        <v>150361636</v>
      </c>
      <c r="F32" s="66">
        <f t="shared" si="5"/>
        <v>259753799</v>
      </c>
      <c r="G32" s="69">
        <f t="shared" si="5"/>
        <v>259753799</v>
      </c>
      <c r="H32" s="70">
        <f t="shared" si="5"/>
        <v>218526761</v>
      </c>
      <c r="I32" s="68">
        <f t="shared" si="5"/>
        <v>265462280</v>
      </c>
      <c r="J32" s="66">
        <f t="shared" si="5"/>
        <v>86679035</v>
      </c>
      <c r="K32" s="69">
        <f t="shared" si="5"/>
        <v>65481996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255718498</v>
      </c>
      <c r="C35" s="17">
        <v>239700795</v>
      </c>
      <c r="D35" s="21">
        <v>265064460</v>
      </c>
      <c r="E35" s="22">
        <v>213837437</v>
      </c>
      <c r="F35" s="17">
        <v>317190860</v>
      </c>
      <c r="G35" s="23">
        <v>317190860</v>
      </c>
      <c r="H35" s="19">
        <v>378763004</v>
      </c>
      <c r="I35" s="22">
        <v>266780242</v>
      </c>
      <c r="J35" s="17">
        <v>284148130</v>
      </c>
      <c r="K35" s="23">
        <v>328912552</v>
      </c>
    </row>
    <row r="36" spans="1:11" x14ac:dyDescent="0.25">
      <c r="A36" s="20" t="s">
        <v>42</v>
      </c>
      <c r="B36" s="17">
        <v>2317883750</v>
      </c>
      <c r="C36" s="17">
        <v>2309968785</v>
      </c>
      <c r="D36" s="21">
        <v>2313049394</v>
      </c>
      <c r="E36" s="22">
        <v>2369947890</v>
      </c>
      <c r="F36" s="17">
        <v>2454783661</v>
      </c>
      <c r="G36" s="23">
        <v>2454783661</v>
      </c>
      <c r="H36" s="19">
        <v>2412244771</v>
      </c>
      <c r="I36" s="22">
        <v>2577824883</v>
      </c>
      <c r="J36" s="17">
        <v>2518420867</v>
      </c>
      <c r="K36" s="23">
        <v>2441928939</v>
      </c>
    </row>
    <row r="37" spans="1:11" x14ac:dyDescent="0.25">
      <c r="A37" s="20" t="s">
        <v>43</v>
      </c>
      <c r="B37" s="17">
        <v>271796302</v>
      </c>
      <c r="C37" s="17">
        <v>262588463</v>
      </c>
      <c r="D37" s="21">
        <v>303891523</v>
      </c>
      <c r="E37" s="22">
        <v>225392131</v>
      </c>
      <c r="F37" s="17">
        <v>282731003</v>
      </c>
      <c r="G37" s="23">
        <v>282731003</v>
      </c>
      <c r="H37" s="19">
        <v>364096800</v>
      </c>
      <c r="I37" s="22">
        <v>285984458</v>
      </c>
      <c r="J37" s="17">
        <v>295469189</v>
      </c>
      <c r="K37" s="23">
        <v>289993754</v>
      </c>
    </row>
    <row r="38" spans="1:11" x14ac:dyDescent="0.25">
      <c r="A38" s="20" t="s">
        <v>44</v>
      </c>
      <c r="B38" s="17">
        <v>233860843</v>
      </c>
      <c r="C38" s="17">
        <v>248840897</v>
      </c>
      <c r="D38" s="21">
        <v>243291350</v>
      </c>
      <c r="E38" s="22">
        <v>270953051</v>
      </c>
      <c r="F38" s="17">
        <v>366975465</v>
      </c>
      <c r="G38" s="23">
        <v>366975465</v>
      </c>
      <c r="H38" s="19">
        <v>368451866</v>
      </c>
      <c r="I38" s="22">
        <v>465849310</v>
      </c>
      <c r="J38" s="17">
        <v>452116189</v>
      </c>
      <c r="K38" s="23">
        <v>452902433</v>
      </c>
    </row>
    <row r="39" spans="1:11" x14ac:dyDescent="0.25">
      <c r="A39" s="20" t="s">
        <v>45</v>
      </c>
      <c r="B39" s="17">
        <v>2067945088</v>
      </c>
      <c r="C39" s="17">
        <v>2038240214</v>
      </c>
      <c r="D39" s="21">
        <v>2030930991</v>
      </c>
      <c r="E39" s="22">
        <v>2087440145</v>
      </c>
      <c r="F39" s="17">
        <v>2122268053</v>
      </c>
      <c r="G39" s="23">
        <v>2122268053</v>
      </c>
      <c r="H39" s="19">
        <v>2058459089</v>
      </c>
      <c r="I39" s="22">
        <v>2092771357</v>
      </c>
      <c r="J39" s="17">
        <v>2054983619</v>
      </c>
      <c r="K39" s="23">
        <v>2027945309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1647547336</v>
      </c>
      <c r="C42" s="17">
        <v>1277364991</v>
      </c>
      <c r="D42" s="21">
        <v>1592289161</v>
      </c>
      <c r="E42" s="22">
        <v>138814708</v>
      </c>
      <c r="F42" s="17">
        <v>174755535</v>
      </c>
      <c r="G42" s="23">
        <v>174755535</v>
      </c>
      <c r="H42" s="19">
        <v>994962373</v>
      </c>
      <c r="I42" s="22">
        <v>139041755</v>
      </c>
      <c r="J42" s="17">
        <v>135990533</v>
      </c>
      <c r="K42" s="23">
        <v>142190020</v>
      </c>
    </row>
    <row r="43" spans="1:11" x14ac:dyDescent="0.25">
      <c r="A43" s="20" t="s">
        <v>48</v>
      </c>
      <c r="B43" s="17">
        <v>-57909368</v>
      </c>
      <c r="C43" s="17">
        <v>-71168543</v>
      </c>
      <c r="D43" s="21">
        <v>-83038079</v>
      </c>
      <c r="E43" s="22">
        <v>-116361636</v>
      </c>
      <c r="F43" s="17">
        <v>-208747921</v>
      </c>
      <c r="G43" s="23">
        <v>-208747921</v>
      </c>
      <c r="H43" s="19">
        <v>-130825421</v>
      </c>
      <c r="I43" s="22">
        <v>-265462280</v>
      </c>
      <c r="J43" s="17">
        <v>-86679035</v>
      </c>
      <c r="K43" s="23">
        <v>-65481996</v>
      </c>
    </row>
    <row r="44" spans="1:11" x14ac:dyDescent="0.25">
      <c r="A44" s="20" t="s">
        <v>49</v>
      </c>
      <c r="B44" s="17">
        <v>-250244</v>
      </c>
      <c r="C44" s="17">
        <v>-10581522</v>
      </c>
      <c r="D44" s="21">
        <v>-12168692</v>
      </c>
      <c r="E44" s="22">
        <v>-22477602</v>
      </c>
      <c r="F44" s="17">
        <v>84735550</v>
      </c>
      <c r="G44" s="23">
        <v>84735550</v>
      </c>
      <c r="H44" s="19">
        <v>96582317</v>
      </c>
      <c r="I44" s="22">
        <v>76009898</v>
      </c>
      <c r="J44" s="17">
        <v>-31943607</v>
      </c>
      <c r="K44" s="23">
        <v>-31943607</v>
      </c>
    </row>
    <row r="45" spans="1:11" x14ac:dyDescent="0.25">
      <c r="A45" s="30" t="s">
        <v>50</v>
      </c>
      <c r="B45" s="66">
        <v>1642782170</v>
      </c>
      <c r="C45" s="66">
        <v>1223465486</v>
      </c>
      <c r="D45" s="67">
        <v>1602017408</v>
      </c>
      <c r="E45" s="68">
        <v>43640444</v>
      </c>
      <c r="F45" s="66">
        <v>194401977</v>
      </c>
      <c r="G45" s="69">
        <v>194401977</v>
      </c>
      <c r="H45" s="70">
        <v>1104378076</v>
      </c>
      <c r="I45" s="68">
        <v>143991350</v>
      </c>
      <c r="J45" s="66">
        <v>161359241</v>
      </c>
      <c r="K45" s="69">
        <v>206123658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27850553</v>
      </c>
      <c r="C48" s="17">
        <v>104935011</v>
      </c>
      <c r="D48" s="21">
        <v>143658806</v>
      </c>
      <c r="E48" s="22">
        <v>43640444</v>
      </c>
      <c r="F48" s="17">
        <v>194401977</v>
      </c>
      <c r="G48" s="23">
        <v>194401977</v>
      </c>
      <c r="H48" s="19">
        <v>180581612</v>
      </c>
      <c r="I48" s="22">
        <v>143991350</v>
      </c>
      <c r="J48" s="17">
        <v>161359241</v>
      </c>
      <c r="K48" s="23">
        <v>206123658</v>
      </c>
    </row>
    <row r="49" spans="1:11" x14ac:dyDescent="0.25">
      <c r="A49" s="20" t="s">
        <v>53</v>
      </c>
      <c r="B49" s="17">
        <f>+B75</f>
        <v>30959522.317343861</v>
      </c>
      <c r="C49" s="17">
        <f t="shared" ref="C49:K49" si="6">+C75</f>
        <v>170966978.81213361</v>
      </c>
      <c r="D49" s="21">
        <f t="shared" si="6"/>
        <v>197324529.08020991</v>
      </c>
      <c r="E49" s="22">
        <f t="shared" si="6"/>
        <v>20567578.633924693</v>
      </c>
      <c r="F49" s="17">
        <f t="shared" si="6"/>
        <v>102884360.62221937</v>
      </c>
      <c r="G49" s="23">
        <f t="shared" si="6"/>
        <v>102884360.62221937</v>
      </c>
      <c r="H49" s="19">
        <f t="shared" si="6"/>
        <v>136811291.62661645</v>
      </c>
      <c r="I49" s="22">
        <f t="shared" si="6"/>
        <v>127638270.15886424</v>
      </c>
      <c r="J49" s="17">
        <f t="shared" si="6"/>
        <v>138985812.80342627</v>
      </c>
      <c r="K49" s="23">
        <f t="shared" si="6"/>
        <v>148520406.75492036</v>
      </c>
    </row>
    <row r="50" spans="1:11" x14ac:dyDescent="0.25">
      <c r="A50" s="30" t="s">
        <v>54</v>
      </c>
      <c r="B50" s="66">
        <f>+B48-B49</f>
        <v>-3108969.3173438609</v>
      </c>
      <c r="C50" s="66">
        <f t="shared" ref="C50:K50" si="7">+C48-C49</f>
        <v>-66031967.81213361</v>
      </c>
      <c r="D50" s="67">
        <f t="shared" si="7"/>
        <v>-53665723.080209911</v>
      </c>
      <c r="E50" s="68">
        <f t="shared" si="7"/>
        <v>23072865.366075307</v>
      </c>
      <c r="F50" s="66">
        <f t="shared" si="7"/>
        <v>91517616.377780631</v>
      </c>
      <c r="G50" s="69">
        <f t="shared" si="7"/>
        <v>91517616.377780631</v>
      </c>
      <c r="H50" s="70">
        <f t="shared" si="7"/>
        <v>43770320.373383552</v>
      </c>
      <c r="I50" s="68">
        <f t="shared" si="7"/>
        <v>16353079.841135755</v>
      </c>
      <c r="J50" s="66">
        <f t="shared" si="7"/>
        <v>22373428.196573734</v>
      </c>
      <c r="K50" s="69">
        <f t="shared" si="7"/>
        <v>57603251.245079637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2194617760</v>
      </c>
      <c r="C53" s="17">
        <v>2248024033</v>
      </c>
      <c r="D53" s="21">
        <v>2214758797</v>
      </c>
      <c r="E53" s="22">
        <v>2369947890</v>
      </c>
      <c r="F53" s="17">
        <v>2259782562</v>
      </c>
      <c r="G53" s="23">
        <v>2259782562</v>
      </c>
      <c r="H53" s="19">
        <v>2217876185</v>
      </c>
      <c r="I53" s="22">
        <v>2353925507</v>
      </c>
      <c r="J53" s="17">
        <v>2448913136</v>
      </c>
      <c r="K53" s="23">
        <v>2391394247</v>
      </c>
    </row>
    <row r="54" spans="1:11" x14ac:dyDescent="0.25">
      <c r="A54" s="20" t="s">
        <v>57</v>
      </c>
      <c r="B54" s="17">
        <v>89252403</v>
      </c>
      <c r="C54" s="17">
        <v>101289976</v>
      </c>
      <c r="D54" s="21">
        <v>99790265</v>
      </c>
      <c r="E54" s="22">
        <v>117798047</v>
      </c>
      <c r="F54" s="17">
        <v>117798047</v>
      </c>
      <c r="G54" s="23">
        <v>117798047</v>
      </c>
      <c r="H54" s="19">
        <v>113663405</v>
      </c>
      <c r="I54" s="22">
        <v>142421553</v>
      </c>
      <c r="J54" s="17">
        <v>146083051</v>
      </c>
      <c r="K54" s="23">
        <v>141973924</v>
      </c>
    </row>
    <row r="55" spans="1:11" x14ac:dyDescent="0.25">
      <c r="A55" s="20" t="s">
        <v>58</v>
      </c>
      <c r="B55" s="17">
        <v>-27008993</v>
      </c>
      <c r="C55" s="17">
        <v>5501845</v>
      </c>
      <c r="D55" s="21">
        <v>63623283</v>
      </c>
      <c r="E55" s="22">
        <v>97563331</v>
      </c>
      <c r="F55" s="17">
        <v>160434558</v>
      </c>
      <c r="G55" s="23">
        <v>160434558</v>
      </c>
      <c r="H55" s="19">
        <v>103284165</v>
      </c>
      <c r="I55" s="22">
        <v>47360861</v>
      </c>
      <c r="J55" s="17">
        <v>51899489</v>
      </c>
      <c r="K55" s="23">
        <v>38018637</v>
      </c>
    </row>
    <row r="56" spans="1:11" x14ac:dyDescent="0.25">
      <c r="A56" s="20" t="s">
        <v>59</v>
      </c>
      <c r="B56" s="17">
        <v>46750786</v>
      </c>
      <c r="C56" s="17">
        <v>47672463</v>
      </c>
      <c r="D56" s="21">
        <v>52306231</v>
      </c>
      <c r="E56" s="22">
        <v>218381176</v>
      </c>
      <c r="F56" s="17">
        <v>239050130</v>
      </c>
      <c r="G56" s="23">
        <v>239050130</v>
      </c>
      <c r="H56" s="19">
        <v>171409593</v>
      </c>
      <c r="I56" s="22">
        <v>231646191</v>
      </c>
      <c r="J56" s="17">
        <v>240726402</v>
      </c>
      <c r="K56" s="23">
        <v>249740738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54430127</v>
      </c>
      <c r="C59" s="17">
        <v>36504596</v>
      </c>
      <c r="D59" s="21">
        <v>37631922</v>
      </c>
      <c r="E59" s="22">
        <v>66720420</v>
      </c>
      <c r="F59" s="17">
        <v>61419118</v>
      </c>
      <c r="G59" s="23">
        <v>61419118</v>
      </c>
      <c r="H59" s="19">
        <v>67827561</v>
      </c>
      <c r="I59" s="22">
        <v>65676157</v>
      </c>
      <c r="J59" s="17">
        <v>70069880</v>
      </c>
      <c r="K59" s="23">
        <v>74777815</v>
      </c>
    </row>
    <row r="60" spans="1:11" x14ac:dyDescent="0.25">
      <c r="A60" s="20" t="s">
        <v>62</v>
      </c>
      <c r="B60" s="17">
        <v>20695425</v>
      </c>
      <c r="C60" s="17">
        <v>8857326</v>
      </c>
      <c r="D60" s="21">
        <v>9499489</v>
      </c>
      <c r="E60" s="22">
        <v>7248804</v>
      </c>
      <c r="F60" s="17">
        <v>352795</v>
      </c>
      <c r="G60" s="23">
        <v>352795</v>
      </c>
      <c r="H60" s="19">
        <v>354725</v>
      </c>
      <c r="I60" s="22">
        <v>4207007</v>
      </c>
      <c r="J60" s="17">
        <v>4459427</v>
      </c>
      <c r="K60" s="23">
        <v>4726993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0.96726286105049408</v>
      </c>
      <c r="C70" s="5">
        <f t="shared" ref="C70:K70" si="8">IF(ISERROR(C71/C72),0,(C71/C72))</f>
        <v>0.38996903558351298</v>
      </c>
      <c r="D70" s="5">
        <f t="shared" si="8"/>
        <v>0.66134720782889556</v>
      </c>
      <c r="E70" s="5">
        <f t="shared" si="8"/>
        <v>1.0066995286421214</v>
      </c>
      <c r="F70" s="5">
        <f t="shared" si="8"/>
        <v>1.1221515216209483</v>
      </c>
      <c r="G70" s="5">
        <f t="shared" si="8"/>
        <v>1.1221515216209483</v>
      </c>
      <c r="H70" s="5">
        <f t="shared" si="8"/>
        <v>0.96417719418299019</v>
      </c>
      <c r="I70" s="5">
        <f t="shared" si="8"/>
        <v>1.1144103331155923</v>
      </c>
      <c r="J70" s="5">
        <f t="shared" si="8"/>
        <v>1.0928875205679092</v>
      </c>
      <c r="K70" s="5">
        <f t="shared" si="8"/>
        <v>1.0872183478087249</v>
      </c>
    </row>
    <row r="71" spans="1:11" ht="13" hidden="1" x14ac:dyDescent="0.3">
      <c r="A71" s="1" t="s">
        <v>338</v>
      </c>
      <c r="B71" s="2">
        <f>+B83</f>
        <v>751619914</v>
      </c>
      <c r="C71" s="2">
        <f t="shared" ref="C71:K71" si="9">+C83</f>
        <v>363336835</v>
      </c>
      <c r="D71" s="2">
        <f t="shared" si="9"/>
        <v>634839882</v>
      </c>
      <c r="E71" s="2">
        <f t="shared" si="9"/>
        <v>1143045440</v>
      </c>
      <c r="F71" s="2">
        <f t="shared" si="9"/>
        <v>1228572110</v>
      </c>
      <c r="G71" s="2">
        <f t="shared" si="9"/>
        <v>1228572110</v>
      </c>
      <c r="H71" s="2">
        <f t="shared" si="9"/>
        <v>1034916262</v>
      </c>
      <c r="I71" s="2">
        <f t="shared" si="9"/>
        <v>1330409738</v>
      </c>
      <c r="J71" s="2">
        <f t="shared" si="9"/>
        <v>1380992061</v>
      </c>
      <c r="K71" s="2">
        <f t="shared" si="9"/>
        <v>1458869106</v>
      </c>
    </row>
    <row r="72" spans="1:11" ht="13" hidden="1" x14ac:dyDescent="0.3">
      <c r="A72" s="1" t="s">
        <v>339</v>
      </c>
      <c r="B72" s="2">
        <f>+B77</f>
        <v>777058589</v>
      </c>
      <c r="C72" s="2">
        <f t="shared" ref="C72:K72" si="10">+C77</f>
        <v>931706884</v>
      </c>
      <c r="D72" s="2">
        <f t="shared" si="10"/>
        <v>959919199</v>
      </c>
      <c r="E72" s="2">
        <f t="shared" si="10"/>
        <v>1135438537</v>
      </c>
      <c r="F72" s="2">
        <f t="shared" si="10"/>
        <v>1094836202</v>
      </c>
      <c r="G72" s="2">
        <f t="shared" si="10"/>
        <v>1094836202</v>
      </c>
      <c r="H72" s="2">
        <f t="shared" si="10"/>
        <v>1073367290</v>
      </c>
      <c r="I72" s="2">
        <f t="shared" si="10"/>
        <v>1193823943</v>
      </c>
      <c r="J72" s="2">
        <f t="shared" si="10"/>
        <v>1263617742</v>
      </c>
      <c r="K72" s="2">
        <f t="shared" si="10"/>
        <v>1341836356</v>
      </c>
    </row>
    <row r="73" spans="1:11" ht="13" hidden="1" x14ac:dyDescent="0.3">
      <c r="A73" s="1" t="s">
        <v>340</v>
      </c>
      <c r="B73" s="2">
        <f>+B74</f>
        <v>12281477.166666673</v>
      </c>
      <c r="C73" s="2">
        <f t="shared" ref="C73:K73" si="11">+(C78+C80+C81+C82)-(B78+B80+B81+B82)</f>
        <v>25857595</v>
      </c>
      <c r="D73" s="2">
        <f t="shared" si="11"/>
        <v>-17736587</v>
      </c>
      <c r="E73" s="2">
        <f t="shared" si="11"/>
        <v>20125938</v>
      </c>
      <c r="F73" s="2">
        <f>+(F78+F80+F81+F82)-(D78+D80+D81+D82)</f>
        <v>631827</v>
      </c>
      <c r="G73" s="2">
        <f>+(G78+G80+G81+G82)-(D78+D80+D81+D82)</f>
        <v>631827</v>
      </c>
      <c r="H73" s="2">
        <f>+(H78+H80+H81+H82)-(D78+D80+D81+D82)</f>
        <v>56784904</v>
      </c>
      <c r="I73" s="2">
        <f>+(I78+I80+I81+I82)-(E78+E80+E81+E82)</f>
        <v>-19494106</v>
      </c>
      <c r="J73" s="2">
        <f t="shared" si="11"/>
        <v>-1</v>
      </c>
      <c r="K73" s="2">
        <f t="shared" si="11"/>
        <v>4</v>
      </c>
    </row>
    <row r="74" spans="1:11" ht="13" hidden="1" x14ac:dyDescent="0.3">
      <c r="A74" s="1" t="s">
        <v>341</v>
      </c>
      <c r="B74" s="2">
        <f>+TREND(C74:E74)</f>
        <v>12281477.166666673</v>
      </c>
      <c r="C74" s="2">
        <f>+C73</f>
        <v>25857595</v>
      </c>
      <c r="D74" s="2">
        <f t="shared" ref="D74:K74" si="12">+D73</f>
        <v>-17736587</v>
      </c>
      <c r="E74" s="2">
        <f t="shared" si="12"/>
        <v>20125938</v>
      </c>
      <c r="F74" s="2">
        <f t="shared" si="12"/>
        <v>631827</v>
      </c>
      <c r="G74" s="2">
        <f t="shared" si="12"/>
        <v>631827</v>
      </c>
      <c r="H74" s="2">
        <f t="shared" si="12"/>
        <v>56784904</v>
      </c>
      <c r="I74" s="2">
        <f t="shared" si="12"/>
        <v>-19494106</v>
      </c>
      <c r="J74" s="2">
        <f t="shared" si="12"/>
        <v>-1</v>
      </c>
      <c r="K74" s="2">
        <f t="shared" si="12"/>
        <v>4</v>
      </c>
    </row>
    <row r="75" spans="1:11" ht="13" hidden="1" x14ac:dyDescent="0.3">
      <c r="A75" s="1" t="s">
        <v>342</v>
      </c>
      <c r="B75" s="2">
        <f>+B84-(((B80+B81+B82+B78)*B70)-B79)</f>
        <v>30959522.317343861</v>
      </c>
      <c r="C75" s="2">
        <f t="shared" ref="C75:K75" si="13">+C84-(((C80+C81+C82+C78)*C70)-C79)</f>
        <v>170966978.81213361</v>
      </c>
      <c r="D75" s="2">
        <f t="shared" si="13"/>
        <v>197324529.08020991</v>
      </c>
      <c r="E75" s="2">
        <f t="shared" si="13"/>
        <v>20567578.633924693</v>
      </c>
      <c r="F75" s="2">
        <f t="shared" si="13"/>
        <v>102884360.62221937</v>
      </c>
      <c r="G75" s="2">
        <f t="shared" si="13"/>
        <v>102884360.62221937</v>
      </c>
      <c r="H75" s="2">
        <f t="shared" si="13"/>
        <v>136811291.62661645</v>
      </c>
      <c r="I75" s="2">
        <f t="shared" si="13"/>
        <v>127638270.15886424</v>
      </c>
      <c r="J75" s="2">
        <f t="shared" si="13"/>
        <v>138985812.80342627</v>
      </c>
      <c r="K75" s="2">
        <f t="shared" si="13"/>
        <v>148520406.75492036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777058589</v>
      </c>
      <c r="C77" s="3">
        <v>931706884</v>
      </c>
      <c r="D77" s="3">
        <v>959919199</v>
      </c>
      <c r="E77" s="3">
        <v>1135438537</v>
      </c>
      <c r="F77" s="3">
        <v>1094836202</v>
      </c>
      <c r="G77" s="3">
        <v>1094836202</v>
      </c>
      <c r="H77" s="3">
        <v>1073367290</v>
      </c>
      <c r="I77" s="3">
        <v>1193823943</v>
      </c>
      <c r="J77" s="3">
        <v>1263617742</v>
      </c>
      <c r="K77" s="3">
        <v>1341836356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105579193</v>
      </c>
      <c r="C79" s="3">
        <v>126197391</v>
      </c>
      <c r="D79" s="3">
        <v>153547128</v>
      </c>
      <c r="E79" s="3">
        <v>124412840</v>
      </c>
      <c r="F79" s="3">
        <v>143221978</v>
      </c>
      <c r="G79" s="3">
        <v>143221978</v>
      </c>
      <c r="H79" s="3">
        <v>210501446</v>
      </c>
      <c r="I79" s="3">
        <v>143222477</v>
      </c>
      <c r="J79" s="3">
        <v>143222476</v>
      </c>
      <c r="K79" s="3">
        <v>143222475</v>
      </c>
    </row>
    <row r="80" spans="1:11" ht="13" hidden="1" x14ac:dyDescent="0.3">
      <c r="A80" s="1" t="s">
        <v>71</v>
      </c>
      <c r="B80" s="3">
        <v>62521712</v>
      </c>
      <c r="C80" s="3">
        <v>74640658</v>
      </c>
      <c r="D80" s="3">
        <v>57507397</v>
      </c>
      <c r="E80" s="3">
        <v>77030113</v>
      </c>
      <c r="F80" s="3">
        <v>59899295</v>
      </c>
      <c r="G80" s="3">
        <v>59899295</v>
      </c>
      <c r="H80" s="3">
        <v>63211078</v>
      </c>
      <c r="I80" s="3">
        <v>59899298</v>
      </c>
      <c r="J80" s="3">
        <v>59899297</v>
      </c>
      <c r="K80" s="3">
        <v>59899301</v>
      </c>
    </row>
    <row r="81" spans="1:11" ht="13" hidden="1" x14ac:dyDescent="0.3">
      <c r="A81" s="1" t="s">
        <v>72</v>
      </c>
      <c r="B81" s="3">
        <v>15275872</v>
      </c>
      <c r="C81" s="3">
        <v>29014521</v>
      </c>
      <c r="D81" s="3">
        <v>28411195</v>
      </c>
      <c r="E81" s="3">
        <v>29014417</v>
      </c>
      <c r="F81" s="3">
        <v>26651124</v>
      </c>
      <c r="G81" s="3">
        <v>26651124</v>
      </c>
      <c r="H81" s="3">
        <v>79492418</v>
      </c>
      <c r="I81" s="3">
        <v>26651126</v>
      </c>
      <c r="J81" s="3">
        <v>26651126</v>
      </c>
      <c r="K81" s="3">
        <v>26651126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751619914</v>
      </c>
      <c r="C83" s="3">
        <v>363336835</v>
      </c>
      <c r="D83" s="3">
        <v>634839882</v>
      </c>
      <c r="E83" s="3">
        <v>1143045440</v>
      </c>
      <c r="F83" s="3">
        <v>1228572110</v>
      </c>
      <c r="G83" s="3">
        <v>1228572110</v>
      </c>
      <c r="H83" s="3">
        <v>1034916262</v>
      </c>
      <c r="I83" s="3">
        <v>1330409738</v>
      </c>
      <c r="J83" s="3">
        <v>1380992061</v>
      </c>
      <c r="K83" s="3">
        <v>1458869106</v>
      </c>
    </row>
    <row r="84" spans="1:11" ht="13" hidden="1" x14ac:dyDescent="0.3">
      <c r="A84" s="1" t="s">
        <v>75</v>
      </c>
      <c r="B84" s="3">
        <v>631043</v>
      </c>
      <c r="C84" s="3">
        <v>85191898</v>
      </c>
      <c r="D84" s="3">
        <v>100599422</v>
      </c>
      <c r="E84" s="3">
        <v>2909717</v>
      </c>
      <c r="F84" s="3">
        <v>56785067</v>
      </c>
      <c r="G84" s="3">
        <v>56785067</v>
      </c>
      <c r="H84" s="3">
        <v>63901302</v>
      </c>
      <c r="I84" s="3">
        <v>80868480</v>
      </c>
      <c r="J84" s="3">
        <v>90353214</v>
      </c>
      <c r="K84" s="3">
        <v>99397144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18032744</v>
      </c>
      <c r="C5" s="17">
        <v>25570430</v>
      </c>
      <c r="D5" s="21">
        <v>32538051</v>
      </c>
      <c r="E5" s="22">
        <v>36723665</v>
      </c>
      <c r="F5" s="17">
        <v>33626993</v>
      </c>
      <c r="G5" s="23">
        <v>33626993</v>
      </c>
      <c r="H5" s="19">
        <v>32966390</v>
      </c>
      <c r="I5" s="22">
        <v>35442851</v>
      </c>
      <c r="J5" s="17">
        <v>37108664</v>
      </c>
      <c r="K5" s="23">
        <v>38778555</v>
      </c>
    </row>
    <row r="6" spans="1:11" x14ac:dyDescent="0.25">
      <c r="A6" s="20" t="s">
        <v>18</v>
      </c>
      <c r="B6" s="17">
        <v>32120220</v>
      </c>
      <c r="C6" s="17">
        <v>32861258</v>
      </c>
      <c r="D6" s="21">
        <v>51877195</v>
      </c>
      <c r="E6" s="22">
        <v>59469618</v>
      </c>
      <c r="F6" s="17">
        <v>60641793</v>
      </c>
      <c r="G6" s="23">
        <v>60641793</v>
      </c>
      <c r="H6" s="19">
        <v>54302608</v>
      </c>
      <c r="I6" s="22">
        <v>63779273</v>
      </c>
      <c r="J6" s="17">
        <v>67328706</v>
      </c>
      <c r="K6" s="23">
        <v>71132033</v>
      </c>
    </row>
    <row r="7" spans="1:11" x14ac:dyDescent="0.25">
      <c r="A7" s="20" t="s">
        <v>19</v>
      </c>
      <c r="B7" s="17">
        <v>158568</v>
      </c>
      <c r="C7" s="17">
        <v>424224</v>
      </c>
      <c r="D7" s="21">
        <v>474803</v>
      </c>
      <c r="E7" s="22">
        <v>702272</v>
      </c>
      <c r="F7" s="17">
        <v>924842</v>
      </c>
      <c r="G7" s="23">
        <v>924842</v>
      </c>
      <c r="H7" s="19">
        <v>698657</v>
      </c>
      <c r="I7" s="22">
        <v>1006228</v>
      </c>
      <c r="J7" s="17">
        <v>1053521</v>
      </c>
      <c r="K7" s="23">
        <v>1100929</v>
      </c>
    </row>
    <row r="8" spans="1:11" x14ac:dyDescent="0.25">
      <c r="A8" s="20" t="s">
        <v>20</v>
      </c>
      <c r="B8" s="17">
        <v>60560931</v>
      </c>
      <c r="C8" s="17">
        <v>67403425</v>
      </c>
      <c r="D8" s="21">
        <v>64201577</v>
      </c>
      <c r="E8" s="22">
        <v>85628097</v>
      </c>
      <c r="F8" s="17">
        <v>85622097</v>
      </c>
      <c r="G8" s="23">
        <v>85622097</v>
      </c>
      <c r="H8" s="19">
        <v>78350081</v>
      </c>
      <c r="I8" s="22">
        <v>86752471</v>
      </c>
      <c r="J8" s="17">
        <v>84974300</v>
      </c>
      <c r="K8" s="23">
        <v>82660400</v>
      </c>
    </row>
    <row r="9" spans="1:11" x14ac:dyDescent="0.25">
      <c r="A9" s="20" t="s">
        <v>21</v>
      </c>
      <c r="B9" s="17">
        <v>69278447</v>
      </c>
      <c r="C9" s="17">
        <v>45794207</v>
      </c>
      <c r="D9" s="21">
        <v>43910198</v>
      </c>
      <c r="E9" s="22">
        <v>63348401</v>
      </c>
      <c r="F9" s="17">
        <v>55459455</v>
      </c>
      <c r="G9" s="23">
        <v>55459455</v>
      </c>
      <c r="H9" s="19">
        <v>32821683</v>
      </c>
      <c r="I9" s="22">
        <v>67059970</v>
      </c>
      <c r="J9" s="17">
        <v>69057020</v>
      </c>
      <c r="K9" s="23">
        <v>71345870</v>
      </c>
    </row>
    <row r="10" spans="1:11" x14ac:dyDescent="0.25">
      <c r="A10" s="24" t="s">
        <v>333</v>
      </c>
      <c r="B10" s="25">
        <f>SUM(B5:B9)</f>
        <v>180150910</v>
      </c>
      <c r="C10" s="26">
        <f t="shared" ref="C10:K10" si="0">SUM(C5:C9)</f>
        <v>172053544</v>
      </c>
      <c r="D10" s="27">
        <f t="shared" si="0"/>
        <v>193001824</v>
      </c>
      <c r="E10" s="25">
        <f t="shared" si="0"/>
        <v>245872053</v>
      </c>
      <c r="F10" s="26">
        <f t="shared" si="0"/>
        <v>236275180</v>
      </c>
      <c r="G10" s="28">
        <f t="shared" si="0"/>
        <v>236275180</v>
      </c>
      <c r="H10" s="29">
        <f t="shared" si="0"/>
        <v>199139419</v>
      </c>
      <c r="I10" s="25">
        <f t="shared" si="0"/>
        <v>254040793</v>
      </c>
      <c r="J10" s="26">
        <f t="shared" si="0"/>
        <v>259522211</v>
      </c>
      <c r="K10" s="28">
        <f t="shared" si="0"/>
        <v>265017787</v>
      </c>
    </row>
    <row r="11" spans="1:11" x14ac:dyDescent="0.25">
      <c r="A11" s="20" t="s">
        <v>22</v>
      </c>
      <c r="B11" s="17">
        <v>59015669</v>
      </c>
      <c r="C11" s="17">
        <v>62411273</v>
      </c>
      <c r="D11" s="21">
        <v>79598815</v>
      </c>
      <c r="E11" s="22">
        <v>83835520</v>
      </c>
      <c r="F11" s="17">
        <v>83686809</v>
      </c>
      <c r="G11" s="23">
        <v>83686809</v>
      </c>
      <c r="H11" s="19">
        <v>93598277</v>
      </c>
      <c r="I11" s="22">
        <v>84546458</v>
      </c>
      <c r="J11" s="17">
        <v>88435593</v>
      </c>
      <c r="K11" s="23">
        <v>92326766</v>
      </c>
    </row>
    <row r="12" spans="1:11" x14ac:dyDescent="0.25">
      <c r="A12" s="20" t="s">
        <v>23</v>
      </c>
      <c r="B12" s="17">
        <v>4109124</v>
      </c>
      <c r="C12" s="17">
        <v>4777039</v>
      </c>
      <c r="D12" s="21">
        <v>6182526</v>
      </c>
      <c r="E12" s="22">
        <v>5437375</v>
      </c>
      <c r="F12" s="17">
        <v>5619879</v>
      </c>
      <c r="G12" s="23">
        <v>5619879</v>
      </c>
      <c r="H12" s="19">
        <v>5414965</v>
      </c>
      <c r="I12" s="22">
        <v>5623027</v>
      </c>
      <c r="J12" s="17">
        <v>5881686</v>
      </c>
      <c r="K12" s="23">
        <v>6140478</v>
      </c>
    </row>
    <row r="13" spans="1:11" x14ac:dyDescent="0.25">
      <c r="A13" s="20" t="s">
        <v>24</v>
      </c>
      <c r="B13" s="17">
        <v>22739672</v>
      </c>
      <c r="C13" s="17">
        <v>21679342</v>
      </c>
      <c r="D13" s="21">
        <v>24304629</v>
      </c>
      <c r="E13" s="22">
        <v>25395646</v>
      </c>
      <c r="F13" s="17">
        <v>25395646</v>
      </c>
      <c r="G13" s="23">
        <v>25395646</v>
      </c>
      <c r="H13" s="19">
        <v>25395652</v>
      </c>
      <c r="I13" s="22">
        <v>25818600</v>
      </c>
      <c r="J13" s="17">
        <v>26076789</v>
      </c>
      <c r="K13" s="23">
        <v>26337550</v>
      </c>
    </row>
    <row r="14" spans="1:11" x14ac:dyDescent="0.25">
      <c r="A14" s="20" t="s">
        <v>25</v>
      </c>
      <c r="B14" s="17">
        <v>421515</v>
      </c>
      <c r="C14" s="17">
        <v>562644</v>
      </c>
      <c r="D14" s="21">
        <v>682827</v>
      </c>
      <c r="E14" s="22">
        <v>943391</v>
      </c>
      <c r="F14" s="17">
        <v>882382</v>
      </c>
      <c r="G14" s="23">
        <v>882382</v>
      </c>
      <c r="H14" s="19">
        <v>843826</v>
      </c>
      <c r="I14" s="22">
        <v>951967</v>
      </c>
      <c r="J14" s="17">
        <v>961487</v>
      </c>
      <c r="K14" s="23">
        <v>971102</v>
      </c>
    </row>
    <row r="15" spans="1:11" x14ac:dyDescent="0.25">
      <c r="A15" s="20" t="s">
        <v>26</v>
      </c>
      <c r="B15" s="17">
        <v>11770578</v>
      </c>
      <c r="C15" s="17">
        <v>11095855</v>
      </c>
      <c r="D15" s="21">
        <v>11218433</v>
      </c>
      <c r="E15" s="22">
        <v>13799151</v>
      </c>
      <c r="F15" s="17">
        <v>12572037</v>
      </c>
      <c r="G15" s="23">
        <v>12572037</v>
      </c>
      <c r="H15" s="19">
        <v>8197437</v>
      </c>
      <c r="I15" s="22">
        <v>13520921</v>
      </c>
      <c r="J15" s="17">
        <v>14533872</v>
      </c>
      <c r="K15" s="23">
        <v>15624890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92117732</v>
      </c>
      <c r="C17" s="17">
        <v>98702114</v>
      </c>
      <c r="D17" s="21">
        <v>164245690</v>
      </c>
      <c r="E17" s="22">
        <v>114858663</v>
      </c>
      <c r="F17" s="17">
        <v>114848749</v>
      </c>
      <c r="G17" s="23">
        <v>114848749</v>
      </c>
      <c r="H17" s="19">
        <v>103116682</v>
      </c>
      <c r="I17" s="22">
        <v>118889051</v>
      </c>
      <c r="J17" s="17">
        <v>120373792</v>
      </c>
      <c r="K17" s="23">
        <v>123034270</v>
      </c>
    </row>
    <row r="18" spans="1:11" x14ac:dyDescent="0.25">
      <c r="A18" s="30" t="s">
        <v>29</v>
      </c>
      <c r="B18" s="31">
        <f>SUM(B11:B17)</f>
        <v>190174290</v>
      </c>
      <c r="C18" s="32">
        <f t="shared" ref="C18:K18" si="1">SUM(C11:C17)</f>
        <v>199228267</v>
      </c>
      <c r="D18" s="33">
        <f t="shared" si="1"/>
        <v>286232920</v>
      </c>
      <c r="E18" s="31">
        <f t="shared" si="1"/>
        <v>244269746</v>
      </c>
      <c r="F18" s="32">
        <f t="shared" si="1"/>
        <v>243005502</v>
      </c>
      <c r="G18" s="34">
        <f t="shared" si="1"/>
        <v>243005502</v>
      </c>
      <c r="H18" s="35">
        <f t="shared" si="1"/>
        <v>236566839</v>
      </c>
      <c r="I18" s="31">
        <f t="shared" si="1"/>
        <v>249350024</v>
      </c>
      <c r="J18" s="32">
        <f t="shared" si="1"/>
        <v>256263219</v>
      </c>
      <c r="K18" s="34">
        <f t="shared" si="1"/>
        <v>264435056</v>
      </c>
    </row>
    <row r="19" spans="1:11" x14ac:dyDescent="0.25">
      <c r="A19" s="30" t="s">
        <v>30</v>
      </c>
      <c r="B19" s="36">
        <f>+B10-B18</f>
        <v>-10023380</v>
      </c>
      <c r="C19" s="37">
        <f t="shared" ref="C19:K19" si="2">+C10-C18</f>
        <v>-27174723</v>
      </c>
      <c r="D19" s="38">
        <f t="shared" si="2"/>
        <v>-93231096</v>
      </c>
      <c r="E19" s="36">
        <f t="shared" si="2"/>
        <v>1602307</v>
      </c>
      <c r="F19" s="37">
        <f t="shared" si="2"/>
        <v>-6730322</v>
      </c>
      <c r="G19" s="39">
        <f t="shared" si="2"/>
        <v>-6730322</v>
      </c>
      <c r="H19" s="40">
        <f t="shared" si="2"/>
        <v>-37427420</v>
      </c>
      <c r="I19" s="36">
        <f t="shared" si="2"/>
        <v>4690769</v>
      </c>
      <c r="J19" s="37">
        <f t="shared" si="2"/>
        <v>3258992</v>
      </c>
      <c r="K19" s="39">
        <f t="shared" si="2"/>
        <v>582731</v>
      </c>
    </row>
    <row r="20" spans="1:11" x14ac:dyDescent="0.25">
      <c r="A20" s="41" t="s">
        <v>31</v>
      </c>
      <c r="B20" s="42">
        <v>57740076</v>
      </c>
      <c r="C20" s="43">
        <v>34894355</v>
      </c>
      <c r="D20" s="44">
        <v>32123054</v>
      </c>
      <c r="E20" s="42">
        <v>44351903</v>
      </c>
      <c r="F20" s="43">
        <v>58317903</v>
      </c>
      <c r="G20" s="45">
        <v>58317903</v>
      </c>
      <c r="H20" s="46">
        <v>27437620</v>
      </c>
      <c r="I20" s="42">
        <v>55075529</v>
      </c>
      <c r="J20" s="43">
        <v>48363325</v>
      </c>
      <c r="K20" s="45">
        <v>47135591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47716696</v>
      </c>
      <c r="C22" s="55">
        <f t="shared" ref="C22:K22" si="3">SUM(C19:C21)</f>
        <v>7719632</v>
      </c>
      <c r="D22" s="56">
        <f t="shared" si="3"/>
        <v>-61108042</v>
      </c>
      <c r="E22" s="54">
        <f t="shared" si="3"/>
        <v>45954210</v>
      </c>
      <c r="F22" s="55">
        <f t="shared" si="3"/>
        <v>51587581</v>
      </c>
      <c r="G22" s="57">
        <f t="shared" si="3"/>
        <v>51587581</v>
      </c>
      <c r="H22" s="58">
        <f t="shared" si="3"/>
        <v>-9989800</v>
      </c>
      <c r="I22" s="54">
        <f t="shared" si="3"/>
        <v>59766298</v>
      </c>
      <c r="J22" s="55">
        <f t="shared" si="3"/>
        <v>51622317</v>
      </c>
      <c r="K22" s="57">
        <f t="shared" si="3"/>
        <v>47718322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47716696</v>
      </c>
      <c r="C24" s="37">
        <f t="shared" ref="C24:K24" si="4">SUM(C22:C23)</f>
        <v>7719632</v>
      </c>
      <c r="D24" s="38">
        <f t="shared" si="4"/>
        <v>-61108042</v>
      </c>
      <c r="E24" s="36">
        <f t="shared" si="4"/>
        <v>45954210</v>
      </c>
      <c r="F24" s="37">
        <f t="shared" si="4"/>
        <v>51587581</v>
      </c>
      <c r="G24" s="39">
        <f t="shared" si="4"/>
        <v>51587581</v>
      </c>
      <c r="H24" s="40">
        <f t="shared" si="4"/>
        <v>-9989800</v>
      </c>
      <c r="I24" s="36">
        <f t="shared" si="4"/>
        <v>59766298</v>
      </c>
      <c r="J24" s="37">
        <f t="shared" si="4"/>
        <v>51622317</v>
      </c>
      <c r="K24" s="39">
        <f t="shared" si="4"/>
        <v>47718322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44691284</v>
      </c>
      <c r="C27" s="66">
        <v>35587633</v>
      </c>
      <c r="D27" s="67">
        <v>35542129</v>
      </c>
      <c r="E27" s="68">
        <v>39475122</v>
      </c>
      <c r="F27" s="66">
        <v>51578610</v>
      </c>
      <c r="G27" s="69">
        <v>51578610</v>
      </c>
      <c r="H27" s="70">
        <v>24607408</v>
      </c>
      <c r="I27" s="68">
        <v>50608547</v>
      </c>
      <c r="J27" s="66">
        <v>25958826</v>
      </c>
      <c r="K27" s="69">
        <v>26802752</v>
      </c>
    </row>
    <row r="28" spans="1:11" x14ac:dyDescent="0.25">
      <c r="A28" s="71" t="s">
        <v>36</v>
      </c>
      <c r="B28" s="17">
        <v>14308578</v>
      </c>
      <c r="C28" s="17">
        <v>32982019</v>
      </c>
      <c r="D28" s="21">
        <v>35223342</v>
      </c>
      <c r="E28" s="22">
        <v>37675122</v>
      </c>
      <c r="F28" s="17">
        <v>50238610</v>
      </c>
      <c r="G28" s="23">
        <v>50238610</v>
      </c>
      <c r="H28" s="19">
        <v>24180316</v>
      </c>
      <c r="I28" s="22">
        <v>46808547</v>
      </c>
      <c r="J28" s="17">
        <v>25808826</v>
      </c>
      <c r="K28" s="23">
        <v>26677752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1051311</v>
      </c>
      <c r="C31" s="17">
        <v>2025904</v>
      </c>
      <c r="D31" s="21">
        <v>318787</v>
      </c>
      <c r="E31" s="22">
        <v>1800000</v>
      </c>
      <c r="F31" s="17">
        <v>1340000</v>
      </c>
      <c r="G31" s="23">
        <v>1340000</v>
      </c>
      <c r="H31" s="19">
        <v>427092</v>
      </c>
      <c r="I31" s="22">
        <v>3800000</v>
      </c>
      <c r="J31" s="17">
        <v>150000</v>
      </c>
      <c r="K31" s="23">
        <v>125000</v>
      </c>
    </row>
    <row r="32" spans="1:11" x14ac:dyDescent="0.25">
      <c r="A32" s="30" t="s">
        <v>39</v>
      </c>
      <c r="B32" s="66">
        <f>SUM(B28:B31)</f>
        <v>15359889</v>
      </c>
      <c r="C32" s="66">
        <f t="shared" ref="C32:K32" si="5">SUM(C28:C31)</f>
        <v>35007923</v>
      </c>
      <c r="D32" s="67">
        <f t="shared" si="5"/>
        <v>35542129</v>
      </c>
      <c r="E32" s="68">
        <f t="shared" si="5"/>
        <v>39475122</v>
      </c>
      <c r="F32" s="66">
        <f t="shared" si="5"/>
        <v>51578610</v>
      </c>
      <c r="G32" s="69">
        <f t="shared" si="5"/>
        <v>51578610</v>
      </c>
      <c r="H32" s="70">
        <f t="shared" si="5"/>
        <v>24607408</v>
      </c>
      <c r="I32" s="68">
        <f t="shared" si="5"/>
        <v>50608547</v>
      </c>
      <c r="J32" s="66">
        <f t="shared" si="5"/>
        <v>25958826</v>
      </c>
      <c r="K32" s="69">
        <f t="shared" si="5"/>
        <v>26802752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72168413</v>
      </c>
      <c r="C35" s="17">
        <v>74998920</v>
      </c>
      <c r="D35" s="21">
        <v>21537309</v>
      </c>
      <c r="E35" s="22">
        <v>134650674</v>
      </c>
      <c r="F35" s="17">
        <v>112602810</v>
      </c>
      <c r="G35" s="23">
        <v>112602810</v>
      </c>
      <c r="H35" s="19">
        <v>116860564</v>
      </c>
      <c r="I35" s="22">
        <v>142461785</v>
      </c>
      <c r="J35" s="17">
        <v>201150910</v>
      </c>
      <c r="K35" s="23">
        <v>212488520</v>
      </c>
    </row>
    <row r="36" spans="1:11" x14ac:dyDescent="0.25">
      <c r="A36" s="20" t="s">
        <v>42</v>
      </c>
      <c r="B36" s="17">
        <v>375466047</v>
      </c>
      <c r="C36" s="17">
        <v>386536258</v>
      </c>
      <c r="D36" s="21">
        <v>397722622</v>
      </c>
      <c r="E36" s="22">
        <v>389745707</v>
      </c>
      <c r="F36" s="17">
        <v>54087306</v>
      </c>
      <c r="G36" s="23">
        <v>54087306</v>
      </c>
      <c r="H36" s="19">
        <v>422083775</v>
      </c>
      <c r="I36" s="22">
        <v>494881634</v>
      </c>
      <c r="J36" s="17">
        <v>491545971</v>
      </c>
      <c r="K36" s="23">
        <v>496164698</v>
      </c>
    </row>
    <row r="37" spans="1:11" x14ac:dyDescent="0.25">
      <c r="A37" s="20" t="s">
        <v>43</v>
      </c>
      <c r="B37" s="17">
        <v>23803312</v>
      </c>
      <c r="C37" s="17">
        <v>31564228</v>
      </c>
      <c r="D37" s="21">
        <v>70673581</v>
      </c>
      <c r="E37" s="22">
        <v>28294858</v>
      </c>
      <c r="F37" s="17">
        <v>2049006</v>
      </c>
      <c r="G37" s="23">
        <v>2049006</v>
      </c>
      <c r="H37" s="19">
        <v>103304593</v>
      </c>
      <c r="I37" s="22">
        <v>46666799</v>
      </c>
      <c r="J37" s="17">
        <v>47202452</v>
      </c>
      <c r="K37" s="23">
        <v>47742627</v>
      </c>
    </row>
    <row r="38" spans="1:11" x14ac:dyDescent="0.25">
      <c r="A38" s="20" t="s">
        <v>44</v>
      </c>
      <c r="B38" s="17">
        <v>15954114</v>
      </c>
      <c r="C38" s="17">
        <v>16226999</v>
      </c>
      <c r="D38" s="21">
        <v>13402246</v>
      </c>
      <c r="E38" s="22">
        <v>3593586</v>
      </c>
      <c r="F38" s="17">
        <v>-17853770</v>
      </c>
      <c r="G38" s="23">
        <v>-17853770</v>
      </c>
      <c r="H38" s="19">
        <v>12751868</v>
      </c>
      <c r="I38" s="22">
        <v>14121721</v>
      </c>
      <c r="J38" s="17">
        <v>14262938</v>
      </c>
      <c r="K38" s="23">
        <v>14405567</v>
      </c>
    </row>
    <row r="39" spans="1:11" x14ac:dyDescent="0.25">
      <c r="A39" s="20" t="s">
        <v>45</v>
      </c>
      <c r="B39" s="17">
        <v>360160352</v>
      </c>
      <c r="C39" s="17">
        <v>406024325</v>
      </c>
      <c r="D39" s="21">
        <v>396292134</v>
      </c>
      <c r="E39" s="22">
        <v>492507937</v>
      </c>
      <c r="F39" s="17">
        <v>182494880</v>
      </c>
      <c r="G39" s="23">
        <v>182494880</v>
      </c>
      <c r="H39" s="19">
        <v>432877660</v>
      </c>
      <c r="I39" s="22">
        <v>576554901</v>
      </c>
      <c r="J39" s="17">
        <v>631231487</v>
      </c>
      <c r="K39" s="23">
        <v>646505013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48440662</v>
      </c>
      <c r="C42" s="17">
        <v>5017350</v>
      </c>
      <c r="D42" s="21">
        <v>-5207942</v>
      </c>
      <c r="E42" s="22">
        <v>64227604</v>
      </c>
      <c r="F42" s="17">
        <v>55751365</v>
      </c>
      <c r="G42" s="23">
        <v>55751365</v>
      </c>
      <c r="H42" s="19">
        <v>80012851</v>
      </c>
      <c r="I42" s="22">
        <v>57750956</v>
      </c>
      <c r="J42" s="17">
        <v>79649799</v>
      </c>
      <c r="K42" s="23">
        <v>83613346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-45396391</v>
      </c>
      <c r="F43" s="17">
        <v>-47063382</v>
      </c>
      <c r="G43" s="23">
        <v>-47063382</v>
      </c>
      <c r="H43" s="19">
        <v>0</v>
      </c>
      <c r="I43" s="22">
        <v>-59539465</v>
      </c>
      <c r="J43" s="17">
        <v>-48539796</v>
      </c>
      <c r="K43" s="23">
        <v>-47282649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-36871771</v>
      </c>
      <c r="C45" s="66">
        <v>-74072214</v>
      </c>
      <c r="D45" s="67">
        <v>-83640137</v>
      </c>
      <c r="E45" s="68">
        <v>23089507</v>
      </c>
      <c r="F45" s="66">
        <v>9540806</v>
      </c>
      <c r="G45" s="69">
        <v>9540806</v>
      </c>
      <c r="H45" s="70">
        <v>10512932</v>
      </c>
      <c r="I45" s="68">
        <v>1620303</v>
      </c>
      <c r="J45" s="66">
        <v>34552903</v>
      </c>
      <c r="K45" s="69">
        <v>39808026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2887196</v>
      </c>
      <c r="C48" s="17">
        <v>4404840</v>
      </c>
      <c r="D48" s="21">
        <v>16097093</v>
      </c>
      <c r="E48" s="22">
        <v>33160183</v>
      </c>
      <c r="F48" s="17">
        <v>15339350</v>
      </c>
      <c r="G48" s="23">
        <v>15339350</v>
      </c>
      <c r="H48" s="19">
        <v>21106304</v>
      </c>
      <c r="I48" s="22">
        <v>1508161</v>
      </c>
      <c r="J48" s="17">
        <v>35056242</v>
      </c>
      <c r="K48" s="23">
        <v>40300822</v>
      </c>
    </row>
    <row r="49" spans="1:11" x14ac:dyDescent="0.25">
      <c r="A49" s="20" t="s">
        <v>53</v>
      </c>
      <c r="B49" s="17">
        <f>+B75</f>
        <v>1973093.9425521772</v>
      </c>
      <c r="C49" s="17">
        <f t="shared" ref="C49:K49" si="6">+C75</f>
        <v>11692474.576878712</v>
      </c>
      <c r="D49" s="21">
        <f t="shared" si="6"/>
        <v>59244480.150365956</v>
      </c>
      <c r="E49" s="22">
        <f t="shared" si="6"/>
        <v>-39503644.668034144</v>
      </c>
      <c r="F49" s="17">
        <f t="shared" si="6"/>
        <v>-57834990.077018641</v>
      </c>
      <c r="G49" s="23">
        <f t="shared" si="6"/>
        <v>-57834990.077018641</v>
      </c>
      <c r="H49" s="19">
        <f t="shared" si="6"/>
        <v>61404047.350439563</v>
      </c>
      <c r="I49" s="22">
        <f t="shared" si="6"/>
        <v>-34542513.465215288</v>
      </c>
      <c r="J49" s="17">
        <f t="shared" si="6"/>
        <v>-49314536.993605241</v>
      </c>
      <c r="K49" s="23">
        <f t="shared" si="6"/>
        <v>-55486407.139277831</v>
      </c>
    </row>
    <row r="50" spans="1:11" x14ac:dyDescent="0.25">
      <c r="A50" s="30" t="s">
        <v>54</v>
      </c>
      <c r="B50" s="66">
        <f>+B48-B49</f>
        <v>914102.05744782276</v>
      </c>
      <c r="C50" s="66">
        <f t="shared" ref="C50:K50" si="7">+C48-C49</f>
        <v>-7287634.5768787116</v>
      </c>
      <c r="D50" s="67">
        <f t="shared" si="7"/>
        <v>-43147387.150365956</v>
      </c>
      <c r="E50" s="68">
        <f t="shared" si="7"/>
        <v>72663827.668034136</v>
      </c>
      <c r="F50" s="66">
        <f t="shared" si="7"/>
        <v>73174340.077018648</v>
      </c>
      <c r="G50" s="69">
        <f t="shared" si="7"/>
        <v>73174340.077018648</v>
      </c>
      <c r="H50" s="70">
        <f t="shared" si="7"/>
        <v>-40297743.350439563</v>
      </c>
      <c r="I50" s="68">
        <f t="shared" si="7"/>
        <v>36050674.465215288</v>
      </c>
      <c r="J50" s="66">
        <f t="shared" si="7"/>
        <v>84370778.993605241</v>
      </c>
      <c r="K50" s="69">
        <f t="shared" si="7"/>
        <v>95787229.139277831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375466047</v>
      </c>
      <c r="C53" s="17">
        <v>386536258</v>
      </c>
      <c r="D53" s="21">
        <v>397722622</v>
      </c>
      <c r="E53" s="22">
        <v>345356911</v>
      </c>
      <c r="F53" s="17">
        <v>54087306</v>
      </c>
      <c r="G53" s="23">
        <v>54087306</v>
      </c>
      <c r="H53" s="19">
        <v>422083775</v>
      </c>
      <c r="I53" s="22">
        <v>385438280</v>
      </c>
      <c r="J53" s="17">
        <v>379436857</v>
      </c>
      <c r="K53" s="23">
        <v>381382197</v>
      </c>
    </row>
    <row r="54" spans="1:11" x14ac:dyDescent="0.25">
      <c r="A54" s="20" t="s">
        <v>57</v>
      </c>
      <c r="B54" s="17">
        <v>22739672</v>
      </c>
      <c r="C54" s="17">
        <v>21679342</v>
      </c>
      <c r="D54" s="21">
        <v>24304629</v>
      </c>
      <c r="E54" s="22">
        <v>25395646</v>
      </c>
      <c r="F54" s="17">
        <v>25395646</v>
      </c>
      <c r="G54" s="23">
        <v>25395646</v>
      </c>
      <c r="H54" s="19">
        <v>25395652</v>
      </c>
      <c r="I54" s="22">
        <v>25818600</v>
      </c>
      <c r="J54" s="17">
        <v>26076789</v>
      </c>
      <c r="K54" s="23">
        <v>26337550</v>
      </c>
    </row>
    <row r="55" spans="1:11" x14ac:dyDescent="0.25">
      <c r="A55" s="20" t="s">
        <v>58</v>
      </c>
      <c r="B55" s="17">
        <v>42429077</v>
      </c>
      <c r="C55" s="17">
        <v>9493344</v>
      </c>
      <c r="D55" s="21">
        <v>12964117</v>
      </c>
      <c r="E55" s="22">
        <v>25277247</v>
      </c>
      <c r="F55" s="17">
        <v>35854986</v>
      </c>
      <c r="G55" s="23">
        <v>35854986</v>
      </c>
      <c r="H55" s="19">
        <v>16240698</v>
      </c>
      <c r="I55" s="22">
        <v>34446997</v>
      </c>
      <c r="J55" s="17">
        <v>20026295</v>
      </c>
      <c r="K55" s="23">
        <v>20672494</v>
      </c>
    </row>
    <row r="56" spans="1:11" x14ac:dyDescent="0.25">
      <c r="A56" s="20" t="s">
        <v>59</v>
      </c>
      <c r="B56" s="17">
        <v>2887525</v>
      </c>
      <c r="C56" s="17">
        <v>2883844</v>
      </c>
      <c r="D56" s="21">
        <v>3289178</v>
      </c>
      <c r="E56" s="22">
        <v>10384003</v>
      </c>
      <c r="F56" s="17">
        <v>7877609</v>
      </c>
      <c r="G56" s="23">
        <v>7877609</v>
      </c>
      <c r="H56" s="19">
        <v>6709632</v>
      </c>
      <c r="I56" s="22">
        <v>9794304</v>
      </c>
      <c r="J56" s="17">
        <v>10244842</v>
      </c>
      <c r="K56" s="23">
        <v>10695613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15223264</v>
      </c>
      <c r="C59" s="17">
        <v>17610156</v>
      </c>
      <c r="D59" s="21">
        <v>2051062</v>
      </c>
      <c r="E59" s="22">
        <v>531597</v>
      </c>
      <c r="F59" s="17">
        <v>87197</v>
      </c>
      <c r="G59" s="23">
        <v>87197</v>
      </c>
      <c r="H59" s="19">
        <v>4926174</v>
      </c>
      <c r="I59" s="22">
        <v>649097</v>
      </c>
      <c r="J59" s="17">
        <v>731563</v>
      </c>
      <c r="K59" s="23">
        <v>837733</v>
      </c>
    </row>
    <row r="60" spans="1:11" x14ac:dyDescent="0.25">
      <c r="A60" s="20" t="s">
        <v>62</v>
      </c>
      <c r="B60" s="17">
        <v>3654681</v>
      </c>
      <c r="C60" s="17">
        <v>5729688</v>
      </c>
      <c r="D60" s="21">
        <v>2501054</v>
      </c>
      <c r="E60" s="22">
        <v>2815257</v>
      </c>
      <c r="F60" s="17">
        <v>1372206</v>
      </c>
      <c r="G60" s="23">
        <v>1372206</v>
      </c>
      <c r="H60" s="19">
        <v>1345300</v>
      </c>
      <c r="I60" s="22">
        <v>1446305</v>
      </c>
      <c r="J60" s="17">
        <v>1514282</v>
      </c>
      <c r="K60" s="23">
        <v>1582424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221781184114</v>
      </c>
      <c r="C62" s="86">
        <v>25777461864</v>
      </c>
      <c r="D62" s="87">
        <v>25777461864</v>
      </c>
      <c r="E62" s="85">
        <v>25777461864</v>
      </c>
      <c r="F62" s="86">
        <v>25777461864</v>
      </c>
      <c r="G62" s="87">
        <v>25777461864</v>
      </c>
      <c r="H62" s="88">
        <v>25777461864</v>
      </c>
      <c r="I62" s="85">
        <v>25777461864</v>
      </c>
      <c r="J62" s="86">
        <v>25777461864</v>
      </c>
      <c r="K62" s="87">
        <v>25777461864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0.26538729956798623</v>
      </c>
      <c r="C70" s="5">
        <f t="shared" ref="C70:K70" si="8">IF(ISERROR(C71/C72),0,(C71/C72))</f>
        <v>0.28051989968250995</v>
      </c>
      <c r="D70" s="5">
        <f t="shared" si="8"/>
        <v>0.29256413282691907</v>
      </c>
      <c r="E70" s="5">
        <f t="shared" si="8"/>
        <v>0.63729777305085089</v>
      </c>
      <c r="F70" s="5">
        <f t="shared" si="8"/>
        <v>0.58048882337889385</v>
      </c>
      <c r="G70" s="5">
        <f t="shared" si="8"/>
        <v>0.58048882337889385</v>
      </c>
      <c r="H70" s="5">
        <f t="shared" si="8"/>
        <v>0.3865865726889518</v>
      </c>
      <c r="I70" s="5">
        <f t="shared" si="8"/>
        <v>0.52074883583153031</v>
      </c>
      <c r="J70" s="5">
        <f t="shared" si="8"/>
        <v>0.53528056024568993</v>
      </c>
      <c r="K70" s="5">
        <f t="shared" si="8"/>
        <v>0.55560413106872286</v>
      </c>
    </row>
    <row r="71" spans="1:11" ht="13" hidden="1" x14ac:dyDescent="0.3">
      <c r="A71" s="1" t="s">
        <v>338</v>
      </c>
      <c r="B71" s="2">
        <f>+B83</f>
        <v>26640351</v>
      </c>
      <c r="C71" s="2">
        <f t="shared" ref="C71:K71" si="9">+C83</f>
        <v>25891695</v>
      </c>
      <c r="D71" s="2">
        <f t="shared" si="9"/>
        <v>34230194</v>
      </c>
      <c r="E71" s="2">
        <f t="shared" si="9"/>
        <v>93985310</v>
      </c>
      <c r="F71" s="2">
        <f t="shared" si="9"/>
        <v>74089988</v>
      </c>
      <c r="G71" s="2">
        <f t="shared" si="9"/>
        <v>74089988</v>
      </c>
      <c r="H71" s="2">
        <f t="shared" si="9"/>
        <v>38542442</v>
      </c>
      <c r="I71" s="2">
        <f t="shared" si="9"/>
        <v>75320406</v>
      </c>
      <c r="J71" s="2">
        <f t="shared" si="9"/>
        <v>81332162</v>
      </c>
      <c r="K71" s="2">
        <f t="shared" si="9"/>
        <v>88622482</v>
      </c>
    </row>
    <row r="72" spans="1:11" ht="13" hidden="1" x14ac:dyDescent="0.3">
      <c r="A72" s="1" t="s">
        <v>339</v>
      </c>
      <c r="B72" s="2">
        <f>+B77</f>
        <v>100382916</v>
      </c>
      <c r="C72" s="2">
        <f t="shared" ref="C72:K72" si="10">+C77</f>
        <v>92298960</v>
      </c>
      <c r="D72" s="2">
        <f t="shared" si="10"/>
        <v>117000651</v>
      </c>
      <c r="E72" s="2">
        <f t="shared" si="10"/>
        <v>147474719</v>
      </c>
      <c r="F72" s="2">
        <f t="shared" si="10"/>
        <v>127633789</v>
      </c>
      <c r="G72" s="2">
        <f t="shared" si="10"/>
        <v>127633789</v>
      </c>
      <c r="H72" s="2">
        <f t="shared" si="10"/>
        <v>99699381</v>
      </c>
      <c r="I72" s="2">
        <f t="shared" si="10"/>
        <v>144638645</v>
      </c>
      <c r="J72" s="2">
        <f t="shared" si="10"/>
        <v>151943052</v>
      </c>
      <c r="K72" s="2">
        <f t="shared" si="10"/>
        <v>159506521</v>
      </c>
    </row>
    <row r="73" spans="1:11" ht="13" hidden="1" x14ac:dyDescent="0.3">
      <c r="A73" s="1" t="s">
        <v>340</v>
      </c>
      <c r="B73" s="2">
        <f>+B74</f>
        <v>-40538137.166666672</v>
      </c>
      <c r="C73" s="2">
        <f t="shared" ref="C73:K73" si="11">+(C78+C80+C81+C82)-(B78+B80+B81+B82)</f>
        <v>4169837</v>
      </c>
      <c r="D73" s="2">
        <f t="shared" si="11"/>
        <v>-79622236</v>
      </c>
      <c r="E73" s="2">
        <f t="shared" si="11"/>
        <v>104833536</v>
      </c>
      <c r="F73" s="2">
        <f>+(F78+F80+F81+F82)-(D78+D80+D81+D82)</f>
        <v>98184462</v>
      </c>
      <c r="G73" s="2">
        <f>+(G78+G80+G81+G82)-(D78+D80+D81+D82)</f>
        <v>98184462</v>
      </c>
      <c r="H73" s="2">
        <f>+(H78+H80+H81+H82)-(D78+D80+D81+D82)</f>
        <v>93580601</v>
      </c>
      <c r="I73" s="2">
        <f>+(I78+I80+I81+I82)-(E78+E80+E81+E82)</f>
        <v>30377787</v>
      </c>
      <c r="J73" s="2">
        <f t="shared" si="11"/>
        <v>24952849</v>
      </c>
      <c r="K73" s="2">
        <f t="shared" si="11"/>
        <v>5306271</v>
      </c>
    </row>
    <row r="74" spans="1:11" ht="13" hidden="1" x14ac:dyDescent="0.3">
      <c r="A74" s="1" t="s">
        <v>341</v>
      </c>
      <c r="B74" s="2">
        <f>+TREND(C74:E74)</f>
        <v>-40538137.166666672</v>
      </c>
      <c r="C74" s="2">
        <f>+C73</f>
        <v>4169837</v>
      </c>
      <c r="D74" s="2">
        <f t="shared" ref="D74:K74" si="12">+D73</f>
        <v>-79622236</v>
      </c>
      <c r="E74" s="2">
        <f t="shared" si="12"/>
        <v>104833536</v>
      </c>
      <c r="F74" s="2">
        <f t="shared" si="12"/>
        <v>98184462</v>
      </c>
      <c r="G74" s="2">
        <f t="shared" si="12"/>
        <v>98184462</v>
      </c>
      <c r="H74" s="2">
        <f t="shared" si="12"/>
        <v>93580601</v>
      </c>
      <c r="I74" s="2">
        <f t="shared" si="12"/>
        <v>30377787</v>
      </c>
      <c r="J74" s="2">
        <f t="shared" si="12"/>
        <v>24952849</v>
      </c>
      <c r="K74" s="2">
        <f t="shared" si="12"/>
        <v>5306271</v>
      </c>
    </row>
    <row r="75" spans="1:11" ht="13" hidden="1" x14ac:dyDescent="0.3">
      <c r="A75" s="1" t="s">
        <v>342</v>
      </c>
      <c r="B75" s="2">
        <f>+B84-(((B80+B81+B82+B78)*B70)-B79)</f>
        <v>1973093.9425521772</v>
      </c>
      <c r="C75" s="2">
        <f t="shared" ref="C75:K75" si="13">+C84-(((C80+C81+C82+C78)*C70)-C79)</f>
        <v>11692474.576878712</v>
      </c>
      <c r="D75" s="2">
        <f t="shared" si="13"/>
        <v>59244480.150365956</v>
      </c>
      <c r="E75" s="2">
        <f t="shared" si="13"/>
        <v>-39503644.668034144</v>
      </c>
      <c r="F75" s="2">
        <f t="shared" si="13"/>
        <v>-57834990.077018641</v>
      </c>
      <c r="G75" s="2">
        <f t="shared" si="13"/>
        <v>-57834990.077018641</v>
      </c>
      <c r="H75" s="2">
        <f t="shared" si="13"/>
        <v>61404047.350439563</v>
      </c>
      <c r="I75" s="2">
        <f t="shared" si="13"/>
        <v>-34542513.465215288</v>
      </c>
      <c r="J75" s="2">
        <f t="shared" si="13"/>
        <v>-49314536.993605241</v>
      </c>
      <c r="K75" s="2">
        <f t="shared" si="13"/>
        <v>-55486407.139277831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100382916</v>
      </c>
      <c r="C77" s="3">
        <v>92298960</v>
      </c>
      <c r="D77" s="3">
        <v>117000651</v>
      </c>
      <c r="E77" s="3">
        <v>147474719</v>
      </c>
      <c r="F77" s="3">
        <v>127633789</v>
      </c>
      <c r="G77" s="3">
        <v>127633789</v>
      </c>
      <c r="H77" s="3">
        <v>99699381</v>
      </c>
      <c r="I77" s="3">
        <v>144638645</v>
      </c>
      <c r="J77" s="3">
        <v>151943052</v>
      </c>
      <c r="K77" s="3">
        <v>159506521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31507726</v>
      </c>
      <c r="C79" s="3">
        <v>25175425</v>
      </c>
      <c r="D79" s="3">
        <v>32955095</v>
      </c>
      <c r="E79" s="3">
        <v>13603959</v>
      </c>
      <c r="F79" s="3">
        <v>5315194</v>
      </c>
      <c r="G79" s="3">
        <v>5315194</v>
      </c>
      <c r="H79" s="3">
        <v>49233524</v>
      </c>
      <c r="I79" s="3">
        <v>41484347</v>
      </c>
      <c r="J79" s="3">
        <v>41899191</v>
      </c>
      <c r="K79" s="3">
        <v>42318182</v>
      </c>
    </row>
    <row r="80" spans="1:11" ht="13" hidden="1" x14ac:dyDescent="0.3">
      <c r="A80" s="1" t="s">
        <v>71</v>
      </c>
      <c r="B80" s="3">
        <v>10190542</v>
      </c>
      <c r="C80" s="3">
        <v>12076819</v>
      </c>
      <c r="D80" s="3">
        <v>-19032544</v>
      </c>
      <c r="E80" s="3">
        <v>40423712</v>
      </c>
      <c r="F80" s="3">
        <v>25350618</v>
      </c>
      <c r="G80" s="3">
        <v>25350618</v>
      </c>
      <c r="H80" s="3">
        <v>57441998</v>
      </c>
      <c r="I80" s="3">
        <v>73524933</v>
      </c>
      <c r="J80" s="3">
        <v>97991693</v>
      </c>
      <c r="K80" s="3">
        <v>102807015</v>
      </c>
    </row>
    <row r="81" spans="1:11" ht="13" hidden="1" x14ac:dyDescent="0.3">
      <c r="A81" s="1" t="s">
        <v>72</v>
      </c>
      <c r="B81" s="3">
        <v>52154756</v>
      </c>
      <c r="C81" s="3">
        <v>54437848</v>
      </c>
      <c r="D81" s="3">
        <v>5924975</v>
      </c>
      <c r="E81" s="3">
        <v>51302255</v>
      </c>
      <c r="F81" s="3">
        <v>59727562</v>
      </c>
      <c r="G81" s="3">
        <v>59727562</v>
      </c>
      <c r="H81" s="3">
        <v>23032321</v>
      </c>
      <c r="I81" s="3">
        <v>48580518</v>
      </c>
      <c r="J81" s="3">
        <v>49066323</v>
      </c>
      <c r="K81" s="3">
        <v>49556987</v>
      </c>
    </row>
    <row r="82" spans="1:11" ht="13" hidden="1" x14ac:dyDescent="0.3">
      <c r="A82" s="1" t="s">
        <v>73</v>
      </c>
      <c r="B82" s="3">
        <v>29978</v>
      </c>
      <c r="C82" s="3">
        <v>30446</v>
      </c>
      <c r="D82" s="3">
        <v>30446</v>
      </c>
      <c r="E82" s="3">
        <v>30446</v>
      </c>
      <c r="F82" s="3">
        <v>29159</v>
      </c>
      <c r="G82" s="3">
        <v>29159</v>
      </c>
      <c r="H82" s="3">
        <v>29159</v>
      </c>
      <c r="I82" s="3">
        <v>28749</v>
      </c>
      <c r="J82" s="3">
        <v>29033</v>
      </c>
      <c r="K82" s="3">
        <v>29318</v>
      </c>
    </row>
    <row r="83" spans="1:11" ht="13" hidden="1" x14ac:dyDescent="0.3">
      <c r="A83" s="1" t="s">
        <v>74</v>
      </c>
      <c r="B83" s="3">
        <v>26640351</v>
      </c>
      <c r="C83" s="3">
        <v>25891695</v>
      </c>
      <c r="D83" s="3">
        <v>34230194</v>
      </c>
      <c r="E83" s="3">
        <v>93985310</v>
      </c>
      <c r="F83" s="3">
        <v>74089988</v>
      </c>
      <c r="G83" s="3">
        <v>74089988</v>
      </c>
      <c r="H83" s="3">
        <v>38542442</v>
      </c>
      <c r="I83" s="3">
        <v>75320406</v>
      </c>
      <c r="J83" s="3">
        <v>81332162</v>
      </c>
      <c r="K83" s="3">
        <v>88622482</v>
      </c>
    </row>
    <row r="84" spans="1:11" ht="13" hidden="1" x14ac:dyDescent="0.3">
      <c r="A84" s="1" t="s">
        <v>75</v>
      </c>
      <c r="B84" s="3">
        <v>-12981026</v>
      </c>
      <c r="C84" s="3">
        <v>5184278</v>
      </c>
      <c r="D84" s="3">
        <v>22463488</v>
      </c>
      <c r="E84" s="3">
        <v>5368554</v>
      </c>
      <c r="F84" s="3">
        <v>-13746325</v>
      </c>
      <c r="G84" s="3">
        <v>-13746325</v>
      </c>
      <c r="H84" s="3">
        <v>43292087</v>
      </c>
      <c r="I84" s="3">
        <v>-12425618</v>
      </c>
      <c r="J84" s="3">
        <v>-12480890</v>
      </c>
      <c r="K84" s="3">
        <v>-13134231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10874917</v>
      </c>
      <c r="C7" s="17">
        <v>16877147</v>
      </c>
      <c r="D7" s="21">
        <v>19797393</v>
      </c>
      <c r="E7" s="22">
        <v>15400000</v>
      </c>
      <c r="F7" s="17">
        <v>15900000</v>
      </c>
      <c r="G7" s="23">
        <v>15900000</v>
      </c>
      <c r="H7" s="19">
        <v>17540446</v>
      </c>
      <c r="I7" s="22">
        <v>10800000</v>
      </c>
      <c r="J7" s="17">
        <v>10000000</v>
      </c>
      <c r="K7" s="23">
        <v>10000000</v>
      </c>
    </row>
    <row r="8" spans="1:11" x14ac:dyDescent="0.25">
      <c r="A8" s="20" t="s">
        <v>20</v>
      </c>
      <c r="B8" s="17">
        <v>112435995</v>
      </c>
      <c r="C8" s="17">
        <v>114248621</v>
      </c>
      <c r="D8" s="21">
        <v>145021962</v>
      </c>
      <c r="E8" s="22">
        <v>188334000</v>
      </c>
      <c r="F8" s="17">
        <v>344324600</v>
      </c>
      <c r="G8" s="23">
        <v>344324600</v>
      </c>
      <c r="H8" s="19">
        <v>116047062</v>
      </c>
      <c r="I8" s="22">
        <v>328722000</v>
      </c>
      <c r="J8" s="17">
        <v>120692000</v>
      </c>
      <c r="K8" s="23">
        <v>126180000</v>
      </c>
    </row>
    <row r="9" spans="1:11" x14ac:dyDescent="0.25">
      <c r="A9" s="20" t="s">
        <v>21</v>
      </c>
      <c r="B9" s="17">
        <v>25747942</v>
      </c>
      <c r="C9" s="17">
        <v>7295121</v>
      </c>
      <c r="D9" s="21">
        <v>15803491</v>
      </c>
      <c r="E9" s="22">
        <v>44960778</v>
      </c>
      <c r="F9" s="17">
        <v>54597428</v>
      </c>
      <c r="G9" s="23">
        <v>54597428</v>
      </c>
      <c r="H9" s="19">
        <v>-2403932</v>
      </c>
      <c r="I9" s="22">
        <v>45603458</v>
      </c>
      <c r="J9" s="17">
        <v>18603632</v>
      </c>
      <c r="K9" s="23">
        <v>16385933</v>
      </c>
    </row>
    <row r="10" spans="1:11" x14ac:dyDescent="0.25">
      <c r="A10" s="24" t="s">
        <v>333</v>
      </c>
      <c r="B10" s="25">
        <f>SUM(B5:B9)</f>
        <v>149058854</v>
      </c>
      <c r="C10" s="26">
        <f t="shared" ref="C10:K10" si="0">SUM(C5:C9)</f>
        <v>138420889</v>
      </c>
      <c r="D10" s="27">
        <f t="shared" si="0"/>
        <v>180622846</v>
      </c>
      <c r="E10" s="25">
        <f t="shared" si="0"/>
        <v>248694778</v>
      </c>
      <c r="F10" s="26">
        <f t="shared" si="0"/>
        <v>414822028</v>
      </c>
      <c r="G10" s="28">
        <f t="shared" si="0"/>
        <v>414822028</v>
      </c>
      <c r="H10" s="29">
        <f t="shared" si="0"/>
        <v>131183576</v>
      </c>
      <c r="I10" s="25">
        <f t="shared" si="0"/>
        <v>385125458</v>
      </c>
      <c r="J10" s="26">
        <f t="shared" si="0"/>
        <v>149295632</v>
      </c>
      <c r="K10" s="28">
        <f t="shared" si="0"/>
        <v>152565933</v>
      </c>
    </row>
    <row r="11" spans="1:11" x14ac:dyDescent="0.25">
      <c r="A11" s="20" t="s">
        <v>22</v>
      </c>
      <c r="B11" s="17">
        <v>50855571</v>
      </c>
      <c r="C11" s="17">
        <v>53716007</v>
      </c>
      <c r="D11" s="21">
        <v>55002166</v>
      </c>
      <c r="E11" s="22">
        <v>67755426</v>
      </c>
      <c r="F11" s="17">
        <v>69520166</v>
      </c>
      <c r="G11" s="23">
        <v>69520166</v>
      </c>
      <c r="H11" s="19">
        <v>59849641</v>
      </c>
      <c r="I11" s="22">
        <v>75896692</v>
      </c>
      <c r="J11" s="17">
        <v>79881442</v>
      </c>
      <c r="K11" s="23">
        <v>82877202</v>
      </c>
    </row>
    <row r="12" spans="1:11" x14ac:dyDescent="0.25">
      <c r="A12" s="20" t="s">
        <v>23</v>
      </c>
      <c r="B12" s="17">
        <v>7003323</v>
      </c>
      <c r="C12" s="17">
        <v>6941633</v>
      </c>
      <c r="D12" s="21">
        <v>7964970</v>
      </c>
      <c r="E12" s="22">
        <v>8480102</v>
      </c>
      <c r="F12" s="17">
        <v>8911212</v>
      </c>
      <c r="G12" s="23">
        <v>8911212</v>
      </c>
      <c r="H12" s="19">
        <v>8356822</v>
      </c>
      <c r="I12" s="22">
        <v>9312436</v>
      </c>
      <c r="J12" s="17">
        <v>9801345</v>
      </c>
      <c r="K12" s="23">
        <v>10168901</v>
      </c>
    </row>
    <row r="13" spans="1:11" x14ac:dyDescent="0.25">
      <c r="A13" s="20" t="s">
        <v>24</v>
      </c>
      <c r="B13" s="17">
        <v>3225123</v>
      </c>
      <c r="C13" s="17">
        <v>2265038</v>
      </c>
      <c r="D13" s="21">
        <v>2720110</v>
      </c>
      <c r="E13" s="22">
        <v>3500000</v>
      </c>
      <c r="F13" s="17">
        <v>3500000</v>
      </c>
      <c r="G13" s="23">
        <v>3500000</v>
      </c>
      <c r="H13" s="19">
        <v>3707663</v>
      </c>
      <c r="I13" s="22">
        <v>4000000</v>
      </c>
      <c r="J13" s="17">
        <v>4000000</v>
      </c>
      <c r="K13" s="23">
        <v>4000000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0</v>
      </c>
      <c r="C15" s="17">
        <v>199841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22721840</v>
      </c>
      <c r="C16" s="17">
        <v>27880496</v>
      </c>
      <c r="D16" s="21">
        <v>24710092</v>
      </c>
      <c r="E16" s="22">
        <v>29621000</v>
      </c>
      <c r="F16" s="17">
        <v>27423300</v>
      </c>
      <c r="G16" s="23">
        <v>27423300</v>
      </c>
      <c r="H16" s="19">
        <v>25748366</v>
      </c>
      <c r="I16" s="22">
        <v>22473000</v>
      </c>
      <c r="J16" s="17">
        <v>9526000</v>
      </c>
      <c r="K16" s="23">
        <v>9659000</v>
      </c>
    </row>
    <row r="17" spans="1:11" x14ac:dyDescent="0.25">
      <c r="A17" s="20" t="s">
        <v>28</v>
      </c>
      <c r="B17" s="17">
        <v>33862807</v>
      </c>
      <c r="C17" s="17">
        <v>47417939</v>
      </c>
      <c r="D17" s="21">
        <v>90225338</v>
      </c>
      <c r="E17" s="22">
        <v>139338250</v>
      </c>
      <c r="F17" s="17">
        <v>305467350</v>
      </c>
      <c r="G17" s="23">
        <v>305467350</v>
      </c>
      <c r="H17" s="19">
        <v>58147057</v>
      </c>
      <c r="I17" s="22">
        <v>273443330</v>
      </c>
      <c r="J17" s="17">
        <v>46086845</v>
      </c>
      <c r="K17" s="23">
        <v>45860830</v>
      </c>
    </row>
    <row r="18" spans="1:11" x14ac:dyDescent="0.25">
      <c r="A18" s="30" t="s">
        <v>29</v>
      </c>
      <c r="B18" s="31">
        <f>SUM(B11:B17)</f>
        <v>117668664</v>
      </c>
      <c r="C18" s="32">
        <f t="shared" ref="C18:K18" si="1">SUM(C11:C17)</f>
        <v>138420954</v>
      </c>
      <c r="D18" s="33">
        <f t="shared" si="1"/>
        <v>180622676</v>
      </c>
      <c r="E18" s="31">
        <f t="shared" si="1"/>
        <v>248694778</v>
      </c>
      <c r="F18" s="32">
        <f t="shared" si="1"/>
        <v>414822028</v>
      </c>
      <c r="G18" s="34">
        <f t="shared" si="1"/>
        <v>414822028</v>
      </c>
      <c r="H18" s="35">
        <f t="shared" si="1"/>
        <v>155809549</v>
      </c>
      <c r="I18" s="31">
        <f t="shared" si="1"/>
        <v>385125458</v>
      </c>
      <c r="J18" s="32">
        <f t="shared" si="1"/>
        <v>149295632</v>
      </c>
      <c r="K18" s="34">
        <f t="shared" si="1"/>
        <v>152565933</v>
      </c>
    </row>
    <row r="19" spans="1:11" x14ac:dyDescent="0.25">
      <c r="A19" s="30" t="s">
        <v>30</v>
      </c>
      <c r="B19" s="36">
        <f>+B10-B18</f>
        <v>31390190</v>
      </c>
      <c r="C19" s="37">
        <f t="shared" ref="C19:K19" si="2">+C10-C18</f>
        <v>-65</v>
      </c>
      <c r="D19" s="38">
        <f t="shared" si="2"/>
        <v>170</v>
      </c>
      <c r="E19" s="36">
        <f t="shared" si="2"/>
        <v>0</v>
      </c>
      <c r="F19" s="37">
        <f t="shared" si="2"/>
        <v>0</v>
      </c>
      <c r="G19" s="39">
        <f t="shared" si="2"/>
        <v>0</v>
      </c>
      <c r="H19" s="40">
        <f t="shared" si="2"/>
        <v>-24625973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31390190</v>
      </c>
      <c r="C22" s="55">
        <f t="shared" ref="C22:K22" si="3">SUM(C19:C21)</f>
        <v>-65</v>
      </c>
      <c r="D22" s="56">
        <f t="shared" si="3"/>
        <v>170</v>
      </c>
      <c r="E22" s="54">
        <f t="shared" si="3"/>
        <v>0</v>
      </c>
      <c r="F22" s="55">
        <f t="shared" si="3"/>
        <v>0</v>
      </c>
      <c r="G22" s="57">
        <f t="shared" si="3"/>
        <v>0</v>
      </c>
      <c r="H22" s="58">
        <f t="shared" si="3"/>
        <v>-24625973</v>
      </c>
      <c r="I22" s="54">
        <f t="shared" si="3"/>
        <v>0</v>
      </c>
      <c r="J22" s="55">
        <f t="shared" si="3"/>
        <v>0</v>
      </c>
      <c r="K22" s="57">
        <f t="shared" si="3"/>
        <v>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31390190</v>
      </c>
      <c r="C24" s="37">
        <f t="shared" ref="C24:K24" si="4">SUM(C22:C23)</f>
        <v>-65</v>
      </c>
      <c r="D24" s="38">
        <f t="shared" si="4"/>
        <v>170</v>
      </c>
      <c r="E24" s="36">
        <f t="shared" si="4"/>
        <v>0</v>
      </c>
      <c r="F24" s="37">
        <f t="shared" si="4"/>
        <v>0</v>
      </c>
      <c r="G24" s="39">
        <f t="shared" si="4"/>
        <v>0</v>
      </c>
      <c r="H24" s="40">
        <f t="shared" si="4"/>
        <v>-24625973</v>
      </c>
      <c r="I24" s="36">
        <f t="shared" si="4"/>
        <v>0</v>
      </c>
      <c r="J24" s="37">
        <f t="shared" si="4"/>
        <v>0</v>
      </c>
      <c r="K24" s="39">
        <f t="shared" si="4"/>
        <v>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4571588</v>
      </c>
      <c r="C27" s="66">
        <v>3656156</v>
      </c>
      <c r="D27" s="67">
        <v>6409028</v>
      </c>
      <c r="E27" s="68">
        <v>9670400</v>
      </c>
      <c r="F27" s="66">
        <v>10625400</v>
      </c>
      <c r="G27" s="69">
        <v>10625400</v>
      </c>
      <c r="H27" s="70">
        <v>3265871</v>
      </c>
      <c r="I27" s="68">
        <v>6849100</v>
      </c>
      <c r="J27" s="66">
        <v>5829400</v>
      </c>
      <c r="K27" s="69">
        <v>6829400</v>
      </c>
    </row>
    <row r="28" spans="1:11" x14ac:dyDescent="0.25">
      <c r="A28" s="71" t="s">
        <v>36</v>
      </c>
      <c r="B28" s="17">
        <v>126688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4442336</v>
      </c>
      <c r="C31" s="17">
        <v>3651724</v>
      </c>
      <c r="D31" s="21">
        <v>6409028</v>
      </c>
      <c r="E31" s="22">
        <v>9670400</v>
      </c>
      <c r="F31" s="17">
        <v>10625400</v>
      </c>
      <c r="G31" s="23">
        <v>10625400</v>
      </c>
      <c r="H31" s="19">
        <v>3265871</v>
      </c>
      <c r="I31" s="22">
        <v>6849100</v>
      </c>
      <c r="J31" s="17">
        <v>5829400</v>
      </c>
      <c r="K31" s="23">
        <v>6829400</v>
      </c>
    </row>
    <row r="32" spans="1:11" x14ac:dyDescent="0.25">
      <c r="A32" s="30" t="s">
        <v>39</v>
      </c>
      <c r="B32" s="66">
        <f>SUM(B28:B31)</f>
        <v>4569024</v>
      </c>
      <c r="C32" s="66">
        <f t="shared" ref="C32:K32" si="5">SUM(C28:C31)</f>
        <v>3651724</v>
      </c>
      <c r="D32" s="67">
        <f t="shared" si="5"/>
        <v>6409028</v>
      </c>
      <c r="E32" s="68">
        <f t="shared" si="5"/>
        <v>9670400</v>
      </c>
      <c r="F32" s="66">
        <f t="shared" si="5"/>
        <v>10625400</v>
      </c>
      <c r="G32" s="69">
        <f t="shared" si="5"/>
        <v>10625400</v>
      </c>
      <c r="H32" s="70">
        <f t="shared" si="5"/>
        <v>3265871</v>
      </c>
      <c r="I32" s="68">
        <f t="shared" si="5"/>
        <v>6849100</v>
      </c>
      <c r="J32" s="66">
        <f t="shared" si="5"/>
        <v>5829400</v>
      </c>
      <c r="K32" s="69">
        <f t="shared" si="5"/>
        <v>6829400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223560492</v>
      </c>
      <c r="C35" s="17">
        <v>213950388</v>
      </c>
      <c r="D35" s="21">
        <v>213003758</v>
      </c>
      <c r="E35" s="22">
        <v>204912335</v>
      </c>
      <c r="F35" s="17">
        <v>203957335</v>
      </c>
      <c r="G35" s="23">
        <v>203957335</v>
      </c>
      <c r="H35" s="19">
        <v>187122382</v>
      </c>
      <c r="I35" s="22">
        <v>205855683</v>
      </c>
      <c r="J35" s="17">
        <v>208375383</v>
      </c>
      <c r="K35" s="23">
        <v>205875383</v>
      </c>
    </row>
    <row r="36" spans="1:11" x14ac:dyDescent="0.25">
      <c r="A36" s="20" t="s">
        <v>42</v>
      </c>
      <c r="B36" s="17">
        <v>46835705</v>
      </c>
      <c r="C36" s="17">
        <v>47549033</v>
      </c>
      <c r="D36" s="21">
        <v>50980487</v>
      </c>
      <c r="E36" s="22">
        <v>57333624</v>
      </c>
      <c r="F36" s="17">
        <v>58288624</v>
      </c>
      <c r="G36" s="23">
        <v>58288624</v>
      </c>
      <c r="H36" s="19">
        <v>50410515</v>
      </c>
      <c r="I36" s="22">
        <v>67787564</v>
      </c>
      <c r="J36" s="17">
        <v>66767864</v>
      </c>
      <c r="K36" s="23">
        <v>67767864</v>
      </c>
    </row>
    <row r="37" spans="1:11" x14ac:dyDescent="0.25">
      <c r="A37" s="20" t="s">
        <v>43</v>
      </c>
      <c r="B37" s="17">
        <v>73302984</v>
      </c>
      <c r="C37" s="17">
        <v>69573269</v>
      </c>
      <c r="D37" s="21">
        <v>87307225</v>
      </c>
      <c r="E37" s="22">
        <v>71243515</v>
      </c>
      <c r="F37" s="17">
        <v>71243515</v>
      </c>
      <c r="G37" s="23">
        <v>71243515</v>
      </c>
      <c r="H37" s="19">
        <v>76597749</v>
      </c>
      <c r="I37" s="22">
        <v>83019973</v>
      </c>
      <c r="J37" s="17">
        <v>85539673</v>
      </c>
      <c r="K37" s="23">
        <v>83039673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197093210</v>
      </c>
      <c r="C39" s="17">
        <v>191926140</v>
      </c>
      <c r="D39" s="21">
        <v>176677018</v>
      </c>
      <c r="E39" s="22">
        <v>191002444</v>
      </c>
      <c r="F39" s="17">
        <v>191002444</v>
      </c>
      <c r="G39" s="23">
        <v>191002444</v>
      </c>
      <c r="H39" s="19">
        <v>185561189</v>
      </c>
      <c r="I39" s="22">
        <v>190623274</v>
      </c>
      <c r="J39" s="17">
        <v>189603574</v>
      </c>
      <c r="K39" s="23">
        <v>190603574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1939683</v>
      </c>
      <c r="C42" s="17">
        <v>785439</v>
      </c>
      <c r="D42" s="21">
        <v>-907959</v>
      </c>
      <c r="E42" s="22">
        <v>-6170400</v>
      </c>
      <c r="F42" s="17">
        <v>125221468</v>
      </c>
      <c r="G42" s="23">
        <v>125221468</v>
      </c>
      <c r="H42" s="19">
        <v>2462069</v>
      </c>
      <c r="I42" s="22">
        <v>-10436</v>
      </c>
      <c r="J42" s="17">
        <v>7498139</v>
      </c>
      <c r="K42" s="23">
        <v>1060861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-9670400</v>
      </c>
      <c r="F43" s="17">
        <v>-9670400</v>
      </c>
      <c r="G43" s="23">
        <v>-9670400</v>
      </c>
      <c r="H43" s="19">
        <v>0</v>
      </c>
      <c r="I43" s="22">
        <v>-6849100</v>
      </c>
      <c r="J43" s="17">
        <v>-5829400</v>
      </c>
      <c r="K43" s="23">
        <v>-6829400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217478852</v>
      </c>
      <c r="C45" s="66">
        <v>218197047</v>
      </c>
      <c r="D45" s="67">
        <v>209624789</v>
      </c>
      <c r="E45" s="68">
        <v>194698048</v>
      </c>
      <c r="F45" s="66">
        <v>326089916</v>
      </c>
      <c r="G45" s="69">
        <v>326089916</v>
      </c>
      <c r="H45" s="70">
        <v>212293934</v>
      </c>
      <c r="I45" s="68">
        <v>202978429</v>
      </c>
      <c r="J45" s="66">
        <v>211506704</v>
      </c>
      <c r="K45" s="69">
        <v>204069426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209098482</v>
      </c>
      <c r="C48" s="17">
        <v>115678224</v>
      </c>
      <c r="D48" s="21">
        <v>89299772</v>
      </c>
      <c r="E48" s="22">
        <v>200868448</v>
      </c>
      <c r="F48" s="17">
        <v>199913448</v>
      </c>
      <c r="G48" s="23">
        <v>199913448</v>
      </c>
      <c r="H48" s="19">
        <v>85993490</v>
      </c>
      <c r="I48" s="22">
        <v>202988865</v>
      </c>
      <c r="J48" s="17">
        <v>205508565</v>
      </c>
      <c r="K48" s="23">
        <v>203008565</v>
      </c>
    </row>
    <row r="49" spans="1:11" x14ac:dyDescent="0.25">
      <c r="A49" s="20" t="s">
        <v>53</v>
      </c>
      <c r="B49" s="17">
        <f>+B75</f>
        <v>71716481.808098763</v>
      </c>
      <c r="C49" s="17">
        <f t="shared" ref="C49:K49" si="6">+C75</f>
        <v>73173641.329056084</v>
      </c>
      <c r="D49" s="21">
        <f t="shared" si="6"/>
        <v>86303755.170413315</v>
      </c>
      <c r="E49" s="22">
        <f t="shared" si="6"/>
        <v>42316414.741365775</v>
      </c>
      <c r="F49" s="17">
        <f t="shared" si="6"/>
        <v>61950167.744615413</v>
      </c>
      <c r="G49" s="23">
        <f t="shared" si="6"/>
        <v>61950167.744615413</v>
      </c>
      <c r="H49" s="19">
        <f t="shared" si="6"/>
        <v>78049709.545372248</v>
      </c>
      <c r="I49" s="22">
        <f t="shared" si="6"/>
        <v>76193747.409080446</v>
      </c>
      <c r="J49" s="17">
        <f t="shared" si="6"/>
        <v>27850434.646616213</v>
      </c>
      <c r="K49" s="23">
        <f t="shared" si="6"/>
        <v>31698658.836586483</v>
      </c>
    </row>
    <row r="50" spans="1:11" x14ac:dyDescent="0.25">
      <c r="A50" s="30" t="s">
        <v>54</v>
      </c>
      <c r="B50" s="66">
        <f>+B48-B49</f>
        <v>137382000.19190124</v>
      </c>
      <c r="C50" s="66">
        <f t="shared" ref="C50:K50" si="7">+C48-C49</f>
        <v>42504582.670943916</v>
      </c>
      <c r="D50" s="67">
        <f t="shared" si="7"/>
        <v>2996016.8295866847</v>
      </c>
      <c r="E50" s="68">
        <f t="shared" si="7"/>
        <v>158552033.25863421</v>
      </c>
      <c r="F50" s="66">
        <f t="shared" si="7"/>
        <v>137963280.25538459</v>
      </c>
      <c r="G50" s="69">
        <f t="shared" si="7"/>
        <v>137963280.25538459</v>
      </c>
      <c r="H50" s="70">
        <f t="shared" si="7"/>
        <v>7943780.4546277523</v>
      </c>
      <c r="I50" s="68">
        <f t="shared" si="7"/>
        <v>126795117.59091955</v>
      </c>
      <c r="J50" s="66">
        <f t="shared" si="7"/>
        <v>177658130.35338378</v>
      </c>
      <c r="K50" s="69">
        <f t="shared" si="7"/>
        <v>171309906.16341352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46835705</v>
      </c>
      <c r="C53" s="17">
        <v>47549033</v>
      </c>
      <c r="D53" s="21">
        <v>50980487</v>
      </c>
      <c r="E53" s="22">
        <v>57219430</v>
      </c>
      <c r="F53" s="17">
        <v>58174430</v>
      </c>
      <c r="G53" s="23">
        <v>58174430</v>
      </c>
      <c r="H53" s="19">
        <v>50410515</v>
      </c>
      <c r="I53" s="22">
        <v>67669958</v>
      </c>
      <c r="J53" s="17">
        <v>66650258</v>
      </c>
      <c r="K53" s="23">
        <v>67650258</v>
      </c>
    </row>
    <row r="54" spans="1:11" x14ac:dyDescent="0.25">
      <c r="A54" s="20" t="s">
        <v>57</v>
      </c>
      <c r="B54" s="17">
        <v>2251925</v>
      </c>
      <c r="C54" s="17">
        <v>2225873</v>
      </c>
      <c r="D54" s="21">
        <v>2673615</v>
      </c>
      <c r="E54" s="22">
        <v>3500000</v>
      </c>
      <c r="F54" s="17">
        <v>3500000</v>
      </c>
      <c r="G54" s="23">
        <v>3500000</v>
      </c>
      <c r="H54" s="19">
        <v>2943434</v>
      </c>
      <c r="I54" s="22">
        <v>4000000</v>
      </c>
      <c r="J54" s="17">
        <v>4000000</v>
      </c>
      <c r="K54" s="23">
        <v>4000000</v>
      </c>
    </row>
    <row r="55" spans="1:11" x14ac:dyDescent="0.25">
      <c r="A55" s="20" t="s">
        <v>58</v>
      </c>
      <c r="B55" s="17">
        <v>126688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0</v>
      </c>
      <c r="C56" s="17">
        <v>221284</v>
      </c>
      <c r="D56" s="21">
        <v>922985</v>
      </c>
      <c r="E56" s="22">
        <v>1730000</v>
      </c>
      <c r="F56" s="17">
        <v>1730000</v>
      </c>
      <c r="G56" s="23">
        <v>1730000</v>
      </c>
      <c r="H56" s="19">
        <v>1082437</v>
      </c>
      <c r="I56" s="22">
        <v>945000</v>
      </c>
      <c r="J56" s="17">
        <v>964000</v>
      </c>
      <c r="K56" s="23">
        <v>981000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-2.0830279817834322E-3</v>
      </c>
      <c r="C70" s="5">
        <f t="shared" ref="C70:K70" si="8">IF(ISERROR(C71/C72),0,(C71/C72))</f>
        <v>-7.4481674609958816E-3</v>
      </c>
      <c r="D70" s="5">
        <f t="shared" si="8"/>
        <v>-3.4243450015429646E-3</v>
      </c>
      <c r="E70" s="5">
        <f t="shared" si="8"/>
        <v>10.211331016042781</v>
      </c>
      <c r="F70" s="5">
        <f t="shared" si="8"/>
        <v>4.0352798872180449</v>
      </c>
      <c r="G70" s="5">
        <f t="shared" si="8"/>
        <v>4.0352798872180449</v>
      </c>
      <c r="H70" s="5">
        <f t="shared" si="8"/>
        <v>2.131986491203185E-2</v>
      </c>
      <c r="I70" s="5">
        <f t="shared" si="8"/>
        <v>3.0627055865921786</v>
      </c>
      <c r="J70" s="5">
        <f t="shared" si="8"/>
        <v>25.883286486486487</v>
      </c>
      <c r="K70" s="5">
        <f t="shared" si="8"/>
        <v>23.035044594594595</v>
      </c>
    </row>
    <row r="71" spans="1:11" ht="13" hidden="1" x14ac:dyDescent="0.3">
      <c r="A71" s="1" t="s">
        <v>338</v>
      </c>
      <c r="B71" s="2">
        <f>+B83</f>
        <v>-53508</v>
      </c>
      <c r="C71" s="2">
        <f t="shared" ref="C71:K71" si="9">+C83</f>
        <v>-53508</v>
      </c>
      <c r="D71" s="2">
        <f t="shared" si="9"/>
        <v>-53508</v>
      </c>
      <c r="E71" s="2">
        <f t="shared" si="9"/>
        <v>38190378</v>
      </c>
      <c r="F71" s="2">
        <f t="shared" si="9"/>
        <v>42935378</v>
      </c>
      <c r="G71" s="2">
        <f t="shared" si="9"/>
        <v>42935378</v>
      </c>
      <c r="H71" s="2">
        <f t="shared" si="9"/>
        <v>-53508</v>
      </c>
      <c r="I71" s="2">
        <f t="shared" si="9"/>
        <v>32893458</v>
      </c>
      <c r="J71" s="2">
        <f t="shared" si="9"/>
        <v>19153632</v>
      </c>
      <c r="K71" s="2">
        <f t="shared" si="9"/>
        <v>17045933</v>
      </c>
    </row>
    <row r="72" spans="1:11" ht="13" hidden="1" x14ac:dyDescent="0.3">
      <c r="A72" s="1" t="s">
        <v>339</v>
      </c>
      <c r="B72" s="2">
        <f>+B77</f>
        <v>25687605</v>
      </c>
      <c r="C72" s="2">
        <f t="shared" ref="C72:K72" si="10">+C77</f>
        <v>7184049</v>
      </c>
      <c r="D72" s="2">
        <f t="shared" si="10"/>
        <v>15625762</v>
      </c>
      <c r="E72" s="2">
        <f t="shared" si="10"/>
        <v>3740000</v>
      </c>
      <c r="F72" s="2">
        <f t="shared" si="10"/>
        <v>10640000</v>
      </c>
      <c r="G72" s="2">
        <f t="shared" si="10"/>
        <v>10640000</v>
      </c>
      <c r="H72" s="2">
        <f t="shared" si="10"/>
        <v>-2509772</v>
      </c>
      <c r="I72" s="2">
        <f t="shared" si="10"/>
        <v>10740000</v>
      </c>
      <c r="J72" s="2">
        <f t="shared" si="10"/>
        <v>740000</v>
      </c>
      <c r="K72" s="2">
        <f t="shared" si="10"/>
        <v>740000</v>
      </c>
    </row>
    <row r="73" spans="1:11" ht="13" hidden="1" x14ac:dyDescent="0.3">
      <c r="A73" s="1" t="s">
        <v>340</v>
      </c>
      <c r="B73" s="2">
        <f>+B74</f>
        <v>1755026.5000000009</v>
      </c>
      <c r="C73" s="2">
        <f t="shared" ref="C73:K73" si="11">+(C78+C80+C81+C82)-(B78+B80+B81+B82)</f>
        <v>2510853</v>
      </c>
      <c r="D73" s="2">
        <f t="shared" si="11"/>
        <v>-2546818</v>
      </c>
      <c r="E73" s="2">
        <f t="shared" si="11"/>
        <v>-3069530</v>
      </c>
      <c r="F73" s="2">
        <f>+(F78+F80+F81+F82)-(D78+D80+D81+D82)</f>
        <v>-3069530</v>
      </c>
      <c r="G73" s="2">
        <f>+(G78+G80+G81+G82)-(D78+D80+D81+D82)</f>
        <v>-3069530</v>
      </c>
      <c r="H73" s="2">
        <f>+(H78+H80+H81+H82)-(D78+D80+D81+D82)</f>
        <v>-1694976</v>
      </c>
      <c r="I73" s="2">
        <f>+(I78+I80+I81+I82)-(E78+E80+E81+E82)</f>
        <v>-950192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1755026.5000000009</v>
      </c>
      <c r="C74" s="2">
        <f>+C73</f>
        <v>2510853</v>
      </c>
      <c r="D74" s="2">
        <f t="shared" ref="D74:K74" si="12">+D73</f>
        <v>-2546818</v>
      </c>
      <c r="E74" s="2">
        <f t="shared" si="12"/>
        <v>-3069530</v>
      </c>
      <c r="F74" s="2">
        <f t="shared" si="12"/>
        <v>-3069530</v>
      </c>
      <c r="G74" s="2">
        <f t="shared" si="12"/>
        <v>-3069530</v>
      </c>
      <c r="H74" s="2">
        <f t="shared" si="12"/>
        <v>-1694976</v>
      </c>
      <c r="I74" s="2">
        <f t="shared" si="12"/>
        <v>-950192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71716481.808098763</v>
      </c>
      <c r="C75" s="2">
        <f t="shared" ref="C75:K75" si="13">+C84-(((C80+C81+C82+C78)*C70)-C79)</f>
        <v>73173641.329056084</v>
      </c>
      <c r="D75" s="2">
        <f t="shared" si="13"/>
        <v>86303755.170413315</v>
      </c>
      <c r="E75" s="2">
        <f t="shared" si="13"/>
        <v>42316414.741365775</v>
      </c>
      <c r="F75" s="2">
        <f t="shared" si="13"/>
        <v>61950167.744615413</v>
      </c>
      <c r="G75" s="2">
        <f t="shared" si="13"/>
        <v>61950167.744615413</v>
      </c>
      <c r="H75" s="2">
        <f t="shared" si="13"/>
        <v>78049709.545372248</v>
      </c>
      <c r="I75" s="2">
        <f t="shared" si="13"/>
        <v>76193747.409080446</v>
      </c>
      <c r="J75" s="2">
        <f t="shared" si="13"/>
        <v>27850434.646616213</v>
      </c>
      <c r="K75" s="2">
        <f t="shared" si="13"/>
        <v>31698658.836586483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25687605</v>
      </c>
      <c r="C77" s="3">
        <v>7184049</v>
      </c>
      <c r="D77" s="3">
        <v>15625762</v>
      </c>
      <c r="E77" s="3">
        <v>3740000</v>
      </c>
      <c r="F77" s="3">
        <v>10640000</v>
      </c>
      <c r="G77" s="3">
        <v>10640000</v>
      </c>
      <c r="H77" s="3">
        <v>-2509772</v>
      </c>
      <c r="I77" s="3">
        <v>10740000</v>
      </c>
      <c r="J77" s="3">
        <v>740000</v>
      </c>
      <c r="K77" s="3">
        <v>740000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114194</v>
      </c>
      <c r="F78" s="3">
        <v>114194</v>
      </c>
      <c r="G78" s="3">
        <v>114194</v>
      </c>
      <c r="H78" s="3">
        <v>0</v>
      </c>
      <c r="I78" s="3">
        <v>117606</v>
      </c>
      <c r="J78" s="3">
        <v>117606</v>
      </c>
      <c r="K78" s="3">
        <v>117606</v>
      </c>
    </row>
    <row r="79" spans="1:11" ht="13" hidden="1" x14ac:dyDescent="0.3">
      <c r="A79" s="1" t="s">
        <v>70</v>
      </c>
      <c r="B79" s="3">
        <v>11842379</v>
      </c>
      <c r="C79" s="3">
        <v>16828147</v>
      </c>
      <c r="D79" s="3">
        <v>26300287</v>
      </c>
      <c r="E79" s="3">
        <v>18298571</v>
      </c>
      <c r="F79" s="3">
        <v>18298571</v>
      </c>
      <c r="G79" s="3">
        <v>18298571</v>
      </c>
      <c r="H79" s="3">
        <v>15327619</v>
      </c>
      <c r="I79" s="3">
        <v>23587973</v>
      </c>
      <c r="J79" s="3">
        <v>26107673</v>
      </c>
      <c r="K79" s="3">
        <v>23607673</v>
      </c>
    </row>
    <row r="80" spans="1:11" ht="13" hidden="1" x14ac:dyDescent="0.3">
      <c r="A80" s="1" t="s">
        <v>71</v>
      </c>
      <c r="B80" s="3">
        <v>6328953</v>
      </c>
      <c r="C80" s="3">
        <v>8795362</v>
      </c>
      <c r="D80" s="3">
        <v>6248544</v>
      </c>
      <c r="E80" s="3">
        <v>3064820</v>
      </c>
      <c r="F80" s="3">
        <v>3064820</v>
      </c>
      <c r="G80" s="3">
        <v>3064820</v>
      </c>
      <c r="H80" s="3">
        <v>4553568</v>
      </c>
      <c r="I80" s="3">
        <v>2111216</v>
      </c>
      <c r="J80" s="3">
        <v>2111216</v>
      </c>
      <c r="K80" s="3">
        <v>2111216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-44444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-53508</v>
      </c>
      <c r="C83" s="3">
        <v>-53508</v>
      </c>
      <c r="D83" s="3">
        <v>-53508</v>
      </c>
      <c r="E83" s="3">
        <v>38190378</v>
      </c>
      <c r="F83" s="3">
        <v>42935378</v>
      </c>
      <c r="G83" s="3">
        <v>42935378</v>
      </c>
      <c r="H83" s="3">
        <v>-53508</v>
      </c>
      <c r="I83" s="3">
        <v>32893458</v>
      </c>
      <c r="J83" s="3">
        <v>19153632</v>
      </c>
      <c r="K83" s="3">
        <v>17045933</v>
      </c>
    </row>
    <row r="84" spans="1:11" ht="13" hidden="1" x14ac:dyDescent="0.3">
      <c r="A84" s="1" t="s">
        <v>75</v>
      </c>
      <c r="B84" s="3">
        <v>59861012</v>
      </c>
      <c r="C84" s="3">
        <v>56279985</v>
      </c>
      <c r="D84" s="3">
        <v>59982071</v>
      </c>
      <c r="E84" s="3">
        <v>56479808</v>
      </c>
      <c r="F84" s="3">
        <v>56479808</v>
      </c>
      <c r="G84" s="3">
        <v>56479808</v>
      </c>
      <c r="H84" s="3">
        <v>62819172</v>
      </c>
      <c r="I84" s="3">
        <v>59432000</v>
      </c>
      <c r="J84" s="3">
        <v>59432000</v>
      </c>
      <c r="K84" s="3">
        <v>59432000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16241569</v>
      </c>
      <c r="C5" s="17">
        <v>19990931</v>
      </c>
      <c r="D5" s="21">
        <v>20432057</v>
      </c>
      <c r="E5" s="22">
        <v>8000000</v>
      </c>
      <c r="F5" s="17">
        <v>12000000</v>
      </c>
      <c r="G5" s="23">
        <v>12000000</v>
      </c>
      <c r="H5" s="19">
        <v>21098817</v>
      </c>
      <c r="I5" s="22">
        <v>10000000</v>
      </c>
      <c r="J5" s="17">
        <v>10449999</v>
      </c>
      <c r="K5" s="23">
        <v>10711251</v>
      </c>
    </row>
    <row r="6" spans="1:11" x14ac:dyDescent="0.25">
      <c r="A6" s="20" t="s">
        <v>18</v>
      </c>
      <c r="B6" s="17">
        <v>2638039</v>
      </c>
      <c r="C6" s="17">
        <v>3490927</v>
      </c>
      <c r="D6" s="21">
        <v>3730459</v>
      </c>
      <c r="E6" s="22">
        <v>500000</v>
      </c>
      <c r="F6" s="17">
        <v>500000</v>
      </c>
      <c r="G6" s="23">
        <v>500000</v>
      </c>
      <c r="H6" s="19">
        <v>3893729</v>
      </c>
      <c r="I6" s="22">
        <v>500000</v>
      </c>
      <c r="J6" s="17">
        <v>522500</v>
      </c>
      <c r="K6" s="23">
        <v>535563</v>
      </c>
    </row>
    <row r="7" spans="1:11" x14ac:dyDescent="0.25">
      <c r="A7" s="20" t="s">
        <v>19</v>
      </c>
      <c r="B7" s="17">
        <v>11615255</v>
      </c>
      <c r="C7" s="17">
        <v>26197502</v>
      </c>
      <c r="D7" s="21">
        <v>40171693</v>
      </c>
      <c r="E7" s="22">
        <v>25000000</v>
      </c>
      <c r="F7" s="17">
        <v>37000000</v>
      </c>
      <c r="G7" s="23">
        <v>37000000</v>
      </c>
      <c r="H7" s="19">
        <v>45354175</v>
      </c>
      <c r="I7" s="22">
        <v>32000000</v>
      </c>
      <c r="J7" s="17">
        <v>33440000</v>
      </c>
      <c r="K7" s="23">
        <v>34276000</v>
      </c>
    </row>
    <row r="8" spans="1:11" x14ac:dyDescent="0.25">
      <c r="A8" s="20" t="s">
        <v>20</v>
      </c>
      <c r="B8" s="17">
        <v>281001416</v>
      </c>
      <c r="C8" s="17">
        <v>328241242</v>
      </c>
      <c r="D8" s="21">
        <v>363246433</v>
      </c>
      <c r="E8" s="22">
        <v>388067450</v>
      </c>
      <c r="F8" s="17">
        <v>389118187</v>
      </c>
      <c r="G8" s="23">
        <v>389118187</v>
      </c>
      <c r="H8" s="19">
        <v>382940608</v>
      </c>
      <c r="I8" s="22">
        <v>373534750</v>
      </c>
      <c r="J8" s="17">
        <v>341922700</v>
      </c>
      <c r="K8" s="23">
        <v>357374250</v>
      </c>
    </row>
    <row r="9" spans="1:11" x14ac:dyDescent="0.25">
      <c r="A9" s="20" t="s">
        <v>21</v>
      </c>
      <c r="B9" s="17">
        <v>11674650</v>
      </c>
      <c r="C9" s="17">
        <v>10293049</v>
      </c>
      <c r="D9" s="21">
        <v>13513385</v>
      </c>
      <c r="E9" s="22">
        <v>28211739</v>
      </c>
      <c r="F9" s="17">
        <v>40184940</v>
      </c>
      <c r="G9" s="23">
        <v>40184940</v>
      </c>
      <c r="H9" s="19">
        <v>16605596</v>
      </c>
      <c r="I9" s="22">
        <v>36137474</v>
      </c>
      <c r="J9" s="17">
        <v>37763660</v>
      </c>
      <c r="K9" s="23">
        <v>38707755</v>
      </c>
    </row>
    <row r="10" spans="1:11" x14ac:dyDescent="0.25">
      <c r="A10" s="24" t="s">
        <v>333</v>
      </c>
      <c r="B10" s="25">
        <f>SUM(B5:B9)</f>
        <v>323170929</v>
      </c>
      <c r="C10" s="26">
        <f t="shared" ref="C10:K10" si="0">SUM(C5:C9)</f>
        <v>388213651</v>
      </c>
      <c r="D10" s="27">
        <f t="shared" si="0"/>
        <v>441094027</v>
      </c>
      <c r="E10" s="25">
        <f t="shared" si="0"/>
        <v>449779189</v>
      </c>
      <c r="F10" s="26">
        <f t="shared" si="0"/>
        <v>478803127</v>
      </c>
      <c r="G10" s="28">
        <f t="shared" si="0"/>
        <v>478803127</v>
      </c>
      <c r="H10" s="29">
        <f t="shared" si="0"/>
        <v>469892925</v>
      </c>
      <c r="I10" s="25">
        <f t="shared" si="0"/>
        <v>452172224</v>
      </c>
      <c r="J10" s="26">
        <f t="shared" si="0"/>
        <v>424098859</v>
      </c>
      <c r="K10" s="28">
        <f t="shared" si="0"/>
        <v>441604819</v>
      </c>
    </row>
    <row r="11" spans="1:11" x14ac:dyDescent="0.25">
      <c r="A11" s="20" t="s">
        <v>22</v>
      </c>
      <c r="B11" s="17">
        <v>131226057</v>
      </c>
      <c r="C11" s="17">
        <v>126010909</v>
      </c>
      <c r="D11" s="21">
        <v>139163994</v>
      </c>
      <c r="E11" s="22">
        <v>147992916</v>
      </c>
      <c r="F11" s="17">
        <v>153992576</v>
      </c>
      <c r="G11" s="23">
        <v>153992576</v>
      </c>
      <c r="H11" s="19">
        <v>149247781</v>
      </c>
      <c r="I11" s="22">
        <v>166715888</v>
      </c>
      <c r="J11" s="17">
        <v>163768114</v>
      </c>
      <c r="K11" s="23">
        <v>167862314</v>
      </c>
    </row>
    <row r="12" spans="1:11" x14ac:dyDescent="0.25">
      <c r="A12" s="20" t="s">
        <v>23</v>
      </c>
      <c r="B12" s="17">
        <v>13194797</v>
      </c>
      <c r="C12" s="17">
        <v>23491644</v>
      </c>
      <c r="D12" s="21">
        <v>23227383</v>
      </c>
      <c r="E12" s="22">
        <v>29109544</v>
      </c>
      <c r="F12" s="17">
        <v>29109544</v>
      </c>
      <c r="G12" s="23">
        <v>29109544</v>
      </c>
      <c r="H12" s="19">
        <v>24076130</v>
      </c>
      <c r="I12" s="22">
        <v>30565019</v>
      </c>
      <c r="J12" s="17">
        <v>31940445</v>
      </c>
      <c r="K12" s="23">
        <v>32738960</v>
      </c>
    </row>
    <row r="13" spans="1:11" x14ac:dyDescent="0.25">
      <c r="A13" s="20" t="s">
        <v>24</v>
      </c>
      <c r="B13" s="17">
        <v>64937420</v>
      </c>
      <c r="C13" s="17">
        <v>57732946</v>
      </c>
      <c r="D13" s="21">
        <v>56688363</v>
      </c>
      <c r="E13" s="22">
        <v>55000000</v>
      </c>
      <c r="F13" s="17">
        <v>55000000</v>
      </c>
      <c r="G13" s="23">
        <v>55000000</v>
      </c>
      <c r="H13" s="19">
        <v>67765005</v>
      </c>
      <c r="I13" s="22">
        <v>55000000</v>
      </c>
      <c r="J13" s="17">
        <v>55000000</v>
      </c>
      <c r="K13" s="23">
        <v>55000000</v>
      </c>
    </row>
    <row r="14" spans="1:11" x14ac:dyDescent="0.25">
      <c r="A14" s="20" t="s">
        <v>25</v>
      </c>
      <c r="B14" s="17">
        <v>82326</v>
      </c>
      <c r="C14" s="17">
        <v>9057</v>
      </c>
      <c r="D14" s="21">
        <v>20984</v>
      </c>
      <c r="E14" s="22">
        <v>0</v>
      </c>
      <c r="F14" s="17">
        <v>0</v>
      </c>
      <c r="G14" s="23">
        <v>0</v>
      </c>
      <c r="H14" s="19">
        <v>18172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-162463</v>
      </c>
      <c r="C15" s="17">
        <v>1047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4731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104066790</v>
      </c>
      <c r="C17" s="17">
        <v>136628777</v>
      </c>
      <c r="D17" s="21">
        <v>183931350</v>
      </c>
      <c r="E17" s="22">
        <v>202757102</v>
      </c>
      <c r="F17" s="17">
        <v>262438575</v>
      </c>
      <c r="G17" s="23">
        <v>262438575</v>
      </c>
      <c r="H17" s="19">
        <v>164297763</v>
      </c>
      <c r="I17" s="22">
        <v>219765950</v>
      </c>
      <c r="J17" s="17">
        <v>200205295</v>
      </c>
      <c r="K17" s="23">
        <v>205423483</v>
      </c>
    </row>
    <row r="18" spans="1:11" x14ac:dyDescent="0.25">
      <c r="A18" s="30" t="s">
        <v>29</v>
      </c>
      <c r="B18" s="31">
        <f>SUM(B11:B17)</f>
        <v>313349658</v>
      </c>
      <c r="C18" s="32">
        <f t="shared" ref="C18:K18" si="1">SUM(C11:C17)</f>
        <v>343874380</v>
      </c>
      <c r="D18" s="33">
        <f t="shared" si="1"/>
        <v>403032074</v>
      </c>
      <c r="E18" s="31">
        <f t="shared" si="1"/>
        <v>434859562</v>
      </c>
      <c r="F18" s="32">
        <f t="shared" si="1"/>
        <v>500540695</v>
      </c>
      <c r="G18" s="34">
        <f t="shared" si="1"/>
        <v>500540695</v>
      </c>
      <c r="H18" s="35">
        <f t="shared" si="1"/>
        <v>405404851</v>
      </c>
      <c r="I18" s="31">
        <f t="shared" si="1"/>
        <v>472046857</v>
      </c>
      <c r="J18" s="32">
        <f t="shared" si="1"/>
        <v>450913854</v>
      </c>
      <c r="K18" s="34">
        <f t="shared" si="1"/>
        <v>461024757</v>
      </c>
    </row>
    <row r="19" spans="1:11" x14ac:dyDescent="0.25">
      <c r="A19" s="30" t="s">
        <v>30</v>
      </c>
      <c r="B19" s="36">
        <f>+B10-B18</f>
        <v>9821271</v>
      </c>
      <c r="C19" s="37">
        <f t="shared" ref="C19:K19" si="2">+C10-C18</f>
        <v>44339271</v>
      </c>
      <c r="D19" s="38">
        <f t="shared" si="2"/>
        <v>38061953</v>
      </c>
      <c r="E19" s="36">
        <f t="shared" si="2"/>
        <v>14919627</v>
      </c>
      <c r="F19" s="37">
        <f t="shared" si="2"/>
        <v>-21737568</v>
      </c>
      <c r="G19" s="39">
        <f t="shared" si="2"/>
        <v>-21737568</v>
      </c>
      <c r="H19" s="40">
        <f t="shared" si="2"/>
        <v>64488074</v>
      </c>
      <c r="I19" s="36">
        <f t="shared" si="2"/>
        <v>-19874633</v>
      </c>
      <c r="J19" s="37">
        <f t="shared" si="2"/>
        <v>-26814995</v>
      </c>
      <c r="K19" s="39">
        <f t="shared" si="2"/>
        <v>-19419938</v>
      </c>
    </row>
    <row r="20" spans="1:11" x14ac:dyDescent="0.25">
      <c r="A20" s="41" t="s">
        <v>31</v>
      </c>
      <c r="B20" s="42">
        <v>48151198</v>
      </c>
      <c r="C20" s="43">
        <v>103224503</v>
      </c>
      <c r="D20" s="44">
        <v>85236022</v>
      </c>
      <c r="E20" s="42">
        <v>77812550</v>
      </c>
      <c r="F20" s="43">
        <v>77812550</v>
      </c>
      <c r="G20" s="45">
        <v>77812550</v>
      </c>
      <c r="H20" s="46">
        <v>79344440</v>
      </c>
      <c r="I20" s="42">
        <v>80466250</v>
      </c>
      <c r="J20" s="43">
        <v>76545300</v>
      </c>
      <c r="K20" s="45">
        <v>80070750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57972469</v>
      </c>
      <c r="C22" s="55">
        <f t="shared" ref="C22:K22" si="3">SUM(C19:C21)</f>
        <v>147563774</v>
      </c>
      <c r="D22" s="56">
        <f t="shared" si="3"/>
        <v>123297975</v>
      </c>
      <c r="E22" s="54">
        <f t="shared" si="3"/>
        <v>92732177</v>
      </c>
      <c r="F22" s="55">
        <f t="shared" si="3"/>
        <v>56074982</v>
      </c>
      <c r="G22" s="57">
        <f t="shared" si="3"/>
        <v>56074982</v>
      </c>
      <c r="H22" s="58">
        <f t="shared" si="3"/>
        <v>143832514</v>
      </c>
      <c r="I22" s="54">
        <f t="shared" si="3"/>
        <v>60591617</v>
      </c>
      <c r="J22" s="55">
        <f t="shared" si="3"/>
        <v>49730305</v>
      </c>
      <c r="K22" s="57">
        <f t="shared" si="3"/>
        <v>60650812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57972469</v>
      </c>
      <c r="C24" s="37">
        <f t="shared" ref="C24:K24" si="4">SUM(C22:C23)</f>
        <v>147563774</v>
      </c>
      <c r="D24" s="38">
        <f t="shared" si="4"/>
        <v>123297975</v>
      </c>
      <c r="E24" s="36">
        <f t="shared" si="4"/>
        <v>92732177</v>
      </c>
      <c r="F24" s="37">
        <f t="shared" si="4"/>
        <v>56074982</v>
      </c>
      <c r="G24" s="39">
        <f t="shared" si="4"/>
        <v>56074982</v>
      </c>
      <c r="H24" s="40">
        <f t="shared" si="4"/>
        <v>143832514</v>
      </c>
      <c r="I24" s="36">
        <f t="shared" si="4"/>
        <v>60591617</v>
      </c>
      <c r="J24" s="37">
        <f t="shared" si="4"/>
        <v>49730305</v>
      </c>
      <c r="K24" s="39">
        <f t="shared" si="4"/>
        <v>60650812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1116274918</v>
      </c>
      <c r="C27" s="66">
        <v>1207376157</v>
      </c>
      <c r="D27" s="67">
        <v>1312647400</v>
      </c>
      <c r="E27" s="68">
        <v>101616899</v>
      </c>
      <c r="F27" s="66">
        <v>115553083</v>
      </c>
      <c r="G27" s="69">
        <v>115553083</v>
      </c>
      <c r="H27" s="70">
        <v>1390629580</v>
      </c>
      <c r="I27" s="68">
        <v>127591613</v>
      </c>
      <c r="J27" s="66">
        <v>106730311</v>
      </c>
      <c r="K27" s="69">
        <v>117650873</v>
      </c>
    </row>
    <row r="28" spans="1:11" x14ac:dyDescent="0.25">
      <c r="A28" s="71" t="s">
        <v>36</v>
      </c>
      <c r="B28" s="17">
        <v>37102895</v>
      </c>
      <c r="C28" s="17">
        <v>100384695</v>
      </c>
      <c r="D28" s="21">
        <v>134265330</v>
      </c>
      <c r="E28" s="22">
        <v>77701474</v>
      </c>
      <c r="F28" s="17">
        <v>89291101</v>
      </c>
      <c r="G28" s="23">
        <v>89291101</v>
      </c>
      <c r="H28" s="19">
        <v>109788867</v>
      </c>
      <c r="I28" s="22">
        <v>74533138</v>
      </c>
      <c r="J28" s="17">
        <v>64947940</v>
      </c>
      <c r="K28" s="23">
        <v>66571638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1079032463</v>
      </c>
      <c r="C31" s="17">
        <v>1106991462</v>
      </c>
      <c r="D31" s="21">
        <v>1176463369</v>
      </c>
      <c r="E31" s="22">
        <v>23915425</v>
      </c>
      <c r="F31" s="17">
        <v>26261982</v>
      </c>
      <c r="G31" s="23">
        <v>26261982</v>
      </c>
      <c r="H31" s="19">
        <v>1279699572</v>
      </c>
      <c r="I31" s="22">
        <v>53058475</v>
      </c>
      <c r="J31" s="17">
        <v>41782371</v>
      </c>
      <c r="K31" s="23">
        <v>51079235</v>
      </c>
    </row>
    <row r="32" spans="1:11" x14ac:dyDescent="0.25">
      <c r="A32" s="30" t="s">
        <v>39</v>
      </c>
      <c r="B32" s="66">
        <f>SUM(B28:B31)</f>
        <v>1116135358</v>
      </c>
      <c r="C32" s="66">
        <f t="shared" ref="C32:K32" si="5">SUM(C28:C31)</f>
        <v>1207376157</v>
      </c>
      <c r="D32" s="67">
        <f t="shared" si="5"/>
        <v>1310728699</v>
      </c>
      <c r="E32" s="68">
        <f t="shared" si="5"/>
        <v>101616899</v>
      </c>
      <c r="F32" s="66">
        <f t="shared" si="5"/>
        <v>115553083</v>
      </c>
      <c r="G32" s="69">
        <f t="shared" si="5"/>
        <v>115553083</v>
      </c>
      <c r="H32" s="70">
        <f t="shared" si="5"/>
        <v>1389488439</v>
      </c>
      <c r="I32" s="68">
        <f t="shared" si="5"/>
        <v>127591613</v>
      </c>
      <c r="J32" s="66">
        <f t="shared" si="5"/>
        <v>106730311</v>
      </c>
      <c r="K32" s="69">
        <f t="shared" si="5"/>
        <v>117650873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183448667</v>
      </c>
      <c r="C35" s="17">
        <v>324675315</v>
      </c>
      <c r="D35" s="21">
        <v>422582303</v>
      </c>
      <c r="E35" s="22">
        <v>374112901</v>
      </c>
      <c r="F35" s="17">
        <v>335642598</v>
      </c>
      <c r="G35" s="23">
        <v>335642598</v>
      </c>
      <c r="H35" s="19">
        <v>499410599</v>
      </c>
      <c r="I35" s="22">
        <v>-12000004</v>
      </c>
      <c r="J35" s="17">
        <v>-2000001</v>
      </c>
      <c r="K35" s="23">
        <v>-2000026</v>
      </c>
    </row>
    <row r="36" spans="1:11" x14ac:dyDescent="0.25">
      <c r="A36" s="20" t="s">
        <v>42</v>
      </c>
      <c r="B36" s="17">
        <v>656108155</v>
      </c>
      <c r="C36" s="17">
        <v>668819122</v>
      </c>
      <c r="D36" s="21">
        <v>696755415</v>
      </c>
      <c r="E36" s="22">
        <v>46616899</v>
      </c>
      <c r="F36" s="17">
        <v>60553083</v>
      </c>
      <c r="G36" s="23">
        <v>60553083</v>
      </c>
      <c r="H36" s="19">
        <v>762156858</v>
      </c>
      <c r="I36" s="22">
        <v>72591613</v>
      </c>
      <c r="J36" s="17">
        <v>51730311</v>
      </c>
      <c r="K36" s="23">
        <v>62650873</v>
      </c>
    </row>
    <row r="37" spans="1:11" x14ac:dyDescent="0.25">
      <c r="A37" s="20" t="s">
        <v>43</v>
      </c>
      <c r="B37" s="17">
        <v>4732640</v>
      </c>
      <c r="C37" s="17">
        <v>11202806</v>
      </c>
      <c r="D37" s="21">
        <v>21210981</v>
      </c>
      <c r="E37" s="22">
        <v>-12093086</v>
      </c>
      <c r="F37" s="17">
        <v>29999</v>
      </c>
      <c r="G37" s="23">
        <v>29999</v>
      </c>
      <c r="H37" s="19">
        <v>19660891</v>
      </c>
      <c r="I37" s="22">
        <v>0</v>
      </c>
      <c r="J37" s="17">
        <v>0</v>
      </c>
      <c r="K37" s="23">
        <v>0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776851713</v>
      </c>
      <c r="C39" s="17">
        <v>834727857</v>
      </c>
      <c r="D39" s="21">
        <v>974828762</v>
      </c>
      <c r="E39" s="22">
        <v>432822886</v>
      </c>
      <c r="F39" s="17">
        <v>396165682</v>
      </c>
      <c r="G39" s="23">
        <v>396165682</v>
      </c>
      <c r="H39" s="19">
        <v>1098074052</v>
      </c>
      <c r="I39" s="22">
        <v>60591609</v>
      </c>
      <c r="J39" s="17">
        <v>49730310</v>
      </c>
      <c r="K39" s="23">
        <v>60650847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44670071</v>
      </c>
      <c r="C42" s="17">
        <v>31247848</v>
      </c>
      <c r="D42" s="21">
        <v>39279706</v>
      </c>
      <c r="E42" s="22">
        <v>119494200</v>
      </c>
      <c r="F42" s="17">
        <v>110614985</v>
      </c>
      <c r="G42" s="23">
        <v>110614985</v>
      </c>
      <c r="H42" s="19">
        <v>50629257</v>
      </c>
      <c r="I42" s="22">
        <v>113501609</v>
      </c>
      <c r="J42" s="17">
        <v>104650752</v>
      </c>
      <c r="K42" s="23">
        <v>115519301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-128859429</v>
      </c>
      <c r="F43" s="17">
        <v>-115553083</v>
      </c>
      <c r="G43" s="23">
        <v>-115553083</v>
      </c>
      <c r="H43" s="19">
        <v>55179</v>
      </c>
      <c r="I43" s="22">
        <v>-127591613</v>
      </c>
      <c r="J43" s="17">
        <v>-106730311</v>
      </c>
      <c r="K43" s="23">
        <v>-117650872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44668172</v>
      </c>
      <c r="C45" s="66">
        <v>52643714</v>
      </c>
      <c r="D45" s="67">
        <v>60676935</v>
      </c>
      <c r="E45" s="68">
        <v>330725466</v>
      </c>
      <c r="F45" s="66">
        <v>335152597</v>
      </c>
      <c r="G45" s="69">
        <v>335152597</v>
      </c>
      <c r="H45" s="70">
        <v>72123907</v>
      </c>
      <c r="I45" s="68">
        <v>-14090004</v>
      </c>
      <c r="J45" s="66">
        <v>-2079559</v>
      </c>
      <c r="K45" s="69">
        <v>-2131571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-51825940</v>
      </c>
      <c r="C48" s="17">
        <v>33492210</v>
      </c>
      <c r="D48" s="21">
        <v>120429426</v>
      </c>
      <c r="E48" s="22">
        <v>330716770</v>
      </c>
      <c r="F48" s="17">
        <v>335142598</v>
      </c>
      <c r="G48" s="23">
        <v>335142598</v>
      </c>
      <c r="H48" s="19">
        <v>189747847</v>
      </c>
      <c r="I48" s="22">
        <v>-12100004</v>
      </c>
      <c r="J48" s="17">
        <v>-1</v>
      </c>
      <c r="K48" s="23">
        <v>-26</v>
      </c>
    </row>
    <row r="49" spans="1:11" x14ac:dyDescent="0.25">
      <c r="A49" s="20" t="s">
        <v>53</v>
      </c>
      <c r="B49" s="17">
        <f>+B75</f>
        <v>1036152</v>
      </c>
      <c r="C49" s="17">
        <f t="shared" ref="C49:K49" si="6">+C75</f>
        <v>-2991751.3358829618</v>
      </c>
      <c r="D49" s="21">
        <f t="shared" si="6"/>
        <v>41637923.815266281</v>
      </c>
      <c r="E49" s="22">
        <f t="shared" si="6"/>
        <v>-48324738.573625803</v>
      </c>
      <c r="F49" s="17">
        <f t="shared" si="6"/>
        <v>12560901.615446411</v>
      </c>
      <c r="G49" s="23">
        <f t="shared" si="6"/>
        <v>12560901.615446411</v>
      </c>
      <c r="H49" s="19">
        <f t="shared" si="6"/>
        <v>61668855.706343874</v>
      </c>
      <c r="I49" s="22">
        <f t="shared" si="6"/>
        <v>6787304.6454553623</v>
      </c>
      <c r="J49" s="17">
        <f t="shared" si="6"/>
        <v>-1244904.9213514733</v>
      </c>
      <c r="K49" s="23">
        <f t="shared" si="6"/>
        <v>-1326331.9964788714</v>
      </c>
    </row>
    <row r="50" spans="1:11" x14ac:dyDescent="0.25">
      <c r="A50" s="30" t="s">
        <v>54</v>
      </c>
      <c r="B50" s="66">
        <f>+B48-B49</f>
        <v>-52862092</v>
      </c>
      <c r="C50" s="66">
        <f t="shared" ref="C50:K50" si="7">+C48-C49</f>
        <v>36483961.335882962</v>
      </c>
      <c r="D50" s="67">
        <f t="shared" si="7"/>
        <v>78791502.184733719</v>
      </c>
      <c r="E50" s="68">
        <f t="shared" si="7"/>
        <v>379041508.5736258</v>
      </c>
      <c r="F50" s="66">
        <f t="shared" si="7"/>
        <v>322581696.38455361</v>
      </c>
      <c r="G50" s="69">
        <f t="shared" si="7"/>
        <v>322581696.38455361</v>
      </c>
      <c r="H50" s="70">
        <f t="shared" si="7"/>
        <v>128078991.29365613</v>
      </c>
      <c r="I50" s="68">
        <f t="shared" si="7"/>
        <v>-18887308.64545536</v>
      </c>
      <c r="J50" s="66">
        <f t="shared" si="7"/>
        <v>1244903.9213514733</v>
      </c>
      <c r="K50" s="69">
        <f t="shared" si="7"/>
        <v>1326305.9964788714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555497776</v>
      </c>
      <c r="C53" s="17">
        <v>540145434</v>
      </c>
      <c r="D53" s="21">
        <v>521620080</v>
      </c>
      <c r="E53" s="22">
        <v>-44215011</v>
      </c>
      <c r="F53" s="17">
        <v>-42043768</v>
      </c>
      <c r="G53" s="23">
        <v>-42043768</v>
      </c>
      <c r="H53" s="19">
        <v>594175311</v>
      </c>
      <c r="I53" s="22">
        <v>-31496087</v>
      </c>
      <c r="J53" s="17">
        <v>-33573411</v>
      </c>
      <c r="K53" s="23">
        <v>-33037742</v>
      </c>
    </row>
    <row r="54" spans="1:11" x14ac:dyDescent="0.25">
      <c r="A54" s="20" t="s">
        <v>57</v>
      </c>
      <c r="B54" s="17">
        <v>64937420</v>
      </c>
      <c r="C54" s="17">
        <v>57732946</v>
      </c>
      <c r="D54" s="21">
        <v>56688363</v>
      </c>
      <c r="E54" s="22">
        <v>55000000</v>
      </c>
      <c r="F54" s="17">
        <v>55000000</v>
      </c>
      <c r="G54" s="23">
        <v>55000000</v>
      </c>
      <c r="H54" s="19">
        <v>67765005</v>
      </c>
      <c r="I54" s="22">
        <v>55000000</v>
      </c>
      <c r="J54" s="17">
        <v>55000000</v>
      </c>
      <c r="K54" s="23">
        <v>55000000</v>
      </c>
    </row>
    <row r="55" spans="1:11" x14ac:dyDescent="0.25">
      <c r="A55" s="20" t="s">
        <v>58</v>
      </c>
      <c r="B55" s="17">
        <v>876089811</v>
      </c>
      <c r="C55" s="17">
        <v>949972129</v>
      </c>
      <c r="D55" s="21">
        <v>1010509892</v>
      </c>
      <c r="E55" s="22">
        <v>8517491</v>
      </c>
      <c r="F55" s="17">
        <v>12462615</v>
      </c>
      <c r="G55" s="23">
        <v>12462615</v>
      </c>
      <c r="H55" s="19">
        <v>1025896353</v>
      </c>
      <c r="I55" s="22">
        <v>15250000</v>
      </c>
      <c r="J55" s="17">
        <v>15936250</v>
      </c>
      <c r="K55" s="23">
        <v>16334656</v>
      </c>
    </row>
    <row r="56" spans="1:11" x14ac:dyDescent="0.25">
      <c r="A56" s="20" t="s">
        <v>59</v>
      </c>
      <c r="B56" s="17">
        <v>11318655</v>
      </c>
      <c r="C56" s="17">
        <v>54185117</v>
      </c>
      <c r="D56" s="21">
        <v>45438403</v>
      </c>
      <c r="E56" s="22">
        <v>88093668</v>
      </c>
      <c r="F56" s="17">
        <v>118816958</v>
      </c>
      <c r="G56" s="23">
        <v>118816958</v>
      </c>
      <c r="H56" s="19">
        <v>71782811</v>
      </c>
      <c r="I56" s="22">
        <v>77499000</v>
      </c>
      <c r="J56" s="17">
        <v>55731940</v>
      </c>
      <c r="K56" s="23">
        <v>57125244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7.5276615738336869E-2</v>
      </c>
      <c r="D70" s="5">
        <f t="shared" si="8"/>
        <v>-7.7643440105753733E-2</v>
      </c>
      <c r="E70" s="5">
        <f t="shared" si="8"/>
        <v>1.0104114073959107</v>
      </c>
      <c r="F70" s="5">
        <f t="shared" si="8"/>
        <v>1.0013967691071763</v>
      </c>
      <c r="G70" s="5">
        <f t="shared" si="8"/>
        <v>1.0013967691071763</v>
      </c>
      <c r="H70" s="5">
        <f t="shared" si="8"/>
        <v>2.7557880581584704E-2</v>
      </c>
      <c r="I70" s="5">
        <f t="shared" si="8"/>
        <v>0.95875354544637814</v>
      </c>
      <c r="J70" s="5">
        <f t="shared" si="8"/>
        <v>1.0060855393242634</v>
      </c>
      <c r="K70" s="5">
        <f t="shared" si="8"/>
        <v>1.0060855017605643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2219282</v>
      </c>
      <c r="D71" s="2">
        <f t="shared" si="9"/>
        <v>-2315286</v>
      </c>
      <c r="E71" s="2">
        <f t="shared" si="9"/>
        <v>35063912</v>
      </c>
      <c r="F71" s="2">
        <f t="shared" si="9"/>
        <v>50184939</v>
      </c>
      <c r="G71" s="2">
        <f t="shared" si="9"/>
        <v>50184939</v>
      </c>
      <c r="H71" s="2">
        <f t="shared" si="9"/>
        <v>886320</v>
      </c>
      <c r="I71" s="2">
        <f t="shared" si="9"/>
        <v>42537473</v>
      </c>
      <c r="J71" s="2">
        <f t="shared" si="9"/>
        <v>46646159</v>
      </c>
      <c r="K71" s="2">
        <f t="shared" si="9"/>
        <v>47812317</v>
      </c>
    </row>
    <row r="72" spans="1:11" ht="13" hidden="1" x14ac:dyDescent="0.3">
      <c r="A72" s="1" t="s">
        <v>339</v>
      </c>
      <c r="B72" s="2">
        <f>+B77</f>
        <v>24616620</v>
      </c>
      <c r="C72" s="2">
        <f t="shared" ref="C72:K72" si="10">+C77</f>
        <v>29481692</v>
      </c>
      <c r="D72" s="2">
        <f t="shared" si="10"/>
        <v>29819467</v>
      </c>
      <c r="E72" s="2">
        <f t="shared" si="10"/>
        <v>34702609</v>
      </c>
      <c r="F72" s="2">
        <f t="shared" si="10"/>
        <v>50114940</v>
      </c>
      <c r="G72" s="2">
        <f t="shared" si="10"/>
        <v>50114940</v>
      </c>
      <c r="H72" s="2">
        <f t="shared" si="10"/>
        <v>32162125</v>
      </c>
      <c r="I72" s="2">
        <f t="shared" si="10"/>
        <v>44367474</v>
      </c>
      <c r="J72" s="2">
        <f t="shared" si="10"/>
        <v>46364009</v>
      </c>
      <c r="K72" s="2">
        <f t="shared" si="10"/>
        <v>47523115</v>
      </c>
    </row>
    <row r="73" spans="1:11" ht="13" hidden="1" x14ac:dyDescent="0.3">
      <c r="A73" s="1" t="s">
        <v>340</v>
      </c>
      <c r="B73" s="2">
        <f>+B74</f>
        <v>33031520</v>
      </c>
      <c r="C73" s="2">
        <f t="shared" ref="C73:K73" si="11">+(C78+C80+C81+C82)-(B78+B80+B81+B82)</f>
        <v>15108551</v>
      </c>
      <c r="D73" s="2">
        <f t="shared" si="11"/>
        <v>18938664</v>
      </c>
      <c r="E73" s="2">
        <f t="shared" si="11"/>
        <v>-84769037</v>
      </c>
      <c r="F73" s="2">
        <f>+(F78+F80+F81+F82)-(D78+D80+D81+D82)</f>
        <v>-84472907</v>
      </c>
      <c r="G73" s="2">
        <f>+(G78+G80+G81+G82)-(D78+D80+D81+D82)</f>
        <v>-84472907</v>
      </c>
      <c r="H73" s="2">
        <f>+(H78+H80+H81+H82)-(D78+D80+D81+D82)</f>
        <v>9657857</v>
      </c>
      <c r="I73" s="2">
        <f>+(I78+I80+I81+I82)-(E78+E80+E81+E82)</f>
        <v>-103870</v>
      </c>
      <c r="J73" s="2">
        <f t="shared" si="11"/>
        <v>-2100000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33031520</v>
      </c>
      <c r="C74" s="2">
        <f>+C73</f>
        <v>15108551</v>
      </c>
      <c r="D74" s="2">
        <f t="shared" ref="D74:K74" si="12">+D73</f>
        <v>18938664</v>
      </c>
      <c r="E74" s="2">
        <f t="shared" si="12"/>
        <v>-84769037</v>
      </c>
      <c r="F74" s="2">
        <f t="shared" si="12"/>
        <v>-84472907</v>
      </c>
      <c r="G74" s="2">
        <f t="shared" si="12"/>
        <v>-84472907</v>
      </c>
      <c r="H74" s="2">
        <f t="shared" si="12"/>
        <v>9657857</v>
      </c>
      <c r="I74" s="2">
        <f t="shared" si="12"/>
        <v>-103870</v>
      </c>
      <c r="J74" s="2">
        <f t="shared" si="12"/>
        <v>-2100000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1036152</v>
      </c>
      <c r="C75" s="2">
        <f t="shared" ref="C75:K75" si="13">+C84-(((C80+C81+C82+C78)*C70)-C79)</f>
        <v>-2991751.3358829618</v>
      </c>
      <c r="D75" s="2">
        <f t="shared" si="13"/>
        <v>41637923.815266281</v>
      </c>
      <c r="E75" s="2">
        <f t="shared" si="13"/>
        <v>-48324738.573625803</v>
      </c>
      <c r="F75" s="2">
        <f t="shared" si="13"/>
        <v>12560901.615446411</v>
      </c>
      <c r="G75" s="2">
        <f t="shared" si="13"/>
        <v>12560901.615446411</v>
      </c>
      <c r="H75" s="2">
        <f t="shared" si="13"/>
        <v>61668855.706343874</v>
      </c>
      <c r="I75" s="2">
        <f t="shared" si="13"/>
        <v>6787304.6454553623</v>
      </c>
      <c r="J75" s="2">
        <f t="shared" si="13"/>
        <v>-1244904.9213514733</v>
      </c>
      <c r="K75" s="2">
        <f t="shared" si="13"/>
        <v>-1326331.9964788714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24616620</v>
      </c>
      <c r="C77" s="3">
        <v>29481692</v>
      </c>
      <c r="D77" s="3">
        <v>29819467</v>
      </c>
      <c r="E77" s="3">
        <v>34702609</v>
      </c>
      <c r="F77" s="3">
        <v>50114940</v>
      </c>
      <c r="G77" s="3">
        <v>50114940</v>
      </c>
      <c r="H77" s="3">
        <v>32162125</v>
      </c>
      <c r="I77" s="3">
        <v>44367474</v>
      </c>
      <c r="J77" s="3">
        <v>46364009</v>
      </c>
      <c r="K77" s="3">
        <v>47523115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-135628170</v>
      </c>
      <c r="C79" s="3">
        <v>-127535047</v>
      </c>
      <c r="D79" s="3">
        <v>-129159412</v>
      </c>
      <c r="E79" s="3">
        <v>-12784130</v>
      </c>
      <c r="F79" s="3">
        <v>29999</v>
      </c>
      <c r="G79" s="3">
        <v>29999</v>
      </c>
      <c r="H79" s="3">
        <v>-126942066</v>
      </c>
      <c r="I79" s="3">
        <v>0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9279846</v>
      </c>
      <c r="C80" s="3">
        <v>10356107</v>
      </c>
      <c r="D80" s="3">
        <v>14676000</v>
      </c>
      <c r="E80" s="3">
        <v>603870</v>
      </c>
      <c r="F80" s="3">
        <v>100000</v>
      </c>
      <c r="G80" s="3">
        <v>100000</v>
      </c>
      <c r="H80" s="3">
        <v>15148047</v>
      </c>
      <c r="I80" s="3">
        <v>-1900000</v>
      </c>
      <c r="J80" s="3">
        <v>-2090000</v>
      </c>
      <c r="K80" s="3">
        <v>-2142250</v>
      </c>
    </row>
    <row r="81" spans="1:11" ht="13" hidden="1" x14ac:dyDescent="0.3">
      <c r="A81" s="1" t="s">
        <v>72</v>
      </c>
      <c r="B81" s="3">
        <v>41645846</v>
      </c>
      <c r="C81" s="3">
        <v>55678136</v>
      </c>
      <c r="D81" s="3">
        <v>70296907</v>
      </c>
      <c r="E81" s="3">
        <v>-400000</v>
      </c>
      <c r="F81" s="3">
        <v>400000</v>
      </c>
      <c r="G81" s="3">
        <v>400000</v>
      </c>
      <c r="H81" s="3">
        <v>79482717</v>
      </c>
      <c r="I81" s="3">
        <v>2000000</v>
      </c>
      <c r="J81" s="3">
        <v>90000</v>
      </c>
      <c r="K81" s="3">
        <v>142250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2219282</v>
      </c>
      <c r="D83" s="3">
        <v>-2315286</v>
      </c>
      <c r="E83" s="3">
        <v>35063912</v>
      </c>
      <c r="F83" s="3">
        <v>50184939</v>
      </c>
      <c r="G83" s="3">
        <v>50184939</v>
      </c>
      <c r="H83" s="3">
        <v>886320</v>
      </c>
      <c r="I83" s="3">
        <v>42537473</v>
      </c>
      <c r="J83" s="3">
        <v>46646159</v>
      </c>
      <c r="K83" s="3">
        <v>47812317</v>
      </c>
    </row>
    <row r="84" spans="1:11" ht="13" hidden="1" x14ac:dyDescent="0.3">
      <c r="A84" s="1" t="s">
        <v>75</v>
      </c>
      <c r="B84" s="3">
        <v>136664322</v>
      </c>
      <c r="C84" s="3">
        <v>129514130</v>
      </c>
      <c r="D84" s="3">
        <v>164199747</v>
      </c>
      <c r="E84" s="3">
        <v>-35334616</v>
      </c>
      <c r="F84" s="3">
        <v>13031601</v>
      </c>
      <c r="G84" s="3">
        <v>13031601</v>
      </c>
      <c r="H84" s="3">
        <v>191218745</v>
      </c>
      <c r="I84" s="3">
        <v>6883180</v>
      </c>
      <c r="J84" s="3">
        <v>-3257076</v>
      </c>
      <c r="K84" s="3">
        <v>-3338503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68891619</v>
      </c>
      <c r="C5" s="17">
        <v>62310601</v>
      </c>
      <c r="D5" s="21">
        <v>67923021</v>
      </c>
      <c r="E5" s="22">
        <v>85583680</v>
      </c>
      <c r="F5" s="17">
        <v>95337699</v>
      </c>
      <c r="G5" s="23">
        <v>95337699</v>
      </c>
      <c r="H5" s="19">
        <v>81340348</v>
      </c>
      <c r="I5" s="22">
        <v>120000000</v>
      </c>
      <c r="J5" s="17">
        <v>125520000</v>
      </c>
      <c r="K5" s="23">
        <v>131042884</v>
      </c>
    </row>
    <row r="6" spans="1:11" x14ac:dyDescent="0.25">
      <c r="A6" s="20" t="s">
        <v>18</v>
      </c>
      <c r="B6" s="17">
        <v>5467186</v>
      </c>
      <c r="C6" s="17">
        <v>6363180</v>
      </c>
      <c r="D6" s="21">
        <v>8632390</v>
      </c>
      <c r="E6" s="22">
        <v>9000000</v>
      </c>
      <c r="F6" s="17">
        <v>17322067</v>
      </c>
      <c r="G6" s="23">
        <v>17322067</v>
      </c>
      <c r="H6" s="19">
        <v>17256804</v>
      </c>
      <c r="I6" s="22">
        <v>25000000</v>
      </c>
      <c r="J6" s="17">
        <v>26150000</v>
      </c>
      <c r="K6" s="23">
        <v>27300599</v>
      </c>
    </row>
    <row r="7" spans="1:11" x14ac:dyDescent="0.25">
      <c r="A7" s="20" t="s">
        <v>19</v>
      </c>
      <c r="B7" s="17">
        <v>7019122</v>
      </c>
      <c r="C7" s="17">
        <v>14921314</v>
      </c>
      <c r="D7" s="21">
        <v>21212522</v>
      </c>
      <c r="E7" s="22">
        <v>15000000</v>
      </c>
      <c r="F7" s="17">
        <v>20000000</v>
      </c>
      <c r="G7" s="23">
        <v>20000000</v>
      </c>
      <c r="H7" s="19">
        <v>18641622</v>
      </c>
      <c r="I7" s="22">
        <v>20000000</v>
      </c>
      <c r="J7" s="17">
        <v>20920000</v>
      </c>
      <c r="K7" s="23">
        <v>21840480</v>
      </c>
    </row>
    <row r="8" spans="1:11" x14ac:dyDescent="0.25">
      <c r="A8" s="20" t="s">
        <v>20</v>
      </c>
      <c r="B8" s="17">
        <v>290183539</v>
      </c>
      <c r="C8" s="17">
        <v>318548569</v>
      </c>
      <c r="D8" s="21">
        <v>333762801</v>
      </c>
      <c r="E8" s="22">
        <v>350591850</v>
      </c>
      <c r="F8" s="17">
        <v>352794527</v>
      </c>
      <c r="G8" s="23">
        <v>352794527</v>
      </c>
      <c r="H8" s="19">
        <v>349914250</v>
      </c>
      <c r="I8" s="22">
        <v>349643401</v>
      </c>
      <c r="J8" s="17">
        <v>361653271</v>
      </c>
      <c r="K8" s="23">
        <v>377579375</v>
      </c>
    </row>
    <row r="9" spans="1:11" x14ac:dyDescent="0.25">
      <c r="A9" s="20" t="s">
        <v>21</v>
      </c>
      <c r="B9" s="17">
        <v>40613891</v>
      </c>
      <c r="C9" s="17">
        <v>37225061</v>
      </c>
      <c r="D9" s="21">
        <v>41924080</v>
      </c>
      <c r="E9" s="22">
        <v>35296328</v>
      </c>
      <c r="F9" s="17">
        <v>37861331</v>
      </c>
      <c r="G9" s="23">
        <v>37861331</v>
      </c>
      <c r="H9" s="19">
        <v>51278934</v>
      </c>
      <c r="I9" s="22">
        <v>62904457</v>
      </c>
      <c r="J9" s="17">
        <v>60957390</v>
      </c>
      <c r="K9" s="23">
        <v>63650557</v>
      </c>
    </row>
    <row r="10" spans="1:11" x14ac:dyDescent="0.25">
      <c r="A10" s="24" t="s">
        <v>333</v>
      </c>
      <c r="B10" s="25">
        <f>SUM(B5:B9)</f>
        <v>412175357</v>
      </c>
      <c r="C10" s="26">
        <f t="shared" ref="C10:K10" si="0">SUM(C5:C9)</f>
        <v>439368725</v>
      </c>
      <c r="D10" s="27">
        <f t="shared" si="0"/>
        <v>473454814</v>
      </c>
      <c r="E10" s="25">
        <f t="shared" si="0"/>
        <v>495471858</v>
      </c>
      <c r="F10" s="26">
        <f t="shared" si="0"/>
        <v>523315624</v>
      </c>
      <c r="G10" s="28">
        <f t="shared" si="0"/>
        <v>523315624</v>
      </c>
      <c r="H10" s="29">
        <f t="shared" si="0"/>
        <v>518431958</v>
      </c>
      <c r="I10" s="25">
        <f t="shared" si="0"/>
        <v>577547858</v>
      </c>
      <c r="J10" s="26">
        <f t="shared" si="0"/>
        <v>595200661</v>
      </c>
      <c r="K10" s="28">
        <f t="shared" si="0"/>
        <v>621413895</v>
      </c>
    </row>
    <row r="11" spans="1:11" x14ac:dyDescent="0.25">
      <c r="A11" s="20" t="s">
        <v>22</v>
      </c>
      <c r="B11" s="17">
        <v>190241072</v>
      </c>
      <c r="C11" s="17">
        <v>204361560</v>
      </c>
      <c r="D11" s="21">
        <v>216722415</v>
      </c>
      <c r="E11" s="22">
        <v>241902324</v>
      </c>
      <c r="F11" s="17">
        <v>242609939</v>
      </c>
      <c r="G11" s="23">
        <v>242609939</v>
      </c>
      <c r="H11" s="19">
        <v>229691007</v>
      </c>
      <c r="I11" s="22">
        <v>258094126</v>
      </c>
      <c r="J11" s="17">
        <v>267818150</v>
      </c>
      <c r="K11" s="23">
        <v>279611614</v>
      </c>
    </row>
    <row r="12" spans="1:11" x14ac:dyDescent="0.25">
      <c r="A12" s="20" t="s">
        <v>23</v>
      </c>
      <c r="B12" s="17">
        <v>24481652</v>
      </c>
      <c r="C12" s="17">
        <v>24436437</v>
      </c>
      <c r="D12" s="21">
        <v>26899010</v>
      </c>
      <c r="E12" s="22">
        <v>26706186</v>
      </c>
      <c r="F12" s="17">
        <v>26706186</v>
      </c>
      <c r="G12" s="23">
        <v>26706186</v>
      </c>
      <c r="H12" s="19">
        <v>27408000</v>
      </c>
      <c r="I12" s="22">
        <v>27054458</v>
      </c>
      <c r="J12" s="17">
        <v>30901721</v>
      </c>
      <c r="K12" s="23">
        <v>32261409</v>
      </c>
    </row>
    <row r="13" spans="1:11" x14ac:dyDescent="0.25">
      <c r="A13" s="20" t="s">
        <v>24</v>
      </c>
      <c r="B13" s="17">
        <v>109667334</v>
      </c>
      <c r="C13" s="17">
        <v>186209029</v>
      </c>
      <c r="D13" s="21">
        <v>303023562</v>
      </c>
      <c r="E13" s="22">
        <v>283615000</v>
      </c>
      <c r="F13" s="17">
        <v>303574848</v>
      </c>
      <c r="G13" s="23">
        <v>303574848</v>
      </c>
      <c r="H13" s="19">
        <v>242143096</v>
      </c>
      <c r="I13" s="22">
        <v>420408182</v>
      </c>
      <c r="J13" s="17">
        <v>439746958</v>
      </c>
      <c r="K13" s="23">
        <v>459095888</v>
      </c>
    </row>
    <row r="14" spans="1:11" x14ac:dyDescent="0.25">
      <c r="A14" s="20" t="s">
        <v>25</v>
      </c>
      <c r="B14" s="17">
        <v>1486960</v>
      </c>
      <c r="C14" s="17">
        <v>1717474</v>
      </c>
      <c r="D14" s="21">
        <v>1893572</v>
      </c>
      <c r="E14" s="22">
        <v>2478300</v>
      </c>
      <c r="F14" s="17">
        <v>2378300</v>
      </c>
      <c r="G14" s="23">
        <v>2378300</v>
      </c>
      <c r="H14" s="19">
        <v>1933410</v>
      </c>
      <c r="I14" s="22">
        <v>2324000</v>
      </c>
      <c r="J14" s="17">
        <v>2430904</v>
      </c>
      <c r="K14" s="23">
        <v>2537865</v>
      </c>
    </row>
    <row r="15" spans="1:11" x14ac:dyDescent="0.25">
      <c r="A15" s="20" t="s">
        <v>26</v>
      </c>
      <c r="B15" s="17">
        <v>4069757</v>
      </c>
      <c r="C15" s="17">
        <v>3317629</v>
      </c>
      <c r="D15" s="21">
        <v>4754238</v>
      </c>
      <c r="E15" s="22">
        <v>12378001</v>
      </c>
      <c r="F15" s="17">
        <v>11420031</v>
      </c>
      <c r="G15" s="23">
        <v>11420031</v>
      </c>
      <c r="H15" s="19">
        <v>5949777</v>
      </c>
      <c r="I15" s="22">
        <v>5350000</v>
      </c>
      <c r="J15" s="17">
        <v>5648400</v>
      </c>
      <c r="K15" s="23">
        <v>5896992</v>
      </c>
    </row>
    <row r="16" spans="1:11" x14ac:dyDescent="0.25">
      <c r="A16" s="20" t="s">
        <v>27</v>
      </c>
      <c r="B16" s="17">
        <v>17119885</v>
      </c>
      <c r="C16" s="17">
        <v>15762963</v>
      </c>
      <c r="D16" s="21">
        <v>7966752</v>
      </c>
      <c r="E16" s="22">
        <v>15920000</v>
      </c>
      <c r="F16" s="17">
        <v>15993461</v>
      </c>
      <c r="G16" s="23">
        <v>15993461</v>
      </c>
      <c r="H16" s="19">
        <v>10029620</v>
      </c>
      <c r="I16" s="22">
        <v>13335000</v>
      </c>
      <c r="J16" s="17">
        <v>12144060</v>
      </c>
      <c r="K16" s="23">
        <v>12678435</v>
      </c>
    </row>
    <row r="17" spans="1:11" x14ac:dyDescent="0.25">
      <c r="A17" s="20" t="s">
        <v>28</v>
      </c>
      <c r="B17" s="17">
        <v>121903719</v>
      </c>
      <c r="C17" s="17">
        <v>158464950</v>
      </c>
      <c r="D17" s="21">
        <v>208119709</v>
      </c>
      <c r="E17" s="22">
        <v>135903621</v>
      </c>
      <c r="F17" s="17">
        <v>242875835</v>
      </c>
      <c r="G17" s="23">
        <v>242875835</v>
      </c>
      <c r="H17" s="19">
        <v>191577451</v>
      </c>
      <c r="I17" s="22">
        <v>274610193</v>
      </c>
      <c r="J17" s="17">
        <v>278175800</v>
      </c>
      <c r="K17" s="23">
        <v>258386762</v>
      </c>
    </row>
    <row r="18" spans="1:11" x14ac:dyDescent="0.25">
      <c r="A18" s="30" t="s">
        <v>29</v>
      </c>
      <c r="B18" s="31">
        <f>SUM(B11:B17)</f>
        <v>468970379</v>
      </c>
      <c r="C18" s="32">
        <f t="shared" ref="C18:K18" si="1">SUM(C11:C17)</f>
        <v>594270042</v>
      </c>
      <c r="D18" s="33">
        <f t="shared" si="1"/>
        <v>769379258</v>
      </c>
      <c r="E18" s="31">
        <f t="shared" si="1"/>
        <v>718903432</v>
      </c>
      <c r="F18" s="32">
        <f t="shared" si="1"/>
        <v>845558600</v>
      </c>
      <c r="G18" s="34">
        <f t="shared" si="1"/>
        <v>845558600</v>
      </c>
      <c r="H18" s="35">
        <f t="shared" si="1"/>
        <v>708732361</v>
      </c>
      <c r="I18" s="31">
        <f t="shared" si="1"/>
        <v>1001175959</v>
      </c>
      <c r="J18" s="32">
        <f t="shared" si="1"/>
        <v>1036865993</v>
      </c>
      <c r="K18" s="34">
        <f t="shared" si="1"/>
        <v>1050468965</v>
      </c>
    </row>
    <row r="19" spans="1:11" x14ac:dyDescent="0.25">
      <c r="A19" s="30" t="s">
        <v>30</v>
      </c>
      <c r="B19" s="36">
        <f>+B10-B18</f>
        <v>-56795022</v>
      </c>
      <c r="C19" s="37">
        <f t="shared" ref="C19:K19" si="2">+C10-C18</f>
        <v>-154901317</v>
      </c>
      <c r="D19" s="38">
        <f t="shared" si="2"/>
        <v>-295924444</v>
      </c>
      <c r="E19" s="36">
        <f t="shared" si="2"/>
        <v>-223431574</v>
      </c>
      <c r="F19" s="37">
        <f t="shared" si="2"/>
        <v>-322242976</v>
      </c>
      <c r="G19" s="39">
        <f t="shared" si="2"/>
        <v>-322242976</v>
      </c>
      <c r="H19" s="40">
        <f t="shared" si="2"/>
        <v>-190300403</v>
      </c>
      <c r="I19" s="36">
        <f t="shared" si="2"/>
        <v>-423628101</v>
      </c>
      <c r="J19" s="37">
        <f t="shared" si="2"/>
        <v>-441665332</v>
      </c>
      <c r="K19" s="39">
        <f t="shared" si="2"/>
        <v>-429055070</v>
      </c>
    </row>
    <row r="20" spans="1:11" x14ac:dyDescent="0.25">
      <c r="A20" s="41" t="s">
        <v>31</v>
      </c>
      <c r="B20" s="42">
        <v>82497974</v>
      </c>
      <c r="C20" s="43">
        <v>95028862</v>
      </c>
      <c r="D20" s="44">
        <v>111002918</v>
      </c>
      <c r="E20" s="42">
        <v>94644273</v>
      </c>
      <c r="F20" s="43">
        <v>101668044</v>
      </c>
      <c r="G20" s="45">
        <v>101668044</v>
      </c>
      <c r="H20" s="46">
        <v>94577382</v>
      </c>
      <c r="I20" s="42">
        <v>83085600</v>
      </c>
      <c r="J20" s="43">
        <v>83984300</v>
      </c>
      <c r="K20" s="45">
        <v>87677904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334</v>
      </c>
      <c r="B22" s="54">
        <f>SUM(B19:B21)</f>
        <v>25702952</v>
      </c>
      <c r="C22" s="55">
        <f t="shared" ref="C22:K22" si="3">SUM(C19:C21)</f>
        <v>-59872455</v>
      </c>
      <c r="D22" s="56">
        <f t="shared" si="3"/>
        <v>-184921526</v>
      </c>
      <c r="E22" s="54">
        <f t="shared" si="3"/>
        <v>-128787301</v>
      </c>
      <c r="F22" s="55">
        <f t="shared" si="3"/>
        <v>-220574932</v>
      </c>
      <c r="G22" s="57">
        <f t="shared" si="3"/>
        <v>-220574932</v>
      </c>
      <c r="H22" s="58">
        <f t="shared" si="3"/>
        <v>-95723021</v>
      </c>
      <c r="I22" s="54">
        <f t="shared" si="3"/>
        <v>-340542501</v>
      </c>
      <c r="J22" s="55">
        <f t="shared" si="3"/>
        <v>-357681032</v>
      </c>
      <c r="K22" s="57">
        <f t="shared" si="3"/>
        <v>-341377165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25702952</v>
      </c>
      <c r="C24" s="37">
        <f t="shared" ref="C24:K24" si="4">SUM(C22:C23)</f>
        <v>-59872455</v>
      </c>
      <c r="D24" s="38">
        <f t="shared" si="4"/>
        <v>-184921526</v>
      </c>
      <c r="E24" s="36">
        <f t="shared" si="4"/>
        <v>-128787301</v>
      </c>
      <c r="F24" s="37">
        <f t="shared" si="4"/>
        <v>-220574932</v>
      </c>
      <c r="G24" s="39">
        <f t="shared" si="4"/>
        <v>-220574932</v>
      </c>
      <c r="H24" s="40">
        <f t="shared" si="4"/>
        <v>-95723021</v>
      </c>
      <c r="I24" s="36">
        <f t="shared" si="4"/>
        <v>-340542501</v>
      </c>
      <c r="J24" s="37">
        <f t="shared" si="4"/>
        <v>-357681032</v>
      </c>
      <c r="K24" s="39">
        <f t="shared" si="4"/>
        <v>-341377165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203071617</v>
      </c>
      <c r="C27" s="66">
        <v>159884974</v>
      </c>
      <c r="D27" s="67">
        <v>305404540</v>
      </c>
      <c r="E27" s="68">
        <v>294848472</v>
      </c>
      <c r="F27" s="66">
        <v>256473212</v>
      </c>
      <c r="G27" s="69">
        <v>256473212</v>
      </c>
      <c r="H27" s="70">
        <v>222279392</v>
      </c>
      <c r="I27" s="68">
        <v>252618890</v>
      </c>
      <c r="J27" s="66">
        <v>64475931</v>
      </c>
      <c r="K27" s="69">
        <v>67311509</v>
      </c>
    </row>
    <row r="28" spans="1:11" x14ac:dyDescent="0.25">
      <c r="A28" s="71" t="s">
        <v>36</v>
      </c>
      <c r="B28" s="17">
        <v>-5009349</v>
      </c>
      <c r="C28" s="17">
        <v>106539269</v>
      </c>
      <c r="D28" s="21">
        <v>192455182</v>
      </c>
      <c r="E28" s="22">
        <v>94644273</v>
      </c>
      <c r="F28" s="17">
        <v>101909486</v>
      </c>
      <c r="G28" s="23">
        <v>101909486</v>
      </c>
      <c r="H28" s="19">
        <v>80652002</v>
      </c>
      <c r="I28" s="22">
        <v>80672635</v>
      </c>
      <c r="J28" s="17">
        <v>49701179</v>
      </c>
      <c r="K28" s="23">
        <v>51886208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53373697</v>
      </c>
      <c r="C31" s="17">
        <v>54559999</v>
      </c>
      <c r="D31" s="21">
        <v>112621358</v>
      </c>
      <c r="E31" s="22">
        <v>200204199</v>
      </c>
      <c r="F31" s="17">
        <v>154563726</v>
      </c>
      <c r="G31" s="23">
        <v>154563726</v>
      </c>
      <c r="H31" s="19">
        <v>141627390</v>
      </c>
      <c r="I31" s="22">
        <v>171946255</v>
      </c>
      <c r="J31" s="17">
        <v>14774752</v>
      </c>
      <c r="K31" s="23">
        <v>15425270</v>
      </c>
    </row>
    <row r="32" spans="1:11" x14ac:dyDescent="0.25">
      <c r="A32" s="30" t="s">
        <v>39</v>
      </c>
      <c r="B32" s="66">
        <f>SUM(B28:B31)</f>
        <v>48364348</v>
      </c>
      <c r="C32" s="66">
        <f t="shared" ref="C32:K32" si="5">SUM(C28:C31)</f>
        <v>161099268</v>
      </c>
      <c r="D32" s="67">
        <f t="shared" si="5"/>
        <v>305076540</v>
      </c>
      <c r="E32" s="68">
        <f t="shared" si="5"/>
        <v>294848472</v>
      </c>
      <c r="F32" s="66">
        <f t="shared" si="5"/>
        <v>256473212</v>
      </c>
      <c r="G32" s="69">
        <f t="shared" si="5"/>
        <v>256473212</v>
      </c>
      <c r="H32" s="70">
        <f t="shared" si="5"/>
        <v>222279392</v>
      </c>
      <c r="I32" s="68">
        <f t="shared" si="5"/>
        <v>252618890</v>
      </c>
      <c r="J32" s="66">
        <f t="shared" si="5"/>
        <v>64475931</v>
      </c>
      <c r="K32" s="69">
        <f t="shared" si="5"/>
        <v>67311478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213891046</v>
      </c>
      <c r="C35" s="17">
        <v>235084732</v>
      </c>
      <c r="D35" s="21">
        <v>234660210</v>
      </c>
      <c r="E35" s="22">
        <v>179801321</v>
      </c>
      <c r="F35" s="17">
        <v>177645260</v>
      </c>
      <c r="G35" s="23">
        <v>177645260</v>
      </c>
      <c r="H35" s="19">
        <v>194619641</v>
      </c>
      <c r="I35" s="22">
        <v>202823028</v>
      </c>
      <c r="J35" s="17">
        <v>311002233</v>
      </c>
      <c r="K35" s="23">
        <v>451537875</v>
      </c>
    </row>
    <row r="36" spans="1:11" x14ac:dyDescent="0.25">
      <c r="A36" s="20" t="s">
        <v>42</v>
      </c>
      <c r="B36" s="17">
        <v>917378990</v>
      </c>
      <c r="C36" s="17">
        <v>1958230911</v>
      </c>
      <c r="D36" s="21">
        <v>1735317063</v>
      </c>
      <c r="E36" s="22">
        <v>1991782631</v>
      </c>
      <c r="F36" s="17">
        <v>1491830933</v>
      </c>
      <c r="G36" s="23">
        <v>1491830933</v>
      </c>
      <c r="H36" s="19">
        <v>1648094514</v>
      </c>
      <c r="I36" s="22">
        <v>1401189529</v>
      </c>
      <c r="J36" s="17">
        <v>1106136527</v>
      </c>
      <c r="K36" s="23">
        <v>1156397761</v>
      </c>
    </row>
    <row r="37" spans="1:11" x14ac:dyDescent="0.25">
      <c r="A37" s="20" t="s">
        <v>43</v>
      </c>
      <c r="B37" s="17">
        <v>59678827</v>
      </c>
      <c r="C37" s="17">
        <v>63548682</v>
      </c>
      <c r="D37" s="21">
        <v>68424209</v>
      </c>
      <c r="E37" s="22">
        <v>45312552</v>
      </c>
      <c r="F37" s="17">
        <v>52749720</v>
      </c>
      <c r="G37" s="23">
        <v>52749720</v>
      </c>
      <c r="H37" s="19">
        <v>61670926</v>
      </c>
      <c r="I37" s="22">
        <v>53833839</v>
      </c>
      <c r="J37" s="17">
        <v>56159941</v>
      </c>
      <c r="K37" s="23">
        <v>58643232</v>
      </c>
    </row>
    <row r="38" spans="1:11" x14ac:dyDescent="0.25">
      <c r="A38" s="20" t="s">
        <v>44</v>
      </c>
      <c r="B38" s="17">
        <v>38485</v>
      </c>
      <c r="C38" s="17">
        <v>2126578</v>
      </c>
      <c r="D38" s="21">
        <v>411389</v>
      </c>
      <c r="E38" s="22">
        <v>12917790</v>
      </c>
      <c r="F38" s="17">
        <v>734650</v>
      </c>
      <c r="G38" s="23">
        <v>734650</v>
      </c>
      <c r="H38" s="19">
        <v>-986014</v>
      </c>
      <c r="I38" s="22">
        <v>10717659</v>
      </c>
      <c r="J38" s="17">
        <v>11092776</v>
      </c>
      <c r="K38" s="23">
        <v>11591929</v>
      </c>
    </row>
    <row r="39" spans="1:11" x14ac:dyDescent="0.25">
      <c r="A39" s="20" t="s">
        <v>45</v>
      </c>
      <c r="B39" s="17">
        <v>1045849772</v>
      </c>
      <c r="C39" s="17">
        <v>2187512838</v>
      </c>
      <c r="D39" s="21">
        <v>2086063201</v>
      </c>
      <c r="E39" s="22">
        <v>-23141372</v>
      </c>
      <c r="F39" s="17">
        <v>2445827000</v>
      </c>
      <c r="G39" s="23">
        <v>2445827000</v>
      </c>
      <c r="H39" s="19">
        <v>1877752264</v>
      </c>
      <c r="I39" s="22">
        <v>1905260441</v>
      </c>
      <c r="J39" s="17">
        <v>1971944556</v>
      </c>
      <c r="K39" s="23">
        <v>2060682350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2553881915</v>
      </c>
      <c r="C42" s="17">
        <v>-401437444</v>
      </c>
      <c r="D42" s="21">
        <v>3642572126</v>
      </c>
      <c r="E42" s="22">
        <v>176492627</v>
      </c>
      <c r="F42" s="17">
        <v>234745621</v>
      </c>
      <c r="G42" s="23">
        <v>234745621</v>
      </c>
      <c r="H42" s="19">
        <v>-319595483</v>
      </c>
      <c r="I42" s="22">
        <v>214514470</v>
      </c>
      <c r="J42" s="17">
        <v>192833048</v>
      </c>
      <c r="K42" s="23">
        <v>201316564</v>
      </c>
    </row>
    <row r="43" spans="1:11" x14ac:dyDescent="0.25">
      <c r="A43" s="20" t="s">
        <v>48</v>
      </c>
      <c r="B43" s="17">
        <v>-29592942</v>
      </c>
      <c r="C43" s="17">
        <v>-127338834</v>
      </c>
      <c r="D43" s="21">
        <v>-23366522</v>
      </c>
      <c r="E43" s="22">
        <v>-293396472</v>
      </c>
      <c r="F43" s="17">
        <v>-301626230</v>
      </c>
      <c r="G43" s="23">
        <v>-301626230</v>
      </c>
      <c r="H43" s="19">
        <v>1222797</v>
      </c>
      <c r="I43" s="22">
        <v>-251118890</v>
      </c>
      <c r="J43" s="17">
        <v>-62959229</v>
      </c>
      <c r="K43" s="23">
        <v>-65727929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2651977752</v>
      </c>
      <c r="C45" s="66">
        <v>-368341262</v>
      </c>
      <c r="D45" s="67">
        <v>3813445030</v>
      </c>
      <c r="E45" s="68">
        <v>-4810275</v>
      </c>
      <c r="F45" s="66">
        <v>130027000</v>
      </c>
      <c r="G45" s="69">
        <v>130027000</v>
      </c>
      <c r="H45" s="70">
        <v>-131256169</v>
      </c>
      <c r="I45" s="68">
        <v>70421000</v>
      </c>
      <c r="J45" s="66">
        <v>200246819</v>
      </c>
      <c r="K45" s="69">
        <v>335835454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160435014</v>
      </c>
      <c r="C48" s="17">
        <v>194239427</v>
      </c>
      <c r="D48" s="21">
        <v>187116518</v>
      </c>
      <c r="E48" s="22">
        <v>137000000</v>
      </c>
      <c r="F48" s="17">
        <v>130027009</v>
      </c>
      <c r="G48" s="23">
        <v>130027009</v>
      </c>
      <c r="H48" s="19">
        <v>133247228</v>
      </c>
      <c r="I48" s="22">
        <v>70373000</v>
      </c>
      <c r="J48" s="17">
        <v>200246819</v>
      </c>
      <c r="K48" s="23">
        <v>335835454</v>
      </c>
    </row>
    <row r="49" spans="1:11" x14ac:dyDescent="0.25">
      <c r="A49" s="20" t="s">
        <v>53</v>
      </c>
      <c r="B49" s="17">
        <f>+B75</f>
        <v>-260077073.71916413</v>
      </c>
      <c r="C49" s="17">
        <f t="shared" ref="C49:K49" si="6">+C75</f>
        <v>56840561</v>
      </c>
      <c r="D49" s="21">
        <f t="shared" si="6"/>
        <v>-192571261.65027213</v>
      </c>
      <c r="E49" s="22">
        <f t="shared" si="6"/>
        <v>7353070.7994953766</v>
      </c>
      <c r="F49" s="17">
        <f t="shared" si="6"/>
        <v>-9925218.5849754363</v>
      </c>
      <c r="G49" s="23">
        <f t="shared" si="6"/>
        <v>-9925218.5849754363</v>
      </c>
      <c r="H49" s="19">
        <f t="shared" si="6"/>
        <v>55497858</v>
      </c>
      <c r="I49" s="22">
        <f t="shared" si="6"/>
        <v>-85972878.312007353</v>
      </c>
      <c r="J49" s="17">
        <f t="shared" si="6"/>
        <v>-52332638.090159699</v>
      </c>
      <c r="K49" s="23">
        <f t="shared" si="6"/>
        <v>-54702068.087940797</v>
      </c>
    </row>
    <row r="50" spans="1:11" x14ac:dyDescent="0.25">
      <c r="A50" s="30" t="s">
        <v>54</v>
      </c>
      <c r="B50" s="66">
        <f>+B48-B49</f>
        <v>420512087.71916413</v>
      </c>
      <c r="C50" s="66">
        <f t="shared" ref="C50:K50" si="7">+C48-C49</f>
        <v>137398866</v>
      </c>
      <c r="D50" s="67">
        <f t="shared" si="7"/>
        <v>379687779.65027213</v>
      </c>
      <c r="E50" s="68">
        <f t="shared" si="7"/>
        <v>129646929.20050463</v>
      </c>
      <c r="F50" s="66">
        <f t="shared" si="7"/>
        <v>139952227.58497542</v>
      </c>
      <c r="G50" s="69">
        <f t="shared" si="7"/>
        <v>139952227.58497542</v>
      </c>
      <c r="H50" s="70">
        <f t="shared" si="7"/>
        <v>77749370</v>
      </c>
      <c r="I50" s="68">
        <f t="shared" si="7"/>
        <v>156345878.31200737</v>
      </c>
      <c r="J50" s="66">
        <f t="shared" si="7"/>
        <v>252579457.09015971</v>
      </c>
      <c r="K50" s="69">
        <f t="shared" si="7"/>
        <v>390537522.08794081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893707109</v>
      </c>
      <c r="C53" s="17">
        <v>1933457896</v>
      </c>
      <c r="D53" s="21">
        <v>1674066308</v>
      </c>
      <c r="E53" s="22">
        <v>1479818330</v>
      </c>
      <c r="F53" s="17">
        <v>988907088</v>
      </c>
      <c r="G53" s="23">
        <v>988907088</v>
      </c>
      <c r="H53" s="19">
        <v>1512252362</v>
      </c>
      <c r="I53" s="22">
        <v>1058431375</v>
      </c>
      <c r="J53" s="17">
        <v>862503781</v>
      </c>
      <c r="K53" s="23">
        <v>901820324</v>
      </c>
    </row>
    <row r="54" spans="1:11" x14ac:dyDescent="0.25">
      <c r="A54" s="20" t="s">
        <v>57</v>
      </c>
      <c r="B54" s="17">
        <v>104806410</v>
      </c>
      <c r="C54" s="17">
        <v>86151332</v>
      </c>
      <c r="D54" s="21">
        <v>297087094</v>
      </c>
      <c r="E54" s="22">
        <v>283615000</v>
      </c>
      <c r="F54" s="17">
        <v>294874848</v>
      </c>
      <c r="G54" s="23">
        <v>294874848</v>
      </c>
      <c r="H54" s="19">
        <v>235807914</v>
      </c>
      <c r="I54" s="22">
        <v>370370313</v>
      </c>
      <c r="J54" s="17">
        <v>387407347</v>
      </c>
      <c r="K54" s="23">
        <v>404453317</v>
      </c>
    </row>
    <row r="55" spans="1:11" x14ac:dyDescent="0.25">
      <c r="A55" s="20" t="s">
        <v>58</v>
      </c>
      <c r="B55" s="17">
        <v>154756121</v>
      </c>
      <c r="C55" s="17">
        <v>38317440</v>
      </c>
      <c r="D55" s="21">
        <v>71137976</v>
      </c>
      <c r="E55" s="22">
        <v>106699413</v>
      </c>
      <c r="F55" s="17">
        <v>108233030</v>
      </c>
      <c r="G55" s="23">
        <v>108233030</v>
      </c>
      <c r="H55" s="19">
        <v>89121564</v>
      </c>
      <c r="I55" s="22">
        <v>41790987</v>
      </c>
      <c r="J55" s="17">
        <v>11727455</v>
      </c>
      <c r="K55" s="23">
        <v>12243600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26640000</v>
      </c>
      <c r="J56" s="17">
        <v>25668840</v>
      </c>
      <c r="K56" s="23">
        <v>26798286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3738135</v>
      </c>
      <c r="E59" s="22">
        <v>6000000</v>
      </c>
      <c r="F59" s="17">
        <v>4908000</v>
      </c>
      <c r="G59" s="23">
        <v>4908000</v>
      </c>
      <c r="H59" s="19">
        <v>4092091</v>
      </c>
      <c r="I59" s="22">
        <v>6000000</v>
      </c>
      <c r="J59" s="17">
        <v>6276000</v>
      </c>
      <c r="K59" s="23">
        <v>6552145</v>
      </c>
    </row>
    <row r="60" spans="1:11" x14ac:dyDescent="0.25">
      <c r="A60" s="20" t="s">
        <v>62</v>
      </c>
      <c r="B60" s="17">
        <v>1841601</v>
      </c>
      <c r="C60" s="17">
        <v>1697425</v>
      </c>
      <c r="D60" s="21">
        <v>2515174</v>
      </c>
      <c r="E60" s="22">
        <v>1</v>
      </c>
      <c r="F60" s="17">
        <v>1</v>
      </c>
      <c r="G60" s="23">
        <v>1</v>
      </c>
      <c r="H60" s="19">
        <v>2941490</v>
      </c>
      <c r="I60" s="22">
        <v>0</v>
      </c>
      <c r="J60" s="17">
        <v>0</v>
      </c>
      <c r="K60" s="23">
        <v>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7.0698538537566806</v>
      </c>
      <c r="C70" s="5">
        <f t="shared" ref="C70:K70" si="8">IF(ISERROR(C71/C72),0,(C71/C72))</f>
        <v>0</v>
      </c>
      <c r="D70" s="5">
        <f t="shared" si="8"/>
        <v>6.449032717300482</v>
      </c>
      <c r="E70" s="5">
        <f t="shared" si="8"/>
        <v>0.8990908688574909</v>
      </c>
      <c r="F70" s="5">
        <f t="shared" si="8"/>
        <v>1.4695847393396151</v>
      </c>
      <c r="G70" s="5">
        <f t="shared" si="8"/>
        <v>1.4695847393396151</v>
      </c>
      <c r="H70" s="5">
        <f t="shared" si="8"/>
        <v>0</v>
      </c>
      <c r="I70" s="5">
        <f t="shared" si="8"/>
        <v>1.225455668322891</v>
      </c>
      <c r="J70" s="5">
        <f t="shared" si="8"/>
        <v>1.0806088499148157</v>
      </c>
      <c r="K70" s="5">
        <f t="shared" si="8"/>
        <v>1.0806168429348575</v>
      </c>
    </row>
    <row r="71" spans="1:11" ht="13" hidden="1" x14ac:dyDescent="0.3">
      <c r="A71" s="1" t="s">
        <v>338</v>
      </c>
      <c r="B71" s="2">
        <f>+B83</f>
        <v>641471609</v>
      </c>
      <c r="C71" s="2">
        <f t="shared" ref="C71:K71" si="9">+C83</f>
        <v>0</v>
      </c>
      <c r="D71" s="2">
        <f t="shared" si="9"/>
        <v>600295809</v>
      </c>
      <c r="E71" s="2">
        <f t="shared" si="9"/>
        <v>96477522</v>
      </c>
      <c r="F71" s="2">
        <f t="shared" si="9"/>
        <v>184259077</v>
      </c>
      <c r="G71" s="2">
        <f t="shared" si="9"/>
        <v>184259077</v>
      </c>
      <c r="H71" s="2">
        <f t="shared" si="9"/>
        <v>0</v>
      </c>
      <c r="I71" s="2">
        <f t="shared" si="9"/>
        <v>223883953</v>
      </c>
      <c r="J71" s="2">
        <f t="shared" si="9"/>
        <v>201271746</v>
      </c>
      <c r="K71" s="2">
        <f t="shared" si="9"/>
        <v>210141171</v>
      </c>
    </row>
    <row r="72" spans="1:11" ht="13" hidden="1" x14ac:dyDescent="0.3">
      <c r="A72" s="1" t="s">
        <v>339</v>
      </c>
      <c r="B72" s="2">
        <f>+B77</f>
        <v>90733362</v>
      </c>
      <c r="C72" s="2">
        <f t="shared" ref="C72:K72" si="10">+C77</f>
        <v>84419550</v>
      </c>
      <c r="D72" s="2">
        <f t="shared" si="10"/>
        <v>93083077</v>
      </c>
      <c r="E72" s="2">
        <f t="shared" si="10"/>
        <v>107305641</v>
      </c>
      <c r="F72" s="2">
        <f t="shared" si="10"/>
        <v>125381730</v>
      </c>
      <c r="G72" s="2">
        <f t="shared" si="10"/>
        <v>125381730</v>
      </c>
      <c r="H72" s="2">
        <f t="shared" si="10"/>
        <v>124484813</v>
      </c>
      <c r="I72" s="2">
        <f t="shared" si="10"/>
        <v>182694453</v>
      </c>
      <c r="J72" s="2">
        <f t="shared" si="10"/>
        <v>186257725</v>
      </c>
      <c r="K72" s="2">
        <f t="shared" si="10"/>
        <v>194464090</v>
      </c>
    </row>
    <row r="73" spans="1:11" ht="13" hidden="1" x14ac:dyDescent="0.3">
      <c r="A73" s="1" t="s">
        <v>340</v>
      </c>
      <c r="B73" s="2">
        <f>+B74</f>
        <v>-6320780.0000000009</v>
      </c>
      <c r="C73" s="2">
        <f t="shared" ref="C73:K73" si="11">+(C78+C80+C81+C82)-(B78+B80+B81+B82)</f>
        <v>-10968594</v>
      </c>
      <c r="D73" s="2">
        <f t="shared" si="11"/>
        <v>5774620</v>
      </c>
      <c r="E73" s="2">
        <f t="shared" si="11"/>
        <v>-5369050</v>
      </c>
      <c r="F73" s="2">
        <f>+(F78+F80+F81+F82)-(D78+D80+D81+D82)</f>
        <v>-2453431</v>
      </c>
      <c r="G73" s="2">
        <f>+(G78+G80+G81+G82)-(D78+D80+D81+D82)</f>
        <v>-2453431</v>
      </c>
      <c r="H73" s="2">
        <f>+(H78+H80+H81+H82)-(D78+D80+D81+D82)</f>
        <v>15729354</v>
      </c>
      <c r="I73" s="2">
        <f>+(I78+I80+I81+I82)-(E78+E80+E81+E82)</f>
        <v>32199023</v>
      </c>
      <c r="J73" s="2">
        <f t="shared" si="11"/>
        <v>3331900</v>
      </c>
      <c r="K73" s="2">
        <f t="shared" si="11"/>
        <v>3116538</v>
      </c>
    </row>
    <row r="74" spans="1:11" ht="13" hidden="1" x14ac:dyDescent="0.3">
      <c r="A74" s="1" t="s">
        <v>341</v>
      </c>
      <c r="B74" s="2">
        <f>+TREND(C74:E74)</f>
        <v>-6320780.0000000009</v>
      </c>
      <c r="C74" s="2">
        <f>+C73</f>
        <v>-10968594</v>
      </c>
      <c r="D74" s="2">
        <f t="shared" ref="D74:K74" si="12">+D73</f>
        <v>5774620</v>
      </c>
      <c r="E74" s="2">
        <f t="shared" si="12"/>
        <v>-5369050</v>
      </c>
      <c r="F74" s="2">
        <f t="shared" si="12"/>
        <v>-2453431</v>
      </c>
      <c r="G74" s="2">
        <f t="shared" si="12"/>
        <v>-2453431</v>
      </c>
      <c r="H74" s="2">
        <f t="shared" si="12"/>
        <v>15729354</v>
      </c>
      <c r="I74" s="2">
        <f t="shared" si="12"/>
        <v>32199023</v>
      </c>
      <c r="J74" s="2">
        <f t="shared" si="12"/>
        <v>3331900</v>
      </c>
      <c r="K74" s="2">
        <f t="shared" si="12"/>
        <v>3116538</v>
      </c>
    </row>
    <row r="75" spans="1:11" ht="13" hidden="1" x14ac:dyDescent="0.3">
      <c r="A75" s="1" t="s">
        <v>342</v>
      </c>
      <c r="B75" s="2">
        <f>+B84-(((B80+B81+B82+B78)*B70)-B79)</f>
        <v>-260077073.71916413</v>
      </c>
      <c r="C75" s="2">
        <f t="shared" ref="C75:K75" si="13">+C84-(((C80+C81+C82+C78)*C70)-C79)</f>
        <v>56840561</v>
      </c>
      <c r="D75" s="2">
        <f t="shared" si="13"/>
        <v>-192571261.65027213</v>
      </c>
      <c r="E75" s="2">
        <f t="shared" si="13"/>
        <v>7353070.7994953766</v>
      </c>
      <c r="F75" s="2">
        <f t="shared" si="13"/>
        <v>-9925218.5849754363</v>
      </c>
      <c r="G75" s="2">
        <f t="shared" si="13"/>
        <v>-9925218.5849754363</v>
      </c>
      <c r="H75" s="2">
        <f t="shared" si="13"/>
        <v>55497858</v>
      </c>
      <c r="I75" s="2">
        <f t="shared" si="13"/>
        <v>-85972878.312007353</v>
      </c>
      <c r="J75" s="2">
        <f t="shared" si="13"/>
        <v>-52332638.090159699</v>
      </c>
      <c r="K75" s="2">
        <f t="shared" si="13"/>
        <v>-54702068.087940797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90733362</v>
      </c>
      <c r="C77" s="3">
        <v>84419550</v>
      </c>
      <c r="D77" s="3">
        <v>93083077</v>
      </c>
      <c r="E77" s="3">
        <v>107305641</v>
      </c>
      <c r="F77" s="3">
        <v>125381730</v>
      </c>
      <c r="G77" s="3">
        <v>125381730</v>
      </c>
      <c r="H77" s="3">
        <v>124484813</v>
      </c>
      <c r="I77" s="3">
        <v>182694453</v>
      </c>
      <c r="J77" s="3">
        <v>186257725</v>
      </c>
      <c r="K77" s="3">
        <v>194464090</v>
      </c>
    </row>
    <row r="78" spans="1:11" ht="13" hidden="1" x14ac:dyDescent="0.3">
      <c r="A78" s="1" t="s">
        <v>69</v>
      </c>
      <c r="B78" s="3">
        <v>298123</v>
      </c>
      <c r="C78" s="3">
        <v>250123</v>
      </c>
      <c r="D78" s="3">
        <v>1376920</v>
      </c>
      <c r="E78" s="3">
        <v>346123</v>
      </c>
      <c r="F78" s="3">
        <v>250123</v>
      </c>
      <c r="G78" s="3">
        <v>250123</v>
      </c>
      <c r="H78" s="3">
        <v>154123</v>
      </c>
      <c r="I78" s="3">
        <v>157123</v>
      </c>
      <c r="J78" s="3">
        <v>162622</v>
      </c>
      <c r="K78" s="3">
        <v>169941</v>
      </c>
    </row>
    <row r="79" spans="1:11" ht="13" hidden="1" x14ac:dyDescent="0.3">
      <c r="A79" s="1" t="s">
        <v>70</v>
      </c>
      <c r="B79" s="3">
        <v>45713500</v>
      </c>
      <c r="C79" s="3">
        <v>44207657</v>
      </c>
      <c r="D79" s="3">
        <v>53048016</v>
      </c>
      <c r="E79" s="3">
        <v>35238435</v>
      </c>
      <c r="F79" s="3">
        <v>48477550</v>
      </c>
      <c r="G79" s="3">
        <v>48477550</v>
      </c>
      <c r="H79" s="3">
        <v>49380388</v>
      </c>
      <c r="I79" s="3">
        <v>30955172</v>
      </c>
      <c r="J79" s="3">
        <v>34129373</v>
      </c>
      <c r="K79" s="3">
        <v>35674866</v>
      </c>
    </row>
    <row r="80" spans="1:11" ht="13" hidden="1" x14ac:dyDescent="0.3">
      <c r="A80" s="1" t="s">
        <v>71</v>
      </c>
      <c r="B80" s="3">
        <v>1416091</v>
      </c>
      <c r="C80" s="3">
        <v>3116581</v>
      </c>
      <c r="D80" s="3">
        <v>6088512</v>
      </c>
      <c r="E80" s="3">
        <v>3999945</v>
      </c>
      <c r="F80" s="3">
        <v>4398135</v>
      </c>
      <c r="G80" s="3">
        <v>4398135</v>
      </c>
      <c r="H80" s="3">
        <v>11270696</v>
      </c>
      <c r="I80" s="3">
        <v>11748650</v>
      </c>
      <c r="J80" s="3">
        <v>12470353</v>
      </c>
      <c r="K80" s="3">
        <v>13031580</v>
      </c>
    </row>
    <row r="81" spans="1:11" ht="13" hidden="1" x14ac:dyDescent="0.3">
      <c r="A81" s="1" t="s">
        <v>72</v>
      </c>
      <c r="B81" s="3">
        <v>42543294</v>
      </c>
      <c r="C81" s="3">
        <v>29865492</v>
      </c>
      <c r="D81" s="3">
        <v>31548763</v>
      </c>
      <c r="E81" s="3">
        <v>27999646</v>
      </c>
      <c r="F81" s="3">
        <v>30563735</v>
      </c>
      <c r="G81" s="3">
        <v>30563735</v>
      </c>
      <c r="H81" s="3">
        <v>43325201</v>
      </c>
      <c r="I81" s="3">
        <v>53947646</v>
      </c>
      <c r="J81" s="3">
        <v>56549964</v>
      </c>
      <c r="K81" s="3">
        <v>59094775</v>
      </c>
    </row>
    <row r="82" spans="1:11" ht="13" hidden="1" x14ac:dyDescent="0.3">
      <c r="A82" s="1" t="s">
        <v>73</v>
      </c>
      <c r="B82" s="3">
        <v>27933</v>
      </c>
      <c r="C82" s="3">
        <v>84651</v>
      </c>
      <c r="D82" s="3">
        <v>77272</v>
      </c>
      <c r="E82" s="3">
        <v>1376703</v>
      </c>
      <c r="F82" s="3">
        <v>1426043</v>
      </c>
      <c r="G82" s="3">
        <v>1426043</v>
      </c>
      <c r="H82" s="3">
        <v>70801</v>
      </c>
      <c r="I82" s="3">
        <v>68021</v>
      </c>
      <c r="J82" s="3">
        <v>70401</v>
      </c>
      <c r="K82" s="3">
        <v>73582</v>
      </c>
    </row>
    <row r="83" spans="1:11" ht="13" hidden="1" x14ac:dyDescent="0.3">
      <c r="A83" s="1" t="s">
        <v>74</v>
      </c>
      <c r="B83" s="3">
        <v>641471609</v>
      </c>
      <c r="C83" s="3">
        <v>0</v>
      </c>
      <c r="D83" s="3">
        <v>600295809</v>
      </c>
      <c r="E83" s="3">
        <v>96477522</v>
      </c>
      <c r="F83" s="3">
        <v>184259077</v>
      </c>
      <c r="G83" s="3">
        <v>184259077</v>
      </c>
      <c r="H83" s="3">
        <v>0</v>
      </c>
      <c r="I83" s="3">
        <v>223883953</v>
      </c>
      <c r="J83" s="3">
        <v>201271746</v>
      </c>
      <c r="K83" s="3">
        <v>210141171</v>
      </c>
    </row>
    <row r="84" spans="1:11" ht="13" hidden="1" x14ac:dyDescent="0.3">
      <c r="A84" s="1" t="s">
        <v>75</v>
      </c>
      <c r="B84" s="3">
        <v>7301022</v>
      </c>
      <c r="C84" s="3">
        <v>12632904</v>
      </c>
      <c r="D84" s="3">
        <v>6482872</v>
      </c>
      <c r="E84" s="3">
        <v>2434153</v>
      </c>
      <c r="F84" s="3">
        <v>-4560070</v>
      </c>
      <c r="G84" s="3">
        <v>-4560070</v>
      </c>
      <c r="H84" s="3">
        <v>6117470</v>
      </c>
      <c r="I84" s="3">
        <v>-36144248</v>
      </c>
      <c r="J84" s="3">
        <v>-11626239</v>
      </c>
      <c r="K84" s="3">
        <v>-12172825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33682245</v>
      </c>
      <c r="C5" s="17">
        <v>36614869</v>
      </c>
      <c r="D5" s="21">
        <v>27532302</v>
      </c>
      <c r="E5" s="22">
        <v>45948077</v>
      </c>
      <c r="F5" s="17">
        <v>45948077</v>
      </c>
      <c r="G5" s="23">
        <v>45948077</v>
      </c>
      <c r="H5" s="19">
        <v>35179528</v>
      </c>
      <c r="I5" s="22">
        <v>54888248</v>
      </c>
      <c r="J5" s="17">
        <v>57413107</v>
      </c>
      <c r="K5" s="23">
        <v>59939291</v>
      </c>
    </row>
    <row r="6" spans="1:11" x14ac:dyDescent="0.25">
      <c r="A6" s="20" t="s">
        <v>18</v>
      </c>
      <c r="B6" s="17">
        <v>18022927</v>
      </c>
      <c r="C6" s="17">
        <v>14243546</v>
      </c>
      <c r="D6" s="21">
        <v>13280188</v>
      </c>
      <c r="E6" s="22">
        <v>18107508</v>
      </c>
      <c r="F6" s="17">
        <v>18107510</v>
      </c>
      <c r="G6" s="23">
        <v>18107510</v>
      </c>
      <c r="H6" s="19">
        <v>18224422</v>
      </c>
      <c r="I6" s="22">
        <v>17890828</v>
      </c>
      <c r="J6" s="17">
        <v>18661215</v>
      </c>
      <c r="K6" s="23">
        <v>19492689</v>
      </c>
    </row>
    <row r="7" spans="1:11" x14ac:dyDescent="0.25">
      <c r="A7" s="20" t="s">
        <v>19</v>
      </c>
      <c r="B7" s="17">
        <v>694387</v>
      </c>
      <c r="C7" s="17">
        <v>1959401</v>
      </c>
      <c r="D7" s="21">
        <v>4392061</v>
      </c>
      <c r="E7" s="22">
        <v>7500001</v>
      </c>
      <c r="F7" s="17">
        <v>7500001</v>
      </c>
      <c r="G7" s="23">
        <v>7500001</v>
      </c>
      <c r="H7" s="19">
        <v>6524715</v>
      </c>
      <c r="I7" s="22">
        <v>6733106</v>
      </c>
      <c r="J7" s="17">
        <v>7042829</v>
      </c>
      <c r="K7" s="23">
        <v>7352713</v>
      </c>
    </row>
    <row r="8" spans="1:11" x14ac:dyDescent="0.25">
      <c r="A8" s="20" t="s">
        <v>20</v>
      </c>
      <c r="B8" s="17">
        <v>53822588</v>
      </c>
      <c r="C8" s="17">
        <v>56742992</v>
      </c>
      <c r="D8" s="21">
        <v>57696817</v>
      </c>
      <c r="E8" s="22">
        <v>59796013</v>
      </c>
      <c r="F8" s="17">
        <v>59796013</v>
      </c>
      <c r="G8" s="23">
        <v>59796013</v>
      </c>
      <c r="H8" s="19">
        <v>60484012</v>
      </c>
      <c r="I8" s="22">
        <v>60753000</v>
      </c>
      <c r="J8" s="17">
        <v>57709000</v>
      </c>
      <c r="K8" s="23">
        <v>60292010</v>
      </c>
    </row>
    <row r="9" spans="1:11" x14ac:dyDescent="0.25">
      <c r="A9" s="20" t="s">
        <v>21</v>
      </c>
      <c r="B9" s="17">
        <v>11862737</v>
      </c>
      <c r="C9" s="17">
        <v>9363648</v>
      </c>
      <c r="D9" s="21">
        <v>15733896</v>
      </c>
      <c r="E9" s="22">
        <v>14868796</v>
      </c>
      <c r="F9" s="17">
        <v>15775109</v>
      </c>
      <c r="G9" s="23">
        <v>15775109</v>
      </c>
      <c r="H9" s="19">
        <v>7874257</v>
      </c>
      <c r="I9" s="22">
        <v>12064682</v>
      </c>
      <c r="J9" s="17">
        <v>12616595</v>
      </c>
      <c r="K9" s="23">
        <v>13110987</v>
      </c>
    </row>
    <row r="10" spans="1:11" x14ac:dyDescent="0.25">
      <c r="A10" s="24" t="s">
        <v>333</v>
      </c>
      <c r="B10" s="25">
        <f>SUM(B5:B9)</f>
        <v>118084884</v>
      </c>
      <c r="C10" s="26">
        <f t="shared" ref="C10:K10" si="0">SUM(C5:C9)</f>
        <v>118924456</v>
      </c>
      <c r="D10" s="27">
        <f t="shared" si="0"/>
        <v>118635264</v>
      </c>
      <c r="E10" s="25">
        <f t="shared" si="0"/>
        <v>146220395</v>
      </c>
      <c r="F10" s="26">
        <f t="shared" si="0"/>
        <v>147126710</v>
      </c>
      <c r="G10" s="28">
        <f t="shared" si="0"/>
        <v>147126710</v>
      </c>
      <c r="H10" s="29">
        <f t="shared" si="0"/>
        <v>128286934</v>
      </c>
      <c r="I10" s="25">
        <f t="shared" si="0"/>
        <v>152329864</v>
      </c>
      <c r="J10" s="26">
        <f t="shared" si="0"/>
        <v>153442746</v>
      </c>
      <c r="K10" s="28">
        <f t="shared" si="0"/>
        <v>160187690</v>
      </c>
    </row>
    <row r="11" spans="1:11" x14ac:dyDescent="0.25">
      <c r="A11" s="20" t="s">
        <v>22</v>
      </c>
      <c r="B11" s="17">
        <v>45053712</v>
      </c>
      <c r="C11" s="17">
        <v>45219463</v>
      </c>
      <c r="D11" s="21">
        <v>49313058</v>
      </c>
      <c r="E11" s="22">
        <v>51188009</v>
      </c>
      <c r="F11" s="17">
        <v>52658570</v>
      </c>
      <c r="G11" s="23">
        <v>52658570</v>
      </c>
      <c r="H11" s="19">
        <v>55337182</v>
      </c>
      <c r="I11" s="22">
        <v>55678031</v>
      </c>
      <c r="J11" s="17">
        <v>67347759</v>
      </c>
      <c r="K11" s="23">
        <v>69022744</v>
      </c>
    </row>
    <row r="12" spans="1:11" x14ac:dyDescent="0.25">
      <c r="A12" s="20" t="s">
        <v>23</v>
      </c>
      <c r="B12" s="17">
        <v>4679755</v>
      </c>
      <c r="C12" s="17">
        <v>4964894</v>
      </c>
      <c r="D12" s="21">
        <v>5492669</v>
      </c>
      <c r="E12" s="22">
        <v>5769989</v>
      </c>
      <c r="F12" s="17">
        <v>5890409</v>
      </c>
      <c r="G12" s="23">
        <v>5890409</v>
      </c>
      <c r="H12" s="19">
        <v>5923375</v>
      </c>
      <c r="I12" s="22">
        <v>5737574</v>
      </c>
      <c r="J12" s="17">
        <v>5995763</v>
      </c>
      <c r="K12" s="23">
        <v>6145658</v>
      </c>
    </row>
    <row r="13" spans="1:11" x14ac:dyDescent="0.25">
      <c r="A13" s="20" t="s">
        <v>24</v>
      </c>
      <c r="B13" s="17">
        <v>13077699</v>
      </c>
      <c r="C13" s="17">
        <v>15284171</v>
      </c>
      <c r="D13" s="21">
        <v>16353428</v>
      </c>
      <c r="E13" s="22">
        <v>14660884</v>
      </c>
      <c r="F13" s="17">
        <v>16790547</v>
      </c>
      <c r="G13" s="23">
        <v>16790547</v>
      </c>
      <c r="H13" s="19">
        <v>18962032</v>
      </c>
      <c r="I13" s="22">
        <v>20848499</v>
      </c>
      <c r="J13" s="17">
        <v>26101492</v>
      </c>
      <c r="K13" s="23">
        <v>28427588</v>
      </c>
    </row>
    <row r="14" spans="1:11" x14ac:dyDescent="0.25">
      <c r="A14" s="20" t="s">
        <v>25</v>
      </c>
      <c r="B14" s="17">
        <v>1433819</v>
      </c>
      <c r="C14" s="17">
        <v>1443863</v>
      </c>
      <c r="D14" s="21">
        <v>1976663</v>
      </c>
      <c r="E14" s="22">
        <v>60001</v>
      </c>
      <c r="F14" s="17">
        <v>10001</v>
      </c>
      <c r="G14" s="23">
        <v>10001</v>
      </c>
      <c r="H14" s="19">
        <v>1329018</v>
      </c>
      <c r="I14" s="22">
        <v>0</v>
      </c>
      <c r="J14" s="17">
        <v>0</v>
      </c>
      <c r="K14" s="23">
        <v>2</v>
      </c>
    </row>
    <row r="15" spans="1:11" x14ac:dyDescent="0.25">
      <c r="A15" s="20" t="s">
        <v>26</v>
      </c>
      <c r="B15" s="17">
        <v>12469907</v>
      </c>
      <c r="C15" s="17">
        <v>11842659</v>
      </c>
      <c r="D15" s="21">
        <v>13146404</v>
      </c>
      <c r="E15" s="22">
        <v>16258015</v>
      </c>
      <c r="F15" s="17">
        <v>19093995</v>
      </c>
      <c r="G15" s="23">
        <v>19093995</v>
      </c>
      <c r="H15" s="19">
        <v>14788900</v>
      </c>
      <c r="I15" s="22">
        <v>16555092</v>
      </c>
      <c r="J15" s="17">
        <v>17101941</v>
      </c>
      <c r="K15" s="23">
        <v>17529507</v>
      </c>
    </row>
    <row r="16" spans="1:11" x14ac:dyDescent="0.25">
      <c r="A16" s="20" t="s">
        <v>27</v>
      </c>
      <c r="B16" s="17">
        <v>0</v>
      </c>
      <c r="C16" s="17">
        <v>156451</v>
      </c>
      <c r="D16" s="21">
        <v>149450</v>
      </c>
      <c r="E16" s="22">
        <v>0</v>
      </c>
      <c r="F16" s="17">
        <v>350000</v>
      </c>
      <c r="G16" s="23">
        <v>350000</v>
      </c>
      <c r="H16" s="19">
        <v>0</v>
      </c>
      <c r="I16" s="22">
        <v>450000</v>
      </c>
      <c r="J16" s="17">
        <v>470500</v>
      </c>
      <c r="K16" s="23">
        <v>487233</v>
      </c>
    </row>
    <row r="17" spans="1:11" x14ac:dyDescent="0.25">
      <c r="A17" s="20" t="s">
        <v>28</v>
      </c>
      <c r="B17" s="17">
        <v>45290630</v>
      </c>
      <c r="C17" s="17">
        <v>33121792</v>
      </c>
      <c r="D17" s="21">
        <v>27831581</v>
      </c>
      <c r="E17" s="22">
        <v>37742684</v>
      </c>
      <c r="F17" s="17">
        <v>33543948</v>
      </c>
      <c r="G17" s="23">
        <v>33543948</v>
      </c>
      <c r="H17" s="19">
        <v>29411292</v>
      </c>
      <c r="I17" s="22">
        <v>33698969</v>
      </c>
      <c r="J17" s="17">
        <v>25654105</v>
      </c>
      <c r="K17" s="23">
        <v>26110707</v>
      </c>
    </row>
    <row r="18" spans="1:11" x14ac:dyDescent="0.25">
      <c r="A18" s="30" t="s">
        <v>29</v>
      </c>
      <c r="B18" s="31">
        <f>SUM(B11:B17)</f>
        <v>122005522</v>
      </c>
      <c r="C18" s="32">
        <f t="shared" ref="C18:K18" si="1">SUM(C11:C17)</f>
        <v>112033293</v>
      </c>
      <c r="D18" s="33">
        <f t="shared" si="1"/>
        <v>114263253</v>
      </c>
      <c r="E18" s="31">
        <f t="shared" si="1"/>
        <v>125679582</v>
      </c>
      <c r="F18" s="32">
        <f t="shared" si="1"/>
        <v>128337470</v>
      </c>
      <c r="G18" s="34">
        <f t="shared" si="1"/>
        <v>128337470</v>
      </c>
      <c r="H18" s="35">
        <f t="shared" si="1"/>
        <v>125751799</v>
      </c>
      <c r="I18" s="31">
        <f t="shared" si="1"/>
        <v>132968165</v>
      </c>
      <c r="J18" s="32">
        <f t="shared" si="1"/>
        <v>142671560</v>
      </c>
      <c r="K18" s="34">
        <f t="shared" si="1"/>
        <v>147723439</v>
      </c>
    </row>
    <row r="19" spans="1:11" x14ac:dyDescent="0.25">
      <c r="A19" s="30" t="s">
        <v>30</v>
      </c>
      <c r="B19" s="36">
        <f>+B10-B18</f>
        <v>-3920638</v>
      </c>
      <c r="C19" s="37">
        <f t="shared" ref="C19:K19" si="2">+C10-C18</f>
        <v>6891163</v>
      </c>
      <c r="D19" s="38">
        <f t="shared" si="2"/>
        <v>4372011</v>
      </c>
      <c r="E19" s="36">
        <f t="shared" si="2"/>
        <v>20540813</v>
      </c>
      <c r="F19" s="37">
        <f t="shared" si="2"/>
        <v>18789240</v>
      </c>
      <c r="G19" s="39">
        <f t="shared" si="2"/>
        <v>18789240</v>
      </c>
      <c r="H19" s="40">
        <f t="shared" si="2"/>
        <v>2535135</v>
      </c>
      <c r="I19" s="36">
        <f t="shared" si="2"/>
        <v>19361699</v>
      </c>
      <c r="J19" s="37">
        <f t="shared" si="2"/>
        <v>10771186</v>
      </c>
      <c r="K19" s="39">
        <f t="shared" si="2"/>
        <v>12464251</v>
      </c>
    </row>
    <row r="20" spans="1:11" x14ac:dyDescent="0.25">
      <c r="A20" s="41" t="s">
        <v>31</v>
      </c>
      <c r="B20" s="42">
        <v>23250208</v>
      </c>
      <c r="C20" s="43">
        <v>31813651</v>
      </c>
      <c r="D20" s="44">
        <v>26982961</v>
      </c>
      <c r="E20" s="42">
        <v>47356005</v>
      </c>
      <c r="F20" s="43">
        <v>69501537</v>
      </c>
      <c r="G20" s="45">
        <v>69501537</v>
      </c>
      <c r="H20" s="46">
        <v>39766189</v>
      </c>
      <c r="I20" s="42">
        <v>39267000</v>
      </c>
      <c r="J20" s="43">
        <v>13603000</v>
      </c>
      <c r="K20" s="45">
        <v>14026006</v>
      </c>
    </row>
    <row r="21" spans="1:11" x14ac:dyDescent="0.25">
      <c r="A21" s="47" t="s">
        <v>32</v>
      </c>
      <c r="B21" s="48">
        <v>7902566</v>
      </c>
      <c r="C21" s="49">
        <v>3023969</v>
      </c>
      <c r="D21" s="50">
        <v>14806088</v>
      </c>
      <c r="E21" s="48">
        <v>2</v>
      </c>
      <c r="F21" s="49">
        <v>2</v>
      </c>
      <c r="G21" s="51">
        <v>2</v>
      </c>
      <c r="H21" s="52">
        <v>3500000</v>
      </c>
      <c r="I21" s="48">
        <v>0</v>
      </c>
      <c r="J21" s="49">
        <v>0</v>
      </c>
      <c r="K21" s="51">
        <v>2</v>
      </c>
    </row>
    <row r="22" spans="1:11" x14ac:dyDescent="0.25">
      <c r="A22" s="53" t="s">
        <v>334</v>
      </c>
      <c r="B22" s="54">
        <f>SUM(B19:B21)</f>
        <v>27232136</v>
      </c>
      <c r="C22" s="55">
        <f t="shared" ref="C22:K22" si="3">SUM(C19:C21)</f>
        <v>41728783</v>
      </c>
      <c r="D22" s="56">
        <f t="shared" si="3"/>
        <v>46161060</v>
      </c>
      <c r="E22" s="54">
        <f t="shared" si="3"/>
        <v>67896820</v>
      </c>
      <c r="F22" s="55">
        <f t="shared" si="3"/>
        <v>88290779</v>
      </c>
      <c r="G22" s="57">
        <f t="shared" si="3"/>
        <v>88290779</v>
      </c>
      <c r="H22" s="58">
        <f t="shared" si="3"/>
        <v>45801324</v>
      </c>
      <c r="I22" s="54">
        <f t="shared" si="3"/>
        <v>58628699</v>
      </c>
      <c r="J22" s="55">
        <f t="shared" si="3"/>
        <v>24374186</v>
      </c>
      <c r="K22" s="57">
        <f t="shared" si="3"/>
        <v>26490259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27232136</v>
      </c>
      <c r="C24" s="37">
        <f t="shared" ref="C24:K24" si="4">SUM(C22:C23)</f>
        <v>41728783</v>
      </c>
      <c r="D24" s="38">
        <f t="shared" si="4"/>
        <v>46161060</v>
      </c>
      <c r="E24" s="36">
        <f t="shared" si="4"/>
        <v>67896820</v>
      </c>
      <c r="F24" s="37">
        <f t="shared" si="4"/>
        <v>88290779</v>
      </c>
      <c r="G24" s="39">
        <f t="shared" si="4"/>
        <v>88290779</v>
      </c>
      <c r="H24" s="40">
        <f t="shared" si="4"/>
        <v>45801324</v>
      </c>
      <c r="I24" s="36">
        <f t="shared" si="4"/>
        <v>58628699</v>
      </c>
      <c r="J24" s="37">
        <f t="shared" si="4"/>
        <v>24374186</v>
      </c>
      <c r="K24" s="39">
        <f t="shared" si="4"/>
        <v>26490259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22636337</v>
      </c>
      <c r="C27" s="66">
        <v>36971136</v>
      </c>
      <c r="D27" s="67">
        <v>38632613</v>
      </c>
      <c r="E27" s="68">
        <v>56745910</v>
      </c>
      <c r="F27" s="66">
        <v>77723686</v>
      </c>
      <c r="G27" s="69">
        <v>77723686</v>
      </c>
      <c r="H27" s="70">
        <v>44804871</v>
      </c>
      <c r="I27" s="68">
        <v>45276875</v>
      </c>
      <c r="J27" s="66">
        <v>16891224</v>
      </c>
      <c r="K27" s="69">
        <v>17496647</v>
      </c>
    </row>
    <row r="28" spans="1:11" x14ac:dyDescent="0.25">
      <c r="A28" s="71" t="s">
        <v>36</v>
      </c>
      <c r="B28" s="17">
        <v>15227856</v>
      </c>
      <c r="C28" s="17">
        <v>25771364</v>
      </c>
      <c r="D28" s="21">
        <v>26222415</v>
      </c>
      <c r="E28" s="22">
        <v>42594985</v>
      </c>
      <c r="F28" s="17">
        <v>61851971</v>
      </c>
      <c r="G28" s="23">
        <v>61851971</v>
      </c>
      <c r="H28" s="19">
        <v>34515126</v>
      </c>
      <c r="I28" s="22">
        <v>33585435</v>
      </c>
      <c r="J28" s="17">
        <v>16891224</v>
      </c>
      <c r="K28" s="23">
        <v>17496594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1099563</v>
      </c>
      <c r="C31" s="17">
        <v>10829909</v>
      </c>
      <c r="D31" s="21">
        <v>12410198</v>
      </c>
      <c r="E31" s="22">
        <v>13817330</v>
      </c>
      <c r="F31" s="17">
        <v>15538120</v>
      </c>
      <c r="G31" s="23">
        <v>15538120</v>
      </c>
      <c r="H31" s="19">
        <v>10289745</v>
      </c>
      <c r="I31" s="22">
        <v>11691440</v>
      </c>
      <c r="J31" s="17">
        <v>0</v>
      </c>
      <c r="K31" s="23">
        <v>46</v>
      </c>
    </row>
    <row r="32" spans="1:11" x14ac:dyDescent="0.25">
      <c r="A32" s="30" t="s">
        <v>39</v>
      </c>
      <c r="B32" s="66">
        <f>SUM(B28:B31)</f>
        <v>16327419</v>
      </c>
      <c r="C32" s="66">
        <f t="shared" ref="C32:K32" si="5">SUM(C28:C31)</f>
        <v>36601273</v>
      </c>
      <c r="D32" s="67">
        <f t="shared" si="5"/>
        <v>38632613</v>
      </c>
      <c r="E32" s="68">
        <f t="shared" si="5"/>
        <v>56412315</v>
      </c>
      <c r="F32" s="66">
        <f t="shared" si="5"/>
        <v>77390091</v>
      </c>
      <c r="G32" s="69">
        <f t="shared" si="5"/>
        <v>77390091</v>
      </c>
      <c r="H32" s="70">
        <f t="shared" si="5"/>
        <v>44804871</v>
      </c>
      <c r="I32" s="68">
        <f t="shared" si="5"/>
        <v>45276875</v>
      </c>
      <c r="J32" s="66">
        <f t="shared" si="5"/>
        <v>16891224</v>
      </c>
      <c r="K32" s="69">
        <f t="shared" si="5"/>
        <v>17496640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32819996</v>
      </c>
      <c r="C35" s="17">
        <v>52446250</v>
      </c>
      <c r="D35" s="21">
        <v>89749971</v>
      </c>
      <c r="E35" s="22">
        <v>107640113</v>
      </c>
      <c r="F35" s="17">
        <v>107640117</v>
      </c>
      <c r="G35" s="23">
        <v>107640117</v>
      </c>
      <c r="H35" s="19">
        <v>107786217</v>
      </c>
      <c r="I35" s="22">
        <v>88816524</v>
      </c>
      <c r="J35" s="17">
        <v>82071041</v>
      </c>
      <c r="K35" s="23">
        <v>84005069</v>
      </c>
    </row>
    <row r="36" spans="1:11" x14ac:dyDescent="0.25">
      <c r="A36" s="20" t="s">
        <v>42</v>
      </c>
      <c r="B36" s="17">
        <v>329166334</v>
      </c>
      <c r="C36" s="17">
        <v>351829110</v>
      </c>
      <c r="D36" s="21">
        <v>370693029</v>
      </c>
      <c r="E36" s="22">
        <v>385377577</v>
      </c>
      <c r="F36" s="17">
        <v>405833610</v>
      </c>
      <c r="G36" s="23">
        <v>405833610</v>
      </c>
      <c r="H36" s="19">
        <v>400628035</v>
      </c>
      <c r="I36" s="22">
        <v>486565691</v>
      </c>
      <c r="J36" s="17">
        <v>453027047</v>
      </c>
      <c r="K36" s="23">
        <v>451406461</v>
      </c>
    </row>
    <row r="37" spans="1:11" x14ac:dyDescent="0.25">
      <c r="A37" s="20" t="s">
        <v>43</v>
      </c>
      <c r="B37" s="17">
        <v>55289666</v>
      </c>
      <c r="C37" s="17">
        <v>64565799</v>
      </c>
      <c r="D37" s="21">
        <v>79211585</v>
      </c>
      <c r="E37" s="22">
        <v>31049810</v>
      </c>
      <c r="F37" s="17">
        <v>33506855</v>
      </c>
      <c r="G37" s="23">
        <v>33506855</v>
      </c>
      <c r="H37" s="19">
        <v>76878322</v>
      </c>
      <c r="I37" s="22">
        <v>12091070</v>
      </c>
      <c r="J37" s="17">
        <v>12088781</v>
      </c>
      <c r="K37" s="23">
        <v>12087619</v>
      </c>
    </row>
    <row r="38" spans="1:11" x14ac:dyDescent="0.25">
      <c r="A38" s="20" t="s">
        <v>44</v>
      </c>
      <c r="B38" s="17">
        <v>29007430</v>
      </c>
      <c r="C38" s="17">
        <v>32462979</v>
      </c>
      <c r="D38" s="21">
        <v>27823776</v>
      </c>
      <c r="E38" s="22">
        <v>31470010</v>
      </c>
      <c r="F38" s="17">
        <v>31470011</v>
      </c>
      <c r="G38" s="23">
        <v>31470011</v>
      </c>
      <c r="H38" s="19">
        <v>32518657</v>
      </c>
      <c r="I38" s="22">
        <v>20789195</v>
      </c>
      <c r="J38" s="17">
        <v>20789195</v>
      </c>
      <c r="K38" s="23">
        <v>20789204</v>
      </c>
    </row>
    <row r="39" spans="1:11" x14ac:dyDescent="0.25">
      <c r="A39" s="20" t="s">
        <v>45</v>
      </c>
      <c r="B39" s="17">
        <v>250457098</v>
      </c>
      <c r="C39" s="17">
        <v>265517799</v>
      </c>
      <c r="D39" s="21">
        <v>307246579</v>
      </c>
      <c r="E39" s="22">
        <v>334515411</v>
      </c>
      <c r="F39" s="17">
        <v>334515411</v>
      </c>
      <c r="G39" s="23">
        <v>334515411</v>
      </c>
      <c r="H39" s="19">
        <v>353215949</v>
      </c>
      <c r="I39" s="22">
        <v>0</v>
      </c>
      <c r="J39" s="17">
        <v>0</v>
      </c>
      <c r="K39" s="23">
        <v>-7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332058090</v>
      </c>
      <c r="C42" s="17">
        <v>66010054</v>
      </c>
      <c r="D42" s="21">
        <v>256227701</v>
      </c>
      <c r="E42" s="22">
        <v>104111910</v>
      </c>
      <c r="F42" s="17">
        <v>126257351</v>
      </c>
      <c r="G42" s="23">
        <v>126257351</v>
      </c>
      <c r="H42" s="19">
        <v>-94585184</v>
      </c>
      <c r="I42" s="22">
        <v>68908524</v>
      </c>
      <c r="J42" s="17">
        <v>30425532</v>
      </c>
      <c r="K42" s="23">
        <v>33961819</v>
      </c>
    </row>
    <row r="43" spans="1:11" x14ac:dyDescent="0.25">
      <c r="A43" s="20" t="s">
        <v>48</v>
      </c>
      <c r="B43" s="17">
        <v>-861028</v>
      </c>
      <c r="C43" s="17">
        <v>-10905916</v>
      </c>
      <c r="D43" s="21">
        <v>-1322023</v>
      </c>
      <c r="E43" s="22">
        <v>-47338574</v>
      </c>
      <c r="F43" s="17">
        <v>-69484106</v>
      </c>
      <c r="G43" s="23">
        <v>-69484106</v>
      </c>
      <c r="H43" s="19">
        <v>0</v>
      </c>
      <c r="I43" s="22">
        <v>-52068408</v>
      </c>
      <c r="J43" s="17">
        <v>-19424906</v>
      </c>
      <c r="K43" s="23">
        <v>-20121165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336641050</v>
      </c>
      <c r="C45" s="66">
        <v>71713944</v>
      </c>
      <c r="D45" s="67">
        <v>289640252</v>
      </c>
      <c r="E45" s="68">
        <v>56773350</v>
      </c>
      <c r="F45" s="66">
        <v>56773259</v>
      </c>
      <c r="G45" s="69">
        <v>56773259</v>
      </c>
      <c r="H45" s="70">
        <v>-23937400</v>
      </c>
      <c r="I45" s="68">
        <v>64283753</v>
      </c>
      <c r="J45" s="66">
        <v>57538210</v>
      </c>
      <c r="K45" s="69">
        <v>59471720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16609806</v>
      </c>
      <c r="C48" s="17">
        <v>33547240</v>
      </c>
      <c r="D48" s="21">
        <v>70647786</v>
      </c>
      <c r="E48" s="22">
        <v>71512725</v>
      </c>
      <c r="F48" s="17">
        <v>71512725</v>
      </c>
      <c r="G48" s="23">
        <v>71512725</v>
      </c>
      <c r="H48" s="19">
        <v>84111777</v>
      </c>
      <c r="I48" s="22">
        <v>64284925</v>
      </c>
      <c r="J48" s="17">
        <v>57539436</v>
      </c>
      <c r="K48" s="23">
        <v>59473171</v>
      </c>
    </row>
    <row r="49" spans="1:11" x14ac:dyDescent="0.25">
      <c r="A49" s="20" t="s">
        <v>53</v>
      </c>
      <c r="B49" s="17">
        <f>+B75</f>
        <v>-4976652.2535548955</v>
      </c>
      <c r="C49" s="17">
        <f t="shared" ref="C49:K49" si="6">+C75</f>
        <v>58049621</v>
      </c>
      <c r="D49" s="21">
        <f t="shared" si="6"/>
        <v>-26582281.386337265</v>
      </c>
      <c r="E49" s="22">
        <f t="shared" si="6"/>
        <v>-5267396.613062609</v>
      </c>
      <c r="F49" s="17">
        <f t="shared" si="6"/>
        <v>-2447064.9448146708</v>
      </c>
      <c r="G49" s="23">
        <f t="shared" si="6"/>
        <v>-2447064.9448146708</v>
      </c>
      <c r="H49" s="19">
        <f t="shared" si="6"/>
        <v>65543000</v>
      </c>
      <c r="I49" s="22">
        <f t="shared" si="6"/>
        <v>-12121212.229347374</v>
      </c>
      <c r="J49" s="17">
        <f t="shared" si="6"/>
        <v>-11060528.436764572</v>
      </c>
      <c r="K49" s="23">
        <f t="shared" si="6"/>
        <v>-11029663.502887432</v>
      </c>
    </row>
    <row r="50" spans="1:11" x14ac:dyDescent="0.25">
      <c r="A50" s="30" t="s">
        <v>54</v>
      </c>
      <c r="B50" s="66">
        <f>+B48-B49</f>
        <v>21586458.253554896</v>
      </c>
      <c r="C50" s="66">
        <f t="shared" ref="C50:K50" si="7">+C48-C49</f>
        <v>-24502381</v>
      </c>
      <c r="D50" s="67">
        <f t="shared" si="7"/>
        <v>97230067.386337265</v>
      </c>
      <c r="E50" s="68">
        <f t="shared" si="7"/>
        <v>76780121.613062605</v>
      </c>
      <c r="F50" s="66">
        <f t="shared" si="7"/>
        <v>73959789.944814667</v>
      </c>
      <c r="G50" s="69">
        <f t="shared" si="7"/>
        <v>73959789.944814667</v>
      </c>
      <c r="H50" s="70">
        <f t="shared" si="7"/>
        <v>18568777</v>
      </c>
      <c r="I50" s="68">
        <f t="shared" si="7"/>
        <v>76406137.229347378</v>
      </c>
      <c r="J50" s="66">
        <f t="shared" si="7"/>
        <v>68599964.436764568</v>
      </c>
      <c r="K50" s="69">
        <f t="shared" si="7"/>
        <v>70502834.502887428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300858796</v>
      </c>
      <c r="C53" s="17">
        <v>313512561</v>
      </c>
      <c r="D53" s="21">
        <v>342763086</v>
      </c>
      <c r="E53" s="22">
        <v>339373908</v>
      </c>
      <c r="F53" s="17">
        <v>339851217</v>
      </c>
      <c r="G53" s="23">
        <v>339851217</v>
      </c>
      <c r="H53" s="19">
        <v>367428290</v>
      </c>
      <c r="I53" s="22">
        <v>419920899</v>
      </c>
      <c r="J53" s="17">
        <v>404735823</v>
      </c>
      <c r="K53" s="23">
        <v>402509878</v>
      </c>
    </row>
    <row r="54" spans="1:11" x14ac:dyDescent="0.25">
      <c r="A54" s="20" t="s">
        <v>57</v>
      </c>
      <c r="B54" s="17">
        <v>13077699</v>
      </c>
      <c r="C54" s="17">
        <v>15284171</v>
      </c>
      <c r="D54" s="21">
        <v>15479631</v>
      </c>
      <c r="E54" s="22">
        <v>14660884</v>
      </c>
      <c r="F54" s="17">
        <v>16790547</v>
      </c>
      <c r="G54" s="23">
        <v>16790547</v>
      </c>
      <c r="H54" s="19">
        <v>17618719</v>
      </c>
      <c r="I54" s="22">
        <v>20848499</v>
      </c>
      <c r="J54" s="17">
        <v>26101492</v>
      </c>
      <c r="K54" s="23">
        <v>28427588</v>
      </c>
    </row>
    <row r="55" spans="1:11" x14ac:dyDescent="0.25">
      <c r="A55" s="20" t="s">
        <v>58</v>
      </c>
      <c r="B55" s="17">
        <v>2338176</v>
      </c>
      <c r="C55" s="17">
        <v>35423769</v>
      </c>
      <c r="D55" s="21">
        <v>33991651</v>
      </c>
      <c r="E55" s="22">
        <v>48810643</v>
      </c>
      <c r="F55" s="17">
        <v>67881028</v>
      </c>
      <c r="G55" s="23">
        <v>67881028</v>
      </c>
      <c r="H55" s="19">
        <v>40254953</v>
      </c>
      <c r="I55" s="22">
        <v>23779173</v>
      </c>
      <c r="J55" s="17">
        <v>0</v>
      </c>
      <c r="K55" s="23">
        <v>71</v>
      </c>
    </row>
    <row r="56" spans="1:11" x14ac:dyDescent="0.25">
      <c r="A56" s="20" t="s">
        <v>59</v>
      </c>
      <c r="B56" s="17">
        <v>197331</v>
      </c>
      <c r="C56" s="17">
        <v>185137</v>
      </c>
      <c r="D56" s="21">
        <v>339452</v>
      </c>
      <c r="E56" s="22">
        <v>2198756</v>
      </c>
      <c r="F56" s="17">
        <v>1874186</v>
      </c>
      <c r="G56" s="23">
        <v>1874186</v>
      </c>
      <c r="H56" s="19">
        <v>101864</v>
      </c>
      <c r="I56" s="22">
        <v>300000</v>
      </c>
      <c r="J56" s="17">
        <v>313500</v>
      </c>
      <c r="K56" s="23">
        <v>321352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752702</v>
      </c>
      <c r="F59" s="17">
        <v>752700</v>
      </c>
      <c r="G59" s="23">
        <v>752700</v>
      </c>
      <c r="H59" s="19">
        <v>0</v>
      </c>
      <c r="I59" s="22">
        <v>522000</v>
      </c>
      <c r="J59" s="17">
        <v>545490</v>
      </c>
      <c r="K59" s="23">
        <v>559129</v>
      </c>
    </row>
    <row r="60" spans="1:11" x14ac:dyDescent="0.25">
      <c r="A60" s="20" t="s">
        <v>62</v>
      </c>
      <c r="B60" s="17">
        <v>3519820</v>
      </c>
      <c r="C60" s="17">
        <v>2767265</v>
      </c>
      <c r="D60" s="21">
        <v>4052761</v>
      </c>
      <c r="E60" s="22">
        <v>7</v>
      </c>
      <c r="F60" s="17">
        <v>7</v>
      </c>
      <c r="G60" s="23">
        <v>7</v>
      </c>
      <c r="H60" s="19">
        <v>2549090</v>
      </c>
      <c r="I60" s="22">
        <v>0</v>
      </c>
      <c r="J60" s="17">
        <v>0</v>
      </c>
      <c r="K60" s="23">
        <v>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175</v>
      </c>
      <c r="C62" s="86">
        <v>175</v>
      </c>
      <c r="D62" s="87">
        <v>175</v>
      </c>
      <c r="E62" s="85">
        <v>175</v>
      </c>
      <c r="F62" s="86">
        <v>175</v>
      </c>
      <c r="G62" s="87">
        <v>175</v>
      </c>
      <c r="H62" s="88">
        <v>175</v>
      </c>
      <c r="I62" s="85">
        <v>175</v>
      </c>
      <c r="J62" s="86">
        <v>175</v>
      </c>
      <c r="K62" s="87">
        <v>175</v>
      </c>
    </row>
    <row r="63" spans="1:11" x14ac:dyDescent="0.25">
      <c r="A63" s="84" t="s">
        <v>65</v>
      </c>
      <c r="B63" s="85">
        <v>175</v>
      </c>
      <c r="C63" s="86">
        <v>175</v>
      </c>
      <c r="D63" s="87">
        <v>175</v>
      </c>
      <c r="E63" s="85">
        <v>175</v>
      </c>
      <c r="F63" s="86">
        <v>175</v>
      </c>
      <c r="G63" s="87">
        <v>175</v>
      </c>
      <c r="H63" s="88">
        <v>175</v>
      </c>
      <c r="I63" s="85">
        <v>175</v>
      </c>
      <c r="J63" s="86">
        <v>175</v>
      </c>
      <c r="K63" s="87">
        <v>175</v>
      </c>
    </row>
    <row r="64" spans="1:11" x14ac:dyDescent="0.25">
      <c r="A64" s="84" t="s">
        <v>66</v>
      </c>
      <c r="B64" s="85">
        <v>891</v>
      </c>
      <c r="C64" s="86">
        <v>891</v>
      </c>
      <c r="D64" s="87">
        <v>891</v>
      </c>
      <c r="E64" s="85">
        <v>891</v>
      </c>
      <c r="F64" s="86">
        <v>891</v>
      </c>
      <c r="G64" s="87">
        <v>891</v>
      </c>
      <c r="H64" s="88">
        <v>891</v>
      </c>
      <c r="I64" s="85">
        <v>891</v>
      </c>
      <c r="J64" s="86">
        <v>891</v>
      </c>
      <c r="K64" s="87">
        <v>891</v>
      </c>
    </row>
    <row r="65" spans="1:11" x14ac:dyDescent="0.25">
      <c r="A65" s="84" t="s">
        <v>67</v>
      </c>
      <c r="B65" s="85">
        <v>175</v>
      </c>
      <c r="C65" s="86">
        <v>175</v>
      </c>
      <c r="D65" s="87">
        <v>175</v>
      </c>
      <c r="E65" s="85">
        <v>175</v>
      </c>
      <c r="F65" s="86">
        <v>175</v>
      </c>
      <c r="G65" s="87">
        <v>175</v>
      </c>
      <c r="H65" s="88">
        <v>175</v>
      </c>
      <c r="I65" s="85">
        <v>175</v>
      </c>
      <c r="J65" s="86">
        <v>175</v>
      </c>
      <c r="K65" s="87">
        <v>175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6.4996408778860184</v>
      </c>
      <c r="C70" s="5">
        <f t="shared" ref="C70:K70" si="8">IF(ISERROR(C71/C72),0,(C71/C72))</f>
        <v>0</v>
      </c>
      <c r="D70" s="5">
        <f t="shared" si="8"/>
        <v>10.022862827840118</v>
      </c>
      <c r="E70" s="5">
        <f t="shared" si="8"/>
        <v>1.0062108679093331</v>
      </c>
      <c r="F70" s="5">
        <f t="shared" si="8"/>
        <v>0.99266690425504989</v>
      </c>
      <c r="G70" s="5">
        <f t="shared" si="8"/>
        <v>0.99266690425504989</v>
      </c>
      <c r="H70" s="5">
        <f t="shared" si="8"/>
        <v>0</v>
      </c>
      <c r="I70" s="5">
        <f t="shared" si="8"/>
        <v>1.0128404080515174</v>
      </c>
      <c r="J70" s="5">
        <f t="shared" si="8"/>
        <v>0.94928306950420893</v>
      </c>
      <c r="K70" s="5">
        <f t="shared" si="8"/>
        <v>0.94735365749079836</v>
      </c>
    </row>
    <row r="71" spans="1:11" ht="13" hidden="1" x14ac:dyDescent="0.3">
      <c r="A71" s="1" t="s">
        <v>338</v>
      </c>
      <c r="B71" s="2">
        <f>+B83</f>
        <v>345250667</v>
      </c>
      <c r="C71" s="2">
        <f t="shared" ref="C71:K71" si="9">+C83</f>
        <v>0</v>
      </c>
      <c r="D71" s="2">
        <f t="shared" si="9"/>
        <v>429507215</v>
      </c>
      <c r="E71" s="2">
        <f t="shared" si="9"/>
        <v>66838383</v>
      </c>
      <c r="F71" s="2">
        <f t="shared" si="9"/>
        <v>66838383</v>
      </c>
      <c r="G71" s="2">
        <f t="shared" si="9"/>
        <v>66838383</v>
      </c>
      <c r="H71" s="2">
        <f t="shared" si="9"/>
        <v>0</v>
      </c>
      <c r="I71" s="2">
        <f t="shared" si="9"/>
        <v>78827558</v>
      </c>
      <c r="J71" s="2">
        <f t="shared" si="9"/>
        <v>77226699</v>
      </c>
      <c r="K71" s="2">
        <f t="shared" si="9"/>
        <v>80413096</v>
      </c>
    </row>
    <row r="72" spans="1:11" ht="13" hidden="1" x14ac:dyDescent="0.3">
      <c r="A72" s="1" t="s">
        <v>339</v>
      </c>
      <c r="B72" s="2">
        <f>+B77</f>
        <v>53118422</v>
      </c>
      <c r="C72" s="2">
        <f t="shared" ref="C72:K72" si="10">+C77</f>
        <v>52745421</v>
      </c>
      <c r="D72" s="2">
        <f t="shared" si="10"/>
        <v>42852748</v>
      </c>
      <c r="E72" s="2">
        <f t="shared" si="10"/>
        <v>66425821</v>
      </c>
      <c r="F72" s="2">
        <f t="shared" si="10"/>
        <v>67332136</v>
      </c>
      <c r="G72" s="2">
        <f t="shared" si="10"/>
        <v>67332136</v>
      </c>
      <c r="H72" s="2">
        <f t="shared" si="10"/>
        <v>56701309</v>
      </c>
      <c r="I72" s="2">
        <f t="shared" si="10"/>
        <v>77828212</v>
      </c>
      <c r="J72" s="2">
        <f t="shared" si="10"/>
        <v>81352656</v>
      </c>
      <c r="K72" s="2">
        <f t="shared" si="10"/>
        <v>84881813</v>
      </c>
    </row>
    <row r="73" spans="1:11" ht="13" hidden="1" x14ac:dyDescent="0.3">
      <c r="A73" s="1" t="s">
        <v>340</v>
      </c>
      <c r="B73" s="2">
        <f>+B74</f>
        <v>43525.166666666977</v>
      </c>
      <c r="C73" s="2">
        <f t="shared" ref="C73:K73" si="11">+(C78+C80+C81+C82)-(B78+B80+B81+B82)</f>
        <v>4635131</v>
      </c>
      <c r="D73" s="2">
        <f t="shared" si="11"/>
        <v>-2898481</v>
      </c>
      <c r="E73" s="2">
        <f t="shared" si="11"/>
        <v>17117542</v>
      </c>
      <c r="F73" s="2">
        <f>+(F78+F80+F81+F82)-(D78+D80+D81+D82)</f>
        <v>17117544</v>
      </c>
      <c r="G73" s="2">
        <f>+(G78+G80+G81+G82)-(D78+D80+D81+D82)</f>
        <v>17117544</v>
      </c>
      <c r="H73" s="2">
        <f>+(H78+H80+H81+H82)-(D78+D80+D81+D82)</f>
        <v>3026288</v>
      </c>
      <c r="I73" s="2">
        <f>+(I78+I80+I81+I82)-(E78+E80+E81+E82)</f>
        <v>-10098200</v>
      </c>
      <c r="J73" s="2">
        <f t="shared" si="11"/>
        <v>2</v>
      </c>
      <c r="K73" s="2">
        <f t="shared" si="11"/>
        <v>115</v>
      </c>
    </row>
    <row r="74" spans="1:11" ht="13" hidden="1" x14ac:dyDescent="0.3">
      <c r="A74" s="1" t="s">
        <v>341</v>
      </c>
      <c r="B74" s="2">
        <f>+TREND(C74:E74)</f>
        <v>43525.166666666977</v>
      </c>
      <c r="C74" s="2">
        <f>+C73</f>
        <v>4635131</v>
      </c>
      <c r="D74" s="2">
        <f t="shared" ref="D74:K74" si="12">+D73</f>
        <v>-2898481</v>
      </c>
      <c r="E74" s="2">
        <f t="shared" si="12"/>
        <v>17117542</v>
      </c>
      <c r="F74" s="2">
        <f t="shared" si="12"/>
        <v>17117544</v>
      </c>
      <c r="G74" s="2">
        <f t="shared" si="12"/>
        <v>17117544</v>
      </c>
      <c r="H74" s="2">
        <f t="shared" si="12"/>
        <v>3026288</v>
      </c>
      <c r="I74" s="2">
        <f t="shared" si="12"/>
        <v>-10098200</v>
      </c>
      <c r="J74" s="2">
        <f t="shared" si="12"/>
        <v>2</v>
      </c>
      <c r="K74" s="2">
        <f t="shared" si="12"/>
        <v>115</v>
      </c>
    </row>
    <row r="75" spans="1:11" ht="13" hidden="1" x14ac:dyDescent="0.3">
      <c r="A75" s="1" t="s">
        <v>342</v>
      </c>
      <c r="B75" s="2">
        <f>+B84-(((B80+B81+B82+B78)*B70)-B79)</f>
        <v>-4976652.2535548955</v>
      </c>
      <c r="C75" s="2">
        <f t="shared" ref="C75:K75" si="13">+C84-(((C80+C81+C82+C78)*C70)-C79)</f>
        <v>58049621</v>
      </c>
      <c r="D75" s="2">
        <f t="shared" si="13"/>
        <v>-26582281.386337265</v>
      </c>
      <c r="E75" s="2">
        <f t="shared" si="13"/>
        <v>-5267396.613062609</v>
      </c>
      <c r="F75" s="2">
        <f t="shared" si="13"/>
        <v>-2447064.9448146708</v>
      </c>
      <c r="G75" s="2">
        <f t="shared" si="13"/>
        <v>-2447064.9448146708</v>
      </c>
      <c r="H75" s="2">
        <f t="shared" si="13"/>
        <v>65543000</v>
      </c>
      <c r="I75" s="2">
        <f t="shared" si="13"/>
        <v>-12121212.229347374</v>
      </c>
      <c r="J75" s="2">
        <f t="shared" si="13"/>
        <v>-11060528.436764572</v>
      </c>
      <c r="K75" s="2">
        <f t="shared" si="13"/>
        <v>-11029663.502887432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53118422</v>
      </c>
      <c r="C77" s="3">
        <v>52745421</v>
      </c>
      <c r="D77" s="3">
        <v>42852748</v>
      </c>
      <c r="E77" s="3">
        <v>66425821</v>
      </c>
      <c r="F77" s="3">
        <v>67332136</v>
      </c>
      <c r="G77" s="3">
        <v>67332136</v>
      </c>
      <c r="H77" s="3">
        <v>56701309</v>
      </c>
      <c r="I77" s="3">
        <v>77828212</v>
      </c>
      <c r="J77" s="3">
        <v>81352656</v>
      </c>
      <c r="K77" s="3">
        <v>84881813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-1121627</v>
      </c>
      <c r="E78" s="3">
        <v>0</v>
      </c>
      <c r="F78" s="3">
        <v>-1</v>
      </c>
      <c r="G78" s="3">
        <v>-1</v>
      </c>
      <c r="H78" s="3">
        <v>0</v>
      </c>
      <c r="I78" s="3">
        <v>0</v>
      </c>
      <c r="J78" s="3">
        <v>0</v>
      </c>
      <c r="K78" s="3">
        <v>-1</v>
      </c>
    </row>
    <row r="79" spans="1:11" ht="13" hidden="1" x14ac:dyDescent="0.3">
      <c r="A79" s="1" t="s">
        <v>70</v>
      </c>
      <c r="B79" s="3">
        <v>45388835</v>
      </c>
      <c r="C79" s="3">
        <v>53636741</v>
      </c>
      <c r="D79" s="3">
        <v>51002665</v>
      </c>
      <c r="E79" s="3">
        <v>14346527</v>
      </c>
      <c r="F79" s="3">
        <v>12546415</v>
      </c>
      <c r="G79" s="3">
        <v>12546415</v>
      </c>
      <c r="H79" s="3">
        <v>54772489</v>
      </c>
      <c r="I79" s="3">
        <v>10660000</v>
      </c>
      <c r="J79" s="3">
        <v>10660000</v>
      </c>
      <c r="K79" s="3">
        <v>10660182</v>
      </c>
    </row>
    <row r="80" spans="1:11" ht="13" hidden="1" x14ac:dyDescent="0.3">
      <c r="A80" s="1" t="s">
        <v>71</v>
      </c>
      <c r="B80" s="3">
        <v>3463922</v>
      </c>
      <c r="C80" s="3">
        <v>3681927</v>
      </c>
      <c r="D80" s="3">
        <v>5673678</v>
      </c>
      <c r="E80" s="3">
        <v>7256282</v>
      </c>
      <c r="F80" s="3">
        <v>7256284</v>
      </c>
      <c r="G80" s="3">
        <v>7256284</v>
      </c>
      <c r="H80" s="3">
        <v>8873344</v>
      </c>
      <c r="I80" s="3">
        <v>13830765</v>
      </c>
      <c r="J80" s="3">
        <v>13830767</v>
      </c>
      <c r="K80" s="3">
        <v>13830819</v>
      </c>
    </row>
    <row r="81" spans="1:11" ht="13" hidden="1" x14ac:dyDescent="0.3">
      <c r="A81" s="1" t="s">
        <v>72</v>
      </c>
      <c r="B81" s="3">
        <v>4504806</v>
      </c>
      <c r="C81" s="3">
        <v>8920599</v>
      </c>
      <c r="D81" s="3">
        <v>5115952</v>
      </c>
      <c r="E81" s="3">
        <v>19566637</v>
      </c>
      <c r="F81" s="3">
        <v>19566637</v>
      </c>
      <c r="G81" s="3">
        <v>19566637</v>
      </c>
      <c r="H81" s="3">
        <v>3816852</v>
      </c>
      <c r="I81" s="3">
        <v>2893955</v>
      </c>
      <c r="J81" s="3">
        <v>2893955</v>
      </c>
      <c r="K81" s="3">
        <v>2894018</v>
      </c>
    </row>
    <row r="82" spans="1:11" ht="13" hidden="1" x14ac:dyDescent="0.3">
      <c r="A82" s="1" t="s">
        <v>73</v>
      </c>
      <c r="B82" s="3">
        <v>0</v>
      </c>
      <c r="C82" s="3">
        <v>1333</v>
      </c>
      <c r="D82" s="3">
        <v>37375</v>
      </c>
      <c r="E82" s="3">
        <v>1</v>
      </c>
      <c r="F82" s="3">
        <v>2</v>
      </c>
      <c r="G82" s="3">
        <v>2</v>
      </c>
      <c r="H82" s="3">
        <v>41470</v>
      </c>
      <c r="I82" s="3">
        <v>0</v>
      </c>
      <c r="J82" s="3">
        <v>0</v>
      </c>
      <c r="K82" s="3">
        <v>1</v>
      </c>
    </row>
    <row r="83" spans="1:11" ht="13" hidden="1" x14ac:dyDescent="0.3">
      <c r="A83" s="1" t="s">
        <v>74</v>
      </c>
      <c r="B83" s="3">
        <v>345250667</v>
      </c>
      <c r="C83" s="3">
        <v>0</v>
      </c>
      <c r="D83" s="3">
        <v>429507215</v>
      </c>
      <c r="E83" s="3">
        <v>66838383</v>
      </c>
      <c r="F83" s="3">
        <v>66838383</v>
      </c>
      <c r="G83" s="3">
        <v>66838383</v>
      </c>
      <c r="H83" s="3">
        <v>0</v>
      </c>
      <c r="I83" s="3">
        <v>78827558</v>
      </c>
      <c r="J83" s="3">
        <v>77226699</v>
      </c>
      <c r="K83" s="3">
        <v>80413096</v>
      </c>
    </row>
    <row r="84" spans="1:11" ht="13" hidden="1" x14ac:dyDescent="0.3">
      <c r="A84" s="1" t="s">
        <v>75</v>
      </c>
      <c r="B84" s="3">
        <v>1428383</v>
      </c>
      <c r="C84" s="3">
        <v>4412880</v>
      </c>
      <c r="D84" s="3">
        <v>19690726</v>
      </c>
      <c r="E84" s="3">
        <v>7375590</v>
      </c>
      <c r="F84" s="3">
        <v>11632747</v>
      </c>
      <c r="G84" s="3">
        <v>11632747</v>
      </c>
      <c r="H84" s="3">
        <v>10770511</v>
      </c>
      <c r="I84" s="3">
        <v>-5841740</v>
      </c>
      <c r="J84" s="3">
        <v>-5844033</v>
      </c>
      <c r="K84" s="3">
        <v>-5845510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22178071</v>
      </c>
      <c r="C5" s="17">
        <v>23330964</v>
      </c>
      <c r="D5" s="21">
        <v>24168893</v>
      </c>
      <c r="E5" s="22">
        <v>26745685</v>
      </c>
      <c r="F5" s="17">
        <v>26745686</v>
      </c>
      <c r="G5" s="23">
        <v>26745686</v>
      </c>
      <c r="H5" s="19">
        <v>22003288</v>
      </c>
      <c r="I5" s="22">
        <v>28350429</v>
      </c>
      <c r="J5" s="17">
        <v>30051456</v>
      </c>
      <c r="K5" s="23">
        <v>31854544</v>
      </c>
    </row>
    <row r="6" spans="1:11" x14ac:dyDescent="0.25">
      <c r="A6" s="20" t="s">
        <v>18</v>
      </c>
      <c r="B6" s="17">
        <v>49712999</v>
      </c>
      <c r="C6" s="17">
        <v>47019527</v>
      </c>
      <c r="D6" s="21">
        <v>59020600</v>
      </c>
      <c r="E6" s="22">
        <v>62934831</v>
      </c>
      <c r="F6" s="17">
        <v>75637762</v>
      </c>
      <c r="G6" s="23">
        <v>75637762</v>
      </c>
      <c r="H6" s="19">
        <v>75469209</v>
      </c>
      <c r="I6" s="22">
        <v>86860519</v>
      </c>
      <c r="J6" s="17">
        <v>89847221</v>
      </c>
      <c r="K6" s="23">
        <v>94723737</v>
      </c>
    </row>
    <row r="7" spans="1:11" x14ac:dyDescent="0.25">
      <c r="A7" s="20" t="s">
        <v>19</v>
      </c>
      <c r="B7" s="17">
        <v>366008</v>
      </c>
      <c r="C7" s="17">
        <v>1613439</v>
      </c>
      <c r="D7" s="21">
        <v>3455509</v>
      </c>
      <c r="E7" s="22">
        <v>3892102</v>
      </c>
      <c r="F7" s="17">
        <v>3892102</v>
      </c>
      <c r="G7" s="23">
        <v>3892102</v>
      </c>
      <c r="H7" s="19">
        <v>3420580</v>
      </c>
      <c r="I7" s="22">
        <v>4063354</v>
      </c>
      <c r="J7" s="17">
        <v>4246205</v>
      </c>
      <c r="K7" s="23">
        <v>4352360</v>
      </c>
    </row>
    <row r="8" spans="1:11" x14ac:dyDescent="0.25">
      <c r="A8" s="20" t="s">
        <v>20</v>
      </c>
      <c r="B8" s="17">
        <v>121775649</v>
      </c>
      <c r="C8" s="17">
        <v>130339098</v>
      </c>
      <c r="D8" s="21">
        <v>138142434</v>
      </c>
      <c r="E8" s="22">
        <v>145504900</v>
      </c>
      <c r="F8" s="17">
        <v>145984900</v>
      </c>
      <c r="G8" s="23">
        <v>145984900</v>
      </c>
      <c r="H8" s="19">
        <v>146324864</v>
      </c>
      <c r="I8" s="22">
        <v>145328150</v>
      </c>
      <c r="J8" s="17">
        <v>140815850</v>
      </c>
      <c r="K8" s="23">
        <v>147157950</v>
      </c>
    </row>
    <row r="9" spans="1:11" x14ac:dyDescent="0.25">
      <c r="A9" s="20" t="s">
        <v>21</v>
      </c>
      <c r="B9" s="17">
        <v>17220039</v>
      </c>
      <c r="C9" s="17">
        <v>23357655</v>
      </c>
      <c r="D9" s="21">
        <v>41823925</v>
      </c>
      <c r="E9" s="22">
        <v>27094869</v>
      </c>
      <c r="F9" s="17">
        <v>26940249</v>
      </c>
      <c r="G9" s="23">
        <v>26940249</v>
      </c>
      <c r="H9" s="19">
        <v>62557773</v>
      </c>
      <c r="I9" s="22">
        <v>57405324</v>
      </c>
      <c r="J9" s="17">
        <v>58811508</v>
      </c>
      <c r="K9" s="23">
        <v>33045219</v>
      </c>
    </row>
    <row r="10" spans="1:11" x14ac:dyDescent="0.25">
      <c r="A10" s="24" t="s">
        <v>333</v>
      </c>
      <c r="B10" s="25">
        <f>SUM(B5:B9)</f>
        <v>211252766</v>
      </c>
      <c r="C10" s="26">
        <f t="shared" ref="C10:K10" si="0">SUM(C5:C9)</f>
        <v>225660683</v>
      </c>
      <c r="D10" s="27">
        <f t="shared" si="0"/>
        <v>266611361</v>
      </c>
      <c r="E10" s="25">
        <f t="shared" si="0"/>
        <v>266172387</v>
      </c>
      <c r="F10" s="26">
        <f t="shared" si="0"/>
        <v>279200699</v>
      </c>
      <c r="G10" s="28">
        <f t="shared" si="0"/>
        <v>279200699</v>
      </c>
      <c r="H10" s="29">
        <f t="shared" si="0"/>
        <v>309775714</v>
      </c>
      <c r="I10" s="25">
        <f t="shared" si="0"/>
        <v>322007776</v>
      </c>
      <c r="J10" s="26">
        <f t="shared" si="0"/>
        <v>323772240</v>
      </c>
      <c r="K10" s="28">
        <f t="shared" si="0"/>
        <v>311133810</v>
      </c>
    </row>
    <row r="11" spans="1:11" x14ac:dyDescent="0.25">
      <c r="A11" s="20" t="s">
        <v>22</v>
      </c>
      <c r="B11" s="17">
        <v>123338908</v>
      </c>
      <c r="C11" s="17">
        <v>135383396</v>
      </c>
      <c r="D11" s="21">
        <v>136206068</v>
      </c>
      <c r="E11" s="22">
        <v>141493420</v>
      </c>
      <c r="F11" s="17">
        <v>131520537</v>
      </c>
      <c r="G11" s="23">
        <v>131520537</v>
      </c>
      <c r="H11" s="19">
        <v>127073400</v>
      </c>
      <c r="I11" s="22">
        <v>126195291</v>
      </c>
      <c r="J11" s="17">
        <v>131038069</v>
      </c>
      <c r="K11" s="23">
        <v>134314025</v>
      </c>
    </row>
    <row r="12" spans="1:11" x14ac:dyDescent="0.25">
      <c r="A12" s="20" t="s">
        <v>23</v>
      </c>
      <c r="B12" s="17">
        <v>11532567</v>
      </c>
      <c r="C12" s="17">
        <v>13662315</v>
      </c>
      <c r="D12" s="21">
        <v>13595241</v>
      </c>
      <c r="E12" s="22">
        <v>15030680</v>
      </c>
      <c r="F12" s="17">
        <v>15030680</v>
      </c>
      <c r="G12" s="23">
        <v>15030680</v>
      </c>
      <c r="H12" s="19">
        <v>14005898</v>
      </c>
      <c r="I12" s="22">
        <v>15692031</v>
      </c>
      <c r="J12" s="17">
        <v>16398172</v>
      </c>
      <c r="K12" s="23">
        <v>16808126</v>
      </c>
    </row>
    <row r="13" spans="1:11" x14ac:dyDescent="0.25">
      <c r="A13" s="20" t="s">
        <v>24</v>
      </c>
      <c r="B13" s="17">
        <v>26048858</v>
      </c>
      <c r="C13" s="17">
        <v>26030391</v>
      </c>
      <c r="D13" s="21">
        <v>25940017</v>
      </c>
      <c r="E13" s="22">
        <v>24185885</v>
      </c>
      <c r="F13" s="17">
        <v>24185885</v>
      </c>
      <c r="G13" s="23">
        <v>24185885</v>
      </c>
      <c r="H13" s="19">
        <v>41237584</v>
      </c>
      <c r="I13" s="22">
        <v>23216764</v>
      </c>
      <c r="J13" s="17">
        <v>23684627</v>
      </c>
      <c r="K13" s="23">
        <v>25625862</v>
      </c>
    </row>
    <row r="14" spans="1:11" x14ac:dyDescent="0.25">
      <c r="A14" s="20" t="s">
        <v>25</v>
      </c>
      <c r="B14" s="17">
        <v>2535798</v>
      </c>
      <c r="C14" s="17">
        <v>10047463</v>
      </c>
      <c r="D14" s="21">
        <v>15523956</v>
      </c>
      <c r="E14" s="22">
        <v>3000000</v>
      </c>
      <c r="F14" s="17">
        <v>2500000</v>
      </c>
      <c r="G14" s="23">
        <v>2500000</v>
      </c>
      <c r="H14" s="19">
        <v>6484991</v>
      </c>
      <c r="I14" s="22">
        <v>2000000</v>
      </c>
      <c r="J14" s="17">
        <v>1800000</v>
      </c>
      <c r="K14" s="23">
        <v>1600000</v>
      </c>
    </row>
    <row r="15" spans="1:11" x14ac:dyDescent="0.25">
      <c r="A15" s="20" t="s">
        <v>26</v>
      </c>
      <c r="B15" s="17">
        <v>43061254</v>
      </c>
      <c r="C15" s="17">
        <v>43364222</v>
      </c>
      <c r="D15" s="21">
        <v>51987538</v>
      </c>
      <c r="E15" s="22">
        <v>58417860</v>
      </c>
      <c r="F15" s="17">
        <v>58245610</v>
      </c>
      <c r="G15" s="23">
        <v>58245610</v>
      </c>
      <c r="H15" s="19">
        <v>59607880</v>
      </c>
      <c r="I15" s="22">
        <v>65673270</v>
      </c>
      <c r="J15" s="17">
        <v>69190574</v>
      </c>
      <c r="K15" s="23">
        <v>73460985</v>
      </c>
    </row>
    <row r="16" spans="1:11" x14ac:dyDescent="0.25">
      <c r="A16" s="20" t="s">
        <v>27</v>
      </c>
      <c r="B16" s="17">
        <v>0</v>
      </c>
      <c r="C16" s="17">
        <v>10000</v>
      </c>
      <c r="D16" s="21">
        <v>10000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27718155</v>
      </c>
      <c r="C17" s="17">
        <v>68555469</v>
      </c>
      <c r="D17" s="21">
        <v>61198213</v>
      </c>
      <c r="E17" s="22">
        <v>66449249</v>
      </c>
      <c r="F17" s="17">
        <v>66820079</v>
      </c>
      <c r="G17" s="23">
        <v>66820079</v>
      </c>
      <c r="H17" s="19">
        <v>68909595</v>
      </c>
      <c r="I17" s="22">
        <v>57719205</v>
      </c>
      <c r="J17" s="17">
        <v>49978933</v>
      </c>
      <c r="K17" s="23">
        <v>49896453</v>
      </c>
    </row>
    <row r="18" spans="1:11" x14ac:dyDescent="0.25">
      <c r="A18" s="30" t="s">
        <v>29</v>
      </c>
      <c r="B18" s="31">
        <f>SUM(B11:B17)</f>
        <v>234235540</v>
      </c>
      <c r="C18" s="32">
        <f t="shared" ref="C18:K18" si="1">SUM(C11:C17)</f>
        <v>297053256</v>
      </c>
      <c r="D18" s="33">
        <f t="shared" si="1"/>
        <v>304461033</v>
      </c>
      <c r="E18" s="31">
        <f t="shared" si="1"/>
        <v>308577094</v>
      </c>
      <c r="F18" s="32">
        <f t="shared" si="1"/>
        <v>298302791</v>
      </c>
      <c r="G18" s="34">
        <f t="shared" si="1"/>
        <v>298302791</v>
      </c>
      <c r="H18" s="35">
        <f t="shared" si="1"/>
        <v>317319348</v>
      </c>
      <c r="I18" s="31">
        <f t="shared" si="1"/>
        <v>290496561</v>
      </c>
      <c r="J18" s="32">
        <f t="shared" si="1"/>
        <v>292090375</v>
      </c>
      <c r="K18" s="34">
        <f t="shared" si="1"/>
        <v>301705451</v>
      </c>
    </row>
    <row r="19" spans="1:11" x14ac:dyDescent="0.25">
      <c r="A19" s="30" t="s">
        <v>30</v>
      </c>
      <c r="B19" s="36">
        <f>+B10-B18</f>
        <v>-22982774</v>
      </c>
      <c r="C19" s="37">
        <f t="shared" ref="C19:K19" si="2">+C10-C18</f>
        <v>-71392573</v>
      </c>
      <c r="D19" s="38">
        <f t="shared" si="2"/>
        <v>-37849672</v>
      </c>
      <c r="E19" s="36">
        <f t="shared" si="2"/>
        <v>-42404707</v>
      </c>
      <c r="F19" s="37">
        <f t="shared" si="2"/>
        <v>-19102092</v>
      </c>
      <c r="G19" s="39">
        <f t="shared" si="2"/>
        <v>-19102092</v>
      </c>
      <c r="H19" s="40">
        <f t="shared" si="2"/>
        <v>-7543634</v>
      </c>
      <c r="I19" s="36">
        <f t="shared" si="2"/>
        <v>31511215</v>
      </c>
      <c r="J19" s="37">
        <f t="shared" si="2"/>
        <v>31681865</v>
      </c>
      <c r="K19" s="39">
        <f t="shared" si="2"/>
        <v>9428359</v>
      </c>
    </row>
    <row r="20" spans="1:11" x14ac:dyDescent="0.25">
      <c r="A20" s="41" t="s">
        <v>31</v>
      </c>
      <c r="B20" s="42">
        <v>28299929</v>
      </c>
      <c r="C20" s="43">
        <v>32255062</v>
      </c>
      <c r="D20" s="44">
        <v>46078107</v>
      </c>
      <c r="E20" s="42">
        <v>59537850</v>
      </c>
      <c r="F20" s="43">
        <v>135091851</v>
      </c>
      <c r="G20" s="45">
        <v>135091851</v>
      </c>
      <c r="H20" s="46">
        <v>77657219</v>
      </c>
      <c r="I20" s="42">
        <v>89321850</v>
      </c>
      <c r="J20" s="43">
        <v>46429150</v>
      </c>
      <c r="K20" s="45">
        <v>48250050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5317155</v>
      </c>
      <c r="C22" s="55">
        <f t="shared" ref="C22:K22" si="3">SUM(C19:C21)</f>
        <v>-39137511</v>
      </c>
      <c r="D22" s="56">
        <f t="shared" si="3"/>
        <v>8228435</v>
      </c>
      <c r="E22" s="54">
        <f t="shared" si="3"/>
        <v>17133143</v>
      </c>
      <c r="F22" s="55">
        <f t="shared" si="3"/>
        <v>115989759</v>
      </c>
      <c r="G22" s="57">
        <f t="shared" si="3"/>
        <v>115989759</v>
      </c>
      <c r="H22" s="58">
        <f t="shared" si="3"/>
        <v>70113585</v>
      </c>
      <c r="I22" s="54">
        <f t="shared" si="3"/>
        <v>120833065</v>
      </c>
      <c r="J22" s="55">
        <f t="shared" si="3"/>
        <v>78111015</v>
      </c>
      <c r="K22" s="57">
        <f t="shared" si="3"/>
        <v>57678409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5317155</v>
      </c>
      <c r="C24" s="37">
        <f t="shared" ref="C24:K24" si="4">SUM(C22:C23)</f>
        <v>-39137511</v>
      </c>
      <c r="D24" s="38">
        <f t="shared" si="4"/>
        <v>8228435</v>
      </c>
      <c r="E24" s="36">
        <f t="shared" si="4"/>
        <v>17133143</v>
      </c>
      <c r="F24" s="37">
        <f t="shared" si="4"/>
        <v>115989759</v>
      </c>
      <c r="G24" s="39">
        <f t="shared" si="4"/>
        <v>115989759</v>
      </c>
      <c r="H24" s="40">
        <f t="shared" si="4"/>
        <v>70113585</v>
      </c>
      <c r="I24" s="36">
        <f t="shared" si="4"/>
        <v>120833065</v>
      </c>
      <c r="J24" s="37">
        <f t="shared" si="4"/>
        <v>78111015</v>
      </c>
      <c r="K24" s="39">
        <f t="shared" si="4"/>
        <v>57678409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679174128</v>
      </c>
      <c r="C27" s="66">
        <v>713095227</v>
      </c>
      <c r="D27" s="67">
        <v>762855572</v>
      </c>
      <c r="E27" s="68">
        <v>62147850</v>
      </c>
      <c r="F27" s="66">
        <v>140846352</v>
      </c>
      <c r="G27" s="69">
        <v>140846352</v>
      </c>
      <c r="H27" s="70">
        <v>815586686</v>
      </c>
      <c r="I27" s="68">
        <v>92121850</v>
      </c>
      <c r="J27" s="66">
        <v>46429150</v>
      </c>
      <c r="K27" s="69">
        <v>48250050</v>
      </c>
    </row>
    <row r="28" spans="1:11" x14ac:dyDescent="0.25">
      <c r="A28" s="71" t="s">
        <v>36</v>
      </c>
      <c r="B28" s="17">
        <v>612698563</v>
      </c>
      <c r="C28" s="17">
        <v>643966347</v>
      </c>
      <c r="D28" s="21">
        <v>685006065</v>
      </c>
      <c r="E28" s="22">
        <v>59537850</v>
      </c>
      <c r="F28" s="17">
        <v>135691852</v>
      </c>
      <c r="G28" s="23">
        <v>135691852</v>
      </c>
      <c r="H28" s="19">
        <v>741876282</v>
      </c>
      <c r="I28" s="22">
        <v>89321850</v>
      </c>
      <c r="J28" s="17">
        <v>46429150</v>
      </c>
      <c r="K28" s="23">
        <v>48250050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670233</v>
      </c>
      <c r="C30" s="17">
        <v>670233</v>
      </c>
      <c r="D30" s="21">
        <v>670233</v>
      </c>
      <c r="E30" s="22">
        <v>0</v>
      </c>
      <c r="F30" s="17">
        <v>0</v>
      </c>
      <c r="G30" s="23">
        <v>0</v>
      </c>
      <c r="H30" s="19">
        <v>670233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65805332</v>
      </c>
      <c r="C31" s="17">
        <v>68458647</v>
      </c>
      <c r="D31" s="21">
        <v>77179274</v>
      </c>
      <c r="E31" s="22">
        <v>2610000</v>
      </c>
      <c r="F31" s="17">
        <v>5154500</v>
      </c>
      <c r="G31" s="23">
        <v>5154500</v>
      </c>
      <c r="H31" s="19">
        <v>73040171</v>
      </c>
      <c r="I31" s="22">
        <v>2800000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679174128</v>
      </c>
      <c r="C32" s="66">
        <f t="shared" ref="C32:K32" si="5">SUM(C28:C31)</f>
        <v>713095227</v>
      </c>
      <c r="D32" s="67">
        <f t="shared" si="5"/>
        <v>762855572</v>
      </c>
      <c r="E32" s="68">
        <f t="shared" si="5"/>
        <v>62147850</v>
      </c>
      <c r="F32" s="66">
        <f t="shared" si="5"/>
        <v>140846352</v>
      </c>
      <c r="G32" s="69">
        <f t="shared" si="5"/>
        <v>140846352</v>
      </c>
      <c r="H32" s="70">
        <f t="shared" si="5"/>
        <v>815586686</v>
      </c>
      <c r="I32" s="68">
        <f t="shared" si="5"/>
        <v>92121850</v>
      </c>
      <c r="J32" s="66">
        <f t="shared" si="5"/>
        <v>46429150</v>
      </c>
      <c r="K32" s="69">
        <f t="shared" si="5"/>
        <v>48250050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77251771</v>
      </c>
      <c r="C35" s="17">
        <v>98387029</v>
      </c>
      <c r="D35" s="21">
        <v>93776784</v>
      </c>
      <c r="E35" s="22">
        <v>83732695</v>
      </c>
      <c r="F35" s="17">
        <v>57698114</v>
      </c>
      <c r="G35" s="23">
        <v>57698114</v>
      </c>
      <c r="H35" s="19">
        <v>115429820</v>
      </c>
      <c r="I35" s="22">
        <v>104178436</v>
      </c>
      <c r="J35" s="17">
        <v>132152954</v>
      </c>
      <c r="K35" s="23">
        <v>165681228</v>
      </c>
    </row>
    <row r="36" spans="1:11" x14ac:dyDescent="0.25">
      <c r="A36" s="20" t="s">
        <v>42</v>
      </c>
      <c r="B36" s="17">
        <v>407259993</v>
      </c>
      <c r="C36" s="17">
        <v>415718931</v>
      </c>
      <c r="D36" s="21">
        <v>438329093</v>
      </c>
      <c r="E36" s="22">
        <v>453285266</v>
      </c>
      <c r="F36" s="17">
        <v>531983768</v>
      </c>
      <c r="G36" s="23">
        <v>531983768</v>
      </c>
      <c r="H36" s="19">
        <v>468437980</v>
      </c>
      <c r="I36" s="22">
        <v>600888854</v>
      </c>
      <c r="J36" s="17">
        <v>647671573</v>
      </c>
      <c r="K36" s="23">
        <v>670334495</v>
      </c>
    </row>
    <row r="37" spans="1:11" x14ac:dyDescent="0.25">
      <c r="A37" s="20" t="s">
        <v>43</v>
      </c>
      <c r="B37" s="17">
        <v>160239565</v>
      </c>
      <c r="C37" s="17">
        <v>224360842</v>
      </c>
      <c r="D37" s="21">
        <v>221860583</v>
      </c>
      <c r="E37" s="22">
        <v>253489285</v>
      </c>
      <c r="F37" s="17">
        <v>207295682</v>
      </c>
      <c r="G37" s="23">
        <v>207295682</v>
      </c>
      <c r="H37" s="19">
        <v>157380944</v>
      </c>
      <c r="I37" s="22">
        <v>143433838</v>
      </c>
      <c r="J37" s="17">
        <v>118080445</v>
      </c>
      <c r="K37" s="23">
        <v>143108773</v>
      </c>
    </row>
    <row r="38" spans="1:11" x14ac:dyDescent="0.25">
      <c r="A38" s="20" t="s">
        <v>44</v>
      </c>
      <c r="B38" s="17">
        <v>39131869</v>
      </c>
      <c r="C38" s="17">
        <v>39812569</v>
      </c>
      <c r="D38" s="21">
        <v>45607685</v>
      </c>
      <c r="E38" s="22">
        <v>39812569</v>
      </c>
      <c r="F38" s="17">
        <v>39812569</v>
      </c>
      <c r="G38" s="23">
        <v>39812569</v>
      </c>
      <c r="H38" s="19">
        <v>91735673</v>
      </c>
      <c r="I38" s="22">
        <v>7862150</v>
      </c>
      <c r="J38" s="17">
        <v>7862150</v>
      </c>
      <c r="K38" s="23">
        <v>7862150</v>
      </c>
    </row>
    <row r="39" spans="1:11" x14ac:dyDescent="0.25">
      <c r="A39" s="20" t="s">
        <v>45</v>
      </c>
      <c r="B39" s="17">
        <v>279823175</v>
      </c>
      <c r="C39" s="17">
        <v>289070060</v>
      </c>
      <c r="D39" s="21">
        <v>256409174</v>
      </c>
      <c r="E39" s="22">
        <v>243716107</v>
      </c>
      <c r="F39" s="17">
        <v>342573631</v>
      </c>
      <c r="G39" s="23">
        <v>342573631</v>
      </c>
      <c r="H39" s="19">
        <v>264637598</v>
      </c>
      <c r="I39" s="22">
        <v>553771302</v>
      </c>
      <c r="J39" s="17">
        <v>653881932</v>
      </c>
      <c r="K39" s="23">
        <v>685044800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26004541</v>
      </c>
      <c r="C42" s="17">
        <v>68953083</v>
      </c>
      <c r="D42" s="21">
        <v>182543952</v>
      </c>
      <c r="E42" s="22">
        <v>65084011</v>
      </c>
      <c r="F42" s="17">
        <v>140144204</v>
      </c>
      <c r="G42" s="23">
        <v>140144204</v>
      </c>
      <c r="H42" s="19">
        <v>239722970</v>
      </c>
      <c r="I42" s="22">
        <v>100240251</v>
      </c>
      <c r="J42" s="17">
        <v>55452079</v>
      </c>
      <c r="K42" s="23">
        <v>62964613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-702</v>
      </c>
      <c r="E43" s="22">
        <v>-71240028</v>
      </c>
      <c r="F43" s="17">
        <v>-140846352</v>
      </c>
      <c r="G43" s="23">
        <v>-140846352</v>
      </c>
      <c r="H43" s="19">
        <v>-370262</v>
      </c>
      <c r="I43" s="22">
        <v>-99874126</v>
      </c>
      <c r="J43" s="17">
        <v>-51675573</v>
      </c>
      <c r="K43" s="23">
        <v>-53719058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27563116</v>
      </c>
      <c r="C45" s="66">
        <v>70511658</v>
      </c>
      <c r="D45" s="67">
        <v>184101825</v>
      </c>
      <c r="E45" s="68">
        <v>9546449</v>
      </c>
      <c r="F45" s="66">
        <v>15000318</v>
      </c>
      <c r="G45" s="69">
        <v>15000318</v>
      </c>
      <c r="H45" s="70">
        <v>240911283</v>
      </c>
      <c r="I45" s="68">
        <v>31191164</v>
      </c>
      <c r="J45" s="66">
        <v>24525815</v>
      </c>
      <c r="K45" s="69">
        <v>29911400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10231908</v>
      </c>
      <c r="C48" s="17">
        <v>15702465</v>
      </c>
      <c r="D48" s="21">
        <v>22826937</v>
      </c>
      <c r="E48" s="22">
        <v>21091551</v>
      </c>
      <c r="F48" s="17">
        <v>30825039</v>
      </c>
      <c r="G48" s="23">
        <v>30825039</v>
      </c>
      <c r="H48" s="19">
        <v>12563386</v>
      </c>
      <c r="I48" s="22">
        <v>39757060</v>
      </c>
      <c r="J48" s="17">
        <v>33477176</v>
      </c>
      <c r="K48" s="23">
        <v>39086545</v>
      </c>
    </row>
    <row r="49" spans="1:11" x14ac:dyDescent="0.25">
      <c r="A49" s="20" t="s">
        <v>53</v>
      </c>
      <c r="B49" s="17">
        <f>+B75</f>
        <v>129533293</v>
      </c>
      <c r="C49" s="17">
        <f t="shared" ref="C49:K49" si="6">+C75</f>
        <v>181344197.90046453</v>
      </c>
      <c r="D49" s="21">
        <f t="shared" si="6"/>
        <v>196734381.46814331</v>
      </c>
      <c r="E49" s="22">
        <f t="shared" si="6"/>
        <v>185745135.30003351</v>
      </c>
      <c r="F49" s="17">
        <f t="shared" si="6"/>
        <v>173538429.37255532</v>
      </c>
      <c r="G49" s="23">
        <f t="shared" si="6"/>
        <v>173538429.37255532</v>
      </c>
      <c r="H49" s="19">
        <f t="shared" si="6"/>
        <v>133523806.39259538</v>
      </c>
      <c r="I49" s="22">
        <f t="shared" si="6"/>
        <v>74898033.502694517</v>
      </c>
      <c r="J49" s="17">
        <f t="shared" si="6"/>
        <v>16483516.303449079</v>
      </c>
      <c r="K49" s="23">
        <f t="shared" si="6"/>
        <v>13877298.322674565</v>
      </c>
    </row>
    <row r="50" spans="1:11" x14ac:dyDescent="0.25">
      <c r="A50" s="30" t="s">
        <v>54</v>
      </c>
      <c r="B50" s="66">
        <f>+B48-B49</f>
        <v>-119301385</v>
      </c>
      <c r="C50" s="66">
        <f t="shared" ref="C50:K50" si="7">+C48-C49</f>
        <v>-165641732.90046453</v>
      </c>
      <c r="D50" s="67">
        <f t="shared" si="7"/>
        <v>-173907444.46814331</v>
      </c>
      <c r="E50" s="68">
        <f t="shared" si="7"/>
        <v>-164653584.30003351</v>
      </c>
      <c r="F50" s="66">
        <f t="shared" si="7"/>
        <v>-142713390.37255532</v>
      </c>
      <c r="G50" s="69">
        <f t="shared" si="7"/>
        <v>-142713390.37255532</v>
      </c>
      <c r="H50" s="70">
        <f t="shared" si="7"/>
        <v>-120960420.39259538</v>
      </c>
      <c r="I50" s="68">
        <f t="shared" si="7"/>
        <v>-35140973.502694517</v>
      </c>
      <c r="J50" s="66">
        <f t="shared" si="7"/>
        <v>16993659.696550921</v>
      </c>
      <c r="K50" s="69">
        <f t="shared" si="7"/>
        <v>25209246.677325435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394039324</v>
      </c>
      <c r="C53" s="17">
        <v>402283913</v>
      </c>
      <c r="D53" s="21">
        <v>435117017</v>
      </c>
      <c r="E53" s="22">
        <v>453285266</v>
      </c>
      <c r="F53" s="17">
        <v>531983768</v>
      </c>
      <c r="G53" s="23">
        <v>531983768</v>
      </c>
      <c r="H53" s="19">
        <v>465225904</v>
      </c>
      <c r="I53" s="22">
        <v>600888854</v>
      </c>
      <c r="J53" s="17">
        <v>647671573</v>
      </c>
      <c r="K53" s="23">
        <v>670334495</v>
      </c>
    </row>
    <row r="54" spans="1:11" x14ac:dyDescent="0.25">
      <c r="A54" s="20" t="s">
        <v>57</v>
      </c>
      <c r="B54" s="17">
        <v>23732556</v>
      </c>
      <c r="C54" s="17">
        <v>23640981</v>
      </c>
      <c r="D54" s="21">
        <v>24778747</v>
      </c>
      <c r="E54" s="22">
        <v>24185885</v>
      </c>
      <c r="F54" s="17">
        <v>24185885</v>
      </c>
      <c r="G54" s="23">
        <v>24185885</v>
      </c>
      <c r="H54" s="19">
        <v>30704568</v>
      </c>
      <c r="I54" s="22">
        <v>23216764</v>
      </c>
      <c r="J54" s="17">
        <v>23684627</v>
      </c>
      <c r="K54" s="23">
        <v>25625862</v>
      </c>
    </row>
    <row r="55" spans="1:11" x14ac:dyDescent="0.25">
      <c r="A55" s="20" t="s">
        <v>58</v>
      </c>
      <c r="B55" s="17">
        <v>557711619</v>
      </c>
      <c r="C55" s="17">
        <v>574472394</v>
      </c>
      <c r="D55" s="21">
        <v>618502545</v>
      </c>
      <c r="E55" s="22">
        <v>13420000</v>
      </c>
      <c r="F55" s="17">
        <v>13462850</v>
      </c>
      <c r="G55" s="23">
        <v>13462850</v>
      </c>
      <c r="H55" s="19">
        <v>664479513</v>
      </c>
      <c r="I55" s="22">
        <v>25840000</v>
      </c>
      <c r="J55" s="17">
        <v>11453000</v>
      </c>
      <c r="K55" s="23">
        <v>11790000</v>
      </c>
    </row>
    <row r="56" spans="1:11" x14ac:dyDescent="0.25">
      <c r="A56" s="20" t="s">
        <v>59</v>
      </c>
      <c r="B56" s="17">
        <v>2326681</v>
      </c>
      <c r="C56" s="17">
        <v>2807024</v>
      </c>
      <c r="D56" s="21">
        <v>3716751</v>
      </c>
      <c r="E56" s="22">
        <v>3765000</v>
      </c>
      <c r="F56" s="17">
        <v>2895000</v>
      </c>
      <c r="G56" s="23">
        <v>2895000</v>
      </c>
      <c r="H56" s="19">
        <v>2641728</v>
      </c>
      <c r="I56" s="22">
        <v>2975000</v>
      </c>
      <c r="J56" s="17">
        <v>1807675</v>
      </c>
      <c r="K56" s="23">
        <v>1743068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1423350</v>
      </c>
      <c r="C60" s="17">
        <v>1411444</v>
      </c>
      <c r="D60" s="21">
        <v>1541202</v>
      </c>
      <c r="E60" s="22">
        <v>1592120</v>
      </c>
      <c r="F60" s="17">
        <v>3224888</v>
      </c>
      <c r="G60" s="23">
        <v>3224888</v>
      </c>
      <c r="H60" s="19">
        <v>1640744</v>
      </c>
      <c r="I60" s="22">
        <v>3418382</v>
      </c>
      <c r="J60" s="17">
        <v>3623484</v>
      </c>
      <c r="K60" s="23">
        <v>3840891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2535</v>
      </c>
      <c r="D62" s="87">
        <v>2535</v>
      </c>
      <c r="E62" s="85">
        <v>2535</v>
      </c>
      <c r="F62" s="86">
        <v>2535</v>
      </c>
      <c r="G62" s="87">
        <v>2535</v>
      </c>
      <c r="H62" s="88">
        <v>2535</v>
      </c>
      <c r="I62" s="85">
        <v>2535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1508</v>
      </c>
      <c r="D63" s="87">
        <v>1508</v>
      </c>
      <c r="E63" s="85">
        <v>1508</v>
      </c>
      <c r="F63" s="86">
        <v>1508</v>
      </c>
      <c r="G63" s="87">
        <v>1508</v>
      </c>
      <c r="H63" s="88">
        <v>1508</v>
      </c>
      <c r="I63" s="85">
        <v>1508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48660</v>
      </c>
      <c r="D64" s="87">
        <v>48660</v>
      </c>
      <c r="E64" s="85">
        <v>48660</v>
      </c>
      <c r="F64" s="86">
        <v>48660</v>
      </c>
      <c r="G64" s="87">
        <v>48660</v>
      </c>
      <c r="H64" s="88">
        <v>48660</v>
      </c>
      <c r="I64" s="85">
        <v>48660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23885</v>
      </c>
      <c r="D65" s="87">
        <v>23885</v>
      </c>
      <c r="E65" s="85">
        <v>23885</v>
      </c>
      <c r="F65" s="86">
        <v>23885</v>
      </c>
      <c r="G65" s="87">
        <v>23885</v>
      </c>
      <c r="H65" s="88">
        <v>23885</v>
      </c>
      <c r="I65" s="85">
        <v>23885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5.1921774626986432E-2</v>
      </c>
      <c r="D70" s="5">
        <f t="shared" si="8"/>
        <v>0.19784476915818627</v>
      </c>
      <c r="E70" s="5">
        <f t="shared" si="8"/>
        <v>0.92135953851119778</v>
      </c>
      <c r="F70" s="5">
        <f t="shared" si="8"/>
        <v>1.0302306007300661</v>
      </c>
      <c r="G70" s="5">
        <f t="shared" si="8"/>
        <v>1.0302306007300661</v>
      </c>
      <c r="H70" s="5">
        <f t="shared" si="8"/>
        <v>0.13439790287716935</v>
      </c>
      <c r="I70" s="5">
        <f t="shared" si="8"/>
        <v>0.95133239318432772</v>
      </c>
      <c r="J70" s="5">
        <f t="shared" si="8"/>
        <v>0.93096410061671442</v>
      </c>
      <c r="K70" s="5">
        <f t="shared" si="8"/>
        <v>0.93418247786115916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4202619</v>
      </c>
      <c r="D71" s="2">
        <f t="shared" si="9"/>
        <v>20747333</v>
      </c>
      <c r="E71" s="2">
        <f t="shared" si="9"/>
        <v>93067757</v>
      </c>
      <c r="F71" s="2">
        <f t="shared" si="9"/>
        <v>116723864</v>
      </c>
      <c r="G71" s="2">
        <f t="shared" si="9"/>
        <v>116723864</v>
      </c>
      <c r="H71" s="2">
        <f t="shared" si="9"/>
        <v>15140072</v>
      </c>
      <c r="I71" s="2">
        <f t="shared" si="9"/>
        <v>123037703</v>
      </c>
      <c r="J71" s="2">
        <f t="shared" si="9"/>
        <v>125359011</v>
      </c>
      <c r="K71" s="2">
        <f t="shared" si="9"/>
        <v>132376980</v>
      </c>
    </row>
    <row r="72" spans="1:11" ht="13" hidden="1" x14ac:dyDescent="0.3">
      <c r="A72" s="1" t="s">
        <v>339</v>
      </c>
      <c r="B72" s="2">
        <f>+B77</f>
        <v>79832778</v>
      </c>
      <c r="C72" s="2">
        <f t="shared" ref="C72:K72" si="10">+C77</f>
        <v>80941359</v>
      </c>
      <c r="D72" s="2">
        <f t="shared" si="10"/>
        <v>104866725</v>
      </c>
      <c r="E72" s="2">
        <f t="shared" si="10"/>
        <v>101011335</v>
      </c>
      <c r="F72" s="2">
        <f t="shared" si="10"/>
        <v>113298774</v>
      </c>
      <c r="G72" s="2">
        <f t="shared" si="10"/>
        <v>113298774</v>
      </c>
      <c r="H72" s="2">
        <f t="shared" si="10"/>
        <v>112651103</v>
      </c>
      <c r="I72" s="2">
        <f t="shared" si="10"/>
        <v>129331981</v>
      </c>
      <c r="J72" s="2">
        <f t="shared" si="10"/>
        <v>134655043</v>
      </c>
      <c r="K72" s="2">
        <f t="shared" si="10"/>
        <v>141703557</v>
      </c>
    </row>
    <row r="73" spans="1:11" ht="13" hidden="1" x14ac:dyDescent="0.3">
      <c r="A73" s="1" t="s">
        <v>340</v>
      </c>
      <c r="B73" s="2">
        <f>+B74</f>
        <v>12189382.666666664</v>
      </c>
      <c r="C73" s="2">
        <f t="shared" ref="C73:K73" si="11">+(C78+C80+C81+C82)-(B78+B80+B81+B82)</f>
        <v>4424134</v>
      </c>
      <c r="D73" s="2">
        <f t="shared" si="11"/>
        <v>15291086</v>
      </c>
      <c r="E73" s="2">
        <f t="shared" si="11"/>
        <v>-20433454</v>
      </c>
      <c r="F73" s="2">
        <f>+(F78+F80+F81+F82)-(D78+D80+D81+D82)</f>
        <v>-46683740</v>
      </c>
      <c r="G73" s="2">
        <f>+(G78+G80+G81+G82)-(D78+D80+D81+D82)</f>
        <v>-46683740</v>
      </c>
      <c r="H73" s="2">
        <f>+(H78+H80+H81+H82)-(D78+D80+D81+D82)</f>
        <v>20444610</v>
      </c>
      <c r="I73" s="2">
        <f>+(I78+I80+I81+I82)-(E78+E80+E81+E82)</f>
        <v>-5926598</v>
      </c>
      <c r="J73" s="2">
        <f t="shared" si="11"/>
        <v>10403735</v>
      </c>
      <c r="K73" s="2">
        <f t="shared" si="11"/>
        <v>7906356</v>
      </c>
    </row>
    <row r="74" spans="1:11" ht="13" hidden="1" x14ac:dyDescent="0.3">
      <c r="A74" s="1" t="s">
        <v>341</v>
      </c>
      <c r="B74" s="2">
        <f>+TREND(C74:E74)</f>
        <v>12189382.666666664</v>
      </c>
      <c r="C74" s="2">
        <f>+C73</f>
        <v>4424134</v>
      </c>
      <c r="D74" s="2">
        <f t="shared" ref="D74:K74" si="12">+D73</f>
        <v>15291086</v>
      </c>
      <c r="E74" s="2">
        <f t="shared" si="12"/>
        <v>-20433454</v>
      </c>
      <c r="F74" s="2">
        <f t="shared" si="12"/>
        <v>-46683740</v>
      </c>
      <c r="G74" s="2">
        <f t="shared" si="12"/>
        <v>-46683740</v>
      </c>
      <c r="H74" s="2">
        <f t="shared" si="12"/>
        <v>20444610</v>
      </c>
      <c r="I74" s="2">
        <f t="shared" si="12"/>
        <v>-5926598</v>
      </c>
      <c r="J74" s="2">
        <f t="shared" si="12"/>
        <v>10403735</v>
      </c>
      <c r="K74" s="2">
        <f t="shared" si="12"/>
        <v>7906356</v>
      </c>
    </row>
    <row r="75" spans="1:11" ht="13" hidden="1" x14ac:dyDescent="0.3">
      <c r="A75" s="1" t="s">
        <v>342</v>
      </c>
      <c r="B75" s="2">
        <f>+B84-(((B80+B81+B82+B78)*B70)-B79)</f>
        <v>129533293</v>
      </c>
      <c r="C75" s="2">
        <f t="shared" ref="C75:K75" si="13">+C84-(((C80+C81+C82+C78)*C70)-C79)</f>
        <v>181344197.90046453</v>
      </c>
      <c r="D75" s="2">
        <f t="shared" si="13"/>
        <v>196734381.46814331</v>
      </c>
      <c r="E75" s="2">
        <f t="shared" si="13"/>
        <v>185745135.30003351</v>
      </c>
      <c r="F75" s="2">
        <f t="shared" si="13"/>
        <v>173538429.37255532</v>
      </c>
      <c r="G75" s="2">
        <f t="shared" si="13"/>
        <v>173538429.37255532</v>
      </c>
      <c r="H75" s="2">
        <f t="shared" si="13"/>
        <v>133523806.39259538</v>
      </c>
      <c r="I75" s="2">
        <f t="shared" si="13"/>
        <v>74898033.502694517</v>
      </c>
      <c r="J75" s="2">
        <f t="shared" si="13"/>
        <v>16483516.303449079</v>
      </c>
      <c r="K75" s="2">
        <f t="shared" si="13"/>
        <v>13877298.322674565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79832778</v>
      </c>
      <c r="C77" s="3">
        <v>80941359</v>
      </c>
      <c r="D77" s="3">
        <v>104866725</v>
      </c>
      <c r="E77" s="3">
        <v>101011335</v>
      </c>
      <c r="F77" s="3">
        <v>113298774</v>
      </c>
      <c r="G77" s="3">
        <v>113298774</v>
      </c>
      <c r="H77" s="3">
        <v>112651103</v>
      </c>
      <c r="I77" s="3">
        <v>129331981</v>
      </c>
      <c r="J77" s="3">
        <v>134655043</v>
      </c>
      <c r="K77" s="3">
        <v>141703557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108901946</v>
      </c>
      <c r="C79" s="3">
        <v>162032156</v>
      </c>
      <c r="D79" s="3">
        <v>183750400</v>
      </c>
      <c r="E79" s="3">
        <v>207406066</v>
      </c>
      <c r="F79" s="3">
        <v>171330233</v>
      </c>
      <c r="G79" s="3">
        <v>171330233</v>
      </c>
      <c r="H79" s="3">
        <v>135234263</v>
      </c>
      <c r="I79" s="3">
        <v>64064815</v>
      </c>
      <c r="J79" s="3">
        <v>83607341</v>
      </c>
      <c r="K79" s="3">
        <v>106478986</v>
      </c>
    </row>
    <row r="80" spans="1:11" ht="13" hidden="1" x14ac:dyDescent="0.3">
      <c r="A80" s="1" t="s">
        <v>71</v>
      </c>
      <c r="B80" s="3">
        <v>4727249</v>
      </c>
      <c r="C80" s="3">
        <v>17437924</v>
      </c>
      <c r="D80" s="3">
        <v>27226962</v>
      </c>
      <c r="E80" s="3">
        <v>20492351</v>
      </c>
      <c r="F80" s="3">
        <v>3862235</v>
      </c>
      <c r="G80" s="3">
        <v>3862235</v>
      </c>
      <c r="H80" s="3">
        <v>45361469</v>
      </c>
      <c r="I80" s="3">
        <v>22569927</v>
      </c>
      <c r="J80" s="3">
        <v>34989746</v>
      </c>
      <c r="K80" s="3">
        <v>45063845</v>
      </c>
    </row>
    <row r="81" spans="1:11" ht="13" hidden="1" x14ac:dyDescent="0.3">
      <c r="A81" s="1" t="s">
        <v>72</v>
      </c>
      <c r="B81" s="3">
        <v>33675699</v>
      </c>
      <c r="C81" s="3">
        <v>25389158</v>
      </c>
      <c r="D81" s="3">
        <v>30891206</v>
      </c>
      <c r="E81" s="3">
        <v>17192363</v>
      </c>
      <c r="F81" s="3">
        <v>7572193</v>
      </c>
      <c r="G81" s="3">
        <v>7572193</v>
      </c>
      <c r="H81" s="3">
        <v>33201309</v>
      </c>
      <c r="I81" s="3">
        <v>9188189</v>
      </c>
      <c r="J81" s="3">
        <v>7172105</v>
      </c>
      <c r="K81" s="3">
        <v>5004362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4202619</v>
      </c>
      <c r="D83" s="3">
        <v>20747333</v>
      </c>
      <c r="E83" s="3">
        <v>93067757</v>
      </c>
      <c r="F83" s="3">
        <v>116723864</v>
      </c>
      <c r="G83" s="3">
        <v>116723864</v>
      </c>
      <c r="H83" s="3">
        <v>15140072</v>
      </c>
      <c r="I83" s="3">
        <v>123037703</v>
      </c>
      <c r="J83" s="3">
        <v>125359011</v>
      </c>
      <c r="K83" s="3">
        <v>132376980</v>
      </c>
    </row>
    <row r="84" spans="1:11" ht="13" hidden="1" x14ac:dyDescent="0.3">
      <c r="A84" s="1" t="s">
        <v>75</v>
      </c>
      <c r="B84" s="3">
        <v>20631347</v>
      </c>
      <c r="C84" s="3">
        <v>21535700</v>
      </c>
      <c r="D84" s="3">
        <v>24482357</v>
      </c>
      <c r="E84" s="3">
        <v>13060240</v>
      </c>
      <c r="F84" s="3">
        <v>13988294</v>
      </c>
      <c r="G84" s="3">
        <v>13988294</v>
      </c>
      <c r="H84" s="3">
        <v>8848216</v>
      </c>
      <c r="I84" s="3">
        <v>41045743</v>
      </c>
      <c r="J84" s="3">
        <v>-27872655</v>
      </c>
      <c r="K84" s="3">
        <v>-45828846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25796062</v>
      </c>
      <c r="C5" s="17">
        <v>24530101</v>
      </c>
      <c r="D5" s="21">
        <v>21083234</v>
      </c>
      <c r="E5" s="22">
        <v>44715793</v>
      </c>
      <c r="F5" s="17">
        <v>44715793</v>
      </c>
      <c r="G5" s="23">
        <v>44715793</v>
      </c>
      <c r="H5" s="19">
        <v>22751313</v>
      </c>
      <c r="I5" s="22">
        <v>46638573</v>
      </c>
      <c r="J5" s="17">
        <v>48783949</v>
      </c>
      <c r="K5" s="23">
        <v>50930440</v>
      </c>
    </row>
    <row r="6" spans="1:11" x14ac:dyDescent="0.25">
      <c r="A6" s="20" t="s">
        <v>18</v>
      </c>
      <c r="B6" s="17">
        <v>1596702</v>
      </c>
      <c r="C6" s="17">
        <v>1554321</v>
      </c>
      <c r="D6" s="21">
        <v>1863370</v>
      </c>
      <c r="E6" s="22">
        <v>1659718</v>
      </c>
      <c r="F6" s="17">
        <v>1659718</v>
      </c>
      <c r="G6" s="23">
        <v>1659718</v>
      </c>
      <c r="H6" s="19">
        <v>1954939</v>
      </c>
      <c r="I6" s="22">
        <v>1731086</v>
      </c>
      <c r="J6" s="17">
        <v>1810716</v>
      </c>
      <c r="K6" s="23">
        <v>1890387</v>
      </c>
    </row>
    <row r="7" spans="1:11" x14ac:dyDescent="0.25">
      <c r="A7" s="20" t="s">
        <v>19</v>
      </c>
      <c r="B7" s="17">
        <v>2699052</v>
      </c>
      <c r="C7" s="17">
        <v>5568978</v>
      </c>
      <c r="D7" s="21">
        <v>6925421</v>
      </c>
      <c r="E7" s="22">
        <v>6529393</v>
      </c>
      <c r="F7" s="17">
        <v>6529393</v>
      </c>
      <c r="G7" s="23">
        <v>6529393</v>
      </c>
      <c r="H7" s="19">
        <v>5149457</v>
      </c>
      <c r="I7" s="22">
        <v>7223214</v>
      </c>
      <c r="J7" s="17">
        <v>7555482</v>
      </c>
      <c r="K7" s="23">
        <v>7887923</v>
      </c>
    </row>
    <row r="8" spans="1:11" x14ac:dyDescent="0.25">
      <c r="A8" s="20" t="s">
        <v>20</v>
      </c>
      <c r="B8" s="17">
        <v>98408804</v>
      </c>
      <c r="C8" s="17">
        <v>105171482</v>
      </c>
      <c r="D8" s="21">
        <v>124850330</v>
      </c>
      <c r="E8" s="22">
        <v>130257286</v>
      </c>
      <c r="F8" s="17">
        <v>143157867</v>
      </c>
      <c r="G8" s="23">
        <v>143157867</v>
      </c>
      <c r="H8" s="19">
        <v>143095125</v>
      </c>
      <c r="I8" s="22">
        <v>141895486</v>
      </c>
      <c r="J8" s="17">
        <v>119941336</v>
      </c>
      <c r="K8" s="23">
        <v>124452436</v>
      </c>
    </row>
    <row r="9" spans="1:11" x14ac:dyDescent="0.25">
      <c r="A9" s="20" t="s">
        <v>21</v>
      </c>
      <c r="B9" s="17">
        <v>-2809863</v>
      </c>
      <c r="C9" s="17">
        <v>11279473</v>
      </c>
      <c r="D9" s="21">
        <v>7508107</v>
      </c>
      <c r="E9" s="22">
        <v>15540123</v>
      </c>
      <c r="F9" s="17">
        <v>15540123</v>
      </c>
      <c r="G9" s="23">
        <v>15540123</v>
      </c>
      <c r="H9" s="19">
        <v>8792582</v>
      </c>
      <c r="I9" s="22">
        <v>16284405</v>
      </c>
      <c r="J9" s="17">
        <v>17033489</v>
      </c>
      <c r="K9" s="23">
        <v>17782962</v>
      </c>
    </row>
    <row r="10" spans="1:11" x14ac:dyDescent="0.25">
      <c r="A10" s="24" t="s">
        <v>333</v>
      </c>
      <c r="B10" s="25">
        <f>SUM(B5:B9)</f>
        <v>125690757</v>
      </c>
      <c r="C10" s="26">
        <f t="shared" ref="C10:K10" si="0">SUM(C5:C9)</f>
        <v>148104355</v>
      </c>
      <c r="D10" s="27">
        <f t="shared" si="0"/>
        <v>162230462</v>
      </c>
      <c r="E10" s="25">
        <f t="shared" si="0"/>
        <v>198702313</v>
      </c>
      <c r="F10" s="26">
        <f t="shared" si="0"/>
        <v>211602894</v>
      </c>
      <c r="G10" s="28">
        <f t="shared" si="0"/>
        <v>211602894</v>
      </c>
      <c r="H10" s="29">
        <f t="shared" si="0"/>
        <v>181743416</v>
      </c>
      <c r="I10" s="25">
        <f t="shared" si="0"/>
        <v>213772764</v>
      </c>
      <c r="J10" s="26">
        <f t="shared" si="0"/>
        <v>195124972</v>
      </c>
      <c r="K10" s="28">
        <f t="shared" si="0"/>
        <v>202944148</v>
      </c>
    </row>
    <row r="11" spans="1:11" x14ac:dyDescent="0.25">
      <c r="A11" s="20" t="s">
        <v>22</v>
      </c>
      <c r="B11" s="17">
        <v>74088494</v>
      </c>
      <c r="C11" s="17">
        <v>79105506</v>
      </c>
      <c r="D11" s="21">
        <v>89496428</v>
      </c>
      <c r="E11" s="22">
        <v>93015831</v>
      </c>
      <c r="F11" s="17">
        <v>93015831</v>
      </c>
      <c r="G11" s="23">
        <v>93015831</v>
      </c>
      <c r="H11" s="19">
        <v>98927515</v>
      </c>
      <c r="I11" s="22">
        <v>100012412</v>
      </c>
      <c r="J11" s="17">
        <v>107113299</v>
      </c>
      <c r="K11" s="23">
        <v>114504114</v>
      </c>
    </row>
    <row r="12" spans="1:11" x14ac:dyDescent="0.25">
      <c r="A12" s="20" t="s">
        <v>23</v>
      </c>
      <c r="B12" s="17">
        <v>8862427</v>
      </c>
      <c r="C12" s="17">
        <v>9328049</v>
      </c>
      <c r="D12" s="21">
        <v>9629393</v>
      </c>
      <c r="E12" s="22">
        <v>11825856</v>
      </c>
      <c r="F12" s="17">
        <v>11825856</v>
      </c>
      <c r="G12" s="23">
        <v>11825856</v>
      </c>
      <c r="H12" s="19">
        <v>10007333</v>
      </c>
      <c r="I12" s="22">
        <v>11355852</v>
      </c>
      <c r="J12" s="17">
        <v>11878222</v>
      </c>
      <c r="K12" s="23">
        <v>12400863</v>
      </c>
    </row>
    <row r="13" spans="1:11" x14ac:dyDescent="0.25">
      <c r="A13" s="20" t="s">
        <v>24</v>
      </c>
      <c r="B13" s="17">
        <v>17136975</v>
      </c>
      <c r="C13" s="17">
        <v>16318684</v>
      </c>
      <c r="D13" s="21">
        <v>18338726</v>
      </c>
      <c r="E13" s="22">
        <v>18249976</v>
      </c>
      <c r="F13" s="17">
        <v>18249976</v>
      </c>
      <c r="G13" s="23">
        <v>18249976</v>
      </c>
      <c r="H13" s="19">
        <v>20086482</v>
      </c>
      <c r="I13" s="22">
        <v>18218812</v>
      </c>
      <c r="J13" s="17">
        <v>19056877</v>
      </c>
      <c r="K13" s="23">
        <v>19895379</v>
      </c>
    </row>
    <row r="14" spans="1:11" x14ac:dyDescent="0.25">
      <c r="A14" s="20" t="s">
        <v>25</v>
      </c>
      <c r="B14" s="17">
        <v>815020</v>
      </c>
      <c r="C14" s="17">
        <v>520652</v>
      </c>
      <c r="D14" s="21">
        <v>544534</v>
      </c>
      <c r="E14" s="22">
        <v>520652</v>
      </c>
      <c r="F14" s="17">
        <v>520652</v>
      </c>
      <c r="G14" s="23">
        <v>520652</v>
      </c>
      <c r="H14" s="19">
        <v>473767</v>
      </c>
      <c r="I14" s="22">
        <v>567949</v>
      </c>
      <c r="J14" s="17">
        <v>586565</v>
      </c>
      <c r="K14" s="23">
        <v>615679</v>
      </c>
    </row>
    <row r="15" spans="1:11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140000</v>
      </c>
      <c r="F15" s="17">
        <v>0</v>
      </c>
      <c r="G15" s="23">
        <v>0</v>
      </c>
      <c r="H15" s="19">
        <v>118837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52938040</v>
      </c>
      <c r="C17" s="17">
        <v>51973282</v>
      </c>
      <c r="D17" s="21">
        <v>77397228</v>
      </c>
      <c r="E17" s="22">
        <v>77530537</v>
      </c>
      <c r="F17" s="17">
        <v>95643059</v>
      </c>
      <c r="G17" s="23">
        <v>95643059</v>
      </c>
      <c r="H17" s="19">
        <v>101398279</v>
      </c>
      <c r="I17" s="22">
        <v>82376561</v>
      </c>
      <c r="J17" s="17">
        <v>64027915</v>
      </c>
      <c r="K17" s="23">
        <v>67002207</v>
      </c>
    </row>
    <row r="18" spans="1:11" x14ac:dyDescent="0.25">
      <c r="A18" s="30" t="s">
        <v>29</v>
      </c>
      <c r="B18" s="31">
        <f>SUM(B11:B17)</f>
        <v>153840956</v>
      </c>
      <c r="C18" s="32">
        <f t="shared" ref="C18:K18" si="1">SUM(C11:C17)</f>
        <v>157246173</v>
      </c>
      <c r="D18" s="33">
        <f t="shared" si="1"/>
        <v>195406309</v>
      </c>
      <c r="E18" s="31">
        <f t="shared" si="1"/>
        <v>201282852</v>
      </c>
      <c r="F18" s="32">
        <f t="shared" si="1"/>
        <v>219255374</v>
      </c>
      <c r="G18" s="34">
        <f t="shared" si="1"/>
        <v>219255374</v>
      </c>
      <c r="H18" s="35">
        <f t="shared" si="1"/>
        <v>231012213</v>
      </c>
      <c r="I18" s="31">
        <f t="shared" si="1"/>
        <v>212531586</v>
      </c>
      <c r="J18" s="32">
        <f t="shared" si="1"/>
        <v>202662878</v>
      </c>
      <c r="K18" s="34">
        <f t="shared" si="1"/>
        <v>214418242</v>
      </c>
    </row>
    <row r="19" spans="1:11" x14ac:dyDescent="0.25">
      <c r="A19" s="30" t="s">
        <v>30</v>
      </c>
      <c r="B19" s="36">
        <f>+B10-B18</f>
        <v>-28150199</v>
      </c>
      <c r="C19" s="37">
        <f t="shared" ref="C19:K19" si="2">+C10-C18</f>
        <v>-9141818</v>
      </c>
      <c r="D19" s="38">
        <f t="shared" si="2"/>
        <v>-33175847</v>
      </c>
      <c r="E19" s="36">
        <f t="shared" si="2"/>
        <v>-2580539</v>
      </c>
      <c r="F19" s="37">
        <f t="shared" si="2"/>
        <v>-7652480</v>
      </c>
      <c r="G19" s="39">
        <f t="shared" si="2"/>
        <v>-7652480</v>
      </c>
      <c r="H19" s="40">
        <f t="shared" si="2"/>
        <v>-49268797</v>
      </c>
      <c r="I19" s="36">
        <f t="shared" si="2"/>
        <v>1241178</v>
      </c>
      <c r="J19" s="37">
        <f t="shared" si="2"/>
        <v>-7537906</v>
      </c>
      <c r="K19" s="39">
        <f t="shared" si="2"/>
        <v>-11474094</v>
      </c>
    </row>
    <row r="20" spans="1:11" x14ac:dyDescent="0.25">
      <c r="A20" s="41" t="s">
        <v>31</v>
      </c>
      <c r="B20" s="42">
        <v>26447727</v>
      </c>
      <c r="C20" s="43">
        <v>29152670</v>
      </c>
      <c r="D20" s="44">
        <v>30086477</v>
      </c>
      <c r="E20" s="42">
        <v>34520150</v>
      </c>
      <c r="F20" s="43">
        <v>34520150</v>
      </c>
      <c r="G20" s="45">
        <v>34520150</v>
      </c>
      <c r="H20" s="46">
        <v>30930401</v>
      </c>
      <c r="I20" s="42">
        <v>48669950</v>
      </c>
      <c r="J20" s="43">
        <v>30955100</v>
      </c>
      <c r="K20" s="45">
        <v>32728000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-1702472</v>
      </c>
      <c r="C22" s="55">
        <f t="shared" ref="C22:K22" si="3">SUM(C19:C21)</f>
        <v>20010852</v>
      </c>
      <c r="D22" s="56">
        <f t="shared" si="3"/>
        <v>-3089370</v>
      </c>
      <c r="E22" s="54">
        <f t="shared" si="3"/>
        <v>31939611</v>
      </c>
      <c r="F22" s="55">
        <f t="shared" si="3"/>
        <v>26867670</v>
      </c>
      <c r="G22" s="57">
        <f t="shared" si="3"/>
        <v>26867670</v>
      </c>
      <c r="H22" s="58">
        <f t="shared" si="3"/>
        <v>-18338396</v>
      </c>
      <c r="I22" s="54">
        <f t="shared" si="3"/>
        <v>49911128</v>
      </c>
      <c r="J22" s="55">
        <f t="shared" si="3"/>
        <v>23417194</v>
      </c>
      <c r="K22" s="57">
        <f t="shared" si="3"/>
        <v>21253906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-1702472</v>
      </c>
      <c r="C24" s="37">
        <f t="shared" ref="C24:K24" si="4">SUM(C22:C23)</f>
        <v>20010852</v>
      </c>
      <c r="D24" s="38">
        <f t="shared" si="4"/>
        <v>-3089370</v>
      </c>
      <c r="E24" s="36">
        <f t="shared" si="4"/>
        <v>31939611</v>
      </c>
      <c r="F24" s="37">
        <f t="shared" si="4"/>
        <v>26867670</v>
      </c>
      <c r="G24" s="39">
        <f t="shared" si="4"/>
        <v>26867670</v>
      </c>
      <c r="H24" s="40">
        <f t="shared" si="4"/>
        <v>-18338396</v>
      </c>
      <c r="I24" s="36">
        <f t="shared" si="4"/>
        <v>49911128</v>
      </c>
      <c r="J24" s="37">
        <f t="shared" si="4"/>
        <v>23417194</v>
      </c>
      <c r="K24" s="39">
        <f t="shared" si="4"/>
        <v>21253906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634221391</v>
      </c>
      <c r="C27" s="66">
        <v>629982505</v>
      </c>
      <c r="D27" s="67">
        <v>660217036</v>
      </c>
      <c r="E27" s="68">
        <v>43301747</v>
      </c>
      <c r="F27" s="66">
        <v>38830493</v>
      </c>
      <c r="G27" s="69">
        <v>38830493</v>
      </c>
      <c r="H27" s="70">
        <v>679340128</v>
      </c>
      <c r="I27" s="68">
        <v>49637253</v>
      </c>
      <c r="J27" s="66">
        <v>25826695</v>
      </c>
      <c r="K27" s="69">
        <v>26280724</v>
      </c>
    </row>
    <row r="28" spans="1:11" x14ac:dyDescent="0.25">
      <c r="A28" s="71" t="s">
        <v>36</v>
      </c>
      <c r="B28" s="17">
        <v>23083697</v>
      </c>
      <c r="C28" s="17">
        <v>12197795</v>
      </c>
      <c r="D28" s="21">
        <v>16161118</v>
      </c>
      <c r="E28" s="22">
        <v>30178392</v>
      </c>
      <c r="F28" s="17">
        <v>27587093</v>
      </c>
      <c r="G28" s="23">
        <v>27587093</v>
      </c>
      <c r="H28" s="19">
        <v>16730336</v>
      </c>
      <c r="I28" s="22">
        <v>39873870</v>
      </c>
      <c r="J28" s="17">
        <v>24166175</v>
      </c>
      <c r="K28" s="23">
        <v>25185218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12445078</v>
      </c>
      <c r="C31" s="17">
        <v>617784710</v>
      </c>
      <c r="D31" s="21">
        <v>644055918</v>
      </c>
      <c r="E31" s="22">
        <v>13123355</v>
      </c>
      <c r="F31" s="17">
        <v>7888262</v>
      </c>
      <c r="G31" s="23">
        <v>7888262</v>
      </c>
      <c r="H31" s="19">
        <v>662592792</v>
      </c>
      <c r="I31" s="22">
        <v>9763383</v>
      </c>
      <c r="J31" s="17">
        <v>1660520</v>
      </c>
      <c r="K31" s="23">
        <v>1095506</v>
      </c>
    </row>
    <row r="32" spans="1:11" x14ac:dyDescent="0.25">
      <c r="A32" s="30" t="s">
        <v>39</v>
      </c>
      <c r="B32" s="66">
        <f>SUM(B28:B31)</f>
        <v>35528775</v>
      </c>
      <c r="C32" s="66">
        <f t="shared" ref="C32:K32" si="5">SUM(C28:C31)</f>
        <v>629982505</v>
      </c>
      <c r="D32" s="67">
        <f t="shared" si="5"/>
        <v>660217036</v>
      </c>
      <c r="E32" s="68">
        <f t="shared" si="5"/>
        <v>43301747</v>
      </c>
      <c r="F32" s="66">
        <f t="shared" si="5"/>
        <v>35475355</v>
      </c>
      <c r="G32" s="69">
        <f t="shared" si="5"/>
        <v>35475355</v>
      </c>
      <c r="H32" s="70">
        <f t="shared" si="5"/>
        <v>679323128</v>
      </c>
      <c r="I32" s="68">
        <f t="shared" si="5"/>
        <v>49637253</v>
      </c>
      <c r="J32" s="66">
        <f t="shared" si="5"/>
        <v>25826695</v>
      </c>
      <c r="K32" s="69">
        <f t="shared" si="5"/>
        <v>26280724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98001026</v>
      </c>
      <c r="C35" s="17">
        <v>110166022</v>
      </c>
      <c r="D35" s="21">
        <v>97877579</v>
      </c>
      <c r="E35" s="22">
        <v>108155238</v>
      </c>
      <c r="F35" s="17">
        <v>88076880</v>
      </c>
      <c r="G35" s="23">
        <v>88076880</v>
      </c>
      <c r="H35" s="19">
        <v>65725565</v>
      </c>
      <c r="I35" s="22">
        <v>59051255</v>
      </c>
      <c r="J35" s="17">
        <v>57703089</v>
      </c>
      <c r="K35" s="23">
        <v>55320039</v>
      </c>
    </row>
    <row r="36" spans="1:11" x14ac:dyDescent="0.25">
      <c r="A36" s="20" t="s">
        <v>42</v>
      </c>
      <c r="B36" s="17">
        <v>325979551</v>
      </c>
      <c r="C36" s="17">
        <v>337520437</v>
      </c>
      <c r="D36" s="21">
        <v>350917927</v>
      </c>
      <c r="E36" s="22">
        <v>363681414</v>
      </c>
      <c r="F36" s="17">
        <v>359210160</v>
      </c>
      <c r="G36" s="23">
        <v>359210160</v>
      </c>
      <c r="H36" s="19">
        <v>355627610</v>
      </c>
      <c r="I36" s="22">
        <v>382048084</v>
      </c>
      <c r="J36" s="17">
        <v>359931301</v>
      </c>
      <c r="K36" s="23">
        <v>363248922</v>
      </c>
    </row>
    <row r="37" spans="1:11" x14ac:dyDescent="0.25">
      <c r="A37" s="20" t="s">
        <v>43</v>
      </c>
      <c r="B37" s="17">
        <v>23527977</v>
      </c>
      <c r="C37" s="17">
        <v>36542508</v>
      </c>
      <c r="D37" s="21">
        <v>40078427</v>
      </c>
      <c r="E37" s="22">
        <v>30217478</v>
      </c>
      <c r="F37" s="17">
        <v>30217478</v>
      </c>
      <c r="G37" s="23">
        <v>30217478</v>
      </c>
      <c r="H37" s="19">
        <v>30023014</v>
      </c>
      <c r="I37" s="22">
        <v>25243662</v>
      </c>
      <c r="J37" s="17">
        <v>25038801</v>
      </c>
      <c r="K37" s="23">
        <v>24599374</v>
      </c>
    </row>
    <row r="38" spans="1:11" x14ac:dyDescent="0.25">
      <c r="A38" s="20" t="s">
        <v>44</v>
      </c>
      <c r="B38" s="17">
        <v>15892716</v>
      </c>
      <c r="C38" s="17">
        <v>16567562</v>
      </c>
      <c r="D38" s="21">
        <v>17711493</v>
      </c>
      <c r="E38" s="22">
        <v>17262100</v>
      </c>
      <c r="F38" s="17">
        <v>17262100</v>
      </c>
      <c r="G38" s="23">
        <v>17262100</v>
      </c>
      <c r="H38" s="19">
        <v>18582207</v>
      </c>
      <c r="I38" s="22">
        <v>17560000</v>
      </c>
      <c r="J38" s="17">
        <v>17590000</v>
      </c>
      <c r="K38" s="23">
        <v>18199000</v>
      </c>
    </row>
    <row r="39" spans="1:11" x14ac:dyDescent="0.25">
      <c r="A39" s="20" t="s">
        <v>45</v>
      </c>
      <c r="B39" s="17">
        <v>386262356</v>
      </c>
      <c r="C39" s="17">
        <v>374565537</v>
      </c>
      <c r="D39" s="21">
        <v>394094956</v>
      </c>
      <c r="E39" s="22">
        <v>424357074</v>
      </c>
      <c r="F39" s="17">
        <v>399807462</v>
      </c>
      <c r="G39" s="23">
        <v>399807462</v>
      </c>
      <c r="H39" s="19">
        <v>391086350</v>
      </c>
      <c r="I39" s="22">
        <v>398295677</v>
      </c>
      <c r="J39" s="17">
        <v>375005589</v>
      </c>
      <c r="K39" s="23">
        <v>375770587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4334188</v>
      </c>
      <c r="C42" s="17">
        <v>16559413</v>
      </c>
      <c r="D42" s="21">
        <v>-840925384</v>
      </c>
      <c r="E42" s="22">
        <v>25640256</v>
      </c>
      <c r="F42" s="17">
        <v>13916433</v>
      </c>
      <c r="G42" s="23">
        <v>13916433</v>
      </c>
      <c r="H42" s="19">
        <v>-1025994651</v>
      </c>
      <c r="I42" s="22">
        <v>42660628</v>
      </c>
      <c r="J42" s="17">
        <v>29841119</v>
      </c>
      <c r="K42" s="23">
        <v>28441344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-44678184</v>
      </c>
      <c r="F43" s="17">
        <v>-35677834</v>
      </c>
      <c r="G43" s="23">
        <v>-35677834</v>
      </c>
      <c r="H43" s="19">
        <v>0</v>
      </c>
      <c r="I43" s="22">
        <v>-51743911</v>
      </c>
      <c r="J43" s="17">
        <v>-24116177</v>
      </c>
      <c r="K43" s="23">
        <v>-24392594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4334188</v>
      </c>
      <c r="C45" s="66">
        <v>16559413</v>
      </c>
      <c r="D45" s="67">
        <v>-840925384</v>
      </c>
      <c r="E45" s="68">
        <v>53452072</v>
      </c>
      <c r="F45" s="66">
        <v>28932144</v>
      </c>
      <c r="G45" s="69">
        <v>28932144</v>
      </c>
      <c r="H45" s="70">
        <v>-1025994651</v>
      </c>
      <c r="I45" s="68">
        <v>2876717</v>
      </c>
      <c r="J45" s="66">
        <v>13070942</v>
      </c>
      <c r="K45" s="69">
        <v>12538750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56965174</v>
      </c>
      <c r="C48" s="17">
        <v>67047786</v>
      </c>
      <c r="D48" s="21">
        <v>50754968</v>
      </c>
      <c r="E48" s="22">
        <v>53452071</v>
      </c>
      <c r="F48" s="17">
        <v>28932141</v>
      </c>
      <c r="G48" s="23">
        <v>28932141</v>
      </c>
      <c r="H48" s="19">
        <v>12752057</v>
      </c>
      <c r="I48" s="22">
        <v>-123288</v>
      </c>
      <c r="J48" s="17">
        <v>9720946</v>
      </c>
      <c r="K48" s="23">
        <v>8538747</v>
      </c>
    </row>
    <row r="49" spans="1:11" x14ac:dyDescent="0.25">
      <c r="A49" s="20" t="s">
        <v>53</v>
      </c>
      <c r="B49" s="17">
        <f>+B75</f>
        <v>19912139</v>
      </c>
      <c r="C49" s="17">
        <f t="shared" ref="C49:K49" si="6">+C75</f>
        <v>31772694.45852026</v>
      </c>
      <c r="D49" s="21">
        <f t="shared" si="6"/>
        <v>36802715.066050231</v>
      </c>
      <c r="E49" s="22">
        <f t="shared" si="6"/>
        <v>-2021742.9506298751</v>
      </c>
      <c r="F49" s="17">
        <f t="shared" si="6"/>
        <v>-6329575.9506298751</v>
      </c>
      <c r="G49" s="23">
        <f t="shared" si="6"/>
        <v>-6329575.9506298751</v>
      </c>
      <c r="H49" s="19">
        <f t="shared" si="6"/>
        <v>28004380.374012537</v>
      </c>
      <c r="I49" s="22">
        <f t="shared" si="6"/>
        <v>-17401621.751279786</v>
      </c>
      <c r="J49" s="17">
        <f t="shared" si="6"/>
        <v>-11250405.02996375</v>
      </c>
      <c r="K49" s="23">
        <f t="shared" si="6"/>
        <v>-10838867.496943336</v>
      </c>
    </row>
    <row r="50" spans="1:11" x14ac:dyDescent="0.25">
      <c r="A50" s="30" t="s">
        <v>54</v>
      </c>
      <c r="B50" s="66">
        <f>+B48-B49</f>
        <v>37053035</v>
      </c>
      <c r="C50" s="66">
        <f t="shared" ref="C50:K50" si="7">+C48-C49</f>
        <v>35275091.541479737</v>
      </c>
      <c r="D50" s="67">
        <f t="shared" si="7"/>
        <v>13952252.933949769</v>
      </c>
      <c r="E50" s="68">
        <f t="shared" si="7"/>
        <v>55473813.950629875</v>
      </c>
      <c r="F50" s="66">
        <f t="shared" si="7"/>
        <v>35261716.950629875</v>
      </c>
      <c r="G50" s="69">
        <f t="shared" si="7"/>
        <v>35261716.950629875</v>
      </c>
      <c r="H50" s="70">
        <f t="shared" si="7"/>
        <v>-15252323.374012537</v>
      </c>
      <c r="I50" s="68">
        <f t="shared" si="7"/>
        <v>17278333.751279786</v>
      </c>
      <c r="J50" s="66">
        <f t="shared" si="7"/>
        <v>20971351.02996375</v>
      </c>
      <c r="K50" s="69">
        <f t="shared" si="7"/>
        <v>19377614.496943336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300525112</v>
      </c>
      <c r="C53" s="17">
        <v>322878209</v>
      </c>
      <c r="D53" s="21">
        <v>331031836</v>
      </c>
      <c r="E53" s="22">
        <v>325837805</v>
      </c>
      <c r="F53" s="17">
        <v>327349154</v>
      </c>
      <c r="G53" s="23">
        <v>327349154</v>
      </c>
      <c r="H53" s="19">
        <v>333224917</v>
      </c>
      <c r="I53" s="22">
        <v>336558966</v>
      </c>
      <c r="J53" s="17">
        <v>335471213</v>
      </c>
      <c r="K53" s="23">
        <v>337749781</v>
      </c>
    </row>
    <row r="54" spans="1:11" x14ac:dyDescent="0.25">
      <c r="A54" s="20" t="s">
        <v>57</v>
      </c>
      <c r="B54" s="17">
        <v>17136975</v>
      </c>
      <c r="C54" s="17">
        <v>16318684</v>
      </c>
      <c r="D54" s="21">
        <v>18218806</v>
      </c>
      <c r="E54" s="22">
        <v>18249976</v>
      </c>
      <c r="F54" s="17">
        <v>18249976</v>
      </c>
      <c r="G54" s="23">
        <v>18249976</v>
      </c>
      <c r="H54" s="19">
        <v>19748573</v>
      </c>
      <c r="I54" s="22">
        <v>18218812</v>
      </c>
      <c r="J54" s="17">
        <v>19056877</v>
      </c>
      <c r="K54" s="23">
        <v>19895379</v>
      </c>
    </row>
    <row r="55" spans="1:11" x14ac:dyDescent="0.25">
      <c r="A55" s="20" t="s">
        <v>58</v>
      </c>
      <c r="B55" s="17">
        <v>-90</v>
      </c>
      <c r="C55" s="17">
        <v>5119827</v>
      </c>
      <c r="D55" s="21">
        <v>9102468</v>
      </c>
      <c r="E55" s="22">
        <v>2947458</v>
      </c>
      <c r="F55" s="17">
        <v>4850459</v>
      </c>
      <c r="G55" s="23">
        <v>4850459</v>
      </c>
      <c r="H55" s="19">
        <v>13705222</v>
      </c>
      <c r="I55" s="22">
        <v>8992860</v>
      </c>
      <c r="J55" s="17">
        <v>8472977</v>
      </c>
      <c r="K55" s="23">
        <v>0</v>
      </c>
    </row>
    <row r="56" spans="1:11" x14ac:dyDescent="0.25">
      <c r="A56" s="20" t="s">
        <v>59</v>
      </c>
      <c r="B56" s="17">
        <v>2067435</v>
      </c>
      <c r="C56" s="17">
        <v>3611662</v>
      </c>
      <c r="D56" s="21">
        <v>18848822</v>
      </c>
      <c r="E56" s="22">
        <v>20504144</v>
      </c>
      <c r="F56" s="17">
        <v>32901726</v>
      </c>
      <c r="G56" s="23">
        <v>32901726</v>
      </c>
      <c r="H56" s="19">
        <v>29072744</v>
      </c>
      <c r="I56" s="22">
        <v>17826901</v>
      </c>
      <c r="J56" s="17">
        <v>4554320</v>
      </c>
      <c r="K56" s="23">
        <v>4765874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365646</v>
      </c>
      <c r="C60" s="17">
        <v>366290</v>
      </c>
      <c r="D60" s="21">
        <v>371797</v>
      </c>
      <c r="E60" s="22">
        <v>1399000</v>
      </c>
      <c r="F60" s="17">
        <v>1399000</v>
      </c>
      <c r="G60" s="23">
        <v>1399000</v>
      </c>
      <c r="H60" s="19">
        <v>385714</v>
      </c>
      <c r="I60" s="22">
        <v>1459157</v>
      </c>
      <c r="J60" s="17">
        <v>1526278</v>
      </c>
      <c r="K60" s="23">
        <v>1593435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6500</v>
      </c>
      <c r="D64" s="87">
        <v>6500</v>
      </c>
      <c r="E64" s="85">
        <v>6500</v>
      </c>
      <c r="F64" s="86">
        <v>6500</v>
      </c>
      <c r="G64" s="87">
        <v>6500</v>
      </c>
      <c r="H64" s="88">
        <v>6500</v>
      </c>
      <c r="I64" s="85">
        <v>5000000</v>
      </c>
      <c r="J64" s="86">
        <v>5000000</v>
      </c>
      <c r="K64" s="87">
        <v>5000000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0.14661831480201087</v>
      </c>
      <c r="D70" s="5">
        <f t="shared" si="8"/>
        <v>4.5218686972726352E-2</v>
      </c>
      <c r="E70" s="5">
        <f t="shared" si="8"/>
        <v>0.79565303001251553</v>
      </c>
      <c r="F70" s="5">
        <f t="shared" si="8"/>
        <v>0.79565303001251553</v>
      </c>
      <c r="G70" s="5">
        <f t="shared" si="8"/>
        <v>0.79565303001251553</v>
      </c>
      <c r="H70" s="5">
        <f t="shared" si="8"/>
        <v>4.7469935969400932E-2</v>
      </c>
      <c r="I70" s="5">
        <f t="shared" si="8"/>
        <v>0.79716696315467328</v>
      </c>
      <c r="J70" s="5">
        <f t="shared" si="8"/>
        <v>0.97055992506261424</v>
      </c>
      <c r="K70" s="5">
        <f t="shared" si="8"/>
        <v>0.97055992060273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4939002</v>
      </c>
      <c r="D71" s="2">
        <f t="shared" si="9"/>
        <v>1212574</v>
      </c>
      <c r="E71" s="2">
        <f t="shared" si="9"/>
        <v>44073442</v>
      </c>
      <c r="F71" s="2">
        <f t="shared" si="9"/>
        <v>44073442</v>
      </c>
      <c r="G71" s="2">
        <f t="shared" si="9"/>
        <v>44073442</v>
      </c>
      <c r="H71" s="2">
        <f t="shared" si="9"/>
        <v>1376037</v>
      </c>
      <c r="I71" s="2">
        <f t="shared" si="9"/>
        <v>46056067</v>
      </c>
      <c r="J71" s="2">
        <f t="shared" si="9"/>
        <v>58653187</v>
      </c>
      <c r="K71" s="2">
        <f t="shared" si="9"/>
        <v>61233924</v>
      </c>
    </row>
    <row r="72" spans="1:11" ht="13" hidden="1" x14ac:dyDescent="0.3">
      <c r="A72" s="1" t="s">
        <v>339</v>
      </c>
      <c r="B72" s="2">
        <f>+B77</f>
        <v>20759674</v>
      </c>
      <c r="C72" s="2">
        <f t="shared" ref="C72:K72" si="10">+C77</f>
        <v>33686119</v>
      </c>
      <c r="D72" s="2">
        <f t="shared" si="10"/>
        <v>26815772</v>
      </c>
      <c r="E72" s="2">
        <f t="shared" si="10"/>
        <v>55392791</v>
      </c>
      <c r="F72" s="2">
        <f t="shared" si="10"/>
        <v>55392791</v>
      </c>
      <c r="G72" s="2">
        <f t="shared" si="10"/>
        <v>55392791</v>
      </c>
      <c r="H72" s="2">
        <f t="shared" si="10"/>
        <v>28987547</v>
      </c>
      <c r="I72" s="2">
        <f t="shared" si="10"/>
        <v>57774681</v>
      </c>
      <c r="J72" s="2">
        <f t="shared" si="10"/>
        <v>60432319</v>
      </c>
      <c r="K72" s="2">
        <f t="shared" si="10"/>
        <v>63091338</v>
      </c>
    </row>
    <row r="73" spans="1:11" ht="13" hidden="1" x14ac:dyDescent="0.3">
      <c r="A73" s="1" t="s">
        <v>340</v>
      </c>
      <c r="B73" s="2">
        <f>+B74</f>
        <v>3332457.166666666</v>
      </c>
      <c r="C73" s="2">
        <f t="shared" ref="C73:K73" si="11">+(C78+C80+C81+C82)-(B78+B80+B81+B82)</f>
        <v>2436656</v>
      </c>
      <c r="D73" s="2">
        <f t="shared" si="11"/>
        <v>3949639</v>
      </c>
      <c r="E73" s="2">
        <f t="shared" si="11"/>
        <v>87815</v>
      </c>
      <c r="F73" s="2">
        <f>+(F78+F80+F81+F82)-(D78+D80+D81+D82)</f>
        <v>87815</v>
      </c>
      <c r="G73" s="2">
        <f>+(G78+G80+G81+G82)-(D78+D80+D81+D82)</f>
        <v>87815</v>
      </c>
      <c r="H73" s="2">
        <f>+(H78+H80+H81+H82)-(D78+D80+D81+D82)</f>
        <v>6349671</v>
      </c>
      <c r="I73" s="2">
        <f>+(I78+I80+I81+I82)-(E78+E80+E81+E82)</f>
        <v>2827868</v>
      </c>
      <c r="J73" s="2">
        <f t="shared" si="11"/>
        <v>-5058592</v>
      </c>
      <c r="K73" s="2">
        <f t="shared" si="11"/>
        <v>-1657793</v>
      </c>
    </row>
    <row r="74" spans="1:11" ht="13" hidden="1" x14ac:dyDescent="0.3">
      <c r="A74" s="1" t="s">
        <v>341</v>
      </c>
      <c r="B74" s="2">
        <f>+TREND(C74:E74)</f>
        <v>3332457.166666666</v>
      </c>
      <c r="C74" s="2">
        <f>+C73</f>
        <v>2436656</v>
      </c>
      <c r="D74" s="2">
        <f t="shared" ref="D74:K74" si="12">+D73</f>
        <v>3949639</v>
      </c>
      <c r="E74" s="2">
        <f t="shared" si="12"/>
        <v>87815</v>
      </c>
      <c r="F74" s="2">
        <f t="shared" si="12"/>
        <v>87815</v>
      </c>
      <c r="G74" s="2">
        <f t="shared" si="12"/>
        <v>87815</v>
      </c>
      <c r="H74" s="2">
        <f t="shared" si="12"/>
        <v>6349671</v>
      </c>
      <c r="I74" s="2">
        <f t="shared" si="12"/>
        <v>2827868</v>
      </c>
      <c r="J74" s="2">
        <f t="shared" si="12"/>
        <v>-5058592</v>
      </c>
      <c r="K74" s="2">
        <f t="shared" si="12"/>
        <v>-1657793</v>
      </c>
    </row>
    <row r="75" spans="1:11" ht="13" hidden="1" x14ac:dyDescent="0.3">
      <c r="A75" s="1" t="s">
        <v>342</v>
      </c>
      <c r="B75" s="2">
        <f>+B84-(((B80+B81+B82+B78)*B70)-B79)</f>
        <v>19912139</v>
      </c>
      <c r="C75" s="2">
        <f t="shared" ref="C75:K75" si="13">+C84-(((C80+C81+C82+C78)*C70)-C79)</f>
        <v>31772694.45852026</v>
      </c>
      <c r="D75" s="2">
        <f t="shared" si="13"/>
        <v>36802715.066050231</v>
      </c>
      <c r="E75" s="2">
        <f t="shared" si="13"/>
        <v>-2021742.9506298751</v>
      </c>
      <c r="F75" s="2">
        <f t="shared" si="13"/>
        <v>-6329575.9506298751</v>
      </c>
      <c r="G75" s="2">
        <f t="shared" si="13"/>
        <v>-6329575.9506298751</v>
      </c>
      <c r="H75" s="2">
        <f t="shared" si="13"/>
        <v>28004380.374012537</v>
      </c>
      <c r="I75" s="2">
        <f t="shared" si="13"/>
        <v>-17401621.751279786</v>
      </c>
      <c r="J75" s="2">
        <f t="shared" si="13"/>
        <v>-11250405.02996375</v>
      </c>
      <c r="K75" s="2">
        <f t="shared" si="13"/>
        <v>-10838867.496943336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20759674</v>
      </c>
      <c r="C77" s="3">
        <v>33686119</v>
      </c>
      <c r="D77" s="3">
        <v>26815772</v>
      </c>
      <c r="E77" s="3">
        <v>55392791</v>
      </c>
      <c r="F77" s="3">
        <v>55392791</v>
      </c>
      <c r="G77" s="3">
        <v>55392791</v>
      </c>
      <c r="H77" s="3">
        <v>28987547</v>
      </c>
      <c r="I77" s="3">
        <v>57774681</v>
      </c>
      <c r="J77" s="3">
        <v>60432319</v>
      </c>
      <c r="K77" s="3">
        <v>63091338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15006076</v>
      </c>
      <c r="C79" s="3">
        <v>17589251</v>
      </c>
      <c r="D79" s="3">
        <v>18794309</v>
      </c>
      <c r="E79" s="3">
        <v>27204101</v>
      </c>
      <c r="F79" s="3">
        <v>27204101</v>
      </c>
      <c r="G79" s="3">
        <v>27204101</v>
      </c>
      <c r="H79" s="3">
        <v>16575799</v>
      </c>
      <c r="I79" s="3">
        <v>14745700</v>
      </c>
      <c r="J79" s="3">
        <v>14759176</v>
      </c>
      <c r="K79" s="3">
        <v>14460976</v>
      </c>
    </row>
    <row r="80" spans="1:11" ht="13" hidden="1" x14ac:dyDescent="0.3">
      <c r="A80" s="1" t="s">
        <v>71</v>
      </c>
      <c r="B80" s="3">
        <v>4817317</v>
      </c>
      <c r="C80" s="3">
        <v>4167708</v>
      </c>
      <c r="D80" s="3">
        <v>3496634</v>
      </c>
      <c r="E80" s="3">
        <v>2611947</v>
      </c>
      <c r="F80" s="3">
        <v>3587181</v>
      </c>
      <c r="G80" s="3">
        <v>3587181</v>
      </c>
      <c r="H80" s="3">
        <v>3662975</v>
      </c>
      <c r="I80" s="3">
        <v>3003595</v>
      </c>
      <c r="J80" s="3">
        <v>2405418</v>
      </c>
      <c r="K80" s="3">
        <v>2608418</v>
      </c>
    </row>
    <row r="81" spans="1:11" ht="13" hidden="1" x14ac:dyDescent="0.3">
      <c r="A81" s="1" t="s">
        <v>72</v>
      </c>
      <c r="B81" s="3">
        <v>11245800</v>
      </c>
      <c r="C81" s="3">
        <v>14332065</v>
      </c>
      <c r="D81" s="3">
        <v>18952778</v>
      </c>
      <c r="E81" s="3">
        <v>19925280</v>
      </c>
      <c r="F81" s="3">
        <v>18950046</v>
      </c>
      <c r="G81" s="3">
        <v>18950046</v>
      </c>
      <c r="H81" s="3">
        <v>25136108</v>
      </c>
      <c r="I81" s="3">
        <v>22361500</v>
      </c>
      <c r="J81" s="3">
        <v>17901085</v>
      </c>
      <c r="K81" s="3">
        <v>16040292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4939002</v>
      </c>
      <c r="D83" s="3">
        <v>1212574</v>
      </c>
      <c r="E83" s="3">
        <v>44073442</v>
      </c>
      <c r="F83" s="3">
        <v>44073442</v>
      </c>
      <c r="G83" s="3">
        <v>44073442</v>
      </c>
      <c r="H83" s="3">
        <v>1376037</v>
      </c>
      <c r="I83" s="3">
        <v>46056067</v>
      </c>
      <c r="J83" s="3">
        <v>58653187</v>
      </c>
      <c r="K83" s="3">
        <v>61233924</v>
      </c>
    </row>
    <row r="84" spans="1:11" ht="13" hidden="1" x14ac:dyDescent="0.3">
      <c r="A84" s="1" t="s">
        <v>75</v>
      </c>
      <c r="B84" s="3">
        <v>4906063</v>
      </c>
      <c r="C84" s="3">
        <v>16895849</v>
      </c>
      <c r="D84" s="3">
        <v>19023539</v>
      </c>
      <c r="E84" s="3">
        <v>-11294031</v>
      </c>
      <c r="F84" s="3">
        <v>-15601864</v>
      </c>
      <c r="G84" s="3">
        <v>-15601864</v>
      </c>
      <c r="H84" s="3">
        <v>12795672</v>
      </c>
      <c r="I84" s="3">
        <v>-11927106</v>
      </c>
      <c r="J84" s="3">
        <v>-6300903</v>
      </c>
      <c r="K84" s="3">
        <v>-7200153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95847291</v>
      </c>
      <c r="C5" s="17">
        <v>107715325</v>
      </c>
      <c r="D5" s="21">
        <v>106130468</v>
      </c>
      <c r="E5" s="22">
        <v>124474896</v>
      </c>
      <c r="F5" s="17">
        <v>124474896</v>
      </c>
      <c r="G5" s="23">
        <v>124474896</v>
      </c>
      <c r="H5" s="19">
        <v>109813936</v>
      </c>
      <c r="I5" s="22">
        <v>74568866</v>
      </c>
      <c r="J5" s="17">
        <v>77999033</v>
      </c>
      <c r="K5" s="23">
        <v>81438992</v>
      </c>
    </row>
    <row r="6" spans="1:11" x14ac:dyDescent="0.25">
      <c r="A6" s="20" t="s">
        <v>18</v>
      </c>
      <c r="B6" s="17">
        <v>103836210</v>
      </c>
      <c r="C6" s="17">
        <v>108937854</v>
      </c>
      <c r="D6" s="21">
        <v>116330470</v>
      </c>
      <c r="E6" s="22">
        <v>149686388</v>
      </c>
      <c r="F6" s="17">
        <v>115604955</v>
      </c>
      <c r="G6" s="23">
        <v>115604955</v>
      </c>
      <c r="H6" s="19">
        <v>136299041</v>
      </c>
      <c r="I6" s="22">
        <v>127050884</v>
      </c>
      <c r="J6" s="17">
        <v>137739655</v>
      </c>
      <c r="K6" s="23">
        <v>149365115</v>
      </c>
    </row>
    <row r="7" spans="1:11" x14ac:dyDescent="0.25">
      <c r="A7" s="20" t="s">
        <v>19</v>
      </c>
      <c r="B7" s="17">
        <v>1955766</v>
      </c>
      <c r="C7" s="17">
        <v>2465640</v>
      </c>
      <c r="D7" s="21">
        <v>4066725</v>
      </c>
      <c r="E7" s="22">
        <v>2415000</v>
      </c>
      <c r="F7" s="17">
        <v>2415000</v>
      </c>
      <c r="G7" s="23">
        <v>2415000</v>
      </c>
      <c r="H7" s="19">
        <v>4106596</v>
      </c>
      <c r="I7" s="22">
        <v>4128505</v>
      </c>
      <c r="J7" s="17">
        <v>4314287</v>
      </c>
      <c r="K7" s="23">
        <v>4504116</v>
      </c>
    </row>
    <row r="8" spans="1:11" x14ac:dyDescent="0.25">
      <c r="A8" s="20" t="s">
        <v>20</v>
      </c>
      <c r="B8" s="17">
        <v>199993492</v>
      </c>
      <c r="C8" s="17">
        <v>217854670</v>
      </c>
      <c r="D8" s="21">
        <v>208226894</v>
      </c>
      <c r="E8" s="22">
        <v>264327143</v>
      </c>
      <c r="F8" s="17">
        <v>264327143</v>
      </c>
      <c r="G8" s="23">
        <v>264327143</v>
      </c>
      <c r="H8" s="19">
        <v>235553036</v>
      </c>
      <c r="I8" s="22">
        <v>233154000</v>
      </c>
      <c r="J8" s="17">
        <v>229134549</v>
      </c>
      <c r="K8" s="23">
        <v>238714001</v>
      </c>
    </row>
    <row r="9" spans="1:11" x14ac:dyDescent="0.25">
      <c r="A9" s="20" t="s">
        <v>21</v>
      </c>
      <c r="B9" s="17">
        <v>54955219</v>
      </c>
      <c r="C9" s="17">
        <v>59806927</v>
      </c>
      <c r="D9" s="21">
        <v>85132217</v>
      </c>
      <c r="E9" s="22">
        <v>49548581</v>
      </c>
      <c r="F9" s="17">
        <v>94957814</v>
      </c>
      <c r="G9" s="23">
        <v>94957814</v>
      </c>
      <c r="H9" s="19">
        <v>200593777</v>
      </c>
      <c r="I9" s="22">
        <v>72764392</v>
      </c>
      <c r="J9" s="17">
        <v>73849674</v>
      </c>
      <c r="K9" s="23">
        <v>75121457</v>
      </c>
    </row>
    <row r="10" spans="1:11" x14ac:dyDescent="0.25">
      <c r="A10" s="24" t="s">
        <v>333</v>
      </c>
      <c r="B10" s="25">
        <f>SUM(B5:B9)</f>
        <v>456587978</v>
      </c>
      <c r="C10" s="26">
        <f t="shared" ref="C10:K10" si="0">SUM(C5:C9)</f>
        <v>496780416</v>
      </c>
      <c r="D10" s="27">
        <f t="shared" si="0"/>
        <v>519886774</v>
      </c>
      <c r="E10" s="25">
        <f t="shared" si="0"/>
        <v>590452008</v>
      </c>
      <c r="F10" s="26">
        <f t="shared" si="0"/>
        <v>601779808</v>
      </c>
      <c r="G10" s="28">
        <f t="shared" si="0"/>
        <v>601779808</v>
      </c>
      <c r="H10" s="29">
        <f t="shared" si="0"/>
        <v>686366386</v>
      </c>
      <c r="I10" s="25">
        <f t="shared" si="0"/>
        <v>511666647</v>
      </c>
      <c r="J10" s="26">
        <f t="shared" si="0"/>
        <v>523037198</v>
      </c>
      <c r="K10" s="28">
        <f t="shared" si="0"/>
        <v>549143681</v>
      </c>
    </row>
    <row r="11" spans="1:11" x14ac:dyDescent="0.25">
      <c r="A11" s="20" t="s">
        <v>22</v>
      </c>
      <c r="B11" s="17">
        <v>202487855</v>
      </c>
      <c r="C11" s="17">
        <v>207191322</v>
      </c>
      <c r="D11" s="21">
        <v>215816084</v>
      </c>
      <c r="E11" s="22">
        <v>218773409</v>
      </c>
      <c r="F11" s="17">
        <v>218843409</v>
      </c>
      <c r="G11" s="23">
        <v>218843409</v>
      </c>
      <c r="H11" s="19">
        <v>216103373</v>
      </c>
      <c r="I11" s="22">
        <v>229913999</v>
      </c>
      <c r="J11" s="17">
        <v>242086482</v>
      </c>
      <c r="K11" s="23">
        <v>255696378</v>
      </c>
    </row>
    <row r="12" spans="1:11" x14ac:dyDescent="0.25">
      <c r="A12" s="20" t="s">
        <v>23</v>
      </c>
      <c r="B12" s="17">
        <v>18311511</v>
      </c>
      <c r="C12" s="17">
        <v>18842244</v>
      </c>
      <c r="D12" s="21">
        <v>20267387</v>
      </c>
      <c r="E12" s="22">
        <v>21049937</v>
      </c>
      <c r="F12" s="17">
        <v>21049937</v>
      </c>
      <c r="G12" s="23">
        <v>21049937</v>
      </c>
      <c r="H12" s="19">
        <v>21178829</v>
      </c>
      <c r="I12" s="22">
        <v>21049937</v>
      </c>
      <c r="J12" s="17">
        <v>22018235</v>
      </c>
      <c r="K12" s="23">
        <v>23031072</v>
      </c>
    </row>
    <row r="13" spans="1:11" x14ac:dyDescent="0.25">
      <c r="A13" s="20" t="s">
        <v>24</v>
      </c>
      <c r="B13" s="17">
        <v>32376746</v>
      </c>
      <c r="C13" s="17">
        <v>23526010</v>
      </c>
      <c r="D13" s="21">
        <v>86954618</v>
      </c>
      <c r="E13" s="22">
        <v>30336711</v>
      </c>
      <c r="F13" s="17">
        <v>30336711</v>
      </c>
      <c r="G13" s="23">
        <v>30336711</v>
      </c>
      <c r="H13" s="19">
        <v>40169315</v>
      </c>
      <c r="I13" s="22">
        <v>23715184</v>
      </c>
      <c r="J13" s="17">
        <v>24782370</v>
      </c>
      <c r="K13" s="23">
        <v>25872848</v>
      </c>
    </row>
    <row r="14" spans="1:11" x14ac:dyDescent="0.25">
      <c r="A14" s="20" t="s">
        <v>25</v>
      </c>
      <c r="B14" s="17">
        <v>21373750</v>
      </c>
      <c r="C14" s="17">
        <v>28005835</v>
      </c>
      <c r="D14" s="21">
        <v>16846243</v>
      </c>
      <c r="E14" s="22">
        <v>6100000</v>
      </c>
      <c r="F14" s="17">
        <v>6100000</v>
      </c>
      <c r="G14" s="23">
        <v>6100000</v>
      </c>
      <c r="H14" s="19">
        <v>8933055</v>
      </c>
      <c r="I14" s="22">
        <v>6020000</v>
      </c>
      <c r="J14" s="17">
        <v>6290900</v>
      </c>
      <c r="K14" s="23">
        <v>6586573</v>
      </c>
    </row>
    <row r="15" spans="1:11" x14ac:dyDescent="0.25">
      <c r="A15" s="20" t="s">
        <v>26</v>
      </c>
      <c r="B15" s="17">
        <v>82617884</v>
      </c>
      <c r="C15" s="17">
        <v>78465333</v>
      </c>
      <c r="D15" s="21">
        <v>90718558</v>
      </c>
      <c r="E15" s="22">
        <v>107956785</v>
      </c>
      <c r="F15" s="17">
        <v>100956785</v>
      </c>
      <c r="G15" s="23">
        <v>100956785</v>
      </c>
      <c r="H15" s="19">
        <v>105327187</v>
      </c>
      <c r="I15" s="22">
        <v>97726168</v>
      </c>
      <c r="J15" s="17">
        <v>108788771</v>
      </c>
      <c r="K15" s="23">
        <v>121103659</v>
      </c>
    </row>
    <row r="16" spans="1:11" x14ac:dyDescent="0.25">
      <c r="A16" s="20" t="s">
        <v>27</v>
      </c>
      <c r="B16" s="17">
        <v>9371999</v>
      </c>
      <c r="C16" s="17">
        <v>11185663</v>
      </c>
      <c r="D16" s="21">
        <v>10186100</v>
      </c>
      <c r="E16" s="22">
        <v>3000000</v>
      </c>
      <c r="F16" s="17">
        <v>3000000</v>
      </c>
      <c r="G16" s="23">
        <v>3000000</v>
      </c>
      <c r="H16" s="19">
        <v>10481635</v>
      </c>
      <c r="I16" s="22">
        <v>3100000</v>
      </c>
      <c r="J16" s="17">
        <v>3239500</v>
      </c>
      <c r="K16" s="23">
        <v>3382352</v>
      </c>
    </row>
    <row r="17" spans="1:11" x14ac:dyDescent="0.25">
      <c r="A17" s="20" t="s">
        <v>28</v>
      </c>
      <c r="B17" s="17">
        <v>1955684</v>
      </c>
      <c r="C17" s="17">
        <v>50675571</v>
      </c>
      <c r="D17" s="21">
        <v>204850819</v>
      </c>
      <c r="E17" s="22">
        <v>181973639</v>
      </c>
      <c r="F17" s="17">
        <v>165098928</v>
      </c>
      <c r="G17" s="23">
        <v>165098928</v>
      </c>
      <c r="H17" s="19">
        <v>155769461</v>
      </c>
      <c r="I17" s="22">
        <v>121494223</v>
      </c>
      <c r="J17" s="17">
        <v>115411478</v>
      </c>
      <c r="K17" s="23">
        <v>109469560</v>
      </c>
    </row>
    <row r="18" spans="1:11" x14ac:dyDescent="0.25">
      <c r="A18" s="30" t="s">
        <v>29</v>
      </c>
      <c r="B18" s="31">
        <f>SUM(B11:B17)</f>
        <v>368495429</v>
      </c>
      <c r="C18" s="32">
        <f t="shared" ref="C18:K18" si="1">SUM(C11:C17)</f>
        <v>417891978</v>
      </c>
      <c r="D18" s="33">
        <f t="shared" si="1"/>
        <v>645639809</v>
      </c>
      <c r="E18" s="31">
        <f t="shared" si="1"/>
        <v>569190481</v>
      </c>
      <c r="F18" s="32">
        <f t="shared" si="1"/>
        <v>545385770</v>
      </c>
      <c r="G18" s="34">
        <f t="shared" si="1"/>
        <v>545385770</v>
      </c>
      <c r="H18" s="35">
        <f t="shared" si="1"/>
        <v>557962855</v>
      </c>
      <c r="I18" s="31">
        <f t="shared" si="1"/>
        <v>503019511</v>
      </c>
      <c r="J18" s="32">
        <f t="shared" si="1"/>
        <v>522617736</v>
      </c>
      <c r="K18" s="34">
        <f t="shared" si="1"/>
        <v>545142442</v>
      </c>
    </row>
    <row r="19" spans="1:11" x14ac:dyDescent="0.25">
      <c r="A19" s="30" t="s">
        <v>30</v>
      </c>
      <c r="B19" s="36">
        <f>+B10-B18</f>
        <v>88092549</v>
      </c>
      <c r="C19" s="37">
        <f t="shared" ref="C19:K19" si="2">+C10-C18</f>
        <v>78888438</v>
      </c>
      <c r="D19" s="38">
        <f t="shared" si="2"/>
        <v>-125753035</v>
      </c>
      <c r="E19" s="36">
        <f t="shared" si="2"/>
        <v>21261527</v>
      </c>
      <c r="F19" s="37">
        <f t="shared" si="2"/>
        <v>56394038</v>
      </c>
      <c r="G19" s="39">
        <f t="shared" si="2"/>
        <v>56394038</v>
      </c>
      <c r="H19" s="40">
        <f t="shared" si="2"/>
        <v>128403531</v>
      </c>
      <c r="I19" s="36">
        <f t="shared" si="2"/>
        <v>8647136</v>
      </c>
      <c r="J19" s="37">
        <f t="shared" si="2"/>
        <v>419462</v>
      </c>
      <c r="K19" s="39">
        <f t="shared" si="2"/>
        <v>4001239</v>
      </c>
    </row>
    <row r="20" spans="1:11" x14ac:dyDescent="0.25">
      <c r="A20" s="41" t="s">
        <v>31</v>
      </c>
      <c r="B20" s="42">
        <v>39360793</v>
      </c>
      <c r="C20" s="43">
        <v>53765133</v>
      </c>
      <c r="D20" s="44">
        <v>82179486</v>
      </c>
      <c r="E20" s="42">
        <v>43931857</v>
      </c>
      <c r="F20" s="43">
        <v>43931857</v>
      </c>
      <c r="G20" s="45">
        <v>43931857</v>
      </c>
      <c r="H20" s="46">
        <v>72706049</v>
      </c>
      <c r="I20" s="42">
        <v>76237150</v>
      </c>
      <c r="J20" s="43">
        <v>55849297</v>
      </c>
      <c r="K20" s="45">
        <v>55453605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127453342</v>
      </c>
      <c r="C22" s="55">
        <f t="shared" ref="C22:K22" si="3">SUM(C19:C21)</f>
        <v>132653571</v>
      </c>
      <c r="D22" s="56">
        <f t="shared" si="3"/>
        <v>-43573549</v>
      </c>
      <c r="E22" s="54">
        <f t="shared" si="3"/>
        <v>65193384</v>
      </c>
      <c r="F22" s="55">
        <f t="shared" si="3"/>
        <v>100325895</v>
      </c>
      <c r="G22" s="57">
        <f t="shared" si="3"/>
        <v>100325895</v>
      </c>
      <c r="H22" s="58">
        <f t="shared" si="3"/>
        <v>201109580</v>
      </c>
      <c r="I22" s="54">
        <f t="shared" si="3"/>
        <v>84884286</v>
      </c>
      <c r="J22" s="55">
        <f t="shared" si="3"/>
        <v>56268759</v>
      </c>
      <c r="K22" s="57">
        <f t="shared" si="3"/>
        <v>59454844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127453342</v>
      </c>
      <c r="C24" s="37">
        <f t="shared" ref="C24:K24" si="4">SUM(C22:C23)</f>
        <v>132653571</v>
      </c>
      <c r="D24" s="38">
        <f t="shared" si="4"/>
        <v>-43573549</v>
      </c>
      <c r="E24" s="36">
        <f t="shared" si="4"/>
        <v>65193384</v>
      </c>
      <c r="F24" s="37">
        <f t="shared" si="4"/>
        <v>100325895</v>
      </c>
      <c r="G24" s="39">
        <f t="shared" si="4"/>
        <v>100325895</v>
      </c>
      <c r="H24" s="40">
        <f t="shared" si="4"/>
        <v>201109580</v>
      </c>
      <c r="I24" s="36">
        <f t="shared" si="4"/>
        <v>84884286</v>
      </c>
      <c r="J24" s="37">
        <f t="shared" si="4"/>
        <v>56268759</v>
      </c>
      <c r="K24" s="39">
        <f t="shared" si="4"/>
        <v>59454844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10205974</v>
      </c>
      <c r="C27" s="66">
        <v>48474916</v>
      </c>
      <c r="D27" s="67">
        <v>61859837</v>
      </c>
      <c r="E27" s="68">
        <v>47526334</v>
      </c>
      <c r="F27" s="66">
        <v>74808941</v>
      </c>
      <c r="G27" s="69">
        <v>74808941</v>
      </c>
      <c r="H27" s="70">
        <v>58092669</v>
      </c>
      <c r="I27" s="68">
        <v>72624483</v>
      </c>
      <c r="J27" s="66">
        <v>45407842</v>
      </c>
      <c r="K27" s="69">
        <v>47685321</v>
      </c>
    </row>
    <row r="28" spans="1:11" x14ac:dyDescent="0.25">
      <c r="A28" s="71" t="s">
        <v>36</v>
      </c>
      <c r="B28" s="17">
        <v>5912</v>
      </c>
      <c r="C28" s="17">
        <v>36365094</v>
      </c>
      <c r="D28" s="21">
        <v>50283112</v>
      </c>
      <c r="E28" s="22">
        <v>42395899</v>
      </c>
      <c r="F28" s="17">
        <v>66339376</v>
      </c>
      <c r="G28" s="23">
        <v>66339376</v>
      </c>
      <c r="H28" s="19">
        <v>46744445</v>
      </c>
      <c r="I28" s="22">
        <v>63572307</v>
      </c>
      <c r="J28" s="17">
        <v>43025914</v>
      </c>
      <c r="K28" s="23">
        <v>45195635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129841</v>
      </c>
      <c r="E31" s="22">
        <v>5130435</v>
      </c>
      <c r="F31" s="17">
        <v>6730435</v>
      </c>
      <c r="G31" s="23">
        <v>6730435</v>
      </c>
      <c r="H31" s="19">
        <v>-223390</v>
      </c>
      <c r="I31" s="22">
        <v>8582610</v>
      </c>
      <c r="J31" s="17">
        <v>1885780</v>
      </c>
      <c r="K31" s="23">
        <v>1970345</v>
      </c>
    </row>
    <row r="32" spans="1:11" x14ac:dyDescent="0.25">
      <c r="A32" s="30" t="s">
        <v>39</v>
      </c>
      <c r="B32" s="66">
        <f>SUM(B28:B31)</f>
        <v>5912</v>
      </c>
      <c r="C32" s="66">
        <f t="shared" ref="C32:K32" si="5">SUM(C28:C31)</f>
        <v>36365094</v>
      </c>
      <c r="D32" s="67">
        <f t="shared" si="5"/>
        <v>50412953</v>
      </c>
      <c r="E32" s="68">
        <f t="shared" si="5"/>
        <v>47526334</v>
      </c>
      <c r="F32" s="66">
        <f t="shared" si="5"/>
        <v>73069811</v>
      </c>
      <c r="G32" s="69">
        <f t="shared" si="5"/>
        <v>73069811</v>
      </c>
      <c r="H32" s="70">
        <f t="shared" si="5"/>
        <v>46521055</v>
      </c>
      <c r="I32" s="68">
        <f t="shared" si="5"/>
        <v>72154917</v>
      </c>
      <c r="J32" s="66">
        <f t="shared" si="5"/>
        <v>44911694</v>
      </c>
      <c r="K32" s="69">
        <f t="shared" si="5"/>
        <v>47165980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284013472</v>
      </c>
      <c r="C35" s="17">
        <v>450400481</v>
      </c>
      <c r="D35" s="21">
        <v>419250417</v>
      </c>
      <c r="E35" s="22">
        <v>334219747</v>
      </c>
      <c r="F35" s="17">
        <v>342069651</v>
      </c>
      <c r="G35" s="23">
        <v>342069651</v>
      </c>
      <c r="H35" s="19">
        <v>548536873</v>
      </c>
      <c r="I35" s="22">
        <v>61120696</v>
      </c>
      <c r="J35" s="17">
        <v>89129100</v>
      </c>
      <c r="K35" s="23">
        <v>66867455</v>
      </c>
    </row>
    <row r="36" spans="1:11" x14ac:dyDescent="0.25">
      <c r="A36" s="20" t="s">
        <v>42</v>
      </c>
      <c r="B36" s="17">
        <v>764199116</v>
      </c>
      <c r="C36" s="17">
        <v>816099508</v>
      </c>
      <c r="D36" s="21">
        <v>795696688</v>
      </c>
      <c r="E36" s="22">
        <v>1349595725</v>
      </c>
      <c r="F36" s="17">
        <v>1376878332</v>
      </c>
      <c r="G36" s="23">
        <v>1376878332</v>
      </c>
      <c r="H36" s="19">
        <v>797609227</v>
      </c>
      <c r="I36" s="22">
        <v>48909299</v>
      </c>
      <c r="J36" s="17">
        <v>20625472</v>
      </c>
      <c r="K36" s="23">
        <v>21812472</v>
      </c>
    </row>
    <row r="37" spans="1:11" x14ac:dyDescent="0.25">
      <c r="A37" s="20" t="s">
        <v>43</v>
      </c>
      <c r="B37" s="17">
        <v>464758271</v>
      </c>
      <c r="C37" s="17">
        <v>510612159</v>
      </c>
      <c r="D37" s="21">
        <v>219094132</v>
      </c>
      <c r="E37" s="22">
        <v>129645207</v>
      </c>
      <c r="F37" s="17">
        <v>129645207</v>
      </c>
      <c r="G37" s="23">
        <v>129645207</v>
      </c>
      <c r="H37" s="19">
        <v>324853214</v>
      </c>
      <c r="I37" s="22">
        <v>25145706</v>
      </c>
      <c r="J37" s="17">
        <v>53485810</v>
      </c>
      <c r="K37" s="23">
        <v>29225086</v>
      </c>
    </row>
    <row r="38" spans="1:11" x14ac:dyDescent="0.25">
      <c r="A38" s="20" t="s">
        <v>44</v>
      </c>
      <c r="B38" s="17">
        <v>89853405</v>
      </c>
      <c r="C38" s="17">
        <v>104964792</v>
      </c>
      <c r="D38" s="21">
        <v>307187266</v>
      </c>
      <c r="E38" s="22">
        <v>94857888</v>
      </c>
      <c r="F38" s="17">
        <v>294548288</v>
      </c>
      <c r="G38" s="23">
        <v>294548288</v>
      </c>
      <c r="H38" s="19">
        <v>131517583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366147570</v>
      </c>
      <c r="C39" s="17">
        <v>518269467</v>
      </c>
      <c r="D39" s="21">
        <v>732239256</v>
      </c>
      <c r="E39" s="22">
        <v>1459312377</v>
      </c>
      <c r="F39" s="17">
        <v>1294754488</v>
      </c>
      <c r="G39" s="23">
        <v>1294754488</v>
      </c>
      <c r="H39" s="19">
        <v>688665723</v>
      </c>
      <c r="I39" s="22">
        <v>84884289</v>
      </c>
      <c r="J39" s="17">
        <v>56268762</v>
      </c>
      <c r="K39" s="23">
        <v>59454841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74282246</v>
      </c>
      <c r="C42" s="17">
        <v>-224608676</v>
      </c>
      <c r="D42" s="21">
        <v>-687678736</v>
      </c>
      <c r="E42" s="22">
        <v>82711587</v>
      </c>
      <c r="F42" s="17">
        <v>80905282</v>
      </c>
      <c r="G42" s="23">
        <v>80905282</v>
      </c>
      <c r="H42" s="19">
        <v>-829532516</v>
      </c>
      <c r="I42" s="22">
        <v>99200600</v>
      </c>
      <c r="J42" s="17">
        <v>116121745</v>
      </c>
      <c r="K42" s="23">
        <v>86622807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-54655288</v>
      </c>
      <c r="F43" s="17">
        <v>-84030288</v>
      </c>
      <c r="G43" s="23">
        <v>-84030288</v>
      </c>
      <c r="H43" s="19">
        <v>0</v>
      </c>
      <c r="I43" s="22">
        <v>-82978150</v>
      </c>
      <c r="J43" s="17">
        <v>-51648450</v>
      </c>
      <c r="K43" s="23">
        <v>-54240876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70618075</v>
      </c>
      <c r="C45" s="66">
        <v>-228272847</v>
      </c>
      <c r="D45" s="67">
        <v>-691342907</v>
      </c>
      <c r="E45" s="68">
        <v>31784114</v>
      </c>
      <c r="F45" s="66">
        <v>602809</v>
      </c>
      <c r="G45" s="69">
        <v>602809</v>
      </c>
      <c r="H45" s="70">
        <v>-833196687</v>
      </c>
      <c r="I45" s="68">
        <v>16222450</v>
      </c>
      <c r="J45" s="66">
        <v>64473295</v>
      </c>
      <c r="K45" s="69">
        <v>32381931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16057682</v>
      </c>
      <c r="C48" s="17">
        <v>7973416</v>
      </c>
      <c r="D48" s="21">
        <v>9407463</v>
      </c>
      <c r="E48" s="22">
        <v>31784114</v>
      </c>
      <c r="F48" s="17">
        <v>602809</v>
      </c>
      <c r="G48" s="23">
        <v>602809</v>
      </c>
      <c r="H48" s="19">
        <v>5104365</v>
      </c>
      <c r="I48" s="22">
        <v>38793110</v>
      </c>
      <c r="J48" s="17">
        <v>121275989</v>
      </c>
      <c r="K48" s="23">
        <v>89701209</v>
      </c>
    </row>
    <row r="49" spans="1:11" x14ac:dyDescent="0.25">
      <c r="A49" s="20" t="s">
        <v>53</v>
      </c>
      <c r="B49" s="17">
        <f>+B75</f>
        <v>460617202</v>
      </c>
      <c r="C49" s="17">
        <f t="shared" ref="C49:K49" si="6">+C75</f>
        <v>466720769.29237533</v>
      </c>
      <c r="D49" s="21">
        <f t="shared" si="6"/>
        <v>203228708.35485968</v>
      </c>
      <c r="E49" s="22">
        <f t="shared" si="6"/>
        <v>-133888526.72391716</v>
      </c>
      <c r="F49" s="17">
        <f t="shared" si="6"/>
        <v>-170591344.89667141</v>
      </c>
      <c r="G49" s="23">
        <f t="shared" si="6"/>
        <v>-170591344.89667141</v>
      </c>
      <c r="H49" s="19">
        <f t="shared" si="6"/>
        <v>355260456.06702918</v>
      </c>
      <c r="I49" s="22">
        <f t="shared" si="6"/>
        <v>-4060303.3772815801</v>
      </c>
      <c r="J49" s="17">
        <f t="shared" si="6"/>
        <v>90172795.310698211</v>
      </c>
      <c r="K49" s="23">
        <f t="shared" si="6"/>
        <v>54920807.726006448</v>
      </c>
    </row>
    <row r="50" spans="1:11" x14ac:dyDescent="0.25">
      <c r="A50" s="30" t="s">
        <v>54</v>
      </c>
      <c r="B50" s="66">
        <f>+B48-B49</f>
        <v>-444559520</v>
      </c>
      <c r="C50" s="66">
        <f t="shared" ref="C50:K50" si="7">+C48-C49</f>
        <v>-458747353.29237533</v>
      </c>
      <c r="D50" s="67">
        <f t="shared" si="7"/>
        <v>-193821245.35485968</v>
      </c>
      <c r="E50" s="68">
        <f t="shared" si="7"/>
        <v>165672640.72391716</v>
      </c>
      <c r="F50" s="66">
        <f t="shared" si="7"/>
        <v>171194153.89667141</v>
      </c>
      <c r="G50" s="69">
        <f t="shared" si="7"/>
        <v>171194153.89667141</v>
      </c>
      <c r="H50" s="70">
        <f t="shared" si="7"/>
        <v>-350156091.06702918</v>
      </c>
      <c r="I50" s="68">
        <f t="shared" si="7"/>
        <v>42853413.377281576</v>
      </c>
      <c r="J50" s="66">
        <f t="shared" si="7"/>
        <v>31103193.689301789</v>
      </c>
      <c r="K50" s="69">
        <f t="shared" si="7"/>
        <v>34780401.273993552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734193989</v>
      </c>
      <c r="C53" s="17">
        <v>772315367</v>
      </c>
      <c r="D53" s="21">
        <v>742305214</v>
      </c>
      <c r="E53" s="22">
        <v>1284126031</v>
      </c>
      <c r="F53" s="17">
        <v>1308169508</v>
      </c>
      <c r="G53" s="23">
        <v>1308169508</v>
      </c>
      <c r="H53" s="19">
        <v>750169877</v>
      </c>
      <c r="I53" s="22">
        <v>47735386</v>
      </c>
      <c r="J53" s="17">
        <v>19214722</v>
      </c>
      <c r="K53" s="23">
        <v>20339649</v>
      </c>
    </row>
    <row r="54" spans="1:11" x14ac:dyDescent="0.25">
      <c r="A54" s="20" t="s">
        <v>57</v>
      </c>
      <c r="B54" s="17">
        <v>29867677</v>
      </c>
      <c r="C54" s="17">
        <v>23356255</v>
      </c>
      <c r="D54" s="21">
        <v>72509854</v>
      </c>
      <c r="E54" s="22">
        <v>30336711</v>
      </c>
      <c r="F54" s="17">
        <v>30336711</v>
      </c>
      <c r="G54" s="23">
        <v>30336711</v>
      </c>
      <c r="H54" s="19">
        <v>39727396</v>
      </c>
      <c r="I54" s="22">
        <v>23715184</v>
      </c>
      <c r="J54" s="17">
        <v>24782370</v>
      </c>
      <c r="K54" s="23">
        <v>25872848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6307776</v>
      </c>
      <c r="E55" s="22">
        <v>2608696</v>
      </c>
      <c r="F55" s="17">
        <v>4847826</v>
      </c>
      <c r="G55" s="23">
        <v>4847826</v>
      </c>
      <c r="H55" s="19">
        <v>-780402</v>
      </c>
      <c r="I55" s="22">
        <v>45254045</v>
      </c>
      <c r="J55" s="17">
        <v>44436664</v>
      </c>
      <c r="K55" s="23">
        <v>46668458</v>
      </c>
    </row>
    <row r="56" spans="1:11" x14ac:dyDescent="0.25">
      <c r="A56" s="20" t="s">
        <v>59</v>
      </c>
      <c r="B56" s="17">
        <v>37743211</v>
      </c>
      <c r="C56" s="17">
        <v>5759735</v>
      </c>
      <c r="D56" s="21">
        <v>12479389</v>
      </c>
      <c r="E56" s="22">
        <v>36813331</v>
      </c>
      <c r="F56" s="17">
        <v>15913678</v>
      </c>
      <c r="G56" s="23">
        <v>15913678</v>
      </c>
      <c r="H56" s="19">
        <v>10310140</v>
      </c>
      <c r="I56" s="22">
        <v>12853043</v>
      </c>
      <c r="J56" s="17">
        <v>12619909</v>
      </c>
      <c r="K56" s="23">
        <v>12681422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7862819</v>
      </c>
      <c r="C59" s="17">
        <v>0</v>
      </c>
      <c r="D59" s="21">
        <v>1759042</v>
      </c>
      <c r="E59" s="22">
        <v>17572345</v>
      </c>
      <c r="F59" s="17">
        <v>17572345</v>
      </c>
      <c r="G59" s="23">
        <v>17572345</v>
      </c>
      <c r="H59" s="19">
        <v>0</v>
      </c>
      <c r="I59" s="22">
        <v>19586335</v>
      </c>
      <c r="J59" s="17">
        <v>21197298</v>
      </c>
      <c r="K59" s="23">
        <v>22947108</v>
      </c>
    </row>
    <row r="60" spans="1:11" x14ac:dyDescent="0.25">
      <c r="A60" s="20" t="s">
        <v>62</v>
      </c>
      <c r="B60" s="17">
        <v>10027666</v>
      </c>
      <c r="C60" s="17">
        <v>23874819</v>
      </c>
      <c r="D60" s="21">
        <v>36569763</v>
      </c>
      <c r="E60" s="22">
        <v>0</v>
      </c>
      <c r="F60" s="17">
        <v>0</v>
      </c>
      <c r="G60" s="23">
        <v>0</v>
      </c>
      <c r="H60" s="19">
        <v>24265275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3.9146007921181128E-2</v>
      </c>
      <c r="D70" s="5">
        <f t="shared" si="8"/>
        <v>0.1373514520465339</v>
      </c>
      <c r="E70" s="5">
        <f t="shared" si="8"/>
        <v>0.86433078206067315</v>
      </c>
      <c r="F70" s="5">
        <f t="shared" si="8"/>
        <v>0.87377474544412836</v>
      </c>
      <c r="G70" s="5">
        <f t="shared" si="8"/>
        <v>0.87377474544412836</v>
      </c>
      <c r="H70" s="5">
        <f t="shared" si="8"/>
        <v>3.5081594136169285E-2</v>
      </c>
      <c r="I70" s="5">
        <f t="shared" si="8"/>
        <v>1.0882880027533171</v>
      </c>
      <c r="J70" s="5">
        <f t="shared" si="8"/>
        <v>1.2011567622643253</v>
      </c>
      <c r="K70" s="5">
        <f t="shared" si="8"/>
        <v>1.2037424519995252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9398919</v>
      </c>
      <c r="D71" s="2">
        <f t="shared" si="9"/>
        <v>35619742</v>
      </c>
      <c r="E71" s="2">
        <f t="shared" si="9"/>
        <v>254067685</v>
      </c>
      <c r="F71" s="2">
        <f t="shared" si="9"/>
        <v>228129240</v>
      </c>
      <c r="G71" s="2">
        <f t="shared" si="9"/>
        <v>228129240</v>
      </c>
      <c r="H71" s="2">
        <f t="shared" si="9"/>
        <v>9087362</v>
      </c>
      <c r="I71" s="2">
        <f t="shared" si="9"/>
        <v>236361742</v>
      </c>
      <c r="J71" s="2">
        <f t="shared" si="9"/>
        <v>278457531</v>
      </c>
      <c r="K71" s="2">
        <f t="shared" si="9"/>
        <v>298043056</v>
      </c>
    </row>
    <row r="72" spans="1:11" ht="13" hidden="1" x14ac:dyDescent="0.3">
      <c r="A72" s="1" t="s">
        <v>339</v>
      </c>
      <c r="B72" s="2">
        <f>+B77</f>
        <v>215691219</v>
      </c>
      <c r="C72" s="2">
        <f t="shared" ref="C72:K72" si="10">+C77</f>
        <v>240099042</v>
      </c>
      <c r="D72" s="2">
        <f t="shared" si="10"/>
        <v>259332839</v>
      </c>
      <c r="E72" s="2">
        <f t="shared" si="10"/>
        <v>293947283</v>
      </c>
      <c r="F72" s="2">
        <f t="shared" si="10"/>
        <v>261084726</v>
      </c>
      <c r="G72" s="2">
        <f t="shared" si="10"/>
        <v>261084726</v>
      </c>
      <c r="H72" s="2">
        <f t="shared" si="10"/>
        <v>259035036</v>
      </c>
      <c r="I72" s="2">
        <f t="shared" si="10"/>
        <v>217186757</v>
      </c>
      <c r="J72" s="2">
        <f t="shared" si="10"/>
        <v>231824471</v>
      </c>
      <c r="K72" s="2">
        <f t="shared" si="10"/>
        <v>247597030</v>
      </c>
    </row>
    <row r="73" spans="1:11" ht="13" hidden="1" x14ac:dyDescent="0.3">
      <c r="A73" s="1" t="s">
        <v>340</v>
      </c>
      <c r="B73" s="2">
        <f>+B74</f>
        <v>118494838.49999996</v>
      </c>
      <c r="C73" s="2">
        <f t="shared" ref="C73:K73" si="11">+(C78+C80+C81+C82)-(B78+B80+B81+B82)</f>
        <v>120897414</v>
      </c>
      <c r="D73" s="2">
        <f t="shared" si="11"/>
        <v>-2542825</v>
      </c>
      <c r="E73" s="2">
        <f t="shared" si="11"/>
        <v>-111567611</v>
      </c>
      <c r="F73" s="2">
        <f>+(F78+F80+F81+F82)-(D78+D80+D81+D82)</f>
        <v>-74301366</v>
      </c>
      <c r="G73" s="2">
        <f>+(G78+G80+G81+G82)-(D78+D80+D81+D82)</f>
        <v>-74301366</v>
      </c>
      <c r="H73" s="2">
        <f>+(H78+H80+H81+H82)-(D78+D80+D81+D82)</f>
        <v>110023395</v>
      </c>
      <c r="I73" s="2">
        <f>+(I78+I80+I81+I82)-(E78+E80+E81+E82)</f>
        <v>-263849171</v>
      </c>
      <c r="J73" s="2">
        <f t="shared" si="11"/>
        <v>-52037548</v>
      </c>
      <c r="K73" s="2">
        <f t="shared" si="11"/>
        <v>6777772</v>
      </c>
    </row>
    <row r="74" spans="1:11" ht="13" hidden="1" x14ac:dyDescent="0.3">
      <c r="A74" s="1" t="s">
        <v>341</v>
      </c>
      <c r="B74" s="2">
        <f>+TREND(C74:E74)</f>
        <v>118494838.49999996</v>
      </c>
      <c r="C74" s="2">
        <f>+C73</f>
        <v>120897414</v>
      </c>
      <c r="D74" s="2">
        <f t="shared" ref="D74:K74" si="12">+D73</f>
        <v>-2542825</v>
      </c>
      <c r="E74" s="2">
        <f t="shared" si="12"/>
        <v>-111567611</v>
      </c>
      <c r="F74" s="2">
        <f t="shared" si="12"/>
        <v>-74301366</v>
      </c>
      <c r="G74" s="2">
        <f t="shared" si="12"/>
        <v>-74301366</v>
      </c>
      <c r="H74" s="2">
        <f t="shared" si="12"/>
        <v>110023395</v>
      </c>
      <c r="I74" s="2">
        <f t="shared" si="12"/>
        <v>-263849171</v>
      </c>
      <c r="J74" s="2">
        <f t="shared" si="12"/>
        <v>-52037548</v>
      </c>
      <c r="K74" s="2">
        <f t="shared" si="12"/>
        <v>6777772</v>
      </c>
    </row>
    <row r="75" spans="1:11" ht="13" hidden="1" x14ac:dyDescent="0.3">
      <c r="A75" s="1" t="s">
        <v>342</v>
      </c>
      <c r="B75" s="2">
        <f>+B84-(((B80+B81+B82+B78)*B70)-B79)</f>
        <v>460617202</v>
      </c>
      <c r="C75" s="2">
        <f t="shared" ref="C75:K75" si="13">+C84-(((C80+C81+C82+C78)*C70)-C79)</f>
        <v>466720769.29237533</v>
      </c>
      <c r="D75" s="2">
        <f t="shared" si="13"/>
        <v>203228708.35485968</v>
      </c>
      <c r="E75" s="2">
        <f t="shared" si="13"/>
        <v>-133888526.72391716</v>
      </c>
      <c r="F75" s="2">
        <f t="shared" si="13"/>
        <v>-170591344.89667141</v>
      </c>
      <c r="G75" s="2">
        <f t="shared" si="13"/>
        <v>-170591344.89667141</v>
      </c>
      <c r="H75" s="2">
        <f t="shared" si="13"/>
        <v>355260456.06702918</v>
      </c>
      <c r="I75" s="2">
        <f t="shared" si="13"/>
        <v>-4060303.3772815801</v>
      </c>
      <c r="J75" s="2">
        <f t="shared" si="13"/>
        <v>90172795.310698211</v>
      </c>
      <c r="K75" s="2">
        <f t="shared" si="13"/>
        <v>54920807.726006448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215691219</v>
      </c>
      <c r="C77" s="3">
        <v>240099042</v>
      </c>
      <c r="D77" s="3">
        <v>259332839</v>
      </c>
      <c r="E77" s="3">
        <v>293947283</v>
      </c>
      <c r="F77" s="3">
        <v>261084726</v>
      </c>
      <c r="G77" s="3">
        <v>261084726</v>
      </c>
      <c r="H77" s="3">
        <v>259035036</v>
      </c>
      <c r="I77" s="3">
        <v>217186757</v>
      </c>
      <c r="J77" s="3">
        <v>231824471</v>
      </c>
      <c r="K77" s="3">
        <v>247597030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453004033</v>
      </c>
      <c r="C79" s="3">
        <v>455789804</v>
      </c>
      <c r="D79" s="3">
        <v>153531768</v>
      </c>
      <c r="E79" s="3">
        <v>57777252</v>
      </c>
      <c r="F79" s="3">
        <v>57777252</v>
      </c>
      <c r="G79" s="3">
        <v>57777252</v>
      </c>
      <c r="H79" s="3">
        <v>227380300</v>
      </c>
      <c r="I79" s="3">
        <v>2500000</v>
      </c>
      <c r="J79" s="3">
        <v>29011245</v>
      </c>
      <c r="K79" s="3">
        <v>2734964</v>
      </c>
    </row>
    <row r="80" spans="1:11" ht="13" hidden="1" x14ac:dyDescent="0.3">
      <c r="A80" s="1" t="s">
        <v>71</v>
      </c>
      <c r="B80" s="3">
        <v>122533852</v>
      </c>
      <c r="C80" s="3">
        <v>164764965</v>
      </c>
      <c r="D80" s="3">
        <v>127849622</v>
      </c>
      <c r="E80" s="3">
        <v>85235555</v>
      </c>
      <c r="F80" s="3">
        <v>96250473</v>
      </c>
      <c r="G80" s="3">
        <v>96250473</v>
      </c>
      <c r="H80" s="3">
        <v>148274489</v>
      </c>
      <c r="I80" s="3">
        <v>6334728</v>
      </c>
      <c r="J80" s="3">
        <v>-48745230</v>
      </c>
      <c r="K80" s="3">
        <v>-45351416</v>
      </c>
    </row>
    <row r="81" spans="1:11" ht="13" hidden="1" x14ac:dyDescent="0.3">
      <c r="A81" s="1" t="s">
        <v>72</v>
      </c>
      <c r="B81" s="3">
        <v>122220852</v>
      </c>
      <c r="C81" s="3">
        <v>200887153</v>
      </c>
      <c r="D81" s="3">
        <v>235259671</v>
      </c>
      <c r="E81" s="3">
        <v>166306127</v>
      </c>
      <c r="F81" s="3">
        <v>192557454</v>
      </c>
      <c r="G81" s="3">
        <v>192557454</v>
      </c>
      <c r="H81" s="3">
        <v>324858199</v>
      </c>
      <c r="I81" s="3">
        <v>-18642217</v>
      </c>
      <c r="J81" s="3">
        <v>-15599807</v>
      </c>
      <c r="K81" s="3">
        <v>-12215849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9398919</v>
      </c>
      <c r="D83" s="3">
        <v>35619742</v>
      </c>
      <c r="E83" s="3">
        <v>254067685</v>
      </c>
      <c r="F83" s="3">
        <v>228129240</v>
      </c>
      <c r="G83" s="3">
        <v>228129240</v>
      </c>
      <c r="H83" s="3">
        <v>9087362</v>
      </c>
      <c r="I83" s="3">
        <v>236361742</v>
      </c>
      <c r="J83" s="3">
        <v>278457531</v>
      </c>
      <c r="K83" s="3">
        <v>298043056</v>
      </c>
    </row>
    <row r="84" spans="1:11" ht="13" hidden="1" x14ac:dyDescent="0.3">
      <c r="A84" s="1" t="s">
        <v>75</v>
      </c>
      <c r="B84" s="3">
        <v>7613169</v>
      </c>
      <c r="C84" s="3">
        <v>25244786</v>
      </c>
      <c r="D84" s="3">
        <v>99570529</v>
      </c>
      <c r="E84" s="3">
        <v>25749440</v>
      </c>
      <c r="F84" s="3">
        <v>23984476</v>
      </c>
      <c r="G84" s="3">
        <v>23984476</v>
      </c>
      <c r="H84" s="3">
        <v>144478405</v>
      </c>
      <c r="I84" s="3">
        <v>-19954396</v>
      </c>
      <c r="J84" s="3">
        <v>-16126926</v>
      </c>
      <c r="K84" s="3">
        <v>-17110317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525698060</v>
      </c>
      <c r="C6" s="17">
        <v>483169625</v>
      </c>
      <c r="D6" s="21">
        <v>566215843</v>
      </c>
      <c r="E6" s="22">
        <v>603549936</v>
      </c>
      <c r="F6" s="17">
        <v>623349946</v>
      </c>
      <c r="G6" s="23">
        <v>623349946</v>
      </c>
      <c r="H6" s="19">
        <v>691560974</v>
      </c>
      <c r="I6" s="22">
        <v>614536266</v>
      </c>
      <c r="J6" s="17">
        <v>642190404</v>
      </c>
      <c r="K6" s="23">
        <v>671088973</v>
      </c>
    </row>
    <row r="7" spans="1:11" x14ac:dyDescent="0.25">
      <c r="A7" s="20" t="s">
        <v>19</v>
      </c>
      <c r="B7" s="17">
        <v>12794798</v>
      </c>
      <c r="C7" s="17">
        <v>24833842</v>
      </c>
      <c r="D7" s="21">
        <v>45054659</v>
      </c>
      <c r="E7" s="22">
        <v>32099304</v>
      </c>
      <c r="F7" s="17">
        <v>32099307</v>
      </c>
      <c r="G7" s="23">
        <v>32099307</v>
      </c>
      <c r="H7" s="19">
        <v>37833730</v>
      </c>
      <c r="I7" s="22">
        <v>36963168</v>
      </c>
      <c r="J7" s="17">
        <v>39120942</v>
      </c>
      <c r="K7" s="23">
        <v>39195026</v>
      </c>
    </row>
    <row r="8" spans="1:11" x14ac:dyDescent="0.25">
      <c r="A8" s="20" t="s">
        <v>20</v>
      </c>
      <c r="B8" s="17">
        <v>730616837</v>
      </c>
      <c r="C8" s="17">
        <v>997918095</v>
      </c>
      <c r="D8" s="21">
        <v>619895891</v>
      </c>
      <c r="E8" s="22">
        <v>1326898260</v>
      </c>
      <c r="F8" s="17">
        <v>673925912</v>
      </c>
      <c r="G8" s="23">
        <v>673925912</v>
      </c>
      <c r="H8" s="19">
        <v>664242380</v>
      </c>
      <c r="I8" s="22">
        <v>1245460650</v>
      </c>
      <c r="J8" s="17">
        <v>1312143100</v>
      </c>
      <c r="K8" s="23">
        <v>1371552150</v>
      </c>
    </row>
    <row r="9" spans="1:11" x14ac:dyDescent="0.25">
      <c r="A9" s="20" t="s">
        <v>21</v>
      </c>
      <c r="B9" s="17">
        <v>504130382</v>
      </c>
      <c r="C9" s="17">
        <v>69144101</v>
      </c>
      <c r="D9" s="21">
        <v>596028886</v>
      </c>
      <c r="E9" s="22">
        <v>103700400</v>
      </c>
      <c r="F9" s="17">
        <v>612852630</v>
      </c>
      <c r="G9" s="23">
        <v>612852630</v>
      </c>
      <c r="H9" s="19">
        <v>664647516</v>
      </c>
      <c r="I9" s="22">
        <v>110913492</v>
      </c>
      <c r="J9" s="17">
        <v>115918617</v>
      </c>
      <c r="K9" s="23">
        <v>121150094</v>
      </c>
    </row>
    <row r="10" spans="1:11" x14ac:dyDescent="0.25">
      <c r="A10" s="24" t="s">
        <v>333</v>
      </c>
      <c r="B10" s="25">
        <f>SUM(B5:B9)</f>
        <v>1773240077</v>
      </c>
      <c r="C10" s="26">
        <f t="shared" ref="C10:K10" si="0">SUM(C5:C9)</f>
        <v>1575065663</v>
      </c>
      <c r="D10" s="27">
        <f t="shared" si="0"/>
        <v>1827195279</v>
      </c>
      <c r="E10" s="25">
        <f t="shared" si="0"/>
        <v>2066247900</v>
      </c>
      <c r="F10" s="26">
        <f t="shared" si="0"/>
        <v>1942227795</v>
      </c>
      <c r="G10" s="28">
        <f t="shared" si="0"/>
        <v>1942227795</v>
      </c>
      <c r="H10" s="29">
        <f t="shared" si="0"/>
        <v>2058284600</v>
      </c>
      <c r="I10" s="25">
        <f t="shared" si="0"/>
        <v>2007873576</v>
      </c>
      <c r="J10" s="26">
        <f t="shared" si="0"/>
        <v>2109373063</v>
      </c>
      <c r="K10" s="28">
        <f t="shared" si="0"/>
        <v>2202986243</v>
      </c>
    </row>
    <row r="11" spans="1:11" x14ac:dyDescent="0.25">
      <c r="A11" s="20" t="s">
        <v>22</v>
      </c>
      <c r="B11" s="17">
        <v>679639404</v>
      </c>
      <c r="C11" s="17">
        <v>659220996</v>
      </c>
      <c r="D11" s="21">
        <v>684819028</v>
      </c>
      <c r="E11" s="22">
        <v>758836344</v>
      </c>
      <c r="F11" s="17">
        <v>758600569</v>
      </c>
      <c r="G11" s="23">
        <v>758600569</v>
      </c>
      <c r="H11" s="19">
        <v>659033659</v>
      </c>
      <c r="I11" s="22">
        <v>851301523</v>
      </c>
      <c r="J11" s="17">
        <v>908609740</v>
      </c>
      <c r="K11" s="23">
        <v>954036353</v>
      </c>
    </row>
    <row r="12" spans="1:11" x14ac:dyDescent="0.25">
      <c r="A12" s="20" t="s">
        <v>23</v>
      </c>
      <c r="B12" s="17">
        <v>14716458</v>
      </c>
      <c r="C12" s="17">
        <v>14367235</v>
      </c>
      <c r="D12" s="21">
        <v>15465210</v>
      </c>
      <c r="E12" s="22">
        <v>17614080</v>
      </c>
      <c r="F12" s="17">
        <v>17722642</v>
      </c>
      <c r="G12" s="23">
        <v>17722642</v>
      </c>
      <c r="H12" s="19">
        <v>17401220</v>
      </c>
      <c r="I12" s="22">
        <v>19122232</v>
      </c>
      <c r="J12" s="17">
        <v>20078342</v>
      </c>
      <c r="K12" s="23">
        <v>21082260</v>
      </c>
    </row>
    <row r="13" spans="1:11" x14ac:dyDescent="0.25">
      <c r="A13" s="20" t="s">
        <v>24</v>
      </c>
      <c r="B13" s="17">
        <v>95395617</v>
      </c>
      <c r="C13" s="17">
        <v>8063632</v>
      </c>
      <c r="D13" s="21">
        <v>100742557</v>
      </c>
      <c r="E13" s="22">
        <v>126237756</v>
      </c>
      <c r="F13" s="17">
        <v>107237901</v>
      </c>
      <c r="G13" s="23">
        <v>107237901</v>
      </c>
      <c r="H13" s="19">
        <v>282773352</v>
      </c>
      <c r="I13" s="22">
        <v>102498180</v>
      </c>
      <c r="J13" s="17">
        <v>112748017</v>
      </c>
      <c r="K13" s="23">
        <v>124022822</v>
      </c>
    </row>
    <row r="14" spans="1:11" x14ac:dyDescent="0.25">
      <c r="A14" s="20" t="s">
        <v>25</v>
      </c>
      <c r="B14" s="17">
        <v>15720604</v>
      </c>
      <c r="C14" s="17">
        <v>21837254</v>
      </c>
      <c r="D14" s="21">
        <v>32289205</v>
      </c>
      <c r="E14" s="22">
        <v>3866916</v>
      </c>
      <c r="F14" s="17">
        <v>6503148</v>
      </c>
      <c r="G14" s="23">
        <v>6503148</v>
      </c>
      <c r="H14" s="19">
        <v>36340036</v>
      </c>
      <c r="I14" s="22">
        <v>648700</v>
      </c>
      <c r="J14" s="17">
        <v>677892</v>
      </c>
      <c r="K14" s="23">
        <v>694838</v>
      </c>
    </row>
    <row r="15" spans="1:11" x14ac:dyDescent="0.25">
      <c r="A15" s="20" t="s">
        <v>26</v>
      </c>
      <c r="B15" s="17">
        <v>59778222</v>
      </c>
      <c r="C15" s="17">
        <v>42808721</v>
      </c>
      <c r="D15" s="21">
        <v>14349526</v>
      </c>
      <c r="E15" s="22">
        <v>253709844</v>
      </c>
      <c r="F15" s="17">
        <v>353574651</v>
      </c>
      <c r="G15" s="23">
        <v>353574651</v>
      </c>
      <c r="H15" s="19">
        <v>444237650</v>
      </c>
      <c r="I15" s="22">
        <v>333439293</v>
      </c>
      <c r="J15" s="17">
        <v>290419641</v>
      </c>
      <c r="K15" s="23">
        <v>319145894</v>
      </c>
    </row>
    <row r="16" spans="1:11" x14ac:dyDescent="0.25">
      <c r="A16" s="20" t="s">
        <v>27</v>
      </c>
      <c r="B16" s="17">
        <v>9946319</v>
      </c>
      <c r="C16" s="17">
        <v>9999999</v>
      </c>
      <c r="D16" s="21">
        <v>12257342</v>
      </c>
      <c r="E16" s="22">
        <v>16916004</v>
      </c>
      <c r="F16" s="17">
        <v>18095340</v>
      </c>
      <c r="G16" s="23">
        <v>18095340</v>
      </c>
      <c r="H16" s="19">
        <v>15498439</v>
      </c>
      <c r="I16" s="22">
        <v>19195000</v>
      </c>
      <c r="J16" s="17">
        <v>19536275</v>
      </c>
      <c r="K16" s="23">
        <v>20024685</v>
      </c>
    </row>
    <row r="17" spans="1:11" x14ac:dyDescent="0.25">
      <c r="A17" s="20" t="s">
        <v>28</v>
      </c>
      <c r="B17" s="17">
        <v>769191600</v>
      </c>
      <c r="C17" s="17">
        <v>677903502</v>
      </c>
      <c r="D17" s="21">
        <v>862016985</v>
      </c>
      <c r="E17" s="22">
        <v>884410956</v>
      </c>
      <c r="F17" s="17">
        <v>887537229</v>
      </c>
      <c r="G17" s="23">
        <v>887537229</v>
      </c>
      <c r="H17" s="19">
        <v>722446496</v>
      </c>
      <c r="I17" s="22">
        <v>823218667</v>
      </c>
      <c r="J17" s="17">
        <v>847285340</v>
      </c>
      <c r="K17" s="23">
        <v>870590294</v>
      </c>
    </row>
    <row r="18" spans="1:11" x14ac:dyDescent="0.25">
      <c r="A18" s="30" t="s">
        <v>29</v>
      </c>
      <c r="B18" s="31">
        <f>SUM(B11:B17)</f>
        <v>1644388224</v>
      </c>
      <c r="C18" s="32">
        <f t="shared" ref="C18:K18" si="1">SUM(C11:C17)</f>
        <v>1434201339</v>
      </c>
      <c r="D18" s="33">
        <f t="shared" si="1"/>
        <v>1721939853</v>
      </c>
      <c r="E18" s="31">
        <f t="shared" si="1"/>
        <v>2061591900</v>
      </c>
      <c r="F18" s="32">
        <f t="shared" si="1"/>
        <v>2149271480</v>
      </c>
      <c r="G18" s="34">
        <f t="shared" si="1"/>
        <v>2149271480</v>
      </c>
      <c r="H18" s="35">
        <f t="shared" si="1"/>
        <v>2177730852</v>
      </c>
      <c r="I18" s="31">
        <f t="shared" si="1"/>
        <v>2149423595</v>
      </c>
      <c r="J18" s="32">
        <f t="shared" si="1"/>
        <v>2199355247</v>
      </c>
      <c r="K18" s="34">
        <f t="shared" si="1"/>
        <v>2309597146</v>
      </c>
    </row>
    <row r="19" spans="1:11" x14ac:dyDescent="0.25">
      <c r="A19" s="30" t="s">
        <v>30</v>
      </c>
      <c r="B19" s="36">
        <f>+B10-B18</f>
        <v>128851853</v>
      </c>
      <c r="C19" s="37">
        <f t="shared" ref="C19:K19" si="2">+C10-C18</f>
        <v>140864324</v>
      </c>
      <c r="D19" s="38">
        <f t="shared" si="2"/>
        <v>105255426</v>
      </c>
      <c r="E19" s="36">
        <f t="shared" si="2"/>
        <v>4656000</v>
      </c>
      <c r="F19" s="37">
        <f t="shared" si="2"/>
        <v>-207043685</v>
      </c>
      <c r="G19" s="39">
        <f t="shared" si="2"/>
        <v>-207043685</v>
      </c>
      <c r="H19" s="40">
        <f t="shared" si="2"/>
        <v>-119446252</v>
      </c>
      <c r="I19" s="36">
        <f t="shared" si="2"/>
        <v>-141550019</v>
      </c>
      <c r="J19" s="37">
        <f t="shared" si="2"/>
        <v>-89982184</v>
      </c>
      <c r="K19" s="39">
        <f t="shared" si="2"/>
        <v>-106610903</v>
      </c>
    </row>
    <row r="20" spans="1:11" x14ac:dyDescent="0.25">
      <c r="A20" s="41" t="s">
        <v>31</v>
      </c>
      <c r="B20" s="42">
        <v>332765024</v>
      </c>
      <c r="C20" s="43">
        <v>189282951</v>
      </c>
      <c r="D20" s="44">
        <v>601192164</v>
      </c>
      <c r="E20" s="42">
        <v>489091356</v>
      </c>
      <c r="F20" s="43">
        <v>649624701</v>
      </c>
      <c r="G20" s="45">
        <v>649624701</v>
      </c>
      <c r="H20" s="46">
        <v>651277534</v>
      </c>
      <c r="I20" s="42">
        <v>674705350</v>
      </c>
      <c r="J20" s="43">
        <v>741015900</v>
      </c>
      <c r="K20" s="45">
        <v>777357850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1506964</v>
      </c>
      <c r="G21" s="51">
        <v>1506964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461616877</v>
      </c>
      <c r="C22" s="55">
        <f t="shared" ref="C22:K22" si="3">SUM(C19:C21)</f>
        <v>330147275</v>
      </c>
      <c r="D22" s="56">
        <f t="shared" si="3"/>
        <v>706447590</v>
      </c>
      <c r="E22" s="54">
        <f t="shared" si="3"/>
        <v>493747356</v>
      </c>
      <c r="F22" s="55">
        <f t="shared" si="3"/>
        <v>444087980</v>
      </c>
      <c r="G22" s="57">
        <f t="shared" si="3"/>
        <v>444087980</v>
      </c>
      <c r="H22" s="58">
        <f t="shared" si="3"/>
        <v>531831282</v>
      </c>
      <c r="I22" s="54">
        <f t="shared" si="3"/>
        <v>533155331</v>
      </c>
      <c r="J22" s="55">
        <f t="shared" si="3"/>
        <v>651033716</v>
      </c>
      <c r="K22" s="57">
        <f t="shared" si="3"/>
        <v>670746947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461616877</v>
      </c>
      <c r="C24" s="37">
        <f t="shared" ref="C24:K24" si="4">SUM(C22:C23)</f>
        <v>330147275</v>
      </c>
      <c r="D24" s="38">
        <f t="shared" si="4"/>
        <v>706447590</v>
      </c>
      <c r="E24" s="36">
        <f t="shared" si="4"/>
        <v>493747356</v>
      </c>
      <c r="F24" s="37">
        <f t="shared" si="4"/>
        <v>444087980</v>
      </c>
      <c r="G24" s="39">
        <f t="shared" si="4"/>
        <v>444087980</v>
      </c>
      <c r="H24" s="40">
        <f t="shared" si="4"/>
        <v>531831282</v>
      </c>
      <c r="I24" s="36">
        <f t="shared" si="4"/>
        <v>533155331</v>
      </c>
      <c r="J24" s="37">
        <f t="shared" si="4"/>
        <v>651033716</v>
      </c>
      <c r="K24" s="39">
        <f t="shared" si="4"/>
        <v>670746947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245141325</v>
      </c>
      <c r="C27" s="66">
        <v>180464940</v>
      </c>
      <c r="D27" s="67">
        <v>430648667</v>
      </c>
      <c r="E27" s="68">
        <v>493747824</v>
      </c>
      <c r="F27" s="66">
        <v>424287980</v>
      </c>
      <c r="G27" s="69">
        <v>424287980</v>
      </c>
      <c r="H27" s="70">
        <v>381431923</v>
      </c>
      <c r="I27" s="68">
        <v>533155331</v>
      </c>
      <c r="J27" s="66">
        <v>651033716</v>
      </c>
      <c r="K27" s="69">
        <v>670746929</v>
      </c>
    </row>
    <row r="28" spans="1:11" x14ac:dyDescent="0.25">
      <c r="A28" s="71" t="s">
        <v>36</v>
      </c>
      <c r="B28" s="17">
        <v>252764361</v>
      </c>
      <c r="C28" s="17">
        <v>121063919</v>
      </c>
      <c r="D28" s="21">
        <v>409493433</v>
      </c>
      <c r="E28" s="22">
        <v>435874836</v>
      </c>
      <c r="F28" s="17">
        <v>378982860</v>
      </c>
      <c r="G28" s="23">
        <v>378982860</v>
      </c>
      <c r="H28" s="19">
        <v>353325403</v>
      </c>
      <c r="I28" s="22">
        <v>475880895</v>
      </c>
      <c r="J28" s="17">
        <v>594316915</v>
      </c>
      <c r="K28" s="23">
        <v>612612197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45305120</v>
      </c>
      <c r="G31" s="23">
        <v>45305120</v>
      </c>
      <c r="H31" s="19">
        <v>0</v>
      </c>
      <c r="I31" s="22">
        <v>57274436</v>
      </c>
      <c r="J31" s="17">
        <v>56716801</v>
      </c>
      <c r="K31" s="23">
        <v>58134732</v>
      </c>
    </row>
    <row r="32" spans="1:11" x14ac:dyDescent="0.25">
      <c r="A32" s="30" t="s">
        <v>39</v>
      </c>
      <c r="B32" s="66">
        <f>SUM(B28:B31)</f>
        <v>252764361</v>
      </c>
      <c r="C32" s="66">
        <f t="shared" ref="C32:K32" si="5">SUM(C28:C31)</f>
        <v>121063919</v>
      </c>
      <c r="D32" s="67">
        <f t="shared" si="5"/>
        <v>409493433</v>
      </c>
      <c r="E32" s="68">
        <f t="shared" si="5"/>
        <v>435874836</v>
      </c>
      <c r="F32" s="66">
        <f t="shared" si="5"/>
        <v>424287980</v>
      </c>
      <c r="G32" s="69">
        <f t="shared" si="5"/>
        <v>424287980</v>
      </c>
      <c r="H32" s="70">
        <f t="shared" si="5"/>
        <v>353325403</v>
      </c>
      <c r="I32" s="68">
        <f t="shared" si="5"/>
        <v>533155331</v>
      </c>
      <c r="J32" s="66">
        <f t="shared" si="5"/>
        <v>651033716</v>
      </c>
      <c r="K32" s="69">
        <f t="shared" si="5"/>
        <v>670746929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820799267</v>
      </c>
      <c r="C35" s="17">
        <v>884499150</v>
      </c>
      <c r="D35" s="21">
        <v>1023968042</v>
      </c>
      <c r="E35" s="22">
        <v>999785626</v>
      </c>
      <c r="F35" s="17">
        <v>880711650</v>
      </c>
      <c r="G35" s="23">
        <v>880711650</v>
      </c>
      <c r="H35" s="19">
        <v>1504299408</v>
      </c>
      <c r="I35" s="22">
        <v>984446788</v>
      </c>
      <c r="J35" s="17">
        <v>125552082</v>
      </c>
      <c r="K35" s="23">
        <v>137424332</v>
      </c>
    </row>
    <row r="36" spans="1:11" x14ac:dyDescent="0.25">
      <c r="A36" s="20" t="s">
        <v>42</v>
      </c>
      <c r="B36" s="17">
        <v>4516379254</v>
      </c>
      <c r="C36" s="17">
        <v>5207863618</v>
      </c>
      <c r="D36" s="21">
        <v>5466081693</v>
      </c>
      <c r="E36" s="22">
        <v>5184938240</v>
      </c>
      <c r="F36" s="17">
        <v>5140265828</v>
      </c>
      <c r="G36" s="23">
        <v>5140265828</v>
      </c>
      <c r="H36" s="19">
        <v>10292898651</v>
      </c>
      <c r="I36" s="22">
        <v>7641625217</v>
      </c>
      <c r="J36" s="17">
        <v>538285699</v>
      </c>
      <c r="K36" s="23">
        <v>546724107</v>
      </c>
    </row>
    <row r="37" spans="1:11" x14ac:dyDescent="0.25">
      <c r="A37" s="20" t="s">
        <v>43</v>
      </c>
      <c r="B37" s="17">
        <v>4728430820</v>
      </c>
      <c r="C37" s="17">
        <v>1105864809</v>
      </c>
      <c r="D37" s="21">
        <v>962955890</v>
      </c>
      <c r="E37" s="22">
        <v>1293185578</v>
      </c>
      <c r="F37" s="17">
        <v>691259918</v>
      </c>
      <c r="G37" s="23">
        <v>691259918</v>
      </c>
      <c r="H37" s="19">
        <v>1122239292</v>
      </c>
      <c r="I37" s="22">
        <v>303862218</v>
      </c>
      <c r="J37" s="17">
        <v>12804066</v>
      </c>
      <c r="K37" s="23">
        <v>13401491</v>
      </c>
    </row>
    <row r="38" spans="1:11" x14ac:dyDescent="0.25">
      <c r="A38" s="20" t="s">
        <v>44</v>
      </c>
      <c r="B38" s="17">
        <v>144553845</v>
      </c>
      <c r="C38" s="17">
        <v>181529578</v>
      </c>
      <c r="D38" s="21">
        <v>201126681</v>
      </c>
      <c r="E38" s="22">
        <v>181393039</v>
      </c>
      <c r="F38" s="17">
        <v>698188075</v>
      </c>
      <c r="G38" s="23">
        <v>698188075</v>
      </c>
      <c r="H38" s="19">
        <v>200922677</v>
      </c>
      <c r="I38" s="22">
        <v>12338483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2576979</v>
      </c>
      <c r="C39" s="17">
        <v>4474821106</v>
      </c>
      <c r="D39" s="21">
        <v>4619519574</v>
      </c>
      <c r="E39" s="22">
        <v>4216397893</v>
      </c>
      <c r="F39" s="17">
        <v>4631529485</v>
      </c>
      <c r="G39" s="23">
        <v>4631529485</v>
      </c>
      <c r="H39" s="19">
        <v>9942204808</v>
      </c>
      <c r="I39" s="22">
        <v>8309871304</v>
      </c>
      <c r="J39" s="17">
        <v>651033715</v>
      </c>
      <c r="K39" s="23">
        <v>670746948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344902714</v>
      </c>
      <c r="C42" s="17">
        <v>1477360187</v>
      </c>
      <c r="D42" s="21">
        <v>-52644944</v>
      </c>
      <c r="E42" s="22">
        <v>628495692</v>
      </c>
      <c r="F42" s="17">
        <v>552485443</v>
      </c>
      <c r="G42" s="23">
        <v>552485443</v>
      </c>
      <c r="H42" s="19">
        <v>5044124261</v>
      </c>
      <c r="I42" s="22">
        <v>470004032</v>
      </c>
      <c r="J42" s="17">
        <v>618017650</v>
      </c>
      <c r="K42" s="23">
        <v>648779790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-482173704</v>
      </c>
      <c r="F43" s="17">
        <v>-694646546</v>
      </c>
      <c r="G43" s="23">
        <v>-694646546</v>
      </c>
      <c r="H43" s="19">
        <v>0</v>
      </c>
      <c r="I43" s="22">
        <v>-603106391</v>
      </c>
      <c r="J43" s="17">
        <v>-742820036</v>
      </c>
      <c r="K43" s="23">
        <v>-765343507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435733933</v>
      </c>
      <c r="C45" s="66">
        <v>1703238626</v>
      </c>
      <c r="D45" s="67">
        <v>343378399</v>
      </c>
      <c r="E45" s="68">
        <v>539241452</v>
      </c>
      <c r="F45" s="66">
        <v>250758361</v>
      </c>
      <c r="G45" s="69">
        <v>250758361</v>
      </c>
      <c r="H45" s="70">
        <v>5271785140</v>
      </c>
      <c r="I45" s="68">
        <v>94875763</v>
      </c>
      <c r="J45" s="66">
        <v>-124802386</v>
      </c>
      <c r="K45" s="69">
        <v>-116563717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227312934</v>
      </c>
      <c r="C48" s="17">
        <v>393774615</v>
      </c>
      <c r="D48" s="21">
        <v>197121778</v>
      </c>
      <c r="E48" s="22">
        <v>546090284</v>
      </c>
      <c r="F48" s="17">
        <v>267486446</v>
      </c>
      <c r="G48" s="23">
        <v>267486446</v>
      </c>
      <c r="H48" s="19">
        <v>184153915</v>
      </c>
      <c r="I48" s="22">
        <v>94875763</v>
      </c>
      <c r="J48" s="17">
        <v>-124802376</v>
      </c>
      <c r="K48" s="23">
        <v>-116563722</v>
      </c>
    </row>
    <row r="49" spans="1:11" x14ac:dyDescent="0.25">
      <c r="A49" s="20" t="s">
        <v>53</v>
      </c>
      <c r="B49" s="17">
        <f>+B75</f>
        <v>4778023682.0517807</v>
      </c>
      <c r="C49" s="17">
        <f t="shared" ref="C49:K49" si="6">+C75</f>
        <v>854147911.98323703</v>
      </c>
      <c r="D49" s="21">
        <f t="shared" si="6"/>
        <v>527587004.36781615</v>
      </c>
      <c r="E49" s="22">
        <f t="shared" si="6"/>
        <v>1018162602.4756072</v>
      </c>
      <c r="F49" s="17">
        <f t="shared" si="6"/>
        <v>3092763.5988474488</v>
      </c>
      <c r="G49" s="23">
        <f t="shared" si="6"/>
        <v>3092763.5988474488</v>
      </c>
      <c r="H49" s="19">
        <f t="shared" si="6"/>
        <v>313731940.21084774</v>
      </c>
      <c r="I49" s="22">
        <f t="shared" si="6"/>
        <v>-272877903.29587603</v>
      </c>
      <c r="J49" s="17">
        <f t="shared" si="6"/>
        <v>-244616888.93568128</v>
      </c>
      <c r="K49" s="23">
        <f t="shared" si="6"/>
        <v>-250815264.76561981</v>
      </c>
    </row>
    <row r="50" spans="1:11" x14ac:dyDescent="0.25">
      <c r="A50" s="30" t="s">
        <v>54</v>
      </c>
      <c r="B50" s="66">
        <f>+B48-B49</f>
        <v>-4550710748.0517807</v>
      </c>
      <c r="C50" s="66">
        <f t="shared" ref="C50:K50" si="7">+C48-C49</f>
        <v>-460373296.98323703</v>
      </c>
      <c r="D50" s="67">
        <f t="shared" si="7"/>
        <v>-330465226.36781615</v>
      </c>
      <c r="E50" s="68">
        <f t="shared" si="7"/>
        <v>-472072318.47560716</v>
      </c>
      <c r="F50" s="66">
        <f t="shared" si="7"/>
        <v>264393682.40115255</v>
      </c>
      <c r="G50" s="69">
        <f t="shared" si="7"/>
        <v>264393682.40115255</v>
      </c>
      <c r="H50" s="70">
        <f t="shared" si="7"/>
        <v>-129578025.21084774</v>
      </c>
      <c r="I50" s="68">
        <f t="shared" si="7"/>
        <v>367753666.29587603</v>
      </c>
      <c r="J50" s="66">
        <f t="shared" si="7"/>
        <v>119814512.93568128</v>
      </c>
      <c r="K50" s="69">
        <f t="shared" si="7"/>
        <v>134251542.76561981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3168669947</v>
      </c>
      <c r="C53" s="17">
        <v>3627619102</v>
      </c>
      <c r="D53" s="21">
        <v>3626703744</v>
      </c>
      <c r="E53" s="22">
        <v>3599780748</v>
      </c>
      <c r="F53" s="17">
        <v>3555108336</v>
      </c>
      <c r="G53" s="23">
        <v>3555108336</v>
      </c>
      <c r="H53" s="19">
        <v>8392244187</v>
      </c>
      <c r="I53" s="22">
        <v>7641624217</v>
      </c>
      <c r="J53" s="17">
        <v>538285699</v>
      </c>
      <c r="K53" s="23">
        <v>546724107</v>
      </c>
    </row>
    <row r="54" spans="1:11" x14ac:dyDescent="0.25">
      <c r="A54" s="20" t="s">
        <v>57</v>
      </c>
      <c r="B54" s="17">
        <v>95395617</v>
      </c>
      <c r="C54" s="17">
        <v>7961666</v>
      </c>
      <c r="D54" s="21">
        <v>43931009</v>
      </c>
      <c r="E54" s="22">
        <v>126237756</v>
      </c>
      <c r="F54" s="17">
        <v>107237901</v>
      </c>
      <c r="G54" s="23">
        <v>107237901</v>
      </c>
      <c r="H54" s="19">
        <v>270676799</v>
      </c>
      <c r="I54" s="22">
        <v>102498180</v>
      </c>
      <c r="J54" s="17">
        <v>112748017</v>
      </c>
      <c r="K54" s="23">
        <v>124022822</v>
      </c>
    </row>
    <row r="55" spans="1:11" x14ac:dyDescent="0.25">
      <c r="A55" s="20" t="s">
        <v>58</v>
      </c>
      <c r="B55" s="17">
        <v>83739029</v>
      </c>
      <c r="C55" s="17">
        <v>57118424</v>
      </c>
      <c r="D55" s="21">
        <v>-6627565</v>
      </c>
      <c r="E55" s="22">
        <v>157786356</v>
      </c>
      <c r="F55" s="17">
        <v>130822659</v>
      </c>
      <c r="G55" s="23">
        <v>130822659</v>
      </c>
      <c r="H55" s="19">
        <v>90689596</v>
      </c>
      <c r="I55" s="22">
        <v>231159811</v>
      </c>
      <c r="J55" s="17">
        <v>280953567</v>
      </c>
      <c r="K55" s="23">
        <v>336038913</v>
      </c>
    </row>
    <row r="56" spans="1:11" x14ac:dyDescent="0.25">
      <c r="A56" s="20" t="s">
        <v>59</v>
      </c>
      <c r="B56" s="17">
        <v>34299002</v>
      </c>
      <c r="C56" s="17">
        <v>23686490</v>
      </c>
      <c r="D56" s="21">
        <v>46860142</v>
      </c>
      <c r="E56" s="22">
        <v>188548980</v>
      </c>
      <c r="F56" s="17">
        <v>66287548</v>
      </c>
      <c r="G56" s="23">
        <v>66287548</v>
      </c>
      <c r="H56" s="19">
        <v>245235523</v>
      </c>
      <c r="I56" s="22">
        <v>77206126</v>
      </c>
      <c r="J56" s="17">
        <v>81040756</v>
      </c>
      <c r="K56" s="23">
        <v>74948501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5166233</v>
      </c>
      <c r="D59" s="21">
        <v>-33028991</v>
      </c>
      <c r="E59" s="22">
        <v>19800000</v>
      </c>
      <c r="F59" s="17">
        <v>0</v>
      </c>
      <c r="G59" s="23">
        <v>0</v>
      </c>
      <c r="H59" s="19">
        <v>10507302</v>
      </c>
      <c r="I59" s="22">
        <v>15000000</v>
      </c>
      <c r="J59" s="17">
        <v>15674999</v>
      </c>
      <c r="K59" s="23">
        <v>16380374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1.0865152627792349E-3</v>
      </c>
      <c r="C70" s="5">
        <f t="shared" ref="C70:K70" si="8">IF(ISERROR(C71/C72),0,(C71/C72))</f>
        <v>0.77430935598388362</v>
      </c>
      <c r="D70" s="5">
        <f t="shared" si="8"/>
        <v>0.73257782516649217</v>
      </c>
      <c r="E70" s="5">
        <f t="shared" si="8"/>
        <v>0.51873007691479656</v>
      </c>
      <c r="F70" s="5">
        <f t="shared" si="8"/>
        <v>1.2994087243219621</v>
      </c>
      <c r="G70" s="5">
        <f t="shared" si="8"/>
        <v>1.2994087243219621</v>
      </c>
      <c r="H70" s="5">
        <f t="shared" si="8"/>
        <v>0.72483410023531425</v>
      </c>
      <c r="I70" s="5">
        <f t="shared" si="8"/>
        <v>0.51860866328859323</v>
      </c>
      <c r="J70" s="5">
        <f t="shared" si="8"/>
        <v>0.51863021234025819</v>
      </c>
      <c r="K70" s="5">
        <f t="shared" si="8"/>
        <v>0.51865250606875113</v>
      </c>
    </row>
    <row r="71" spans="1:11" ht="13" hidden="1" x14ac:dyDescent="0.3">
      <c r="A71" s="1" t="s">
        <v>338</v>
      </c>
      <c r="B71" s="2">
        <f>+B83</f>
        <v>583781</v>
      </c>
      <c r="C71" s="2">
        <f t="shared" ref="C71:K71" si="9">+C83</f>
        <v>388757256</v>
      </c>
      <c r="D71" s="2">
        <f t="shared" si="9"/>
        <v>420338043</v>
      </c>
      <c r="E71" s="2">
        <f t="shared" si="9"/>
        <v>316891872</v>
      </c>
      <c r="F71" s="2">
        <f t="shared" si="9"/>
        <v>819536269</v>
      </c>
      <c r="G71" s="2">
        <f t="shared" si="9"/>
        <v>819536269</v>
      </c>
      <c r="H71" s="2">
        <f t="shared" si="9"/>
        <v>507434070</v>
      </c>
      <c r="I71" s="2">
        <f t="shared" si="9"/>
        <v>322512313</v>
      </c>
      <c r="J71" s="2">
        <f t="shared" si="9"/>
        <v>337039374</v>
      </c>
      <c r="K71" s="2">
        <f t="shared" si="9"/>
        <v>352221286</v>
      </c>
    </row>
    <row r="72" spans="1:11" ht="13" hidden="1" x14ac:dyDescent="0.3">
      <c r="A72" s="1" t="s">
        <v>339</v>
      </c>
      <c r="B72" s="2">
        <f>+B77</f>
        <v>537296640</v>
      </c>
      <c r="C72" s="2">
        <f t="shared" ref="C72:K72" si="10">+C77</f>
        <v>502069687</v>
      </c>
      <c r="D72" s="2">
        <f t="shared" si="10"/>
        <v>573779370</v>
      </c>
      <c r="E72" s="2">
        <f t="shared" si="10"/>
        <v>610899360</v>
      </c>
      <c r="F72" s="2">
        <f t="shared" si="10"/>
        <v>630699374</v>
      </c>
      <c r="G72" s="2">
        <f t="shared" si="10"/>
        <v>630699374</v>
      </c>
      <c r="H72" s="2">
        <f t="shared" si="10"/>
        <v>700069257</v>
      </c>
      <c r="I72" s="2">
        <f t="shared" si="10"/>
        <v>621879918</v>
      </c>
      <c r="J72" s="2">
        <f t="shared" si="10"/>
        <v>649864520</v>
      </c>
      <c r="K72" s="2">
        <f t="shared" si="10"/>
        <v>679108424</v>
      </c>
    </row>
    <row r="73" spans="1:11" ht="13" hidden="1" x14ac:dyDescent="0.3">
      <c r="A73" s="1" t="s">
        <v>340</v>
      </c>
      <c r="B73" s="2">
        <f>+B74</f>
        <v>9499860.8333333004</v>
      </c>
      <c r="C73" s="2">
        <f t="shared" ref="C73:K73" si="11">+(C78+C80+C81+C82)-(B78+B80+B81+B82)</f>
        <v>-91732614</v>
      </c>
      <c r="D73" s="2">
        <f t="shared" si="11"/>
        <v>214554219</v>
      </c>
      <c r="E73" s="2">
        <f t="shared" si="11"/>
        <v>-86553797</v>
      </c>
      <c r="F73" s="2">
        <f>+(F78+F80+F81+F82)-(D78+D80+D81+D82)</f>
        <v>-36355402</v>
      </c>
      <c r="G73" s="2">
        <f>+(G78+G80+G81+G82)-(D78+D80+D81+D82)</f>
        <v>-36355402</v>
      </c>
      <c r="H73" s="2">
        <f>+(H78+H80+H81+H82)-(D78+D80+D81+D82)</f>
        <v>492219998</v>
      </c>
      <c r="I73" s="2">
        <f>+(I78+I80+I81+I82)-(E78+E80+E81+E82)</f>
        <v>103841155</v>
      </c>
      <c r="J73" s="2">
        <f t="shared" si="11"/>
        <v>-362259507</v>
      </c>
      <c r="K73" s="2">
        <f t="shared" si="11"/>
        <v>-3595754</v>
      </c>
    </row>
    <row r="74" spans="1:11" ht="13" hidden="1" x14ac:dyDescent="0.3">
      <c r="A74" s="1" t="s">
        <v>341</v>
      </c>
      <c r="B74" s="2">
        <f>+TREND(C74:E74)</f>
        <v>9499860.8333333004</v>
      </c>
      <c r="C74" s="2">
        <f>+C73</f>
        <v>-91732614</v>
      </c>
      <c r="D74" s="2">
        <f t="shared" ref="D74:K74" si="12">+D73</f>
        <v>214554219</v>
      </c>
      <c r="E74" s="2">
        <f t="shared" si="12"/>
        <v>-86553797</v>
      </c>
      <c r="F74" s="2">
        <f t="shared" si="12"/>
        <v>-36355402</v>
      </c>
      <c r="G74" s="2">
        <f t="shared" si="12"/>
        <v>-36355402</v>
      </c>
      <c r="H74" s="2">
        <f t="shared" si="12"/>
        <v>492219998</v>
      </c>
      <c r="I74" s="2">
        <f t="shared" si="12"/>
        <v>103841155</v>
      </c>
      <c r="J74" s="2">
        <f t="shared" si="12"/>
        <v>-362259507</v>
      </c>
      <c r="K74" s="2">
        <f t="shared" si="12"/>
        <v>-3595754</v>
      </c>
    </row>
    <row r="75" spans="1:11" ht="13" hidden="1" x14ac:dyDescent="0.3">
      <c r="A75" s="1" t="s">
        <v>342</v>
      </c>
      <c r="B75" s="2">
        <f>+B84-(((B80+B81+B82+B78)*B70)-B79)</f>
        <v>4778023682.0517807</v>
      </c>
      <c r="C75" s="2">
        <f t="shared" ref="C75:K75" si="13">+C84-(((C80+C81+C82+C78)*C70)-C79)</f>
        <v>854147911.98323703</v>
      </c>
      <c r="D75" s="2">
        <f t="shared" si="13"/>
        <v>527587004.36781615</v>
      </c>
      <c r="E75" s="2">
        <f t="shared" si="13"/>
        <v>1018162602.4756072</v>
      </c>
      <c r="F75" s="2">
        <f t="shared" si="13"/>
        <v>3092763.5988474488</v>
      </c>
      <c r="G75" s="2">
        <f t="shared" si="13"/>
        <v>3092763.5988474488</v>
      </c>
      <c r="H75" s="2">
        <f t="shared" si="13"/>
        <v>313731940.21084774</v>
      </c>
      <c r="I75" s="2">
        <f t="shared" si="13"/>
        <v>-272877903.29587603</v>
      </c>
      <c r="J75" s="2">
        <f t="shared" si="13"/>
        <v>-244616888.93568128</v>
      </c>
      <c r="K75" s="2">
        <f t="shared" si="13"/>
        <v>-250815264.76561981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537296640</v>
      </c>
      <c r="C77" s="3">
        <v>502069687</v>
      </c>
      <c r="D77" s="3">
        <v>573779370</v>
      </c>
      <c r="E77" s="3">
        <v>610899360</v>
      </c>
      <c r="F77" s="3">
        <v>630699374</v>
      </c>
      <c r="G77" s="3">
        <v>630699374</v>
      </c>
      <c r="H77" s="3">
        <v>700069257</v>
      </c>
      <c r="I77" s="3">
        <v>621879918</v>
      </c>
      <c r="J77" s="3">
        <v>649864520</v>
      </c>
      <c r="K77" s="3">
        <v>679108424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441641739</v>
      </c>
      <c r="C79" s="3">
        <v>589229797</v>
      </c>
      <c r="D79" s="3">
        <v>610866951</v>
      </c>
      <c r="E79" s="3">
        <v>580917524</v>
      </c>
      <c r="F79" s="3">
        <v>67483702</v>
      </c>
      <c r="G79" s="3">
        <v>67483702</v>
      </c>
      <c r="H79" s="3">
        <v>736360123</v>
      </c>
      <c r="I79" s="3">
        <v>17033353</v>
      </c>
      <c r="J79" s="3">
        <v>6242815</v>
      </c>
      <c r="K79" s="3">
        <v>6500421</v>
      </c>
    </row>
    <row r="80" spans="1:11" ht="13" hidden="1" x14ac:dyDescent="0.3">
      <c r="A80" s="1" t="s">
        <v>71</v>
      </c>
      <c r="B80" s="3">
        <v>272911355</v>
      </c>
      <c r="C80" s="3">
        <v>212000342</v>
      </c>
      <c r="D80" s="3">
        <v>385442819</v>
      </c>
      <c r="E80" s="3">
        <v>307496807</v>
      </c>
      <c r="F80" s="3">
        <v>291336911</v>
      </c>
      <c r="G80" s="3">
        <v>291336911</v>
      </c>
      <c r="H80" s="3">
        <v>867912631</v>
      </c>
      <c r="I80" s="3">
        <v>340347224</v>
      </c>
      <c r="J80" s="3">
        <v>-24912104</v>
      </c>
      <c r="K80" s="3">
        <v>-31642671</v>
      </c>
    </row>
    <row r="81" spans="1:11" ht="13" hidden="1" x14ac:dyDescent="0.3">
      <c r="A81" s="1" t="s">
        <v>72</v>
      </c>
      <c r="B81" s="3">
        <v>80210</v>
      </c>
      <c r="C81" s="3">
        <v>-5838</v>
      </c>
      <c r="D81" s="3">
        <v>458157</v>
      </c>
      <c r="E81" s="3">
        <v>93704</v>
      </c>
      <c r="F81" s="3">
        <v>62030235</v>
      </c>
      <c r="G81" s="3">
        <v>62030235</v>
      </c>
      <c r="H81" s="3">
        <v>2301876</v>
      </c>
      <c r="I81" s="3">
        <v>66662682</v>
      </c>
      <c r="J81" s="3">
        <v>69662503</v>
      </c>
      <c r="K81" s="3">
        <v>72797316</v>
      </c>
    </row>
    <row r="82" spans="1:11" ht="13" hidden="1" x14ac:dyDescent="0.3">
      <c r="A82" s="1" t="s">
        <v>73</v>
      </c>
      <c r="B82" s="3">
        <v>-6090622</v>
      </c>
      <c r="C82" s="3">
        <v>-36826175</v>
      </c>
      <c r="D82" s="3">
        <v>3821572</v>
      </c>
      <c r="E82" s="3">
        <v>-4421760</v>
      </c>
      <c r="F82" s="3">
        <v>0</v>
      </c>
      <c r="G82" s="3">
        <v>0</v>
      </c>
      <c r="H82" s="3">
        <v>11728039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583781</v>
      </c>
      <c r="C83" s="3">
        <v>388757256</v>
      </c>
      <c r="D83" s="3">
        <v>420338043</v>
      </c>
      <c r="E83" s="3">
        <v>316891872</v>
      </c>
      <c r="F83" s="3">
        <v>819536269</v>
      </c>
      <c r="G83" s="3">
        <v>819536269</v>
      </c>
      <c r="H83" s="3">
        <v>507434070</v>
      </c>
      <c r="I83" s="3">
        <v>322512313</v>
      </c>
      <c r="J83" s="3">
        <v>337039374</v>
      </c>
      <c r="K83" s="3">
        <v>352221286</v>
      </c>
    </row>
    <row r="84" spans="1:11" ht="13" hidden="1" x14ac:dyDescent="0.3">
      <c r="A84" s="1" t="s">
        <v>75</v>
      </c>
      <c r="B84" s="3">
        <v>4336671935</v>
      </c>
      <c r="C84" s="3">
        <v>400552591</v>
      </c>
      <c r="D84" s="3">
        <v>202222150</v>
      </c>
      <c r="E84" s="3">
        <v>594507828</v>
      </c>
      <c r="F84" s="3">
        <v>394777414</v>
      </c>
      <c r="G84" s="3">
        <v>394777414</v>
      </c>
      <c r="H84" s="3">
        <v>216633849</v>
      </c>
      <c r="I84" s="3">
        <v>-78832393</v>
      </c>
      <c r="J84" s="3">
        <v>-227650795</v>
      </c>
      <c r="K84" s="3">
        <v>-235970726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47638883</v>
      </c>
      <c r="C5" s="17">
        <v>49977785</v>
      </c>
      <c r="D5" s="21">
        <v>66603669</v>
      </c>
      <c r="E5" s="22">
        <v>55237196</v>
      </c>
      <c r="F5" s="17">
        <v>71237196</v>
      </c>
      <c r="G5" s="23">
        <v>71237196</v>
      </c>
      <c r="H5" s="19">
        <v>24867244</v>
      </c>
      <c r="I5" s="22">
        <v>78360915</v>
      </c>
      <c r="J5" s="17">
        <v>86197007</v>
      </c>
      <c r="K5" s="23">
        <v>94816708</v>
      </c>
    </row>
    <row r="6" spans="1:11" x14ac:dyDescent="0.25">
      <c r="A6" s="20" t="s">
        <v>18</v>
      </c>
      <c r="B6" s="17">
        <v>139179902</v>
      </c>
      <c r="C6" s="17">
        <v>138129134</v>
      </c>
      <c r="D6" s="21">
        <v>158436148</v>
      </c>
      <c r="E6" s="22">
        <v>249690043</v>
      </c>
      <c r="F6" s="17">
        <v>232295841</v>
      </c>
      <c r="G6" s="23">
        <v>232295841</v>
      </c>
      <c r="H6" s="19">
        <v>161262919</v>
      </c>
      <c r="I6" s="22">
        <v>259973897</v>
      </c>
      <c r="J6" s="17">
        <v>295167384</v>
      </c>
      <c r="K6" s="23">
        <v>336330974</v>
      </c>
    </row>
    <row r="7" spans="1:11" x14ac:dyDescent="0.25">
      <c r="A7" s="20" t="s">
        <v>19</v>
      </c>
      <c r="B7" s="17">
        <v>73100</v>
      </c>
      <c r="C7" s="17">
        <v>208800</v>
      </c>
      <c r="D7" s="21">
        <v>241574</v>
      </c>
      <c r="E7" s="22">
        <v>1804147</v>
      </c>
      <c r="F7" s="17">
        <v>1804147</v>
      </c>
      <c r="G7" s="23">
        <v>1804147</v>
      </c>
      <c r="H7" s="19">
        <v>247435</v>
      </c>
      <c r="I7" s="22">
        <v>1948478</v>
      </c>
      <c r="J7" s="17">
        <v>2104357</v>
      </c>
      <c r="K7" s="23">
        <v>2272706</v>
      </c>
    </row>
    <row r="8" spans="1:11" x14ac:dyDescent="0.25">
      <c r="A8" s="20" t="s">
        <v>20</v>
      </c>
      <c r="B8" s="17">
        <v>54180653</v>
      </c>
      <c r="C8" s="17">
        <v>59022650</v>
      </c>
      <c r="D8" s="21">
        <v>63161900</v>
      </c>
      <c r="E8" s="22">
        <v>65801250</v>
      </c>
      <c r="F8" s="17">
        <v>65801250</v>
      </c>
      <c r="G8" s="23">
        <v>65801250</v>
      </c>
      <c r="H8" s="19">
        <v>66101250</v>
      </c>
      <c r="I8" s="22">
        <v>68380250</v>
      </c>
      <c r="J8" s="17">
        <v>63897050</v>
      </c>
      <c r="K8" s="23">
        <v>66724600</v>
      </c>
    </row>
    <row r="9" spans="1:11" x14ac:dyDescent="0.25">
      <c r="A9" s="20" t="s">
        <v>21</v>
      </c>
      <c r="B9" s="17">
        <v>13625107</v>
      </c>
      <c r="C9" s="17">
        <v>30677716</v>
      </c>
      <c r="D9" s="21">
        <v>37507244</v>
      </c>
      <c r="E9" s="22">
        <v>70736323</v>
      </c>
      <c r="F9" s="17">
        <v>93126927</v>
      </c>
      <c r="G9" s="23">
        <v>93126927</v>
      </c>
      <c r="H9" s="19">
        <v>36357862</v>
      </c>
      <c r="I9" s="22">
        <v>94961076</v>
      </c>
      <c r="J9" s="17">
        <v>88976523</v>
      </c>
      <c r="K9" s="23">
        <v>96094647</v>
      </c>
    </row>
    <row r="10" spans="1:11" x14ac:dyDescent="0.25">
      <c r="A10" s="24" t="s">
        <v>333</v>
      </c>
      <c r="B10" s="25">
        <f>SUM(B5:B9)</f>
        <v>254697645</v>
      </c>
      <c r="C10" s="26">
        <f t="shared" ref="C10:K10" si="0">SUM(C5:C9)</f>
        <v>278016085</v>
      </c>
      <c r="D10" s="27">
        <f t="shared" si="0"/>
        <v>325950535</v>
      </c>
      <c r="E10" s="25">
        <f t="shared" si="0"/>
        <v>443268959</v>
      </c>
      <c r="F10" s="26">
        <f t="shared" si="0"/>
        <v>464265361</v>
      </c>
      <c r="G10" s="28">
        <f t="shared" si="0"/>
        <v>464265361</v>
      </c>
      <c r="H10" s="29">
        <f t="shared" si="0"/>
        <v>288836710</v>
      </c>
      <c r="I10" s="25">
        <f t="shared" si="0"/>
        <v>503624616</v>
      </c>
      <c r="J10" s="26">
        <f t="shared" si="0"/>
        <v>536342321</v>
      </c>
      <c r="K10" s="28">
        <f t="shared" si="0"/>
        <v>596239635</v>
      </c>
    </row>
    <row r="11" spans="1:11" x14ac:dyDescent="0.25">
      <c r="A11" s="20" t="s">
        <v>22</v>
      </c>
      <c r="B11" s="17">
        <v>105877778</v>
      </c>
      <c r="C11" s="17">
        <v>107468197</v>
      </c>
      <c r="D11" s="21">
        <v>120610334</v>
      </c>
      <c r="E11" s="22">
        <v>116472530</v>
      </c>
      <c r="F11" s="17">
        <v>121272530</v>
      </c>
      <c r="G11" s="23">
        <v>121272530</v>
      </c>
      <c r="H11" s="19">
        <v>121961984</v>
      </c>
      <c r="I11" s="22">
        <v>123605247</v>
      </c>
      <c r="J11" s="17">
        <v>130527141</v>
      </c>
      <c r="K11" s="23">
        <v>137575606</v>
      </c>
    </row>
    <row r="12" spans="1:11" x14ac:dyDescent="0.25">
      <c r="A12" s="20" t="s">
        <v>23</v>
      </c>
      <c r="B12" s="17">
        <v>7541538</v>
      </c>
      <c r="C12" s="17">
        <v>7916389</v>
      </c>
      <c r="D12" s="21">
        <v>8565287</v>
      </c>
      <c r="E12" s="22">
        <v>9573527</v>
      </c>
      <c r="F12" s="17">
        <v>9573527</v>
      </c>
      <c r="G12" s="23">
        <v>9573527</v>
      </c>
      <c r="H12" s="19">
        <v>8674468</v>
      </c>
      <c r="I12" s="22">
        <v>10090499</v>
      </c>
      <c r="J12" s="17">
        <v>10655565</v>
      </c>
      <c r="K12" s="23">
        <v>11230966</v>
      </c>
    </row>
    <row r="13" spans="1:11" x14ac:dyDescent="0.25">
      <c r="A13" s="20" t="s">
        <v>24</v>
      </c>
      <c r="B13" s="17">
        <v>65547031</v>
      </c>
      <c r="C13" s="17">
        <v>-225</v>
      </c>
      <c r="D13" s="21">
        <v>0</v>
      </c>
      <c r="E13" s="22">
        <v>68000003</v>
      </c>
      <c r="F13" s="17">
        <v>45999997</v>
      </c>
      <c r="G13" s="23">
        <v>45999997</v>
      </c>
      <c r="H13" s="19">
        <v>0</v>
      </c>
      <c r="I13" s="22">
        <v>55000000</v>
      </c>
      <c r="J13" s="17">
        <v>57530000</v>
      </c>
      <c r="K13" s="23">
        <v>60061320</v>
      </c>
    </row>
    <row r="14" spans="1:11" x14ac:dyDescent="0.25">
      <c r="A14" s="20" t="s">
        <v>25</v>
      </c>
      <c r="B14" s="17">
        <v>18919746</v>
      </c>
      <c r="C14" s="17">
        <v>38692503</v>
      </c>
      <c r="D14" s="21">
        <v>-6067374</v>
      </c>
      <c r="E14" s="22">
        <v>15210500</v>
      </c>
      <c r="F14" s="17">
        <v>29210500</v>
      </c>
      <c r="G14" s="23">
        <v>29210500</v>
      </c>
      <c r="H14" s="19">
        <v>31523215</v>
      </c>
      <c r="I14" s="22">
        <v>18489762</v>
      </c>
      <c r="J14" s="17">
        <v>19340291</v>
      </c>
      <c r="K14" s="23">
        <v>20191264</v>
      </c>
    </row>
    <row r="15" spans="1:11" x14ac:dyDescent="0.25">
      <c r="A15" s="20" t="s">
        <v>26</v>
      </c>
      <c r="B15" s="17">
        <v>112528496</v>
      </c>
      <c r="C15" s="17">
        <v>111464619</v>
      </c>
      <c r="D15" s="21">
        <v>124151852</v>
      </c>
      <c r="E15" s="22">
        <v>119816352</v>
      </c>
      <c r="F15" s="17">
        <v>90338042</v>
      </c>
      <c r="G15" s="23">
        <v>90338042</v>
      </c>
      <c r="H15" s="19">
        <v>135894862</v>
      </c>
      <c r="I15" s="22">
        <v>155572957</v>
      </c>
      <c r="J15" s="17">
        <v>160829313</v>
      </c>
      <c r="K15" s="23">
        <v>206085802</v>
      </c>
    </row>
    <row r="16" spans="1:11" x14ac:dyDescent="0.25">
      <c r="A16" s="20" t="s">
        <v>27</v>
      </c>
      <c r="B16" s="17">
        <v>-1</v>
      </c>
      <c r="C16" s="17">
        <v>0</v>
      </c>
      <c r="D16" s="21">
        <v>1634342</v>
      </c>
      <c r="E16" s="22">
        <v>1369994</v>
      </c>
      <c r="F16" s="17">
        <v>2319994</v>
      </c>
      <c r="G16" s="23">
        <v>2319994</v>
      </c>
      <c r="H16" s="19">
        <v>4091968</v>
      </c>
      <c r="I16" s="22">
        <v>3180000</v>
      </c>
      <c r="J16" s="17">
        <v>3323100</v>
      </c>
      <c r="K16" s="23">
        <v>3472636</v>
      </c>
    </row>
    <row r="17" spans="1:11" x14ac:dyDescent="0.25">
      <c r="A17" s="20" t="s">
        <v>28</v>
      </c>
      <c r="B17" s="17">
        <v>98806315</v>
      </c>
      <c r="C17" s="17">
        <v>114789457</v>
      </c>
      <c r="D17" s="21">
        <v>147435716</v>
      </c>
      <c r="E17" s="22">
        <v>109172051</v>
      </c>
      <c r="F17" s="17">
        <v>161150314</v>
      </c>
      <c r="G17" s="23">
        <v>161150314</v>
      </c>
      <c r="H17" s="19">
        <v>119482117</v>
      </c>
      <c r="I17" s="22">
        <v>126290937</v>
      </c>
      <c r="J17" s="17">
        <v>132068939</v>
      </c>
      <c r="K17" s="23">
        <v>137879972</v>
      </c>
    </row>
    <row r="18" spans="1:11" x14ac:dyDescent="0.25">
      <c r="A18" s="30" t="s">
        <v>29</v>
      </c>
      <c r="B18" s="31">
        <f>SUM(B11:B17)</f>
        <v>409220903</v>
      </c>
      <c r="C18" s="32">
        <f t="shared" ref="C18:K18" si="1">SUM(C11:C17)</f>
        <v>380330940</v>
      </c>
      <c r="D18" s="33">
        <f t="shared" si="1"/>
        <v>396330157</v>
      </c>
      <c r="E18" s="31">
        <f t="shared" si="1"/>
        <v>439614957</v>
      </c>
      <c r="F18" s="32">
        <f t="shared" si="1"/>
        <v>459864904</v>
      </c>
      <c r="G18" s="34">
        <f t="shared" si="1"/>
        <v>459864904</v>
      </c>
      <c r="H18" s="35">
        <f t="shared" si="1"/>
        <v>421628614</v>
      </c>
      <c r="I18" s="31">
        <f t="shared" si="1"/>
        <v>492229402</v>
      </c>
      <c r="J18" s="32">
        <f t="shared" si="1"/>
        <v>514274349</v>
      </c>
      <c r="K18" s="34">
        <f t="shared" si="1"/>
        <v>576497566</v>
      </c>
    </row>
    <row r="19" spans="1:11" x14ac:dyDescent="0.25">
      <c r="A19" s="30" t="s">
        <v>30</v>
      </c>
      <c r="B19" s="36">
        <f>+B10-B18</f>
        <v>-154523258</v>
      </c>
      <c r="C19" s="37">
        <f t="shared" ref="C19:K19" si="2">+C10-C18</f>
        <v>-102314855</v>
      </c>
      <c r="D19" s="38">
        <f t="shared" si="2"/>
        <v>-70379622</v>
      </c>
      <c r="E19" s="36">
        <f t="shared" si="2"/>
        <v>3654002</v>
      </c>
      <c r="F19" s="37">
        <f t="shared" si="2"/>
        <v>4400457</v>
      </c>
      <c r="G19" s="39">
        <f t="shared" si="2"/>
        <v>4400457</v>
      </c>
      <c r="H19" s="40">
        <f t="shared" si="2"/>
        <v>-132791904</v>
      </c>
      <c r="I19" s="36">
        <f t="shared" si="2"/>
        <v>11395214</v>
      </c>
      <c r="J19" s="37">
        <f t="shared" si="2"/>
        <v>22067972</v>
      </c>
      <c r="K19" s="39">
        <f t="shared" si="2"/>
        <v>19742069</v>
      </c>
    </row>
    <row r="20" spans="1:11" x14ac:dyDescent="0.25">
      <c r="A20" s="41" t="s">
        <v>31</v>
      </c>
      <c r="B20" s="42">
        <v>16785000</v>
      </c>
      <c r="C20" s="43">
        <v>28168512</v>
      </c>
      <c r="D20" s="44">
        <v>36367619</v>
      </c>
      <c r="E20" s="42">
        <v>32064750</v>
      </c>
      <c r="F20" s="43">
        <v>32064750</v>
      </c>
      <c r="G20" s="45">
        <v>32064750</v>
      </c>
      <c r="H20" s="46">
        <v>33177048</v>
      </c>
      <c r="I20" s="42">
        <v>31233750</v>
      </c>
      <c r="J20" s="43">
        <v>29410950</v>
      </c>
      <c r="K20" s="45">
        <v>30582400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-137738258</v>
      </c>
      <c r="C22" s="55">
        <f t="shared" ref="C22:K22" si="3">SUM(C19:C21)</f>
        <v>-74146343</v>
      </c>
      <c r="D22" s="56">
        <f t="shared" si="3"/>
        <v>-34012003</v>
      </c>
      <c r="E22" s="54">
        <f t="shared" si="3"/>
        <v>35718752</v>
      </c>
      <c r="F22" s="55">
        <f t="shared" si="3"/>
        <v>36465207</v>
      </c>
      <c r="G22" s="57">
        <f t="shared" si="3"/>
        <v>36465207</v>
      </c>
      <c r="H22" s="58">
        <f t="shared" si="3"/>
        <v>-99614856</v>
      </c>
      <c r="I22" s="54">
        <f t="shared" si="3"/>
        <v>42628964</v>
      </c>
      <c r="J22" s="55">
        <f t="shared" si="3"/>
        <v>51478922</v>
      </c>
      <c r="K22" s="57">
        <f t="shared" si="3"/>
        <v>50324469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-137738258</v>
      </c>
      <c r="C24" s="37">
        <f t="shared" ref="C24:K24" si="4">SUM(C22:C23)</f>
        <v>-74146343</v>
      </c>
      <c r="D24" s="38">
        <f t="shared" si="4"/>
        <v>-34012003</v>
      </c>
      <c r="E24" s="36">
        <f t="shared" si="4"/>
        <v>35718752</v>
      </c>
      <c r="F24" s="37">
        <f t="shared" si="4"/>
        <v>36465207</v>
      </c>
      <c r="G24" s="39">
        <f t="shared" si="4"/>
        <v>36465207</v>
      </c>
      <c r="H24" s="40">
        <f t="shared" si="4"/>
        <v>-99614856</v>
      </c>
      <c r="I24" s="36">
        <f t="shared" si="4"/>
        <v>42628964</v>
      </c>
      <c r="J24" s="37">
        <f t="shared" si="4"/>
        <v>51478922</v>
      </c>
      <c r="K24" s="39">
        <f t="shared" si="4"/>
        <v>50324469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28405852</v>
      </c>
      <c r="C27" s="66">
        <v>65527991</v>
      </c>
      <c r="D27" s="67">
        <v>84984012</v>
      </c>
      <c r="E27" s="68">
        <v>32064750</v>
      </c>
      <c r="F27" s="66">
        <v>32064750</v>
      </c>
      <c r="G27" s="69">
        <v>32064750</v>
      </c>
      <c r="H27" s="70">
        <v>42009365</v>
      </c>
      <c r="I27" s="68">
        <v>31734000</v>
      </c>
      <c r="J27" s="66">
        <v>29411000</v>
      </c>
      <c r="K27" s="69">
        <v>30582000</v>
      </c>
    </row>
    <row r="28" spans="1:11" x14ac:dyDescent="0.25">
      <c r="A28" s="71" t="s">
        <v>36</v>
      </c>
      <c r="B28" s="17">
        <v>27894892</v>
      </c>
      <c r="C28" s="17">
        <v>65209383</v>
      </c>
      <c r="D28" s="21">
        <v>77189072</v>
      </c>
      <c r="E28" s="22">
        <v>32064750</v>
      </c>
      <c r="F28" s="17">
        <v>32064750</v>
      </c>
      <c r="G28" s="23">
        <v>32064750</v>
      </c>
      <c r="H28" s="19">
        <v>39092177</v>
      </c>
      <c r="I28" s="22">
        <v>31234000</v>
      </c>
      <c r="J28" s="17">
        <v>29411000</v>
      </c>
      <c r="K28" s="23">
        <v>30582000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7794940</v>
      </c>
      <c r="E31" s="22">
        <v>0</v>
      </c>
      <c r="F31" s="17">
        <v>0</v>
      </c>
      <c r="G31" s="23">
        <v>0</v>
      </c>
      <c r="H31" s="19">
        <v>1707637</v>
      </c>
      <c r="I31" s="22">
        <v>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27894892</v>
      </c>
      <c r="C32" s="66">
        <f t="shared" ref="C32:K32" si="5">SUM(C28:C31)</f>
        <v>65209383</v>
      </c>
      <c r="D32" s="67">
        <f t="shared" si="5"/>
        <v>84984012</v>
      </c>
      <c r="E32" s="68">
        <f t="shared" si="5"/>
        <v>32064750</v>
      </c>
      <c r="F32" s="66">
        <f t="shared" si="5"/>
        <v>32064750</v>
      </c>
      <c r="G32" s="69">
        <f t="shared" si="5"/>
        <v>32064750</v>
      </c>
      <c r="H32" s="70">
        <f t="shared" si="5"/>
        <v>40799814</v>
      </c>
      <c r="I32" s="68">
        <f t="shared" si="5"/>
        <v>31734000</v>
      </c>
      <c r="J32" s="66">
        <f t="shared" si="5"/>
        <v>29411000</v>
      </c>
      <c r="K32" s="69">
        <f t="shared" si="5"/>
        <v>30582000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121153796</v>
      </c>
      <c r="C35" s="17">
        <v>155667826</v>
      </c>
      <c r="D35" s="21">
        <v>191835433</v>
      </c>
      <c r="E35" s="22">
        <v>162810764</v>
      </c>
      <c r="F35" s="17">
        <v>255672113</v>
      </c>
      <c r="G35" s="23">
        <v>255672113</v>
      </c>
      <c r="H35" s="19">
        <v>170068762</v>
      </c>
      <c r="I35" s="22">
        <v>269462385</v>
      </c>
      <c r="J35" s="17">
        <v>365186633</v>
      </c>
      <c r="K35" s="23">
        <v>425068936</v>
      </c>
    </row>
    <row r="36" spans="1:11" x14ac:dyDescent="0.25">
      <c r="A36" s="20" t="s">
        <v>42</v>
      </c>
      <c r="B36" s="17">
        <v>1227957772</v>
      </c>
      <c r="C36" s="17">
        <v>1266615115</v>
      </c>
      <c r="D36" s="21">
        <v>1255614468</v>
      </c>
      <c r="E36" s="22">
        <v>1216858561</v>
      </c>
      <c r="F36" s="17">
        <v>1182399815</v>
      </c>
      <c r="G36" s="23">
        <v>1182399815</v>
      </c>
      <c r="H36" s="19">
        <v>1248723929</v>
      </c>
      <c r="I36" s="22">
        <v>1173069061</v>
      </c>
      <c r="J36" s="17">
        <v>1144950061</v>
      </c>
      <c r="K36" s="23">
        <v>1115470741</v>
      </c>
    </row>
    <row r="37" spans="1:11" x14ac:dyDescent="0.25">
      <c r="A37" s="20" t="s">
        <v>43</v>
      </c>
      <c r="B37" s="17">
        <v>490348388</v>
      </c>
      <c r="C37" s="17">
        <v>647866549</v>
      </c>
      <c r="D37" s="21">
        <v>766294602</v>
      </c>
      <c r="E37" s="22">
        <v>357412874</v>
      </c>
      <c r="F37" s="17">
        <v>794312701</v>
      </c>
      <c r="G37" s="23">
        <v>794312701</v>
      </c>
      <c r="H37" s="19">
        <v>905028659</v>
      </c>
      <c r="I37" s="22">
        <v>792608463</v>
      </c>
      <c r="J37" s="17">
        <v>795287251</v>
      </c>
      <c r="K37" s="23">
        <v>795447688</v>
      </c>
    </row>
    <row r="38" spans="1:11" x14ac:dyDescent="0.25">
      <c r="A38" s="20" t="s">
        <v>44</v>
      </c>
      <c r="B38" s="17">
        <v>41634850</v>
      </c>
      <c r="C38" s="17">
        <v>33175021</v>
      </c>
      <c r="D38" s="21">
        <v>22355427</v>
      </c>
      <c r="E38" s="22">
        <v>28291000</v>
      </c>
      <c r="F38" s="17">
        <v>26737426</v>
      </c>
      <c r="G38" s="23">
        <v>26737426</v>
      </c>
      <c r="H38" s="19">
        <v>26737426</v>
      </c>
      <c r="I38" s="22">
        <v>26737426</v>
      </c>
      <c r="J38" s="17">
        <v>26737426</v>
      </c>
      <c r="K38" s="23">
        <v>26737426</v>
      </c>
    </row>
    <row r="39" spans="1:11" x14ac:dyDescent="0.25">
      <c r="A39" s="20" t="s">
        <v>45</v>
      </c>
      <c r="B39" s="17">
        <v>954866571</v>
      </c>
      <c r="C39" s="17">
        <v>815387721</v>
      </c>
      <c r="D39" s="21">
        <v>692811860</v>
      </c>
      <c r="E39" s="22">
        <v>993965451</v>
      </c>
      <c r="F39" s="17">
        <v>617021801</v>
      </c>
      <c r="G39" s="23">
        <v>617021801</v>
      </c>
      <c r="H39" s="19">
        <v>589925034</v>
      </c>
      <c r="I39" s="22">
        <v>636633095</v>
      </c>
      <c r="J39" s="17">
        <v>668030094</v>
      </c>
      <c r="K39" s="23">
        <v>696368459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109384535</v>
      </c>
      <c r="C42" s="17">
        <v>-11248124</v>
      </c>
      <c r="D42" s="21">
        <v>-66324875</v>
      </c>
      <c r="E42" s="22">
        <v>45465645</v>
      </c>
      <c r="F42" s="17">
        <v>-13695536</v>
      </c>
      <c r="G42" s="23">
        <v>-13695536</v>
      </c>
      <c r="H42" s="19">
        <v>46465858</v>
      </c>
      <c r="I42" s="22">
        <v>73999179</v>
      </c>
      <c r="J42" s="17">
        <v>76043261</v>
      </c>
      <c r="K42" s="23">
        <v>75478428</v>
      </c>
    </row>
    <row r="43" spans="1:11" x14ac:dyDescent="0.25">
      <c r="A43" s="20" t="s">
        <v>48</v>
      </c>
      <c r="B43" s="17">
        <v>-1872188</v>
      </c>
      <c r="C43" s="17">
        <v>-22986000</v>
      </c>
      <c r="D43" s="21">
        <v>-44675996</v>
      </c>
      <c r="E43" s="22">
        <v>-20420850</v>
      </c>
      <c r="F43" s="17">
        <v>-15420850</v>
      </c>
      <c r="G43" s="23">
        <v>-15420850</v>
      </c>
      <c r="H43" s="19">
        <v>-20943260</v>
      </c>
      <c r="I43" s="22">
        <v>-19158588</v>
      </c>
      <c r="J43" s="17">
        <v>-29411000</v>
      </c>
      <c r="K43" s="23">
        <v>-30582000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86838373</v>
      </c>
      <c r="C45" s="66">
        <v>-32744352</v>
      </c>
      <c r="D45" s="67">
        <v>-108678849</v>
      </c>
      <c r="E45" s="68">
        <v>26811637</v>
      </c>
      <c r="F45" s="66">
        <v>-23413891</v>
      </c>
      <c r="G45" s="69">
        <v>-23413891</v>
      </c>
      <c r="H45" s="70">
        <v>30705590</v>
      </c>
      <c r="I45" s="68">
        <v>60547877</v>
      </c>
      <c r="J45" s="66">
        <v>75555104</v>
      </c>
      <c r="K45" s="69">
        <v>72717984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974633</v>
      </c>
      <c r="C48" s="17">
        <v>2823266</v>
      </c>
      <c r="D48" s="21">
        <v>-25116422</v>
      </c>
      <c r="E48" s="22">
        <v>26374137</v>
      </c>
      <c r="F48" s="17">
        <v>4128720</v>
      </c>
      <c r="G48" s="23">
        <v>4128720</v>
      </c>
      <c r="H48" s="19">
        <v>-6571009</v>
      </c>
      <c r="I48" s="22">
        <v>28922843</v>
      </c>
      <c r="J48" s="17">
        <v>40259793</v>
      </c>
      <c r="K48" s="23">
        <v>33299237</v>
      </c>
    </row>
    <row r="49" spans="1:11" x14ac:dyDescent="0.25">
      <c r="A49" s="20" t="s">
        <v>53</v>
      </c>
      <c r="B49" s="17">
        <f>+B75</f>
        <v>393259959.77964759</v>
      </c>
      <c r="C49" s="17">
        <f t="shared" ref="C49:K49" si="6">+C75</f>
        <v>513529494.22848046</v>
      </c>
      <c r="D49" s="21">
        <f t="shared" si="6"/>
        <v>584213059.62004709</v>
      </c>
      <c r="E49" s="22">
        <f t="shared" si="6"/>
        <v>240678172.15507764</v>
      </c>
      <c r="F49" s="17">
        <f t="shared" si="6"/>
        <v>554103652.14051962</v>
      </c>
      <c r="G49" s="23">
        <f t="shared" si="6"/>
        <v>554103652.14051962</v>
      </c>
      <c r="H49" s="19">
        <f t="shared" si="6"/>
        <v>738350442.39310634</v>
      </c>
      <c r="I49" s="22">
        <f t="shared" si="6"/>
        <v>550873293.2522366</v>
      </c>
      <c r="J49" s="17">
        <f t="shared" si="6"/>
        <v>475254137.40091217</v>
      </c>
      <c r="K49" s="23">
        <f t="shared" si="6"/>
        <v>407048157.16722733</v>
      </c>
    </row>
    <row r="50" spans="1:11" x14ac:dyDescent="0.25">
      <c r="A50" s="30" t="s">
        <v>54</v>
      </c>
      <c r="B50" s="66">
        <f>+B48-B49</f>
        <v>-392285326.77964759</v>
      </c>
      <c r="C50" s="66">
        <f t="shared" ref="C50:K50" si="7">+C48-C49</f>
        <v>-510706228.22848046</v>
      </c>
      <c r="D50" s="67">
        <f t="shared" si="7"/>
        <v>-609329481.62004709</v>
      </c>
      <c r="E50" s="68">
        <f t="shared" si="7"/>
        <v>-214304035.15507764</v>
      </c>
      <c r="F50" s="66">
        <f t="shared" si="7"/>
        <v>-549974932.14051962</v>
      </c>
      <c r="G50" s="69">
        <f t="shared" si="7"/>
        <v>-549974932.14051962</v>
      </c>
      <c r="H50" s="70">
        <f t="shared" si="7"/>
        <v>-744921451.39310634</v>
      </c>
      <c r="I50" s="68">
        <f t="shared" si="7"/>
        <v>-521950450.2522366</v>
      </c>
      <c r="J50" s="66">
        <f t="shared" si="7"/>
        <v>-434994344.40091217</v>
      </c>
      <c r="K50" s="69">
        <f t="shared" si="7"/>
        <v>-373748920.16722733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1209194482</v>
      </c>
      <c r="C53" s="17">
        <v>1209802105</v>
      </c>
      <c r="D53" s="21">
        <v>1210933046</v>
      </c>
      <c r="E53" s="22">
        <v>1130190219</v>
      </c>
      <c r="F53" s="17">
        <v>1126209990</v>
      </c>
      <c r="G53" s="23">
        <v>1126209990</v>
      </c>
      <c r="H53" s="19">
        <v>1144970689</v>
      </c>
      <c r="I53" s="22">
        <v>1071772640</v>
      </c>
      <c r="J53" s="17">
        <v>1014242640</v>
      </c>
      <c r="K53" s="23">
        <v>954181320</v>
      </c>
    </row>
    <row r="54" spans="1:11" x14ac:dyDescent="0.25">
      <c r="A54" s="20" t="s">
        <v>57</v>
      </c>
      <c r="B54" s="17">
        <v>65547031</v>
      </c>
      <c r="C54" s="17">
        <v>-225</v>
      </c>
      <c r="D54" s="21">
        <v>0</v>
      </c>
      <c r="E54" s="22">
        <v>68000003</v>
      </c>
      <c r="F54" s="17">
        <v>45999997</v>
      </c>
      <c r="G54" s="23">
        <v>45999997</v>
      </c>
      <c r="H54" s="19">
        <v>0</v>
      </c>
      <c r="I54" s="22">
        <v>55000000</v>
      </c>
      <c r="J54" s="17">
        <v>57530000</v>
      </c>
      <c r="K54" s="23">
        <v>60061320</v>
      </c>
    </row>
    <row r="55" spans="1:11" x14ac:dyDescent="0.25">
      <c r="A55" s="20" t="s">
        <v>58</v>
      </c>
      <c r="B55" s="17">
        <v>16785963</v>
      </c>
      <c r="C55" s="17">
        <v>53670803</v>
      </c>
      <c r="D55" s="21">
        <v>77189072</v>
      </c>
      <c r="E55" s="22">
        <v>32064750</v>
      </c>
      <c r="F55" s="17">
        <v>32064750</v>
      </c>
      <c r="G55" s="23">
        <v>32064750</v>
      </c>
      <c r="H55" s="19">
        <v>39871509</v>
      </c>
      <c r="I55" s="22">
        <v>23305000</v>
      </c>
      <c r="J55" s="17">
        <v>29411000</v>
      </c>
      <c r="K55" s="23">
        <v>19999000</v>
      </c>
    </row>
    <row r="56" spans="1:11" x14ac:dyDescent="0.25">
      <c r="A56" s="20" t="s">
        <v>59</v>
      </c>
      <c r="B56" s="17">
        <v>16891560</v>
      </c>
      <c r="C56" s="17">
        <v>18129553</v>
      </c>
      <c r="D56" s="21">
        <v>2347554</v>
      </c>
      <c r="E56" s="22">
        <v>4330906</v>
      </c>
      <c r="F56" s="17">
        <v>10919449</v>
      </c>
      <c r="G56" s="23">
        <v>10919449</v>
      </c>
      <c r="H56" s="19">
        <v>8770605</v>
      </c>
      <c r="I56" s="22">
        <v>8306404</v>
      </c>
      <c r="J56" s="17">
        <v>8685765</v>
      </c>
      <c r="K56" s="23">
        <v>9834398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2946919</v>
      </c>
      <c r="F59" s="17">
        <v>2946919</v>
      </c>
      <c r="G59" s="23">
        <v>2946919</v>
      </c>
      <c r="H59" s="19">
        <v>0</v>
      </c>
      <c r="I59" s="22">
        <v>2945511</v>
      </c>
      <c r="J59" s="17">
        <v>3333625</v>
      </c>
      <c r="K59" s="23">
        <v>4282435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2625980</v>
      </c>
      <c r="F60" s="17">
        <v>2625980</v>
      </c>
      <c r="G60" s="23">
        <v>2625980</v>
      </c>
      <c r="H60" s="19">
        <v>0</v>
      </c>
      <c r="I60" s="22">
        <v>2888578</v>
      </c>
      <c r="J60" s="17">
        <v>3177436</v>
      </c>
      <c r="K60" s="23">
        <v>3495179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0.59674301849988742</v>
      </c>
      <c r="C70" s="5">
        <f t="shared" ref="C70:K70" si="8">IF(ISERROR(C71/C72),0,(C71/C72))</f>
        <v>0.72473730282275073</v>
      </c>
      <c r="D70" s="5">
        <f t="shared" si="8"/>
        <v>0.69510673312961901</v>
      </c>
      <c r="E70" s="5">
        <f t="shared" si="8"/>
        <v>0.87573027421933269</v>
      </c>
      <c r="F70" s="5">
        <f t="shared" si="8"/>
        <v>0.94594203177756508</v>
      </c>
      <c r="G70" s="5">
        <f t="shared" si="8"/>
        <v>0.94594203177756508</v>
      </c>
      <c r="H70" s="5">
        <f t="shared" si="8"/>
        <v>0.9100640207703834</v>
      </c>
      <c r="I70" s="5">
        <f t="shared" si="8"/>
        <v>1.0474368761819561</v>
      </c>
      <c r="J70" s="5">
        <f t="shared" si="8"/>
        <v>0.9974306290845073</v>
      </c>
      <c r="K70" s="5">
        <f t="shared" si="8"/>
        <v>1.0037171390229338</v>
      </c>
    </row>
    <row r="71" spans="1:11" ht="13" hidden="1" x14ac:dyDescent="0.3">
      <c r="A71" s="1" t="s">
        <v>338</v>
      </c>
      <c r="B71" s="2">
        <f>+B83</f>
        <v>115087849</v>
      </c>
      <c r="C71" s="2">
        <f t="shared" ref="C71:K71" si="9">+C83</f>
        <v>139879182</v>
      </c>
      <c r="D71" s="2">
        <f t="shared" si="9"/>
        <v>161122195</v>
      </c>
      <c r="E71" s="2">
        <f t="shared" si="9"/>
        <v>276045851</v>
      </c>
      <c r="F71" s="2">
        <f t="shared" si="9"/>
        <v>307569143</v>
      </c>
      <c r="G71" s="2">
        <f t="shared" si="9"/>
        <v>307569143</v>
      </c>
      <c r="H71" s="2">
        <f t="shared" si="9"/>
        <v>176372322</v>
      </c>
      <c r="I71" s="2">
        <f t="shared" si="9"/>
        <v>378607234</v>
      </c>
      <c r="J71" s="2">
        <f t="shared" si="9"/>
        <v>405296281</v>
      </c>
      <c r="K71" s="2">
        <f t="shared" si="9"/>
        <v>459824589</v>
      </c>
    </row>
    <row r="72" spans="1:11" ht="13" hidden="1" x14ac:dyDescent="0.3">
      <c r="A72" s="1" t="s">
        <v>339</v>
      </c>
      <c r="B72" s="2">
        <f>+B77</f>
        <v>192859984</v>
      </c>
      <c r="C72" s="2">
        <f t="shared" ref="C72:K72" si="10">+C77</f>
        <v>193006737</v>
      </c>
      <c r="D72" s="2">
        <f t="shared" si="10"/>
        <v>231794899</v>
      </c>
      <c r="E72" s="2">
        <f t="shared" si="10"/>
        <v>315217892</v>
      </c>
      <c r="F72" s="2">
        <f t="shared" si="10"/>
        <v>325145868</v>
      </c>
      <c r="G72" s="2">
        <f t="shared" si="10"/>
        <v>325145868</v>
      </c>
      <c r="H72" s="2">
        <f t="shared" si="10"/>
        <v>193802104</v>
      </c>
      <c r="I72" s="2">
        <f t="shared" si="10"/>
        <v>361460669</v>
      </c>
      <c r="J72" s="2">
        <f t="shared" si="10"/>
        <v>406340320</v>
      </c>
      <c r="K72" s="2">
        <f t="shared" si="10"/>
        <v>458121687</v>
      </c>
    </row>
    <row r="73" spans="1:11" ht="13" hidden="1" x14ac:dyDescent="0.3">
      <c r="A73" s="1" t="s">
        <v>340</v>
      </c>
      <c r="B73" s="2">
        <f>+B74</f>
        <v>14568918.833333328</v>
      </c>
      <c r="C73" s="2">
        <f t="shared" ref="C73:K73" si="11">+(C78+C80+C81+C82)-(B78+B80+B81+B82)</f>
        <v>943299</v>
      </c>
      <c r="D73" s="2">
        <f t="shared" si="11"/>
        <v>40697266</v>
      </c>
      <c r="E73" s="2">
        <f t="shared" si="11"/>
        <v>-1302486</v>
      </c>
      <c r="F73" s="2">
        <f>+(F78+F80+F81+F82)-(D78+D80+D81+D82)</f>
        <v>37541433</v>
      </c>
      <c r="G73" s="2">
        <f>+(G78+G80+G81+G82)-(D78+D80+D81+D82)</f>
        <v>37541433</v>
      </c>
      <c r="H73" s="2">
        <f>+(H78+H80+H81+H82)-(D78+D80+D81+D82)</f>
        <v>-18894794</v>
      </c>
      <c r="I73" s="2">
        <f>+(I78+I80+I81+I82)-(E78+E80+E81+E82)</f>
        <v>27845288</v>
      </c>
      <c r="J73" s="2">
        <f t="shared" si="11"/>
        <v>84392753</v>
      </c>
      <c r="K73" s="2">
        <f t="shared" si="11"/>
        <v>66848450</v>
      </c>
    </row>
    <row r="74" spans="1:11" ht="13" hidden="1" x14ac:dyDescent="0.3">
      <c r="A74" s="1" t="s">
        <v>341</v>
      </c>
      <c r="B74" s="2">
        <f>+TREND(C74:E74)</f>
        <v>14568918.833333328</v>
      </c>
      <c r="C74" s="2">
        <f>+C73</f>
        <v>943299</v>
      </c>
      <c r="D74" s="2">
        <f t="shared" ref="D74:K74" si="12">+D73</f>
        <v>40697266</v>
      </c>
      <c r="E74" s="2">
        <f t="shared" si="12"/>
        <v>-1302486</v>
      </c>
      <c r="F74" s="2">
        <f t="shared" si="12"/>
        <v>37541433</v>
      </c>
      <c r="G74" s="2">
        <f t="shared" si="12"/>
        <v>37541433</v>
      </c>
      <c r="H74" s="2">
        <f t="shared" si="12"/>
        <v>-18894794</v>
      </c>
      <c r="I74" s="2">
        <f t="shared" si="12"/>
        <v>27845288</v>
      </c>
      <c r="J74" s="2">
        <f t="shared" si="12"/>
        <v>84392753</v>
      </c>
      <c r="K74" s="2">
        <f t="shared" si="12"/>
        <v>66848450</v>
      </c>
    </row>
    <row r="75" spans="1:11" ht="13" hidden="1" x14ac:dyDescent="0.3">
      <c r="A75" s="1" t="s">
        <v>342</v>
      </c>
      <c r="B75" s="2">
        <f>+B84-(((B80+B81+B82+B78)*B70)-B79)</f>
        <v>393259959.77964759</v>
      </c>
      <c r="C75" s="2">
        <f t="shared" ref="C75:K75" si="13">+C84-(((C80+C81+C82+C78)*C70)-C79)</f>
        <v>513529494.22848046</v>
      </c>
      <c r="D75" s="2">
        <f t="shared" si="13"/>
        <v>584213059.62004709</v>
      </c>
      <c r="E75" s="2">
        <f t="shared" si="13"/>
        <v>240678172.15507764</v>
      </c>
      <c r="F75" s="2">
        <f t="shared" si="13"/>
        <v>554103652.14051962</v>
      </c>
      <c r="G75" s="2">
        <f t="shared" si="13"/>
        <v>554103652.14051962</v>
      </c>
      <c r="H75" s="2">
        <f t="shared" si="13"/>
        <v>738350442.39310634</v>
      </c>
      <c r="I75" s="2">
        <f t="shared" si="13"/>
        <v>550873293.2522366</v>
      </c>
      <c r="J75" s="2">
        <f t="shared" si="13"/>
        <v>475254137.40091217</v>
      </c>
      <c r="K75" s="2">
        <f t="shared" si="13"/>
        <v>407048157.16722733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192859984</v>
      </c>
      <c r="C77" s="3">
        <v>193006737</v>
      </c>
      <c r="D77" s="3">
        <v>231794899</v>
      </c>
      <c r="E77" s="3">
        <v>315217892</v>
      </c>
      <c r="F77" s="3">
        <v>325145868</v>
      </c>
      <c r="G77" s="3">
        <v>325145868</v>
      </c>
      <c r="H77" s="3">
        <v>193802104</v>
      </c>
      <c r="I77" s="3">
        <v>361460669</v>
      </c>
      <c r="J77" s="3">
        <v>406340320</v>
      </c>
      <c r="K77" s="3">
        <v>458121687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419141192</v>
      </c>
      <c r="C79" s="3">
        <v>548934520</v>
      </c>
      <c r="D79" s="3">
        <v>643197860</v>
      </c>
      <c r="E79" s="3">
        <v>308793140</v>
      </c>
      <c r="F79" s="3">
        <v>671965164</v>
      </c>
      <c r="G79" s="3">
        <v>671965164</v>
      </c>
      <c r="H79" s="3">
        <v>830063555</v>
      </c>
      <c r="I79" s="3">
        <v>671965164</v>
      </c>
      <c r="J79" s="3">
        <v>671965164</v>
      </c>
      <c r="K79" s="3">
        <v>671965164</v>
      </c>
    </row>
    <row r="80" spans="1:11" ht="13" hidden="1" x14ac:dyDescent="0.3">
      <c r="A80" s="1" t="s">
        <v>71</v>
      </c>
      <c r="B80" s="3">
        <v>29938068</v>
      </c>
      <c r="C80" s="3">
        <v>35818659</v>
      </c>
      <c r="D80" s="3">
        <v>37705859</v>
      </c>
      <c r="E80" s="3">
        <v>66852227</v>
      </c>
      <c r="F80" s="3">
        <v>74415418</v>
      </c>
      <c r="G80" s="3">
        <v>74415418</v>
      </c>
      <c r="H80" s="3">
        <v>53623605</v>
      </c>
      <c r="I80" s="3">
        <v>64995603</v>
      </c>
      <c r="J80" s="3">
        <v>132840187</v>
      </c>
      <c r="K80" s="3">
        <v>185749670</v>
      </c>
    </row>
    <row r="81" spans="1:11" ht="13" hidden="1" x14ac:dyDescent="0.3">
      <c r="A81" s="1" t="s">
        <v>72</v>
      </c>
      <c r="B81" s="3">
        <v>19423336</v>
      </c>
      <c r="C81" s="3">
        <v>14501978</v>
      </c>
      <c r="D81" s="3">
        <v>53442627</v>
      </c>
      <c r="E81" s="3">
        <v>22847256</v>
      </c>
      <c r="F81" s="3">
        <v>59195613</v>
      </c>
      <c r="G81" s="3">
        <v>59195613</v>
      </c>
      <c r="H81" s="3">
        <v>25092319</v>
      </c>
      <c r="I81" s="3">
        <v>57620963</v>
      </c>
      <c r="J81" s="3">
        <v>74169132</v>
      </c>
      <c r="K81" s="3">
        <v>88108099</v>
      </c>
    </row>
    <row r="82" spans="1:11" ht="13" hidden="1" x14ac:dyDescent="0.3">
      <c r="A82" s="1" t="s">
        <v>73</v>
      </c>
      <c r="B82" s="3">
        <v>0</v>
      </c>
      <c r="C82" s="3">
        <v>-15934</v>
      </c>
      <c r="D82" s="3">
        <v>-146517</v>
      </c>
      <c r="E82" s="3">
        <v>0</v>
      </c>
      <c r="F82" s="3">
        <v>-5067629</v>
      </c>
      <c r="G82" s="3">
        <v>-5067629</v>
      </c>
      <c r="H82" s="3">
        <v>-6608749</v>
      </c>
      <c r="I82" s="3">
        <v>-5071795</v>
      </c>
      <c r="J82" s="3">
        <v>-5071795</v>
      </c>
      <c r="K82" s="3">
        <v>-5071795</v>
      </c>
    </row>
    <row r="83" spans="1:11" ht="13" hidden="1" x14ac:dyDescent="0.3">
      <c r="A83" s="1" t="s">
        <v>74</v>
      </c>
      <c r="B83" s="3">
        <v>115087849</v>
      </c>
      <c r="C83" s="3">
        <v>139879182</v>
      </c>
      <c r="D83" s="3">
        <v>161122195</v>
      </c>
      <c r="E83" s="3">
        <v>276045851</v>
      </c>
      <c r="F83" s="3">
        <v>307569143</v>
      </c>
      <c r="G83" s="3">
        <v>307569143</v>
      </c>
      <c r="H83" s="3">
        <v>176372322</v>
      </c>
      <c r="I83" s="3">
        <v>378607234</v>
      </c>
      <c r="J83" s="3">
        <v>405296281</v>
      </c>
      <c r="K83" s="3">
        <v>459824589</v>
      </c>
    </row>
    <row r="84" spans="1:11" ht="13" hidden="1" x14ac:dyDescent="0.3">
      <c r="A84" s="1" t="s">
        <v>75</v>
      </c>
      <c r="B84" s="3">
        <v>3574841</v>
      </c>
      <c r="C84" s="3">
        <v>1052669</v>
      </c>
      <c r="D84" s="3">
        <v>4271281</v>
      </c>
      <c r="E84" s="3">
        <v>10437585</v>
      </c>
      <c r="F84" s="3">
        <v>3733095</v>
      </c>
      <c r="G84" s="3">
        <v>3733095</v>
      </c>
      <c r="H84" s="3">
        <v>-26090967</v>
      </c>
      <c r="I84" s="3">
        <v>2028857</v>
      </c>
      <c r="J84" s="3">
        <v>4707645</v>
      </c>
      <c r="K84" s="3">
        <v>4868082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10945943</v>
      </c>
      <c r="C5" s="17">
        <v>13596233</v>
      </c>
      <c r="D5" s="21">
        <v>16585178</v>
      </c>
      <c r="E5" s="22">
        <v>16762455</v>
      </c>
      <c r="F5" s="17">
        <v>16762455</v>
      </c>
      <c r="G5" s="23">
        <v>16762455</v>
      </c>
      <c r="H5" s="19">
        <v>13293063</v>
      </c>
      <c r="I5" s="22">
        <v>20373101</v>
      </c>
      <c r="J5" s="17">
        <v>21289890</v>
      </c>
      <c r="K5" s="23">
        <v>22247936</v>
      </c>
    </row>
    <row r="6" spans="1:11" x14ac:dyDescent="0.25">
      <c r="A6" s="20" t="s">
        <v>18</v>
      </c>
      <c r="B6" s="17">
        <v>1316361</v>
      </c>
      <c r="C6" s="17">
        <v>1379875</v>
      </c>
      <c r="D6" s="21">
        <v>1455149</v>
      </c>
      <c r="E6" s="22">
        <v>1428557</v>
      </c>
      <c r="F6" s="17">
        <v>1428557</v>
      </c>
      <c r="G6" s="23">
        <v>1428557</v>
      </c>
      <c r="H6" s="19">
        <v>1518918</v>
      </c>
      <c r="I6" s="22">
        <v>2065613</v>
      </c>
      <c r="J6" s="17">
        <v>2158566</v>
      </c>
      <c r="K6" s="23">
        <v>2255701</v>
      </c>
    </row>
    <row r="7" spans="1:11" x14ac:dyDescent="0.25">
      <c r="A7" s="20" t="s">
        <v>19</v>
      </c>
      <c r="B7" s="17">
        <v>2229452</v>
      </c>
      <c r="C7" s="17">
        <v>5336310</v>
      </c>
      <c r="D7" s="21">
        <v>8435517</v>
      </c>
      <c r="E7" s="22">
        <v>5000000</v>
      </c>
      <c r="F7" s="17">
        <v>5000000</v>
      </c>
      <c r="G7" s="23">
        <v>5000000</v>
      </c>
      <c r="H7" s="19">
        <v>7355259</v>
      </c>
      <c r="I7" s="22">
        <v>7500000</v>
      </c>
      <c r="J7" s="17">
        <v>7500000</v>
      </c>
      <c r="K7" s="23">
        <v>7500000</v>
      </c>
    </row>
    <row r="8" spans="1:11" x14ac:dyDescent="0.25">
      <c r="A8" s="20" t="s">
        <v>20</v>
      </c>
      <c r="B8" s="17">
        <v>182326561</v>
      </c>
      <c r="C8" s="17">
        <v>196904537</v>
      </c>
      <c r="D8" s="21">
        <v>206010055</v>
      </c>
      <c r="E8" s="22">
        <v>216765300</v>
      </c>
      <c r="F8" s="17">
        <v>217055300</v>
      </c>
      <c r="G8" s="23">
        <v>217055300</v>
      </c>
      <c r="H8" s="19">
        <v>217182398</v>
      </c>
      <c r="I8" s="22">
        <v>212456000</v>
      </c>
      <c r="J8" s="17">
        <v>209102500</v>
      </c>
      <c r="K8" s="23">
        <v>218529823</v>
      </c>
    </row>
    <row r="9" spans="1:11" x14ac:dyDescent="0.25">
      <c r="A9" s="20" t="s">
        <v>21</v>
      </c>
      <c r="B9" s="17">
        <v>9830619</v>
      </c>
      <c r="C9" s="17">
        <v>10849815</v>
      </c>
      <c r="D9" s="21">
        <v>12451222</v>
      </c>
      <c r="E9" s="22">
        <v>33984000</v>
      </c>
      <c r="F9" s="17">
        <v>35894000</v>
      </c>
      <c r="G9" s="23">
        <v>35894000</v>
      </c>
      <c r="H9" s="19">
        <v>12827546</v>
      </c>
      <c r="I9" s="22">
        <v>45151000</v>
      </c>
      <c r="J9" s="17">
        <v>44419896</v>
      </c>
      <c r="K9" s="23">
        <v>42212142</v>
      </c>
    </row>
    <row r="10" spans="1:11" x14ac:dyDescent="0.25">
      <c r="A10" s="24" t="s">
        <v>333</v>
      </c>
      <c r="B10" s="25">
        <f>SUM(B5:B9)</f>
        <v>206648936</v>
      </c>
      <c r="C10" s="26">
        <f t="shared" ref="C10:K10" si="0">SUM(C5:C9)</f>
        <v>228066770</v>
      </c>
      <c r="D10" s="27">
        <f t="shared" si="0"/>
        <v>244937121</v>
      </c>
      <c r="E10" s="25">
        <f t="shared" si="0"/>
        <v>273940312</v>
      </c>
      <c r="F10" s="26">
        <f t="shared" si="0"/>
        <v>276140312</v>
      </c>
      <c r="G10" s="28">
        <f t="shared" si="0"/>
        <v>276140312</v>
      </c>
      <c r="H10" s="29">
        <f t="shared" si="0"/>
        <v>252177184</v>
      </c>
      <c r="I10" s="25">
        <f t="shared" si="0"/>
        <v>287545714</v>
      </c>
      <c r="J10" s="26">
        <f t="shared" si="0"/>
        <v>284470852</v>
      </c>
      <c r="K10" s="28">
        <f t="shared" si="0"/>
        <v>292745602</v>
      </c>
    </row>
    <row r="11" spans="1:11" x14ac:dyDescent="0.25">
      <c r="A11" s="20" t="s">
        <v>22</v>
      </c>
      <c r="B11" s="17">
        <v>132590341</v>
      </c>
      <c r="C11" s="17">
        <v>138074733</v>
      </c>
      <c r="D11" s="21">
        <v>159457466</v>
      </c>
      <c r="E11" s="22">
        <v>147296351</v>
      </c>
      <c r="F11" s="17">
        <v>153964873</v>
      </c>
      <c r="G11" s="23">
        <v>153964873</v>
      </c>
      <c r="H11" s="19">
        <v>169193734</v>
      </c>
      <c r="I11" s="22">
        <v>162071306</v>
      </c>
      <c r="J11" s="17">
        <v>169364515</v>
      </c>
      <c r="K11" s="23">
        <v>176985915</v>
      </c>
    </row>
    <row r="12" spans="1:11" x14ac:dyDescent="0.25">
      <c r="A12" s="20" t="s">
        <v>23</v>
      </c>
      <c r="B12" s="17">
        <v>17515192</v>
      </c>
      <c r="C12" s="17">
        <v>17821016</v>
      </c>
      <c r="D12" s="21">
        <v>19169159</v>
      </c>
      <c r="E12" s="22">
        <v>21325903</v>
      </c>
      <c r="F12" s="17">
        <v>21034534</v>
      </c>
      <c r="G12" s="23">
        <v>21034534</v>
      </c>
      <c r="H12" s="19">
        <v>19239546</v>
      </c>
      <c r="I12" s="22">
        <v>22961877</v>
      </c>
      <c r="J12" s="17">
        <v>23995159</v>
      </c>
      <c r="K12" s="23">
        <v>25074937</v>
      </c>
    </row>
    <row r="13" spans="1:11" x14ac:dyDescent="0.25">
      <c r="A13" s="20" t="s">
        <v>24</v>
      </c>
      <c r="B13" s="17">
        <v>51145702</v>
      </c>
      <c r="C13" s="17">
        <v>31160730</v>
      </c>
      <c r="D13" s="21">
        <v>32045168</v>
      </c>
      <c r="E13" s="22">
        <v>30086956</v>
      </c>
      <c r="F13" s="17">
        <v>31086956</v>
      </c>
      <c r="G13" s="23">
        <v>31086956</v>
      </c>
      <c r="H13" s="19">
        <v>35349800</v>
      </c>
      <c r="I13" s="22">
        <v>33500000</v>
      </c>
      <c r="J13" s="17">
        <v>33585505</v>
      </c>
      <c r="K13" s="23">
        <v>35036825</v>
      </c>
    </row>
    <row r="14" spans="1:11" x14ac:dyDescent="0.25">
      <c r="A14" s="20" t="s">
        <v>25</v>
      </c>
      <c r="B14" s="17">
        <v>234933</v>
      </c>
      <c r="C14" s="17">
        <v>6938</v>
      </c>
      <c r="D14" s="21">
        <v>8458</v>
      </c>
      <c r="E14" s="22">
        <v>4348</v>
      </c>
      <c r="F14" s="17">
        <v>4348</v>
      </c>
      <c r="G14" s="23">
        <v>4348</v>
      </c>
      <c r="H14" s="19">
        <v>6484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2442780</v>
      </c>
      <c r="C15" s="17">
        <v>2802934</v>
      </c>
      <c r="D15" s="21">
        <v>5434699</v>
      </c>
      <c r="E15" s="22">
        <v>4500000</v>
      </c>
      <c r="F15" s="17">
        <v>5660000</v>
      </c>
      <c r="G15" s="23">
        <v>5660000</v>
      </c>
      <c r="H15" s="19">
        <v>7742372</v>
      </c>
      <c r="I15" s="22">
        <v>4660000</v>
      </c>
      <c r="J15" s="17">
        <v>4847450</v>
      </c>
      <c r="K15" s="23">
        <v>4987885</v>
      </c>
    </row>
    <row r="16" spans="1:11" x14ac:dyDescent="0.25">
      <c r="A16" s="20" t="s">
        <v>27</v>
      </c>
      <c r="B16" s="17">
        <v>2648363</v>
      </c>
      <c r="C16" s="17">
        <v>4162631</v>
      </c>
      <c r="D16" s="21">
        <v>3117619</v>
      </c>
      <c r="E16" s="22">
        <v>4347826</v>
      </c>
      <c r="F16" s="17">
        <v>4347826</v>
      </c>
      <c r="G16" s="23">
        <v>4347826</v>
      </c>
      <c r="H16" s="19">
        <v>6373444</v>
      </c>
      <c r="I16" s="22">
        <v>4347826</v>
      </c>
      <c r="J16" s="17">
        <v>5500000</v>
      </c>
      <c r="K16" s="23">
        <v>4820063</v>
      </c>
    </row>
    <row r="17" spans="1:11" x14ac:dyDescent="0.25">
      <c r="A17" s="20" t="s">
        <v>28</v>
      </c>
      <c r="B17" s="17">
        <v>61737028</v>
      </c>
      <c r="C17" s="17">
        <v>88639433</v>
      </c>
      <c r="D17" s="21">
        <v>125628756</v>
      </c>
      <c r="E17" s="22">
        <v>66068678</v>
      </c>
      <c r="F17" s="17">
        <v>70491292</v>
      </c>
      <c r="G17" s="23">
        <v>70491292</v>
      </c>
      <c r="H17" s="19">
        <v>104037601</v>
      </c>
      <c r="I17" s="22">
        <v>75598014</v>
      </c>
      <c r="J17" s="17">
        <v>77757863</v>
      </c>
      <c r="K17" s="23">
        <v>80538944</v>
      </c>
    </row>
    <row r="18" spans="1:11" x14ac:dyDescent="0.25">
      <c r="A18" s="30" t="s">
        <v>29</v>
      </c>
      <c r="B18" s="31">
        <f>SUM(B11:B17)</f>
        <v>268314339</v>
      </c>
      <c r="C18" s="32">
        <f t="shared" ref="C18:K18" si="1">SUM(C11:C17)</f>
        <v>282668415</v>
      </c>
      <c r="D18" s="33">
        <f t="shared" si="1"/>
        <v>344861325</v>
      </c>
      <c r="E18" s="31">
        <f t="shared" si="1"/>
        <v>273630062</v>
      </c>
      <c r="F18" s="32">
        <f t="shared" si="1"/>
        <v>286589829</v>
      </c>
      <c r="G18" s="34">
        <f t="shared" si="1"/>
        <v>286589829</v>
      </c>
      <c r="H18" s="35">
        <f t="shared" si="1"/>
        <v>341942981</v>
      </c>
      <c r="I18" s="31">
        <f t="shared" si="1"/>
        <v>303139023</v>
      </c>
      <c r="J18" s="32">
        <f t="shared" si="1"/>
        <v>315050492</v>
      </c>
      <c r="K18" s="34">
        <f t="shared" si="1"/>
        <v>327444569</v>
      </c>
    </row>
    <row r="19" spans="1:11" x14ac:dyDescent="0.25">
      <c r="A19" s="30" t="s">
        <v>30</v>
      </c>
      <c r="B19" s="36">
        <f>+B10-B18</f>
        <v>-61665403</v>
      </c>
      <c r="C19" s="37">
        <f t="shared" ref="C19:K19" si="2">+C10-C18</f>
        <v>-54601645</v>
      </c>
      <c r="D19" s="38">
        <f t="shared" si="2"/>
        <v>-99924204</v>
      </c>
      <c r="E19" s="36">
        <f t="shared" si="2"/>
        <v>310250</v>
      </c>
      <c r="F19" s="37">
        <f t="shared" si="2"/>
        <v>-10449517</v>
      </c>
      <c r="G19" s="39">
        <f t="shared" si="2"/>
        <v>-10449517</v>
      </c>
      <c r="H19" s="40">
        <f t="shared" si="2"/>
        <v>-89765797</v>
      </c>
      <c r="I19" s="36">
        <f t="shared" si="2"/>
        <v>-15593309</v>
      </c>
      <c r="J19" s="37">
        <f t="shared" si="2"/>
        <v>-30579640</v>
      </c>
      <c r="K19" s="39">
        <f t="shared" si="2"/>
        <v>-34698967</v>
      </c>
    </row>
    <row r="20" spans="1:11" x14ac:dyDescent="0.25">
      <c r="A20" s="41" t="s">
        <v>31</v>
      </c>
      <c r="B20" s="42">
        <v>39739317</v>
      </c>
      <c r="C20" s="43">
        <v>60039838</v>
      </c>
      <c r="D20" s="44">
        <v>97432019</v>
      </c>
      <c r="E20" s="42">
        <v>95067700</v>
      </c>
      <c r="F20" s="43">
        <v>133902768</v>
      </c>
      <c r="G20" s="45">
        <v>133902768</v>
      </c>
      <c r="H20" s="46">
        <v>119008168</v>
      </c>
      <c r="I20" s="42">
        <v>123804000</v>
      </c>
      <c r="J20" s="43">
        <v>68250000</v>
      </c>
      <c r="K20" s="45">
        <v>71312000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-21926086</v>
      </c>
      <c r="C22" s="55">
        <f t="shared" ref="C22:K22" si="3">SUM(C19:C21)</f>
        <v>5438193</v>
      </c>
      <c r="D22" s="56">
        <f t="shared" si="3"/>
        <v>-2492185</v>
      </c>
      <c r="E22" s="54">
        <f t="shared" si="3"/>
        <v>95377950</v>
      </c>
      <c r="F22" s="55">
        <f t="shared" si="3"/>
        <v>123453251</v>
      </c>
      <c r="G22" s="57">
        <f t="shared" si="3"/>
        <v>123453251</v>
      </c>
      <c r="H22" s="58">
        <f t="shared" si="3"/>
        <v>29242371</v>
      </c>
      <c r="I22" s="54">
        <f t="shared" si="3"/>
        <v>108210691</v>
      </c>
      <c r="J22" s="55">
        <f t="shared" si="3"/>
        <v>37670360</v>
      </c>
      <c r="K22" s="57">
        <f t="shared" si="3"/>
        <v>36613033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-21926086</v>
      </c>
      <c r="C24" s="37">
        <f t="shared" ref="C24:K24" si="4">SUM(C22:C23)</f>
        <v>5438193</v>
      </c>
      <c r="D24" s="38">
        <f t="shared" si="4"/>
        <v>-2492185</v>
      </c>
      <c r="E24" s="36">
        <f t="shared" si="4"/>
        <v>95377950</v>
      </c>
      <c r="F24" s="37">
        <f t="shared" si="4"/>
        <v>123453251</v>
      </c>
      <c r="G24" s="39">
        <f t="shared" si="4"/>
        <v>123453251</v>
      </c>
      <c r="H24" s="40">
        <f t="shared" si="4"/>
        <v>29242371</v>
      </c>
      <c r="I24" s="36">
        <f t="shared" si="4"/>
        <v>108210691</v>
      </c>
      <c r="J24" s="37">
        <f t="shared" si="4"/>
        <v>37670360</v>
      </c>
      <c r="K24" s="39">
        <f t="shared" si="4"/>
        <v>36613033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37051260</v>
      </c>
      <c r="C27" s="66">
        <v>8228059</v>
      </c>
      <c r="D27" s="67">
        <v>29242408</v>
      </c>
      <c r="E27" s="68">
        <v>86511045</v>
      </c>
      <c r="F27" s="66">
        <v>101807194</v>
      </c>
      <c r="G27" s="69">
        <v>101807194</v>
      </c>
      <c r="H27" s="70">
        <v>21619074</v>
      </c>
      <c r="I27" s="68">
        <v>130438309</v>
      </c>
      <c r="J27" s="66">
        <v>62275089</v>
      </c>
      <c r="K27" s="69">
        <v>65066218</v>
      </c>
    </row>
    <row r="28" spans="1:11" x14ac:dyDescent="0.25">
      <c r="A28" s="71" t="s">
        <v>36</v>
      </c>
      <c r="B28" s="17">
        <v>34134081</v>
      </c>
      <c r="C28" s="17">
        <v>8087275</v>
      </c>
      <c r="D28" s="21">
        <v>24353281</v>
      </c>
      <c r="E28" s="22">
        <v>82667565</v>
      </c>
      <c r="F28" s="17">
        <v>96135888</v>
      </c>
      <c r="G28" s="23">
        <v>96135888</v>
      </c>
      <c r="H28" s="19">
        <v>16067977</v>
      </c>
      <c r="I28" s="22">
        <v>125194832</v>
      </c>
      <c r="J28" s="17">
        <v>57250000</v>
      </c>
      <c r="K28" s="23">
        <v>59815001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2917179</v>
      </c>
      <c r="C31" s="17">
        <v>140784</v>
      </c>
      <c r="D31" s="21">
        <v>4889127</v>
      </c>
      <c r="E31" s="22">
        <v>3843480</v>
      </c>
      <c r="F31" s="17">
        <v>5671306</v>
      </c>
      <c r="G31" s="23">
        <v>5671306</v>
      </c>
      <c r="H31" s="19">
        <v>5551097</v>
      </c>
      <c r="I31" s="22">
        <v>5243477</v>
      </c>
      <c r="J31" s="17">
        <v>5025089</v>
      </c>
      <c r="K31" s="23">
        <v>5251217</v>
      </c>
    </row>
    <row r="32" spans="1:11" x14ac:dyDescent="0.25">
      <c r="A32" s="30" t="s">
        <v>39</v>
      </c>
      <c r="B32" s="66">
        <f>SUM(B28:B31)</f>
        <v>37051260</v>
      </c>
      <c r="C32" s="66">
        <f t="shared" ref="C32:K32" si="5">SUM(C28:C31)</f>
        <v>8228059</v>
      </c>
      <c r="D32" s="67">
        <f t="shared" si="5"/>
        <v>29242408</v>
      </c>
      <c r="E32" s="68">
        <f t="shared" si="5"/>
        <v>86511045</v>
      </c>
      <c r="F32" s="66">
        <f t="shared" si="5"/>
        <v>101807194</v>
      </c>
      <c r="G32" s="69">
        <f t="shared" si="5"/>
        <v>101807194</v>
      </c>
      <c r="H32" s="70">
        <f t="shared" si="5"/>
        <v>21619074</v>
      </c>
      <c r="I32" s="68">
        <f t="shared" si="5"/>
        <v>130438309</v>
      </c>
      <c r="J32" s="66">
        <f t="shared" si="5"/>
        <v>62275089</v>
      </c>
      <c r="K32" s="69">
        <f t="shared" si="5"/>
        <v>65066218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125010356</v>
      </c>
      <c r="C35" s="17">
        <v>137424146</v>
      </c>
      <c r="D35" s="21">
        <v>163752059</v>
      </c>
      <c r="E35" s="22">
        <v>186860787</v>
      </c>
      <c r="F35" s="17">
        <v>217197593</v>
      </c>
      <c r="G35" s="23">
        <v>217197593</v>
      </c>
      <c r="H35" s="19">
        <v>160409116</v>
      </c>
      <c r="I35" s="22">
        <v>145355536</v>
      </c>
      <c r="J35" s="17">
        <v>143480220</v>
      </c>
      <c r="K35" s="23">
        <v>140214928</v>
      </c>
    </row>
    <row r="36" spans="1:11" x14ac:dyDescent="0.25">
      <c r="A36" s="20" t="s">
        <v>42</v>
      </c>
      <c r="B36" s="17">
        <v>607718220</v>
      </c>
      <c r="C36" s="17">
        <v>579966794</v>
      </c>
      <c r="D36" s="21">
        <v>611828779</v>
      </c>
      <c r="E36" s="22">
        <v>683526592</v>
      </c>
      <c r="F36" s="17">
        <v>708799325</v>
      </c>
      <c r="G36" s="23">
        <v>708799325</v>
      </c>
      <c r="H36" s="19">
        <v>657088037</v>
      </c>
      <c r="I36" s="22">
        <v>682931077</v>
      </c>
      <c r="J36" s="17">
        <v>614682352</v>
      </c>
      <c r="K36" s="23">
        <v>616022161</v>
      </c>
    </row>
    <row r="37" spans="1:11" x14ac:dyDescent="0.25">
      <c r="A37" s="20" t="s">
        <v>43</v>
      </c>
      <c r="B37" s="17">
        <v>55041458</v>
      </c>
      <c r="C37" s="17">
        <v>59869116</v>
      </c>
      <c r="D37" s="21">
        <v>124816043</v>
      </c>
      <c r="E37" s="22">
        <v>41740132</v>
      </c>
      <c r="F37" s="17">
        <v>73065140</v>
      </c>
      <c r="G37" s="23">
        <v>73065140</v>
      </c>
      <c r="H37" s="19">
        <v>124684133</v>
      </c>
      <c r="I37" s="22">
        <v>84693597</v>
      </c>
      <c r="J37" s="17">
        <v>69270514</v>
      </c>
      <c r="K37" s="23">
        <v>68402367</v>
      </c>
    </row>
    <row r="38" spans="1:11" x14ac:dyDescent="0.25">
      <c r="A38" s="20" t="s">
        <v>44</v>
      </c>
      <c r="B38" s="17">
        <v>16895847</v>
      </c>
      <c r="C38" s="17">
        <v>19434844</v>
      </c>
      <c r="D38" s="21">
        <v>19741375</v>
      </c>
      <c r="E38" s="22">
        <v>18031844</v>
      </c>
      <c r="F38" s="17">
        <v>19741375</v>
      </c>
      <c r="G38" s="23">
        <v>19741375</v>
      </c>
      <c r="H38" s="19">
        <v>23514856</v>
      </c>
      <c r="I38" s="22">
        <v>21007375</v>
      </c>
      <c r="J38" s="17">
        <v>12331375</v>
      </c>
      <c r="K38" s="23">
        <v>12331375</v>
      </c>
    </row>
    <row r="39" spans="1:11" x14ac:dyDescent="0.25">
      <c r="A39" s="20" t="s">
        <v>45</v>
      </c>
      <c r="B39" s="17">
        <v>682717357</v>
      </c>
      <c r="C39" s="17">
        <v>632648787</v>
      </c>
      <c r="D39" s="21">
        <v>633515605</v>
      </c>
      <c r="E39" s="22">
        <v>810615403</v>
      </c>
      <c r="F39" s="17">
        <v>833190403</v>
      </c>
      <c r="G39" s="23">
        <v>833190403</v>
      </c>
      <c r="H39" s="19">
        <v>640055793</v>
      </c>
      <c r="I39" s="22">
        <v>722585641</v>
      </c>
      <c r="J39" s="17">
        <v>676560683</v>
      </c>
      <c r="K39" s="23">
        <v>675503347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15784816</v>
      </c>
      <c r="C42" s="17">
        <v>9384817</v>
      </c>
      <c r="D42" s="21">
        <v>50183351</v>
      </c>
      <c r="E42" s="22">
        <v>119281411</v>
      </c>
      <c r="F42" s="17">
        <v>147251322</v>
      </c>
      <c r="G42" s="23">
        <v>147251322</v>
      </c>
      <c r="H42" s="19">
        <v>65846052</v>
      </c>
      <c r="I42" s="22">
        <v>125171624</v>
      </c>
      <c r="J42" s="17">
        <v>65031649</v>
      </c>
      <c r="K42" s="23">
        <v>65451733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-101753132</v>
      </c>
      <c r="F43" s="17">
        <v>-139500927</v>
      </c>
      <c r="G43" s="23">
        <v>-139500927</v>
      </c>
      <c r="H43" s="19">
        <v>5823</v>
      </c>
      <c r="I43" s="22">
        <v>-144254051</v>
      </c>
      <c r="J43" s="17">
        <v>-60728850</v>
      </c>
      <c r="K43" s="23">
        <v>-64703898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15784816</v>
      </c>
      <c r="C45" s="66">
        <v>9385057</v>
      </c>
      <c r="D45" s="67">
        <v>50183591</v>
      </c>
      <c r="E45" s="68">
        <v>78523466</v>
      </c>
      <c r="F45" s="66">
        <v>73842496</v>
      </c>
      <c r="G45" s="69">
        <v>73842496</v>
      </c>
      <c r="H45" s="70">
        <v>88422752</v>
      </c>
      <c r="I45" s="68">
        <v>47009434</v>
      </c>
      <c r="J45" s="66">
        <v>70394660</v>
      </c>
      <c r="K45" s="69">
        <v>66839696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61083040</v>
      </c>
      <c r="C48" s="17">
        <v>61022328</v>
      </c>
      <c r="D48" s="21">
        <v>66092098</v>
      </c>
      <c r="E48" s="22">
        <v>80057066</v>
      </c>
      <c r="F48" s="17">
        <v>75169931</v>
      </c>
      <c r="G48" s="23">
        <v>75169931</v>
      </c>
      <c r="H48" s="19">
        <v>27135422</v>
      </c>
      <c r="I48" s="22">
        <v>50434434</v>
      </c>
      <c r="J48" s="17">
        <v>74069662</v>
      </c>
      <c r="K48" s="23">
        <v>70532463</v>
      </c>
    </row>
    <row r="49" spans="1:11" x14ac:dyDescent="0.25">
      <c r="A49" s="20" t="s">
        <v>53</v>
      </c>
      <c r="B49" s="17">
        <f>+B75</f>
        <v>54898885.300778009</v>
      </c>
      <c r="C49" s="17">
        <f t="shared" ref="C49:K49" si="6">+C75</f>
        <v>38143398.951269329</v>
      </c>
      <c r="D49" s="21">
        <f t="shared" si="6"/>
        <v>87259942.813113987</v>
      </c>
      <c r="E49" s="22">
        <f t="shared" si="6"/>
        <v>-17796838.624598395</v>
      </c>
      <c r="F49" s="17">
        <f t="shared" si="6"/>
        <v>-17358563.792835642</v>
      </c>
      <c r="G49" s="23">
        <f t="shared" si="6"/>
        <v>-17358563.792835642</v>
      </c>
      <c r="H49" s="19">
        <f t="shared" si="6"/>
        <v>66907364.29980582</v>
      </c>
      <c r="I49" s="22">
        <f t="shared" si="6"/>
        <v>32591776.648238212</v>
      </c>
      <c r="J49" s="17">
        <f t="shared" si="6"/>
        <v>37317983.315363191</v>
      </c>
      <c r="K49" s="23">
        <f t="shared" si="6"/>
        <v>35476675.057919249</v>
      </c>
    </row>
    <row r="50" spans="1:11" x14ac:dyDescent="0.25">
      <c r="A50" s="30" t="s">
        <v>54</v>
      </c>
      <c r="B50" s="66">
        <f>+B48-B49</f>
        <v>6184154.699221991</v>
      </c>
      <c r="C50" s="66">
        <f t="shared" ref="C50:K50" si="7">+C48-C49</f>
        <v>22878929.048730671</v>
      </c>
      <c r="D50" s="67">
        <f t="shared" si="7"/>
        <v>-21167844.813113987</v>
      </c>
      <c r="E50" s="68">
        <f t="shared" si="7"/>
        <v>97853904.624598399</v>
      </c>
      <c r="F50" s="66">
        <f t="shared" si="7"/>
        <v>92528494.792835638</v>
      </c>
      <c r="G50" s="69">
        <f t="shared" si="7"/>
        <v>92528494.792835638</v>
      </c>
      <c r="H50" s="70">
        <f t="shared" si="7"/>
        <v>-39771942.29980582</v>
      </c>
      <c r="I50" s="68">
        <f t="shared" si="7"/>
        <v>17842657.351761788</v>
      </c>
      <c r="J50" s="66">
        <f t="shared" si="7"/>
        <v>36751678.684636809</v>
      </c>
      <c r="K50" s="69">
        <f t="shared" si="7"/>
        <v>35055787.942080751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509239597</v>
      </c>
      <c r="C53" s="17">
        <v>544934712</v>
      </c>
      <c r="D53" s="21">
        <v>559801668</v>
      </c>
      <c r="E53" s="22">
        <v>568819522</v>
      </c>
      <c r="F53" s="17">
        <v>563245024</v>
      </c>
      <c r="G53" s="23">
        <v>563245024</v>
      </c>
      <c r="H53" s="19">
        <v>619533731</v>
      </c>
      <c r="I53" s="22">
        <v>505796120</v>
      </c>
      <c r="J53" s="17">
        <v>505405270</v>
      </c>
      <c r="K53" s="23">
        <v>504180078</v>
      </c>
    </row>
    <row r="54" spans="1:11" x14ac:dyDescent="0.25">
      <c r="A54" s="20" t="s">
        <v>57</v>
      </c>
      <c r="B54" s="17">
        <v>32485787</v>
      </c>
      <c r="C54" s="17">
        <v>31160730</v>
      </c>
      <c r="D54" s="21">
        <v>32056355</v>
      </c>
      <c r="E54" s="22">
        <v>26086956</v>
      </c>
      <c r="F54" s="17">
        <v>27086956</v>
      </c>
      <c r="G54" s="23">
        <v>27086956</v>
      </c>
      <c r="H54" s="19">
        <v>35129799</v>
      </c>
      <c r="I54" s="22">
        <v>32000000</v>
      </c>
      <c r="J54" s="17">
        <v>32585505</v>
      </c>
      <c r="K54" s="23">
        <v>34036825</v>
      </c>
    </row>
    <row r="55" spans="1:11" x14ac:dyDescent="0.25">
      <c r="A55" s="20" t="s">
        <v>58</v>
      </c>
      <c r="B55" s="17">
        <v>47941868</v>
      </c>
      <c r="C55" s="17">
        <v>-7241536</v>
      </c>
      <c r="D55" s="21">
        <v>-3323215</v>
      </c>
      <c r="E55" s="22">
        <v>49702347</v>
      </c>
      <c r="F55" s="17">
        <v>49702347</v>
      </c>
      <c r="G55" s="23">
        <v>49702347</v>
      </c>
      <c r="H55" s="19">
        <v>1786754</v>
      </c>
      <c r="I55" s="22">
        <v>17779164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4874294</v>
      </c>
      <c r="C56" s="17">
        <v>5285823</v>
      </c>
      <c r="D56" s="21">
        <v>7403217</v>
      </c>
      <c r="E56" s="22">
        <v>5913045</v>
      </c>
      <c r="F56" s="17">
        <v>6357825</v>
      </c>
      <c r="G56" s="23">
        <v>6357825</v>
      </c>
      <c r="H56" s="19">
        <v>6132096</v>
      </c>
      <c r="I56" s="22">
        <v>6574608</v>
      </c>
      <c r="J56" s="17">
        <v>7277020</v>
      </c>
      <c r="K56" s="23">
        <v>7614373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750000</v>
      </c>
      <c r="F59" s="17">
        <v>750000</v>
      </c>
      <c r="G59" s="23">
        <v>750000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2050000</v>
      </c>
      <c r="F60" s="17">
        <v>2050000</v>
      </c>
      <c r="G60" s="23">
        <v>2050000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-6.0172751154745179E-8</v>
      </c>
      <c r="C70" s="5">
        <f t="shared" ref="C70:K70" si="8">IF(ISERROR(C71/C72),0,(C71/C72))</f>
        <v>8.2377986411043227E-2</v>
      </c>
      <c r="D70" s="5">
        <f t="shared" si="8"/>
        <v>0.24636234611618105</v>
      </c>
      <c r="E70" s="5">
        <f t="shared" si="8"/>
        <v>0.55258458302410074</v>
      </c>
      <c r="F70" s="5">
        <f t="shared" si="8"/>
        <v>0.55998580605869275</v>
      </c>
      <c r="G70" s="5">
        <f t="shared" si="8"/>
        <v>0.55998580605869275</v>
      </c>
      <c r="H70" s="5">
        <f t="shared" si="8"/>
        <v>-0.37768051579314971</v>
      </c>
      <c r="I70" s="5">
        <f t="shared" si="8"/>
        <v>0.4550603378252534</v>
      </c>
      <c r="J70" s="5">
        <f t="shared" si="8"/>
        <v>0.65931730927353704</v>
      </c>
      <c r="K70" s="5">
        <f t="shared" si="8"/>
        <v>0.66941511637485673</v>
      </c>
    </row>
    <row r="71" spans="1:11" ht="13" hidden="1" x14ac:dyDescent="0.3">
      <c r="A71" s="1" t="s">
        <v>338</v>
      </c>
      <c r="B71" s="2">
        <f>+B83</f>
        <v>-1</v>
      </c>
      <c r="C71" s="2">
        <f t="shared" ref="C71:K71" si="9">+C83</f>
        <v>1606391</v>
      </c>
      <c r="D71" s="2">
        <f t="shared" si="9"/>
        <v>5627406</v>
      </c>
      <c r="E71" s="2">
        <f t="shared" si="9"/>
        <v>26012097</v>
      </c>
      <c r="F71" s="2">
        <f t="shared" si="9"/>
        <v>26422097</v>
      </c>
      <c r="G71" s="2">
        <f t="shared" si="9"/>
        <v>26422097</v>
      </c>
      <c r="H71" s="2">
        <f t="shared" si="9"/>
        <v>-7020001</v>
      </c>
      <c r="I71" s="2">
        <f t="shared" si="9"/>
        <v>27125334</v>
      </c>
      <c r="J71" s="2">
        <f t="shared" si="9"/>
        <v>39306971</v>
      </c>
      <c r="K71" s="2">
        <f t="shared" si="9"/>
        <v>38949136</v>
      </c>
    </row>
    <row r="72" spans="1:11" ht="13" hidden="1" x14ac:dyDescent="0.3">
      <c r="A72" s="1" t="s">
        <v>339</v>
      </c>
      <c r="B72" s="2">
        <f>+B77</f>
        <v>16618818</v>
      </c>
      <c r="C72" s="2">
        <f t="shared" ref="C72:K72" si="10">+C77</f>
        <v>19500246</v>
      </c>
      <c r="D72" s="2">
        <f t="shared" si="10"/>
        <v>22841989</v>
      </c>
      <c r="E72" s="2">
        <f t="shared" si="10"/>
        <v>47073512</v>
      </c>
      <c r="F72" s="2">
        <f t="shared" si="10"/>
        <v>47183512</v>
      </c>
      <c r="G72" s="2">
        <f t="shared" si="10"/>
        <v>47183512</v>
      </c>
      <c r="H72" s="2">
        <f t="shared" si="10"/>
        <v>18587141</v>
      </c>
      <c r="I72" s="2">
        <f t="shared" si="10"/>
        <v>59608214</v>
      </c>
      <c r="J72" s="2">
        <f t="shared" si="10"/>
        <v>59617684</v>
      </c>
      <c r="K72" s="2">
        <f t="shared" si="10"/>
        <v>58183831</v>
      </c>
    </row>
    <row r="73" spans="1:11" ht="13" hidden="1" x14ac:dyDescent="0.3">
      <c r="A73" s="1" t="s">
        <v>340</v>
      </c>
      <c r="B73" s="2">
        <f>+B74</f>
        <v>-3777005.166666666</v>
      </c>
      <c r="C73" s="2">
        <f t="shared" ref="C73:K73" si="11">+(C78+C80+C81+C82)-(B78+B80+B81+B82)</f>
        <v>240483</v>
      </c>
      <c r="D73" s="2">
        <f t="shared" si="11"/>
        <v>-396840</v>
      </c>
      <c r="E73" s="2">
        <f t="shared" si="11"/>
        <v>23070766</v>
      </c>
      <c r="F73" s="2">
        <f>+(F78+F80+F81+F82)-(D78+D80+D81+D82)</f>
        <v>30973568</v>
      </c>
      <c r="G73" s="2">
        <f>+(G78+G80+G81+G82)-(D78+D80+D81+D82)</f>
        <v>30973568</v>
      </c>
      <c r="H73" s="2">
        <f>+(H78+H80+H81+H82)-(D78+D80+D81+D82)</f>
        <v>9445769</v>
      </c>
      <c r="I73" s="2">
        <f>+(I78+I80+I81+I82)-(E78+E80+E81+E82)</f>
        <v>-15894043</v>
      </c>
      <c r="J73" s="2">
        <f t="shared" si="11"/>
        <v>-6599422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-3777005.166666666</v>
      </c>
      <c r="C74" s="2">
        <f>+C73</f>
        <v>240483</v>
      </c>
      <c r="D74" s="2">
        <f t="shared" ref="D74:K74" si="12">+D73</f>
        <v>-396840</v>
      </c>
      <c r="E74" s="2">
        <f t="shared" si="12"/>
        <v>23070766</v>
      </c>
      <c r="F74" s="2">
        <f t="shared" si="12"/>
        <v>30973568</v>
      </c>
      <c r="G74" s="2">
        <f t="shared" si="12"/>
        <v>30973568</v>
      </c>
      <c r="H74" s="2">
        <f t="shared" si="12"/>
        <v>9445769</v>
      </c>
      <c r="I74" s="2">
        <f t="shared" si="12"/>
        <v>-15894043</v>
      </c>
      <c r="J74" s="2">
        <f t="shared" si="12"/>
        <v>-6599422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54898885.300778009</v>
      </c>
      <c r="C75" s="2">
        <f t="shared" ref="C75:K75" si="13">+C84-(((C80+C81+C82+C78)*C70)-C79)</f>
        <v>38143398.951269329</v>
      </c>
      <c r="D75" s="2">
        <f t="shared" si="13"/>
        <v>87259942.813113987</v>
      </c>
      <c r="E75" s="2">
        <f t="shared" si="13"/>
        <v>-17796838.624598395</v>
      </c>
      <c r="F75" s="2">
        <f t="shared" si="13"/>
        <v>-17358563.792835642</v>
      </c>
      <c r="G75" s="2">
        <f t="shared" si="13"/>
        <v>-17358563.792835642</v>
      </c>
      <c r="H75" s="2">
        <f t="shared" si="13"/>
        <v>66907364.29980582</v>
      </c>
      <c r="I75" s="2">
        <f t="shared" si="13"/>
        <v>32591776.648238212</v>
      </c>
      <c r="J75" s="2">
        <f t="shared" si="13"/>
        <v>37317983.315363191</v>
      </c>
      <c r="K75" s="2">
        <f t="shared" si="13"/>
        <v>35476675.057919249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16618818</v>
      </c>
      <c r="C77" s="3">
        <v>19500246</v>
      </c>
      <c r="D77" s="3">
        <v>22841989</v>
      </c>
      <c r="E77" s="3">
        <v>47073512</v>
      </c>
      <c r="F77" s="3">
        <v>47183512</v>
      </c>
      <c r="G77" s="3">
        <v>47183512</v>
      </c>
      <c r="H77" s="3">
        <v>18587141</v>
      </c>
      <c r="I77" s="3">
        <v>59608214</v>
      </c>
      <c r="J77" s="3">
        <v>59617684</v>
      </c>
      <c r="K77" s="3">
        <v>58183831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30732396</v>
      </c>
      <c r="C79" s="3">
        <v>30552889</v>
      </c>
      <c r="D79" s="3">
        <v>64424446</v>
      </c>
      <c r="E79" s="3">
        <v>29936149</v>
      </c>
      <c r="F79" s="3">
        <v>46932715</v>
      </c>
      <c r="G79" s="3">
        <v>46932715</v>
      </c>
      <c r="H79" s="3">
        <v>55040420</v>
      </c>
      <c r="I79" s="3">
        <v>57306337</v>
      </c>
      <c r="J79" s="3">
        <v>58128711</v>
      </c>
      <c r="K79" s="3">
        <v>57379059</v>
      </c>
    </row>
    <row r="80" spans="1:11" ht="13" hidden="1" x14ac:dyDescent="0.3">
      <c r="A80" s="1" t="s">
        <v>71</v>
      </c>
      <c r="B80" s="3">
        <v>1483475</v>
      </c>
      <c r="C80" s="3">
        <v>1514861</v>
      </c>
      <c r="D80" s="3">
        <v>1779590</v>
      </c>
      <c r="E80" s="3">
        <v>23296211</v>
      </c>
      <c r="F80" s="3">
        <v>28692838</v>
      </c>
      <c r="G80" s="3">
        <v>28692838</v>
      </c>
      <c r="H80" s="3">
        <v>3477360</v>
      </c>
      <c r="I80" s="3">
        <v>84832</v>
      </c>
      <c r="J80" s="3">
        <v>1634650</v>
      </c>
      <c r="K80" s="3">
        <v>1634650</v>
      </c>
    </row>
    <row r="81" spans="1:11" ht="13" hidden="1" x14ac:dyDescent="0.3">
      <c r="A81" s="1" t="s">
        <v>72</v>
      </c>
      <c r="B81" s="3">
        <v>3515100</v>
      </c>
      <c r="C81" s="3">
        <v>3724197</v>
      </c>
      <c r="D81" s="3">
        <v>3062628</v>
      </c>
      <c r="E81" s="3">
        <v>4616773</v>
      </c>
      <c r="F81" s="3">
        <v>7122948</v>
      </c>
      <c r="G81" s="3">
        <v>7122948</v>
      </c>
      <c r="H81" s="3">
        <v>10810627</v>
      </c>
      <c r="I81" s="3">
        <v>11934109</v>
      </c>
      <c r="J81" s="3">
        <v>3784869</v>
      </c>
      <c r="K81" s="3">
        <v>3784869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-1</v>
      </c>
      <c r="C83" s="3">
        <v>1606391</v>
      </c>
      <c r="D83" s="3">
        <v>5627406</v>
      </c>
      <c r="E83" s="3">
        <v>26012097</v>
      </c>
      <c r="F83" s="3">
        <v>26422097</v>
      </c>
      <c r="G83" s="3">
        <v>26422097</v>
      </c>
      <c r="H83" s="3">
        <v>-7020001</v>
      </c>
      <c r="I83" s="3">
        <v>27125334</v>
      </c>
      <c r="J83" s="3">
        <v>39306971</v>
      </c>
      <c r="K83" s="3">
        <v>38949136</v>
      </c>
    </row>
    <row r="84" spans="1:11" ht="13" hidden="1" x14ac:dyDescent="0.3">
      <c r="A84" s="1" t="s">
        <v>75</v>
      </c>
      <c r="B84" s="3">
        <v>24166489</v>
      </c>
      <c r="C84" s="3">
        <v>8022093</v>
      </c>
      <c r="D84" s="3">
        <v>24028437</v>
      </c>
      <c r="E84" s="3">
        <v>-32308703</v>
      </c>
      <c r="F84" s="3">
        <v>-44234947</v>
      </c>
      <c r="G84" s="3">
        <v>-44234947</v>
      </c>
      <c r="H84" s="3">
        <v>6470650</v>
      </c>
      <c r="I84" s="3">
        <v>-19245217</v>
      </c>
      <c r="J84" s="3">
        <v>-17237545</v>
      </c>
      <c r="K84" s="3">
        <v>-18274476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10977867</v>
      </c>
      <c r="C5" s="17">
        <v>11466106</v>
      </c>
      <c r="D5" s="21">
        <v>0</v>
      </c>
      <c r="E5" s="22">
        <v>12100000</v>
      </c>
      <c r="F5" s="17">
        <v>12100000</v>
      </c>
      <c r="G5" s="23">
        <v>12100000</v>
      </c>
      <c r="H5" s="19">
        <v>12053885</v>
      </c>
      <c r="I5" s="22">
        <v>14100000</v>
      </c>
      <c r="J5" s="17">
        <v>14730600</v>
      </c>
      <c r="K5" s="23">
        <v>15397538</v>
      </c>
    </row>
    <row r="6" spans="1:11" x14ac:dyDescent="0.25">
      <c r="A6" s="20" t="s">
        <v>18</v>
      </c>
      <c r="B6" s="17">
        <v>24066826</v>
      </c>
      <c r="C6" s="17">
        <v>26823386</v>
      </c>
      <c r="D6" s="21">
        <v>0</v>
      </c>
      <c r="E6" s="22">
        <v>25000000</v>
      </c>
      <c r="F6" s="17">
        <v>36000000</v>
      </c>
      <c r="G6" s="23">
        <v>36000000</v>
      </c>
      <c r="H6" s="19">
        <v>32926191</v>
      </c>
      <c r="I6" s="22">
        <v>38000000</v>
      </c>
      <c r="J6" s="17">
        <v>39748000</v>
      </c>
      <c r="K6" s="23">
        <v>41496911</v>
      </c>
    </row>
    <row r="7" spans="1:11" x14ac:dyDescent="0.25">
      <c r="A7" s="20" t="s">
        <v>19</v>
      </c>
      <c r="B7" s="17">
        <v>3981989</v>
      </c>
      <c r="C7" s="17">
        <v>7191506</v>
      </c>
      <c r="D7" s="21">
        <v>1466676</v>
      </c>
      <c r="E7" s="22">
        <v>5000000</v>
      </c>
      <c r="F7" s="17">
        <v>12000000</v>
      </c>
      <c r="G7" s="23">
        <v>12000000</v>
      </c>
      <c r="H7" s="19">
        <v>14555033</v>
      </c>
      <c r="I7" s="22">
        <v>15000000</v>
      </c>
      <c r="J7" s="17">
        <v>15690000</v>
      </c>
      <c r="K7" s="23">
        <v>16380360</v>
      </c>
    </row>
    <row r="8" spans="1:11" x14ac:dyDescent="0.25">
      <c r="A8" s="20" t="s">
        <v>20</v>
      </c>
      <c r="B8" s="17">
        <v>145636734</v>
      </c>
      <c r="C8" s="17">
        <v>154229088</v>
      </c>
      <c r="D8" s="21">
        <v>0</v>
      </c>
      <c r="E8" s="22">
        <v>170097550</v>
      </c>
      <c r="F8" s="17">
        <v>222801567</v>
      </c>
      <c r="G8" s="23">
        <v>222801567</v>
      </c>
      <c r="H8" s="19">
        <v>220233894</v>
      </c>
      <c r="I8" s="22">
        <v>167532008</v>
      </c>
      <c r="J8" s="17">
        <v>172618381</v>
      </c>
      <c r="K8" s="23">
        <v>180281469</v>
      </c>
    </row>
    <row r="9" spans="1:11" x14ac:dyDescent="0.25">
      <c r="A9" s="20" t="s">
        <v>21</v>
      </c>
      <c r="B9" s="17">
        <v>19082962</v>
      </c>
      <c r="C9" s="17">
        <v>11893699</v>
      </c>
      <c r="D9" s="21">
        <v>0</v>
      </c>
      <c r="E9" s="22">
        <v>8590000</v>
      </c>
      <c r="F9" s="17">
        <v>8430002</v>
      </c>
      <c r="G9" s="23">
        <v>8430002</v>
      </c>
      <c r="H9" s="19">
        <v>53225210</v>
      </c>
      <c r="I9" s="22">
        <v>12540007</v>
      </c>
      <c r="J9" s="17">
        <v>13116847</v>
      </c>
      <c r="K9" s="23">
        <v>13693985</v>
      </c>
    </row>
    <row r="10" spans="1:11" x14ac:dyDescent="0.25">
      <c r="A10" s="24" t="s">
        <v>333</v>
      </c>
      <c r="B10" s="25">
        <f>SUM(B5:B9)</f>
        <v>203746378</v>
      </c>
      <c r="C10" s="26">
        <f t="shared" ref="C10:K10" si="0">SUM(C5:C9)</f>
        <v>211603785</v>
      </c>
      <c r="D10" s="27">
        <f t="shared" si="0"/>
        <v>1466676</v>
      </c>
      <c r="E10" s="25">
        <f t="shared" si="0"/>
        <v>220787550</v>
      </c>
      <c r="F10" s="26">
        <f t="shared" si="0"/>
        <v>291331569</v>
      </c>
      <c r="G10" s="28">
        <f t="shared" si="0"/>
        <v>291331569</v>
      </c>
      <c r="H10" s="29">
        <f t="shared" si="0"/>
        <v>332994213</v>
      </c>
      <c r="I10" s="25">
        <f t="shared" si="0"/>
        <v>247172015</v>
      </c>
      <c r="J10" s="26">
        <f t="shared" si="0"/>
        <v>255903828</v>
      </c>
      <c r="K10" s="28">
        <f t="shared" si="0"/>
        <v>267250263</v>
      </c>
    </row>
    <row r="11" spans="1:11" x14ac:dyDescent="0.25">
      <c r="A11" s="20" t="s">
        <v>22</v>
      </c>
      <c r="B11" s="17">
        <v>89770139</v>
      </c>
      <c r="C11" s="17">
        <v>85154926</v>
      </c>
      <c r="D11" s="21">
        <v>-1705805</v>
      </c>
      <c r="E11" s="22">
        <v>101218519</v>
      </c>
      <c r="F11" s="17">
        <v>99374386</v>
      </c>
      <c r="G11" s="23">
        <v>99374386</v>
      </c>
      <c r="H11" s="19">
        <v>108625840</v>
      </c>
      <c r="I11" s="22">
        <v>103546858</v>
      </c>
      <c r="J11" s="17">
        <v>108335914</v>
      </c>
      <c r="K11" s="23">
        <v>113178494</v>
      </c>
    </row>
    <row r="12" spans="1:11" x14ac:dyDescent="0.25">
      <c r="A12" s="20" t="s">
        <v>23</v>
      </c>
      <c r="B12" s="17">
        <v>13389309</v>
      </c>
      <c r="C12" s="17">
        <v>14239766</v>
      </c>
      <c r="D12" s="21">
        <v>0</v>
      </c>
      <c r="E12" s="22">
        <v>14983350</v>
      </c>
      <c r="F12" s="17">
        <v>15026196</v>
      </c>
      <c r="G12" s="23">
        <v>15026196</v>
      </c>
      <c r="H12" s="19">
        <v>15473323</v>
      </c>
      <c r="I12" s="22">
        <v>15672322</v>
      </c>
      <c r="J12" s="17">
        <v>16393249</v>
      </c>
      <c r="K12" s="23">
        <v>17114552</v>
      </c>
    </row>
    <row r="13" spans="1:11" x14ac:dyDescent="0.25">
      <c r="A13" s="20" t="s">
        <v>24</v>
      </c>
      <c r="B13" s="17">
        <v>22161110</v>
      </c>
      <c r="C13" s="17">
        <v>18536193</v>
      </c>
      <c r="D13" s="21">
        <v>-3664569</v>
      </c>
      <c r="E13" s="22">
        <v>16000000</v>
      </c>
      <c r="F13" s="17">
        <v>16000000</v>
      </c>
      <c r="G13" s="23">
        <v>16000000</v>
      </c>
      <c r="H13" s="19">
        <v>28871806</v>
      </c>
      <c r="I13" s="22">
        <v>16687999</v>
      </c>
      <c r="J13" s="17">
        <v>17455647</v>
      </c>
      <c r="K13" s="23">
        <v>18223695</v>
      </c>
    </row>
    <row r="14" spans="1:11" x14ac:dyDescent="0.25">
      <c r="A14" s="20" t="s">
        <v>25</v>
      </c>
      <c r="B14" s="17">
        <v>13810</v>
      </c>
      <c r="C14" s="17">
        <v>181387</v>
      </c>
      <c r="D14" s="21">
        <v>1698547</v>
      </c>
      <c r="E14" s="22">
        <v>0</v>
      </c>
      <c r="F14" s="17">
        <v>0</v>
      </c>
      <c r="G14" s="23">
        <v>0</v>
      </c>
      <c r="H14" s="19">
        <v>2195202</v>
      </c>
      <c r="I14" s="22">
        <v>4</v>
      </c>
      <c r="J14" s="17">
        <v>2</v>
      </c>
      <c r="K14" s="23">
        <v>2</v>
      </c>
    </row>
    <row r="15" spans="1:11" x14ac:dyDescent="0.25">
      <c r="A15" s="20" t="s">
        <v>26</v>
      </c>
      <c r="B15" s="17">
        <v>17264390</v>
      </c>
      <c r="C15" s="17">
        <v>16351575</v>
      </c>
      <c r="D15" s="21">
        <v>-768638</v>
      </c>
      <c r="E15" s="22">
        <v>20232002</v>
      </c>
      <c r="F15" s="17">
        <v>23609140</v>
      </c>
      <c r="G15" s="23">
        <v>23609140</v>
      </c>
      <c r="H15" s="19">
        <v>26942511</v>
      </c>
      <c r="I15" s="22">
        <v>27445557</v>
      </c>
      <c r="J15" s="17">
        <v>28341491</v>
      </c>
      <c r="K15" s="23">
        <v>29328062</v>
      </c>
    </row>
    <row r="16" spans="1:11" x14ac:dyDescent="0.25">
      <c r="A16" s="20" t="s">
        <v>27</v>
      </c>
      <c r="B16" s="17">
        <v>3696182</v>
      </c>
      <c r="C16" s="17">
        <v>1368528</v>
      </c>
      <c r="D16" s="21">
        <v>0</v>
      </c>
      <c r="E16" s="22">
        <v>1300000</v>
      </c>
      <c r="F16" s="17">
        <v>494245</v>
      </c>
      <c r="G16" s="23">
        <v>494245</v>
      </c>
      <c r="H16" s="19">
        <v>652261</v>
      </c>
      <c r="I16" s="22">
        <v>1684346</v>
      </c>
      <c r="J16" s="17">
        <v>1720226</v>
      </c>
      <c r="K16" s="23">
        <v>1756123</v>
      </c>
    </row>
    <row r="17" spans="1:11" x14ac:dyDescent="0.25">
      <c r="A17" s="20" t="s">
        <v>28</v>
      </c>
      <c r="B17" s="17">
        <v>69200395</v>
      </c>
      <c r="C17" s="17">
        <v>59178497</v>
      </c>
      <c r="D17" s="21">
        <v>-2316079</v>
      </c>
      <c r="E17" s="22">
        <v>61803126</v>
      </c>
      <c r="F17" s="17">
        <v>76182375</v>
      </c>
      <c r="G17" s="23">
        <v>76182375</v>
      </c>
      <c r="H17" s="19">
        <v>143377227</v>
      </c>
      <c r="I17" s="22">
        <v>111912727</v>
      </c>
      <c r="J17" s="17">
        <v>115590239</v>
      </c>
      <c r="K17" s="23">
        <v>119166011</v>
      </c>
    </row>
    <row r="18" spans="1:11" x14ac:dyDescent="0.25">
      <c r="A18" s="30" t="s">
        <v>29</v>
      </c>
      <c r="B18" s="31">
        <f>SUM(B11:B17)</f>
        <v>215495335</v>
      </c>
      <c r="C18" s="32">
        <f t="shared" ref="C18:K18" si="1">SUM(C11:C17)</f>
        <v>195010872</v>
      </c>
      <c r="D18" s="33">
        <f t="shared" si="1"/>
        <v>-6756544</v>
      </c>
      <c r="E18" s="31">
        <f t="shared" si="1"/>
        <v>215536997</v>
      </c>
      <c r="F18" s="32">
        <f t="shared" si="1"/>
        <v>230686342</v>
      </c>
      <c r="G18" s="34">
        <f t="shared" si="1"/>
        <v>230686342</v>
      </c>
      <c r="H18" s="35">
        <f t="shared" si="1"/>
        <v>326138170</v>
      </c>
      <c r="I18" s="31">
        <f t="shared" si="1"/>
        <v>276949813</v>
      </c>
      <c r="J18" s="32">
        <f t="shared" si="1"/>
        <v>287836768</v>
      </c>
      <c r="K18" s="34">
        <f t="shared" si="1"/>
        <v>298766939</v>
      </c>
    </row>
    <row r="19" spans="1:11" x14ac:dyDescent="0.25">
      <c r="A19" s="30" t="s">
        <v>30</v>
      </c>
      <c r="B19" s="36">
        <f>+B10-B18</f>
        <v>-11748957</v>
      </c>
      <c r="C19" s="37">
        <f t="shared" ref="C19:K19" si="2">+C10-C18</f>
        <v>16592913</v>
      </c>
      <c r="D19" s="38">
        <f t="shared" si="2"/>
        <v>8223220</v>
      </c>
      <c r="E19" s="36">
        <f t="shared" si="2"/>
        <v>5250553</v>
      </c>
      <c r="F19" s="37">
        <f t="shared" si="2"/>
        <v>60645227</v>
      </c>
      <c r="G19" s="39">
        <f t="shared" si="2"/>
        <v>60645227</v>
      </c>
      <c r="H19" s="40">
        <f t="shared" si="2"/>
        <v>6856043</v>
      </c>
      <c r="I19" s="36">
        <f t="shared" si="2"/>
        <v>-29777798</v>
      </c>
      <c r="J19" s="37">
        <f t="shared" si="2"/>
        <v>-31932940</v>
      </c>
      <c r="K19" s="39">
        <f t="shared" si="2"/>
        <v>-31516676</v>
      </c>
    </row>
    <row r="20" spans="1:11" x14ac:dyDescent="0.25">
      <c r="A20" s="41" t="s">
        <v>31</v>
      </c>
      <c r="B20" s="42">
        <v>53045740</v>
      </c>
      <c r="C20" s="43">
        <v>66328954</v>
      </c>
      <c r="D20" s="44">
        <v>0</v>
      </c>
      <c r="E20" s="42">
        <v>118448450</v>
      </c>
      <c r="F20" s="43">
        <v>86377450</v>
      </c>
      <c r="G20" s="45">
        <v>86377450</v>
      </c>
      <c r="H20" s="46">
        <v>51946450</v>
      </c>
      <c r="I20" s="42">
        <v>120213002</v>
      </c>
      <c r="J20" s="43">
        <v>90678002</v>
      </c>
      <c r="K20" s="45">
        <v>94697002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41296783</v>
      </c>
      <c r="C22" s="55">
        <f t="shared" ref="C22:K22" si="3">SUM(C19:C21)</f>
        <v>82921867</v>
      </c>
      <c r="D22" s="56">
        <f t="shared" si="3"/>
        <v>8223220</v>
      </c>
      <c r="E22" s="54">
        <f t="shared" si="3"/>
        <v>123699003</v>
      </c>
      <c r="F22" s="55">
        <f t="shared" si="3"/>
        <v>147022677</v>
      </c>
      <c r="G22" s="57">
        <f t="shared" si="3"/>
        <v>147022677</v>
      </c>
      <c r="H22" s="58">
        <f t="shared" si="3"/>
        <v>58802493</v>
      </c>
      <c r="I22" s="54">
        <f t="shared" si="3"/>
        <v>90435204</v>
      </c>
      <c r="J22" s="55">
        <f t="shared" si="3"/>
        <v>58745062</v>
      </c>
      <c r="K22" s="57">
        <f t="shared" si="3"/>
        <v>63180326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41296783</v>
      </c>
      <c r="C24" s="37">
        <f t="shared" ref="C24:K24" si="4">SUM(C22:C23)</f>
        <v>82921867</v>
      </c>
      <c r="D24" s="38">
        <f t="shared" si="4"/>
        <v>8223220</v>
      </c>
      <c r="E24" s="36">
        <f t="shared" si="4"/>
        <v>123699003</v>
      </c>
      <c r="F24" s="37">
        <f t="shared" si="4"/>
        <v>147022677</v>
      </c>
      <c r="G24" s="39">
        <f t="shared" si="4"/>
        <v>147022677</v>
      </c>
      <c r="H24" s="40">
        <f t="shared" si="4"/>
        <v>58802493</v>
      </c>
      <c r="I24" s="36">
        <f t="shared" si="4"/>
        <v>90435204</v>
      </c>
      <c r="J24" s="37">
        <f t="shared" si="4"/>
        <v>58745062</v>
      </c>
      <c r="K24" s="39">
        <f t="shared" si="4"/>
        <v>63180326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6470526</v>
      </c>
      <c r="C27" s="66">
        <v>67085192</v>
      </c>
      <c r="D27" s="67">
        <v>4483893</v>
      </c>
      <c r="E27" s="68">
        <v>123368457</v>
      </c>
      <c r="F27" s="66">
        <v>140852738</v>
      </c>
      <c r="G27" s="69">
        <v>140852738</v>
      </c>
      <c r="H27" s="70">
        <v>93835392</v>
      </c>
      <c r="I27" s="68">
        <v>174617382</v>
      </c>
      <c r="J27" s="66">
        <v>141355586</v>
      </c>
      <c r="K27" s="69">
        <v>144305777</v>
      </c>
    </row>
    <row r="28" spans="1:11" x14ac:dyDescent="0.25">
      <c r="A28" s="71" t="s">
        <v>36</v>
      </c>
      <c r="B28" s="17">
        <v>49390539</v>
      </c>
      <c r="C28" s="17">
        <v>64234631</v>
      </c>
      <c r="D28" s="21">
        <v>-3256736</v>
      </c>
      <c r="E28" s="22">
        <v>118448450</v>
      </c>
      <c r="F28" s="17">
        <v>134982731</v>
      </c>
      <c r="G28" s="23">
        <v>134982731</v>
      </c>
      <c r="H28" s="19">
        <v>91675512</v>
      </c>
      <c r="I28" s="22">
        <v>161947873</v>
      </c>
      <c r="J28" s="17">
        <v>128242869</v>
      </c>
      <c r="K28" s="23">
        <v>130749619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901178</v>
      </c>
      <c r="C31" s="17">
        <v>2794766</v>
      </c>
      <c r="D31" s="21">
        <v>5057432</v>
      </c>
      <c r="E31" s="22">
        <v>2920007</v>
      </c>
      <c r="F31" s="17">
        <v>3870007</v>
      </c>
      <c r="G31" s="23">
        <v>3870007</v>
      </c>
      <c r="H31" s="19">
        <v>2159880</v>
      </c>
      <c r="I31" s="22">
        <v>12669498</v>
      </c>
      <c r="J31" s="17">
        <v>13112706</v>
      </c>
      <c r="K31" s="23">
        <v>13556147</v>
      </c>
    </row>
    <row r="32" spans="1:11" x14ac:dyDescent="0.25">
      <c r="A32" s="30" t="s">
        <v>39</v>
      </c>
      <c r="B32" s="66">
        <f>SUM(B28:B31)</f>
        <v>50291717</v>
      </c>
      <c r="C32" s="66">
        <f t="shared" ref="C32:K32" si="5">SUM(C28:C31)</f>
        <v>67029397</v>
      </c>
      <c r="D32" s="67">
        <f t="shared" si="5"/>
        <v>1800696</v>
      </c>
      <c r="E32" s="68">
        <f t="shared" si="5"/>
        <v>121368457</v>
      </c>
      <c r="F32" s="66">
        <f t="shared" si="5"/>
        <v>138852738</v>
      </c>
      <c r="G32" s="69">
        <f t="shared" si="5"/>
        <v>138852738</v>
      </c>
      <c r="H32" s="70">
        <f t="shared" si="5"/>
        <v>93835392</v>
      </c>
      <c r="I32" s="68">
        <f t="shared" si="5"/>
        <v>174617371</v>
      </c>
      <c r="J32" s="66">
        <f t="shared" si="5"/>
        <v>141355575</v>
      </c>
      <c r="K32" s="69">
        <f t="shared" si="5"/>
        <v>144305766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128176826</v>
      </c>
      <c r="C35" s="17">
        <v>184327920</v>
      </c>
      <c r="D35" s="21">
        <v>-11683505</v>
      </c>
      <c r="E35" s="22">
        <v>147230214</v>
      </c>
      <c r="F35" s="17">
        <v>147230217</v>
      </c>
      <c r="G35" s="23">
        <v>147230217</v>
      </c>
      <c r="H35" s="19">
        <v>185956411</v>
      </c>
      <c r="I35" s="22">
        <v>239425019</v>
      </c>
      <c r="J35" s="17">
        <v>243884434</v>
      </c>
      <c r="K35" s="23">
        <v>245204229</v>
      </c>
    </row>
    <row r="36" spans="1:11" x14ac:dyDescent="0.25">
      <c r="A36" s="20" t="s">
        <v>42</v>
      </c>
      <c r="B36" s="17">
        <v>444947924</v>
      </c>
      <c r="C36" s="17">
        <v>488794721</v>
      </c>
      <c r="D36" s="21">
        <v>6618480</v>
      </c>
      <c r="E36" s="22">
        <v>123368468</v>
      </c>
      <c r="F36" s="17">
        <v>140852749</v>
      </c>
      <c r="G36" s="23">
        <v>140852749</v>
      </c>
      <c r="H36" s="19">
        <v>567180319</v>
      </c>
      <c r="I36" s="22">
        <v>293765303</v>
      </c>
      <c r="J36" s="17">
        <v>360503507</v>
      </c>
      <c r="K36" s="23">
        <v>363453698</v>
      </c>
    </row>
    <row r="37" spans="1:11" x14ac:dyDescent="0.25">
      <c r="A37" s="20" t="s">
        <v>43</v>
      </c>
      <c r="B37" s="17">
        <v>58759151</v>
      </c>
      <c r="C37" s="17">
        <v>80701506</v>
      </c>
      <c r="D37" s="21">
        <v>-12530185</v>
      </c>
      <c r="E37" s="22">
        <v>67487247</v>
      </c>
      <c r="F37" s="17">
        <v>67487155</v>
      </c>
      <c r="G37" s="23">
        <v>67487155</v>
      </c>
      <c r="H37" s="19">
        <v>54289242</v>
      </c>
      <c r="I37" s="22">
        <v>58420610</v>
      </c>
      <c r="J37" s="17">
        <v>58420596</v>
      </c>
      <c r="K37" s="23">
        <v>58420602</v>
      </c>
    </row>
    <row r="38" spans="1:11" x14ac:dyDescent="0.25">
      <c r="A38" s="20" t="s">
        <v>44</v>
      </c>
      <c r="B38" s="17">
        <v>13512001</v>
      </c>
      <c r="C38" s="17">
        <v>13512001</v>
      </c>
      <c r="D38" s="21">
        <v>0</v>
      </c>
      <c r="E38" s="22">
        <v>14100000</v>
      </c>
      <c r="F38" s="17">
        <v>14100000</v>
      </c>
      <c r="G38" s="23">
        <v>14100000</v>
      </c>
      <c r="H38" s="19">
        <v>56535254</v>
      </c>
      <c r="I38" s="22">
        <v>14200119</v>
      </c>
      <c r="J38" s="17">
        <v>14200119</v>
      </c>
      <c r="K38" s="23">
        <v>14200119</v>
      </c>
    </row>
    <row r="39" spans="1:11" x14ac:dyDescent="0.25">
      <c r="A39" s="20" t="s">
        <v>45</v>
      </c>
      <c r="B39" s="17">
        <v>459556815</v>
      </c>
      <c r="C39" s="17">
        <v>495987267</v>
      </c>
      <c r="D39" s="21">
        <v>-758060</v>
      </c>
      <c r="E39" s="22">
        <v>494596785</v>
      </c>
      <c r="F39" s="17">
        <v>494596785</v>
      </c>
      <c r="G39" s="23">
        <v>494596785</v>
      </c>
      <c r="H39" s="19">
        <v>583509741</v>
      </c>
      <c r="I39" s="22">
        <v>294596810</v>
      </c>
      <c r="J39" s="17">
        <v>294596810</v>
      </c>
      <c r="K39" s="23">
        <v>294596810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267192031</v>
      </c>
      <c r="C42" s="17">
        <v>1727915061</v>
      </c>
      <c r="D42" s="21">
        <v>0</v>
      </c>
      <c r="E42" s="22">
        <v>143504172</v>
      </c>
      <c r="F42" s="17">
        <v>143504130</v>
      </c>
      <c r="G42" s="23">
        <v>143504130</v>
      </c>
      <c r="H42" s="19">
        <v>-203814791</v>
      </c>
      <c r="I42" s="22">
        <v>61710964</v>
      </c>
      <c r="J42" s="17">
        <v>61710963</v>
      </c>
      <c r="K42" s="23">
        <v>61710964</v>
      </c>
    </row>
    <row r="43" spans="1:11" x14ac:dyDescent="0.25">
      <c r="A43" s="20" t="s">
        <v>48</v>
      </c>
      <c r="B43" s="17">
        <v>44909323</v>
      </c>
      <c r="C43" s="17">
        <v>-60440281</v>
      </c>
      <c r="D43" s="21">
        <v>0</v>
      </c>
      <c r="E43" s="22">
        <v>-56601075</v>
      </c>
      <c r="F43" s="17">
        <v>-56601075</v>
      </c>
      <c r="G43" s="23">
        <v>-56601075</v>
      </c>
      <c r="H43" s="19">
        <v>0</v>
      </c>
      <c r="I43" s="22">
        <v>-59756922</v>
      </c>
      <c r="J43" s="17">
        <v>-59756922</v>
      </c>
      <c r="K43" s="23">
        <v>-59756922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375952351</v>
      </c>
      <c r="C45" s="66">
        <v>1743548176</v>
      </c>
      <c r="D45" s="67">
        <v>0</v>
      </c>
      <c r="E45" s="68">
        <v>86903097</v>
      </c>
      <c r="F45" s="66">
        <v>86903055</v>
      </c>
      <c r="G45" s="69">
        <v>86903055</v>
      </c>
      <c r="H45" s="70">
        <v>-69943905</v>
      </c>
      <c r="I45" s="68">
        <v>1954105</v>
      </c>
      <c r="J45" s="66">
        <v>1954100</v>
      </c>
      <c r="K45" s="69">
        <v>1954101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76071552</v>
      </c>
      <c r="C48" s="17">
        <v>110548885</v>
      </c>
      <c r="D48" s="21">
        <v>0</v>
      </c>
      <c r="E48" s="22">
        <v>62382900</v>
      </c>
      <c r="F48" s="17">
        <v>62382900</v>
      </c>
      <c r="G48" s="23">
        <v>62382900</v>
      </c>
      <c r="H48" s="19">
        <v>135228736</v>
      </c>
      <c r="I48" s="22">
        <v>110269757</v>
      </c>
      <c r="J48" s="17">
        <v>110269753</v>
      </c>
      <c r="K48" s="23">
        <v>110269753</v>
      </c>
    </row>
    <row r="49" spans="1:11" x14ac:dyDescent="0.25">
      <c r="A49" s="20" t="s">
        <v>53</v>
      </c>
      <c r="B49" s="17">
        <f>+B75</f>
        <v>957349123.50107181</v>
      </c>
      <c r="C49" s="17">
        <f t="shared" ref="C49:K49" si="6">+C75</f>
        <v>-206365749.01238579</v>
      </c>
      <c r="D49" s="21">
        <f t="shared" si="6"/>
        <v>56200</v>
      </c>
      <c r="E49" s="22">
        <f t="shared" si="6"/>
        <v>18946736.084276542</v>
      </c>
      <c r="F49" s="17">
        <f t="shared" si="6"/>
        <v>35315495.605584919</v>
      </c>
      <c r="G49" s="23">
        <f t="shared" si="6"/>
        <v>35315495.605584919</v>
      </c>
      <c r="H49" s="19">
        <f t="shared" si="6"/>
        <v>41947777</v>
      </c>
      <c r="I49" s="22">
        <f t="shared" si="6"/>
        <v>-36991966.104925245</v>
      </c>
      <c r="J49" s="17">
        <f t="shared" si="6"/>
        <v>-36210380.265943572</v>
      </c>
      <c r="K49" s="23">
        <f t="shared" si="6"/>
        <v>-33321527.544883713</v>
      </c>
    </row>
    <row r="50" spans="1:11" x14ac:dyDescent="0.25">
      <c r="A50" s="30" t="s">
        <v>54</v>
      </c>
      <c r="B50" s="66">
        <f>+B48-B49</f>
        <v>-881277571.50107181</v>
      </c>
      <c r="C50" s="66">
        <f t="shared" ref="C50:K50" si="7">+C48-C49</f>
        <v>316914634.01238579</v>
      </c>
      <c r="D50" s="67">
        <f t="shared" si="7"/>
        <v>-56200</v>
      </c>
      <c r="E50" s="68">
        <f t="shared" si="7"/>
        <v>43436163.915723458</v>
      </c>
      <c r="F50" s="66">
        <f t="shared" si="7"/>
        <v>27067404.394415081</v>
      </c>
      <c r="G50" s="69">
        <f t="shared" si="7"/>
        <v>27067404.394415081</v>
      </c>
      <c r="H50" s="70">
        <f t="shared" si="7"/>
        <v>93280959</v>
      </c>
      <c r="I50" s="68">
        <f t="shared" si="7"/>
        <v>147261723.10492525</v>
      </c>
      <c r="J50" s="66">
        <f t="shared" si="7"/>
        <v>146480133.26594359</v>
      </c>
      <c r="K50" s="69">
        <f t="shared" si="7"/>
        <v>143591280.54488373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375215388</v>
      </c>
      <c r="C53" s="17">
        <v>354827553</v>
      </c>
      <c r="D53" s="21">
        <v>48502681</v>
      </c>
      <c r="E53" s="22">
        <v>4420018</v>
      </c>
      <c r="F53" s="17">
        <v>4370018</v>
      </c>
      <c r="G53" s="23">
        <v>4370018</v>
      </c>
      <c r="H53" s="19">
        <v>495553504</v>
      </c>
      <c r="I53" s="22">
        <v>46724941</v>
      </c>
      <c r="J53" s="17">
        <v>147085349</v>
      </c>
      <c r="K53" s="23">
        <v>147445947</v>
      </c>
    </row>
    <row r="54" spans="1:11" x14ac:dyDescent="0.25">
      <c r="A54" s="20" t="s">
        <v>57</v>
      </c>
      <c r="B54" s="17">
        <v>22161110</v>
      </c>
      <c r="C54" s="17">
        <v>18536193</v>
      </c>
      <c r="D54" s="21">
        <v>-3664569</v>
      </c>
      <c r="E54" s="22">
        <v>16000000</v>
      </c>
      <c r="F54" s="17">
        <v>16000000</v>
      </c>
      <c r="G54" s="23">
        <v>16000000</v>
      </c>
      <c r="H54" s="19">
        <v>21651382</v>
      </c>
      <c r="I54" s="22">
        <v>16688000</v>
      </c>
      <c r="J54" s="17">
        <v>17455648</v>
      </c>
      <c r="K54" s="23">
        <v>18223696</v>
      </c>
    </row>
    <row r="55" spans="1:11" x14ac:dyDescent="0.25">
      <c r="A55" s="20" t="s">
        <v>58</v>
      </c>
      <c r="B55" s="17">
        <v>1280580</v>
      </c>
      <c r="C55" s="17">
        <v>28629793</v>
      </c>
      <c r="D55" s="21">
        <v>1045324</v>
      </c>
      <c r="E55" s="22">
        <v>121198450</v>
      </c>
      <c r="F55" s="17">
        <v>119729309</v>
      </c>
      <c r="G55" s="23">
        <v>119729309</v>
      </c>
      <c r="H55" s="19">
        <v>152890452</v>
      </c>
      <c r="I55" s="22">
        <v>87432121</v>
      </c>
      <c r="J55" s="17">
        <v>92518407</v>
      </c>
      <c r="K55" s="23">
        <v>93569892</v>
      </c>
    </row>
    <row r="56" spans="1:11" x14ac:dyDescent="0.25">
      <c r="A56" s="20" t="s">
        <v>59</v>
      </c>
      <c r="B56" s="17">
        <v>2347861</v>
      </c>
      <c r="C56" s="17">
        <v>4084075</v>
      </c>
      <c r="D56" s="21">
        <v>-2733282</v>
      </c>
      <c r="E56" s="22">
        <v>12070002</v>
      </c>
      <c r="F56" s="17">
        <v>7700697</v>
      </c>
      <c r="G56" s="23">
        <v>7700697</v>
      </c>
      <c r="H56" s="19">
        <v>47165027</v>
      </c>
      <c r="I56" s="22">
        <v>13974606</v>
      </c>
      <c r="J56" s="17">
        <v>14226346</v>
      </c>
      <c r="K56" s="23">
        <v>14479050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2666431</v>
      </c>
      <c r="J59" s="17">
        <v>2666431</v>
      </c>
      <c r="K59" s="23">
        <v>2666431</v>
      </c>
    </row>
    <row r="60" spans="1:11" x14ac:dyDescent="0.25">
      <c r="A60" s="20" t="s">
        <v>62</v>
      </c>
      <c r="B60" s="17">
        <v>692437</v>
      </c>
      <c r="C60" s="17">
        <v>718005</v>
      </c>
      <c r="D60" s="21">
        <v>0</v>
      </c>
      <c r="E60" s="22">
        <v>0</v>
      </c>
      <c r="F60" s="17">
        <v>0</v>
      </c>
      <c r="G60" s="23">
        <v>0</v>
      </c>
      <c r="H60" s="19">
        <v>673243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3604</v>
      </c>
      <c r="F64" s="86">
        <v>3604</v>
      </c>
      <c r="G64" s="87">
        <v>3604</v>
      </c>
      <c r="H64" s="88">
        <v>3604</v>
      </c>
      <c r="I64" s="85">
        <v>3964</v>
      </c>
      <c r="J64" s="86">
        <v>4361</v>
      </c>
      <c r="K64" s="87">
        <v>4797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-28.111947696419076</v>
      </c>
      <c r="C70" s="5">
        <f t="shared" ref="C70:K70" si="8">IF(ISERROR(C71/C72),0,(C71/C72))</f>
        <v>5.0259339181633438</v>
      </c>
      <c r="D70" s="5">
        <f t="shared" si="8"/>
        <v>0</v>
      </c>
      <c r="E70" s="5">
        <f t="shared" si="8"/>
        <v>1.0058296089385474</v>
      </c>
      <c r="F70" s="5">
        <f t="shared" si="8"/>
        <v>0.7961931053184732</v>
      </c>
      <c r="G70" s="5">
        <f t="shared" si="8"/>
        <v>0.7961931053184732</v>
      </c>
      <c r="H70" s="5">
        <f t="shared" si="8"/>
        <v>0</v>
      </c>
      <c r="I70" s="5">
        <f t="shared" si="8"/>
        <v>0.7381725845888597</v>
      </c>
      <c r="J70" s="5">
        <f t="shared" si="8"/>
        <v>0.70591198574818992</v>
      </c>
      <c r="K70" s="5">
        <f t="shared" si="8"/>
        <v>0.67596740668540145</v>
      </c>
    </row>
    <row r="71" spans="1:11" ht="13" hidden="1" x14ac:dyDescent="0.3">
      <c r="A71" s="1" t="s">
        <v>338</v>
      </c>
      <c r="B71" s="2">
        <f>+B83</f>
        <v>-1283657370</v>
      </c>
      <c r="C71" s="2">
        <f t="shared" ref="C71:K71" si="9">+C83</f>
        <v>211231363</v>
      </c>
      <c r="D71" s="2">
        <f t="shared" si="9"/>
        <v>0</v>
      </c>
      <c r="E71" s="2">
        <f t="shared" si="9"/>
        <v>41410005</v>
      </c>
      <c r="F71" s="2">
        <f t="shared" si="9"/>
        <v>41410005</v>
      </c>
      <c r="G71" s="2">
        <f t="shared" si="9"/>
        <v>41410005</v>
      </c>
      <c r="H71" s="2">
        <f t="shared" si="9"/>
        <v>0</v>
      </c>
      <c r="I71" s="2">
        <f t="shared" si="9"/>
        <v>44378938</v>
      </c>
      <c r="J71" s="2">
        <f t="shared" si="9"/>
        <v>44378938</v>
      </c>
      <c r="K71" s="2">
        <f t="shared" si="9"/>
        <v>44378938</v>
      </c>
    </row>
    <row r="72" spans="1:11" ht="13" hidden="1" x14ac:dyDescent="0.3">
      <c r="A72" s="1" t="s">
        <v>339</v>
      </c>
      <c r="B72" s="2">
        <f>+B77</f>
        <v>45662342</v>
      </c>
      <c r="C72" s="2">
        <f t="shared" ref="C72:K72" si="10">+C77</f>
        <v>42028281</v>
      </c>
      <c r="D72" s="2">
        <f t="shared" si="10"/>
        <v>0</v>
      </c>
      <c r="E72" s="2">
        <f t="shared" si="10"/>
        <v>41170000</v>
      </c>
      <c r="F72" s="2">
        <f t="shared" si="10"/>
        <v>52010002</v>
      </c>
      <c r="G72" s="2">
        <f t="shared" si="10"/>
        <v>52010002</v>
      </c>
      <c r="H72" s="2">
        <f t="shared" si="10"/>
        <v>86228197</v>
      </c>
      <c r="I72" s="2">
        <f t="shared" si="10"/>
        <v>60120003</v>
      </c>
      <c r="J72" s="2">
        <f t="shared" si="10"/>
        <v>62867523</v>
      </c>
      <c r="K72" s="2">
        <f t="shared" si="10"/>
        <v>65652482</v>
      </c>
    </row>
    <row r="73" spans="1:11" ht="13" hidden="1" x14ac:dyDescent="0.3">
      <c r="A73" s="1" t="s">
        <v>340</v>
      </c>
      <c r="B73" s="2">
        <f>+B74</f>
        <v>-13243902.333333328</v>
      </c>
      <c r="C73" s="2">
        <f t="shared" ref="C73:K73" si="11">+(C78+C80+C81+C82)-(B78+B80+B81+B82)</f>
        <v>20374111</v>
      </c>
      <c r="D73" s="2">
        <f t="shared" si="11"/>
        <v>-52077391</v>
      </c>
      <c r="E73" s="2">
        <f t="shared" si="11"/>
        <v>77179187</v>
      </c>
      <c r="F73" s="2">
        <f>+(F78+F80+F81+F82)-(D78+D80+D81+D82)</f>
        <v>77179187</v>
      </c>
      <c r="G73" s="2">
        <f>+(G78+G80+G81+G82)-(D78+D80+D81+D82)</f>
        <v>77179187</v>
      </c>
      <c r="H73" s="2">
        <f>+(H78+H80+H81+H82)-(D78+D80+D81+D82)</f>
        <v>34307247</v>
      </c>
      <c r="I73" s="2">
        <f>+(I78+I80+I81+I82)-(E78+E80+E81+E82)</f>
        <v>43724608</v>
      </c>
      <c r="J73" s="2">
        <f t="shared" si="11"/>
        <v>4459422</v>
      </c>
      <c r="K73" s="2">
        <f t="shared" si="11"/>
        <v>1319795</v>
      </c>
    </row>
    <row r="74" spans="1:11" ht="13" hidden="1" x14ac:dyDescent="0.3">
      <c r="A74" s="1" t="s">
        <v>341</v>
      </c>
      <c r="B74" s="2">
        <f>+TREND(C74:E74)</f>
        <v>-13243902.333333328</v>
      </c>
      <c r="C74" s="2">
        <f>+C73</f>
        <v>20374111</v>
      </c>
      <c r="D74" s="2">
        <f t="shared" ref="D74:K74" si="12">+D73</f>
        <v>-52077391</v>
      </c>
      <c r="E74" s="2">
        <f t="shared" si="12"/>
        <v>77179187</v>
      </c>
      <c r="F74" s="2">
        <f t="shared" si="12"/>
        <v>77179187</v>
      </c>
      <c r="G74" s="2">
        <f t="shared" si="12"/>
        <v>77179187</v>
      </c>
      <c r="H74" s="2">
        <f t="shared" si="12"/>
        <v>34307247</v>
      </c>
      <c r="I74" s="2">
        <f t="shared" si="12"/>
        <v>43724608</v>
      </c>
      <c r="J74" s="2">
        <f t="shared" si="12"/>
        <v>4459422</v>
      </c>
      <c r="K74" s="2">
        <f t="shared" si="12"/>
        <v>1319795</v>
      </c>
    </row>
    <row r="75" spans="1:11" ht="13" hidden="1" x14ac:dyDescent="0.3">
      <c r="A75" s="1" t="s">
        <v>342</v>
      </c>
      <c r="B75" s="2">
        <f>+B84-(((B80+B81+B82+B78)*B70)-B79)</f>
        <v>957349123.50107181</v>
      </c>
      <c r="C75" s="2">
        <f t="shared" ref="C75:K75" si="13">+C84-(((C80+C81+C82+C78)*C70)-C79)</f>
        <v>-206365749.01238579</v>
      </c>
      <c r="D75" s="2">
        <f t="shared" si="13"/>
        <v>56200</v>
      </c>
      <c r="E75" s="2">
        <f t="shared" si="13"/>
        <v>18946736.084276542</v>
      </c>
      <c r="F75" s="2">
        <f t="shared" si="13"/>
        <v>35315495.605584919</v>
      </c>
      <c r="G75" s="2">
        <f t="shared" si="13"/>
        <v>35315495.605584919</v>
      </c>
      <c r="H75" s="2">
        <f t="shared" si="13"/>
        <v>41947777</v>
      </c>
      <c r="I75" s="2">
        <f t="shared" si="13"/>
        <v>-36991966.104925245</v>
      </c>
      <c r="J75" s="2">
        <f t="shared" si="13"/>
        <v>-36210380.265943572</v>
      </c>
      <c r="K75" s="2">
        <f t="shared" si="13"/>
        <v>-33321527.544883713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45662342</v>
      </c>
      <c r="C77" s="3">
        <v>42028281</v>
      </c>
      <c r="D77" s="3">
        <v>0</v>
      </c>
      <c r="E77" s="3">
        <v>41170000</v>
      </c>
      <c r="F77" s="3">
        <v>52010002</v>
      </c>
      <c r="G77" s="3">
        <v>52010002</v>
      </c>
      <c r="H77" s="3">
        <v>86228197</v>
      </c>
      <c r="I77" s="3">
        <v>60120003</v>
      </c>
      <c r="J77" s="3">
        <v>62867523</v>
      </c>
      <c r="K77" s="3">
        <v>65652482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29677458</v>
      </c>
      <c r="C79" s="3">
        <v>37281226</v>
      </c>
      <c r="D79" s="3">
        <v>-1371263</v>
      </c>
      <c r="E79" s="3">
        <v>37080352</v>
      </c>
      <c r="F79" s="3">
        <v>37080260</v>
      </c>
      <c r="G79" s="3">
        <v>37080260</v>
      </c>
      <c r="H79" s="3">
        <v>39861596</v>
      </c>
      <c r="I79" s="3">
        <v>26529641</v>
      </c>
      <c r="J79" s="3">
        <v>26529637</v>
      </c>
      <c r="K79" s="3">
        <v>26529637</v>
      </c>
    </row>
    <row r="80" spans="1:11" ht="13" hidden="1" x14ac:dyDescent="0.3">
      <c r="A80" s="1" t="s">
        <v>71</v>
      </c>
      <c r="B80" s="3">
        <v>20681543</v>
      </c>
      <c r="C80" s="3">
        <v>35562001</v>
      </c>
      <c r="D80" s="3">
        <v>-671945</v>
      </c>
      <c r="E80" s="3">
        <v>48664529</v>
      </c>
      <c r="F80" s="3">
        <v>48664529</v>
      </c>
      <c r="G80" s="3">
        <v>48664529</v>
      </c>
      <c r="H80" s="3">
        <v>19425913</v>
      </c>
      <c r="I80" s="3">
        <v>91808353</v>
      </c>
      <c r="J80" s="3">
        <v>96267822</v>
      </c>
      <c r="K80" s="3">
        <v>97587617</v>
      </c>
    </row>
    <row r="81" spans="1:11" ht="13" hidden="1" x14ac:dyDescent="0.3">
      <c r="A81" s="1" t="s">
        <v>72</v>
      </c>
      <c r="B81" s="3">
        <v>11924617</v>
      </c>
      <c r="C81" s="3">
        <v>17418270</v>
      </c>
      <c r="D81" s="3">
        <v>1574825</v>
      </c>
      <c r="E81" s="3">
        <v>29417538</v>
      </c>
      <c r="F81" s="3">
        <v>29417538</v>
      </c>
      <c r="G81" s="3">
        <v>29417538</v>
      </c>
      <c r="H81" s="3">
        <v>15784214</v>
      </c>
      <c r="I81" s="3">
        <v>29998322</v>
      </c>
      <c r="J81" s="3">
        <v>29998275</v>
      </c>
      <c r="K81" s="3">
        <v>29998275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-1283657370</v>
      </c>
      <c r="C83" s="3">
        <v>211231363</v>
      </c>
      <c r="D83" s="3">
        <v>0</v>
      </c>
      <c r="E83" s="3">
        <v>41410005</v>
      </c>
      <c r="F83" s="3">
        <v>41410005</v>
      </c>
      <c r="G83" s="3">
        <v>41410005</v>
      </c>
      <c r="H83" s="3">
        <v>0</v>
      </c>
      <c r="I83" s="3">
        <v>44378938</v>
      </c>
      <c r="J83" s="3">
        <v>44378938</v>
      </c>
      <c r="K83" s="3">
        <v>44378938</v>
      </c>
    </row>
    <row r="84" spans="1:11" ht="13" hidden="1" x14ac:dyDescent="0.3">
      <c r="A84" s="1" t="s">
        <v>75</v>
      </c>
      <c r="B84" s="3">
        <v>11049001</v>
      </c>
      <c r="C84" s="3">
        <v>22628366</v>
      </c>
      <c r="D84" s="3">
        <v>1427463</v>
      </c>
      <c r="E84" s="3">
        <v>60403639</v>
      </c>
      <c r="F84" s="3">
        <v>60403639</v>
      </c>
      <c r="G84" s="3">
        <v>60403639</v>
      </c>
      <c r="H84" s="3">
        <v>2086181</v>
      </c>
      <c r="I84" s="3">
        <v>26392741</v>
      </c>
      <c r="J84" s="3">
        <v>26392734</v>
      </c>
      <c r="K84" s="3">
        <v>26392740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7446566</v>
      </c>
      <c r="C5" s="17">
        <v>7128346</v>
      </c>
      <c r="D5" s="21">
        <v>8780174</v>
      </c>
      <c r="E5" s="22">
        <v>7898297</v>
      </c>
      <c r="F5" s="17">
        <v>7898297</v>
      </c>
      <c r="G5" s="23">
        <v>7898297</v>
      </c>
      <c r="H5" s="19">
        <v>15186561</v>
      </c>
      <c r="I5" s="22">
        <v>8244332</v>
      </c>
      <c r="J5" s="17">
        <v>8516884</v>
      </c>
      <c r="K5" s="23">
        <v>9004635</v>
      </c>
    </row>
    <row r="6" spans="1:11" x14ac:dyDescent="0.25">
      <c r="A6" s="20" t="s">
        <v>18</v>
      </c>
      <c r="B6" s="17">
        <v>1106901</v>
      </c>
      <c r="C6" s="17">
        <v>1138665</v>
      </c>
      <c r="D6" s="21">
        <v>100049</v>
      </c>
      <c r="E6" s="22">
        <v>983612</v>
      </c>
      <c r="F6" s="17">
        <v>1105583</v>
      </c>
      <c r="G6" s="23">
        <v>1105583</v>
      </c>
      <c r="H6" s="19">
        <v>102827</v>
      </c>
      <c r="I6" s="22">
        <v>1193200</v>
      </c>
      <c r="J6" s="17">
        <v>1248061</v>
      </c>
      <c r="K6" s="23">
        <v>1303003</v>
      </c>
    </row>
    <row r="7" spans="1:11" x14ac:dyDescent="0.25">
      <c r="A7" s="20" t="s">
        <v>19</v>
      </c>
      <c r="B7" s="17">
        <v>3810952</v>
      </c>
      <c r="C7" s="17">
        <v>5672206</v>
      </c>
      <c r="D7" s="21">
        <v>259769</v>
      </c>
      <c r="E7" s="22">
        <v>6184838</v>
      </c>
      <c r="F7" s="17">
        <v>6184838</v>
      </c>
      <c r="G7" s="23">
        <v>6184838</v>
      </c>
      <c r="H7" s="19">
        <v>279692</v>
      </c>
      <c r="I7" s="22">
        <v>3278475</v>
      </c>
      <c r="J7" s="17">
        <v>3426007</v>
      </c>
      <c r="K7" s="23">
        <v>3580174</v>
      </c>
    </row>
    <row r="8" spans="1:11" x14ac:dyDescent="0.25">
      <c r="A8" s="20" t="s">
        <v>20</v>
      </c>
      <c r="B8" s="17">
        <v>171576801</v>
      </c>
      <c r="C8" s="17">
        <v>188186636</v>
      </c>
      <c r="D8" s="21">
        <v>70931000</v>
      </c>
      <c r="E8" s="22">
        <v>203033016</v>
      </c>
      <c r="F8" s="17">
        <v>203033016</v>
      </c>
      <c r="G8" s="23">
        <v>203033016</v>
      </c>
      <c r="H8" s="19">
        <v>81749350</v>
      </c>
      <c r="I8" s="22">
        <v>201631599</v>
      </c>
      <c r="J8" s="17">
        <v>199299651</v>
      </c>
      <c r="K8" s="23">
        <v>204156107</v>
      </c>
    </row>
    <row r="9" spans="1:11" x14ac:dyDescent="0.25">
      <c r="A9" s="20" t="s">
        <v>21</v>
      </c>
      <c r="B9" s="17">
        <v>14763069</v>
      </c>
      <c r="C9" s="17">
        <v>13851090</v>
      </c>
      <c r="D9" s="21">
        <v>477937</v>
      </c>
      <c r="E9" s="22">
        <v>26608405</v>
      </c>
      <c r="F9" s="17">
        <v>43938604</v>
      </c>
      <c r="G9" s="23">
        <v>43938604</v>
      </c>
      <c r="H9" s="19">
        <v>1521232</v>
      </c>
      <c r="I9" s="22">
        <v>39186626</v>
      </c>
      <c r="J9" s="17">
        <v>39490472</v>
      </c>
      <c r="K9" s="23">
        <v>40630596</v>
      </c>
    </row>
    <row r="10" spans="1:11" x14ac:dyDescent="0.25">
      <c r="A10" s="24" t="s">
        <v>333</v>
      </c>
      <c r="B10" s="25">
        <f>SUM(B5:B9)</f>
        <v>198704289</v>
      </c>
      <c r="C10" s="26">
        <f t="shared" ref="C10:K10" si="0">SUM(C5:C9)</f>
        <v>215976943</v>
      </c>
      <c r="D10" s="27">
        <f t="shared" si="0"/>
        <v>80548929</v>
      </c>
      <c r="E10" s="25">
        <f t="shared" si="0"/>
        <v>244708168</v>
      </c>
      <c r="F10" s="26">
        <f t="shared" si="0"/>
        <v>262160338</v>
      </c>
      <c r="G10" s="28">
        <f t="shared" si="0"/>
        <v>262160338</v>
      </c>
      <c r="H10" s="29">
        <f t="shared" si="0"/>
        <v>98839662</v>
      </c>
      <c r="I10" s="25">
        <f t="shared" si="0"/>
        <v>253534232</v>
      </c>
      <c r="J10" s="26">
        <f t="shared" si="0"/>
        <v>251981075</v>
      </c>
      <c r="K10" s="28">
        <f t="shared" si="0"/>
        <v>258674515</v>
      </c>
    </row>
    <row r="11" spans="1:11" x14ac:dyDescent="0.25">
      <c r="A11" s="20" t="s">
        <v>22</v>
      </c>
      <c r="B11" s="17">
        <v>93665561</v>
      </c>
      <c r="C11" s="17">
        <v>96668491</v>
      </c>
      <c r="D11" s="21">
        <v>8474788</v>
      </c>
      <c r="E11" s="22">
        <v>110367457</v>
      </c>
      <c r="F11" s="17">
        <v>110076174</v>
      </c>
      <c r="G11" s="23">
        <v>110076174</v>
      </c>
      <c r="H11" s="19">
        <v>8364059</v>
      </c>
      <c r="I11" s="22">
        <v>117461603</v>
      </c>
      <c r="J11" s="17">
        <v>119723336</v>
      </c>
      <c r="K11" s="23">
        <v>124106968</v>
      </c>
    </row>
    <row r="12" spans="1:11" x14ac:dyDescent="0.25">
      <c r="A12" s="20" t="s">
        <v>23</v>
      </c>
      <c r="B12" s="17">
        <v>15645680</v>
      </c>
      <c r="C12" s="17">
        <v>16051917</v>
      </c>
      <c r="D12" s="21">
        <v>1208532</v>
      </c>
      <c r="E12" s="22">
        <v>19468938</v>
      </c>
      <c r="F12" s="17">
        <v>19468938</v>
      </c>
      <c r="G12" s="23">
        <v>19468938</v>
      </c>
      <c r="H12" s="19">
        <v>1433004</v>
      </c>
      <c r="I12" s="22">
        <v>20648056</v>
      </c>
      <c r="J12" s="17">
        <v>21577217</v>
      </c>
      <c r="K12" s="23">
        <v>22548169</v>
      </c>
    </row>
    <row r="13" spans="1:11" x14ac:dyDescent="0.25">
      <c r="A13" s="20" t="s">
        <v>24</v>
      </c>
      <c r="B13" s="17">
        <v>58819165</v>
      </c>
      <c r="C13" s="17">
        <v>-26073801</v>
      </c>
      <c r="D13" s="21">
        <v>0</v>
      </c>
      <c r="E13" s="22">
        <v>40590138</v>
      </c>
      <c r="F13" s="17">
        <v>44952708</v>
      </c>
      <c r="G13" s="23">
        <v>44952708</v>
      </c>
      <c r="H13" s="19">
        <v>0</v>
      </c>
      <c r="I13" s="22">
        <v>46930627</v>
      </c>
      <c r="J13" s="17">
        <v>48042506</v>
      </c>
      <c r="K13" s="23">
        <v>51249371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3205748</v>
      </c>
      <c r="C15" s="17">
        <v>4034418</v>
      </c>
      <c r="D15" s="21">
        <v>602209</v>
      </c>
      <c r="E15" s="22">
        <v>5087998</v>
      </c>
      <c r="F15" s="17">
        <v>4331223</v>
      </c>
      <c r="G15" s="23">
        <v>4331223</v>
      </c>
      <c r="H15" s="19">
        <v>63962</v>
      </c>
      <c r="I15" s="22">
        <v>3974765</v>
      </c>
      <c r="J15" s="17">
        <v>3699281</v>
      </c>
      <c r="K15" s="23">
        <v>3865742</v>
      </c>
    </row>
    <row r="16" spans="1:11" x14ac:dyDescent="0.25">
      <c r="A16" s="20" t="s">
        <v>27</v>
      </c>
      <c r="B16" s="17">
        <v>2228299</v>
      </c>
      <c r="C16" s="17">
        <v>5655217</v>
      </c>
      <c r="D16" s="21">
        <v>196900</v>
      </c>
      <c r="E16" s="22">
        <v>4225781</v>
      </c>
      <c r="F16" s="17">
        <v>3935781</v>
      </c>
      <c r="G16" s="23">
        <v>3935781</v>
      </c>
      <c r="H16" s="19">
        <v>0</v>
      </c>
      <c r="I16" s="22">
        <v>4108955</v>
      </c>
      <c r="J16" s="17">
        <v>4293858</v>
      </c>
      <c r="K16" s="23">
        <v>4487078</v>
      </c>
    </row>
    <row r="17" spans="1:11" x14ac:dyDescent="0.25">
      <c r="A17" s="20" t="s">
        <v>28</v>
      </c>
      <c r="B17" s="17">
        <v>68705691</v>
      </c>
      <c r="C17" s="17">
        <v>92232263</v>
      </c>
      <c r="D17" s="21">
        <v>9859463</v>
      </c>
      <c r="E17" s="22">
        <v>82895304</v>
      </c>
      <c r="F17" s="17">
        <v>94238374</v>
      </c>
      <c r="G17" s="23">
        <v>94238374</v>
      </c>
      <c r="H17" s="19">
        <v>13017000</v>
      </c>
      <c r="I17" s="22">
        <v>76393406</v>
      </c>
      <c r="J17" s="17">
        <v>76379749</v>
      </c>
      <c r="K17" s="23">
        <v>79747105</v>
      </c>
    </row>
    <row r="18" spans="1:11" x14ac:dyDescent="0.25">
      <c r="A18" s="30" t="s">
        <v>29</v>
      </c>
      <c r="B18" s="31">
        <f>SUM(B11:B17)</f>
        <v>242270144</v>
      </c>
      <c r="C18" s="32">
        <f t="shared" ref="C18:K18" si="1">SUM(C11:C17)</f>
        <v>188568505</v>
      </c>
      <c r="D18" s="33">
        <f t="shared" si="1"/>
        <v>20341892</v>
      </c>
      <c r="E18" s="31">
        <f t="shared" si="1"/>
        <v>262635616</v>
      </c>
      <c r="F18" s="32">
        <f t="shared" si="1"/>
        <v>277003198</v>
      </c>
      <c r="G18" s="34">
        <f t="shared" si="1"/>
        <v>277003198</v>
      </c>
      <c r="H18" s="35">
        <f t="shared" si="1"/>
        <v>22878025</v>
      </c>
      <c r="I18" s="31">
        <f t="shared" si="1"/>
        <v>269517412</v>
      </c>
      <c r="J18" s="32">
        <f t="shared" si="1"/>
        <v>273715947</v>
      </c>
      <c r="K18" s="34">
        <f t="shared" si="1"/>
        <v>286004433</v>
      </c>
    </row>
    <row r="19" spans="1:11" x14ac:dyDescent="0.25">
      <c r="A19" s="30" t="s">
        <v>30</v>
      </c>
      <c r="B19" s="36">
        <f>+B10-B18</f>
        <v>-43565855</v>
      </c>
      <c r="C19" s="37">
        <f t="shared" ref="C19:K19" si="2">+C10-C18</f>
        <v>27408438</v>
      </c>
      <c r="D19" s="38">
        <f t="shared" si="2"/>
        <v>60207037</v>
      </c>
      <c r="E19" s="36">
        <f t="shared" si="2"/>
        <v>-17927448</v>
      </c>
      <c r="F19" s="37">
        <f t="shared" si="2"/>
        <v>-14842860</v>
      </c>
      <c r="G19" s="39">
        <f t="shared" si="2"/>
        <v>-14842860</v>
      </c>
      <c r="H19" s="40">
        <f t="shared" si="2"/>
        <v>75961637</v>
      </c>
      <c r="I19" s="36">
        <f t="shared" si="2"/>
        <v>-15983180</v>
      </c>
      <c r="J19" s="37">
        <f t="shared" si="2"/>
        <v>-21734872</v>
      </c>
      <c r="K19" s="39">
        <f t="shared" si="2"/>
        <v>-27329918</v>
      </c>
    </row>
    <row r="20" spans="1:11" x14ac:dyDescent="0.25">
      <c r="A20" s="41" t="s">
        <v>31</v>
      </c>
      <c r="B20" s="42">
        <v>102752408</v>
      </c>
      <c r="C20" s="43">
        <v>75460019</v>
      </c>
      <c r="D20" s="44">
        <v>0</v>
      </c>
      <c r="E20" s="42">
        <v>171976316</v>
      </c>
      <c r="F20" s="43">
        <v>171976316</v>
      </c>
      <c r="G20" s="45">
        <v>171976316</v>
      </c>
      <c r="H20" s="46">
        <v>5422062</v>
      </c>
      <c r="I20" s="42">
        <v>122973881</v>
      </c>
      <c r="J20" s="43">
        <v>100852683</v>
      </c>
      <c r="K20" s="45">
        <v>103589583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288000</v>
      </c>
      <c r="G21" s="51">
        <v>288000</v>
      </c>
      <c r="H21" s="52">
        <v>48000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59186553</v>
      </c>
      <c r="C22" s="55">
        <f t="shared" ref="C22:K22" si="3">SUM(C19:C21)</f>
        <v>102868457</v>
      </c>
      <c r="D22" s="56">
        <f t="shared" si="3"/>
        <v>60207037</v>
      </c>
      <c r="E22" s="54">
        <f t="shared" si="3"/>
        <v>154048868</v>
      </c>
      <c r="F22" s="55">
        <f t="shared" si="3"/>
        <v>157421456</v>
      </c>
      <c r="G22" s="57">
        <f t="shared" si="3"/>
        <v>157421456</v>
      </c>
      <c r="H22" s="58">
        <f t="shared" si="3"/>
        <v>81431699</v>
      </c>
      <c r="I22" s="54">
        <f t="shared" si="3"/>
        <v>106990701</v>
      </c>
      <c r="J22" s="55">
        <f t="shared" si="3"/>
        <v>79117811</v>
      </c>
      <c r="K22" s="57">
        <f t="shared" si="3"/>
        <v>76259665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59186553</v>
      </c>
      <c r="C24" s="37">
        <f t="shared" ref="C24:K24" si="4">SUM(C22:C23)</f>
        <v>102868457</v>
      </c>
      <c r="D24" s="38">
        <f t="shared" si="4"/>
        <v>60207037</v>
      </c>
      <c r="E24" s="36">
        <f t="shared" si="4"/>
        <v>154048868</v>
      </c>
      <c r="F24" s="37">
        <f t="shared" si="4"/>
        <v>157421456</v>
      </c>
      <c r="G24" s="39">
        <f t="shared" si="4"/>
        <v>157421456</v>
      </c>
      <c r="H24" s="40">
        <f t="shared" si="4"/>
        <v>81431699</v>
      </c>
      <c r="I24" s="36">
        <f t="shared" si="4"/>
        <v>106990701</v>
      </c>
      <c r="J24" s="37">
        <f t="shared" si="4"/>
        <v>79117811</v>
      </c>
      <c r="K24" s="39">
        <f t="shared" si="4"/>
        <v>76259665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105178177</v>
      </c>
      <c r="C27" s="66">
        <v>113358690</v>
      </c>
      <c r="D27" s="67">
        <v>-4331858</v>
      </c>
      <c r="E27" s="68">
        <v>190429395</v>
      </c>
      <c r="F27" s="66">
        <v>176268474</v>
      </c>
      <c r="G27" s="69">
        <v>176268474</v>
      </c>
      <c r="H27" s="70">
        <v>-106234</v>
      </c>
      <c r="I27" s="68">
        <v>126403376</v>
      </c>
      <c r="J27" s="66">
        <v>97226726</v>
      </c>
      <c r="K27" s="69">
        <v>95259181</v>
      </c>
    </row>
    <row r="28" spans="1:11" x14ac:dyDescent="0.25">
      <c r="A28" s="71" t="s">
        <v>36</v>
      </c>
      <c r="B28" s="17">
        <v>92483430</v>
      </c>
      <c r="C28" s="17">
        <v>-5666359</v>
      </c>
      <c r="D28" s="21">
        <v>-24059866</v>
      </c>
      <c r="E28" s="22">
        <v>171976316</v>
      </c>
      <c r="F28" s="17">
        <v>149544623</v>
      </c>
      <c r="G28" s="23">
        <v>149544623</v>
      </c>
      <c r="H28" s="19">
        <v>-20798707</v>
      </c>
      <c r="I28" s="22">
        <v>106933809</v>
      </c>
      <c r="J28" s="17">
        <v>87697986</v>
      </c>
      <c r="K28" s="23">
        <v>90077900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2946050</v>
      </c>
      <c r="G30" s="23">
        <v>2946050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2489940</v>
      </c>
      <c r="C31" s="17">
        <v>31632936</v>
      </c>
      <c r="D31" s="21">
        <v>19728008</v>
      </c>
      <c r="E31" s="22">
        <v>18453079</v>
      </c>
      <c r="F31" s="17">
        <v>23777801</v>
      </c>
      <c r="G31" s="23">
        <v>23777801</v>
      </c>
      <c r="H31" s="19">
        <v>20692473</v>
      </c>
      <c r="I31" s="22">
        <v>19469567</v>
      </c>
      <c r="J31" s="17">
        <v>9528740</v>
      </c>
      <c r="K31" s="23">
        <v>5181281</v>
      </c>
    </row>
    <row r="32" spans="1:11" x14ac:dyDescent="0.25">
      <c r="A32" s="30" t="s">
        <v>39</v>
      </c>
      <c r="B32" s="66">
        <f>SUM(B28:B31)</f>
        <v>94973370</v>
      </c>
      <c r="C32" s="66">
        <f t="shared" ref="C32:K32" si="5">SUM(C28:C31)</f>
        <v>25966577</v>
      </c>
      <c r="D32" s="67">
        <f t="shared" si="5"/>
        <v>-4331858</v>
      </c>
      <c r="E32" s="68">
        <f t="shared" si="5"/>
        <v>190429395</v>
      </c>
      <c r="F32" s="66">
        <f t="shared" si="5"/>
        <v>176268474</v>
      </c>
      <c r="G32" s="69">
        <f t="shared" si="5"/>
        <v>176268474</v>
      </c>
      <c r="H32" s="70">
        <f t="shared" si="5"/>
        <v>-106234</v>
      </c>
      <c r="I32" s="68">
        <f t="shared" si="5"/>
        <v>126403376</v>
      </c>
      <c r="J32" s="66">
        <f t="shared" si="5"/>
        <v>97226726</v>
      </c>
      <c r="K32" s="69">
        <f t="shared" si="5"/>
        <v>95259181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100276782</v>
      </c>
      <c r="C35" s="17">
        <v>19658487</v>
      </c>
      <c r="D35" s="21">
        <v>47087275</v>
      </c>
      <c r="E35" s="22">
        <v>108840202</v>
      </c>
      <c r="F35" s="17">
        <v>136824239</v>
      </c>
      <c r="G35" s="23">
        <v>136824239</v>
      </c>
      <c r="H35" s="19">
        <v>128500670</v>
      </c>
      <c r="I35" s="22">
        <v>127867364</v>
      </c>
      <c r="J35" s="17">
        <v>157365980</v>
      </c>
      <c r="K35" s="23">
        <v>186733197</v>
      </c>
    </row>
    <row r="36" spans="1:11" x14ac:dyDescent="0.25">
      <c r="A36" s="20" t="s">
        <v>42</v>
      </c>
      <c r="B36" s="17">
        <v>443032323</v>
      </c>
      <c r="C36" s="17">
        <v>647179343</v>
      </c>
      <c r="D36" s="21">
        <v>547252117</v>
      </c>
      <c r="E36" s="22">
        <v>661330507</v>
      </c>
      <c r="F36" s="17">
        <v>642807016</v>
      </c>
      <c r="G36" s="23">
        <v>642807016</v>
      </c>
      <c r="H36" s="19">
        <v>636701482</v>
      </c>
      <c r="I36" s="22">
        <v>590963999</v>
      </c>
      <c r="J36" s="17">
        <v>640148219</v>
      </c>
      <c r="K36" s="23">
        <v>684158029</v>
      </c>
    </row>
    <row r="37" spans="1:11" x14ac:dyDescent="0.25">
      <c r="A37" s="20" t="s">
        <v>43</v>
      </c>
      <c r="B37" s="17">
        <v>42080207</v>
      </c>
      <c r="C37" s="17">
        <v>23761979</v>
      </c>
      <c r="D37" s="21">
        <v>5925588</v>
      </c>
      <c r="E37" s="22">
        <v>73676348</v>
      </c>
      <c r="F37" s="17">
        <v>79764306</v>
      </c>
      <c r="G37" s="23">
        <v>79764306</v>
      </c>
      <c r="H37" s="19">
        <v>96035076</v>
      </c>
      <c r="I37" s="22">
        <v>69395169</v>
      </c>
      <c r="J37" s="17">
        <v>68960194</v>
      </c>
      <c r="K37" s="23">
        <v>69162556</v>
      </c>
    </row>
    <row r="38" spans="1:11" x14ac:dyDescent="0.25">
      <c r="A38" s="20" t="s">
        <v>44</v>
      </c>
      <c r="B38" s="17">
        <v>10235905</v>
      </c>
      <c r="C38" s="17">
        <v>11025530</v>
      </c>
      <c r="D38" s="21">
        <v>8952544</v>
      </c>
      <c r="E38" s="22">
        <v>8636400</v>
      </c>
      <c r="F38" s="17">
        <v>8636400</v>
      </c>
      <c r="G38" s="23">
        <v>8636400</v>
      </c>
      <c r="H38" s="19">
        <v>9354420</v>
      </c>
      <c r="I38" s="22">
        <v>8636400</v>
      </c>
      <c r="J38" s="17">
        <v>8636400</v>
      </c>
      <c r="K38" s="23">
        <v>8636400</v>
      </c>
    </row>
    <row r="39" spans="1:11" x14ac:dyDescent="0.25">
      <c r="A39" s="20" t="s">
        <v>45</v>
      </c>
      <c r="B39" s="17">
        <v>431806449</v>
      </c>
      <c r="C39" s="17">
        <v>529181878</v>
      </c>
      <c r="D39" s="21">
        <v>519254231</v>
      </c>
      <c r="E39" s="22">
        <v>687857961</v>
      </c>
      <c r="F39" s="17">
        <v>691230549</v>
      </c>
      <c r="G39" s="23">
        <v>691230549</v>
      </c>
      <c r="H39" s="19">
        <v>578380954</v>
      </c>
      <c r="I39" s="22">
        <v>640799794</v>
      </c>
      <c r="J39" s="17">
        <v>716832605</v>
      </c>
      <c r="K39" s="23">
        <v>790007270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123673881</v>
      </c>
      <c r="C42" s="17">
        <v>3122743</v>
      </c>
      <c r="D42" s="21">
        <v>60604789</v>
      </c>
      <c r="E42" s="22">
        <v>191306157</v>
      </c>
      <c r="F42" s="17">
        <v>225966060</v>
      </c>
      <c r="G42" s="23">
        <v>225966060</v>
      </c>
      <c r="H42" s="19">
        <v>92781167</v>
      </c>
      <c r="I42" s="22">
        <v>166137057</v>
      </c>
      <c r="J42" s="17">
        <v>132654716</v>
      </c>
      <c r="K42" s="23">
        <v>132439475</v>
      </c>
    </row>
    <row r="43" spans="1:11" x14ac:dyDescent="0.25">
      <c r="A43" s="20" t="s">
        <v>48</v>
      </c>
      <c r="B43" s="17">
        <v>-80593874</v>
      </c>
      <c r="C43" s="17">
        <v>-118616419</v>
      </c>
      <c r="D43" s="21">
        <v>-8945449</v>
      </c>
      <c r="E43" s="22">
        <v>-190324495</v>
      </c>
      <c r="F43" s="17">
        <v>-174338276</v>
      </c>
      <c r="G43" s="23">
        <v>-174338276</v>
      </c>
      <c r="H43" s="19">
        <v>-7200367</v>
      </c>
      <c r="I43" s="22">
        <v>-144732370</v>
      </c>
      <c r="J43" s="17">
        <v>-111150801</v>
      </c>
      <c r="K43" s="23">
        <v>-108858428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3387958</v>
      </c>
      <c r="G44" s="23">
        <v>3387958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142397802</v>
      </c>
      <c r="C45" s="66">
        <v>-21123542</v>
      </c>
      <c r="D45" s="67">
        <v>93447665</v>
      </c>
      <c r="E45" s="68">
        <v>95377423</v>
      </c>
      <c r="F45" s="66">
        <v>149411503</v>
      </c>
      <c r="G45" s="69">
        <v>149411503</v>
      </c>
      <c r="H45" s="70">
        <v>99185985</v>
      </c>
      <c r="I45" s="68">
        <v>115800448</v>
      </c>
      <c r="J45" s="66">
        <v>141377855</v>
      </c>
      <c r="K45" s="69">
        <v>168172016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94395757</v>
      </c>
      <c r="C48" s="17">
        <v>41789660</v>
      </c>
      <c r="D48" s="21">
        <v>103562057</v>
      </c>
      <c r="E48" s="22">
        <v>101489670</v>
      </c>
      <c r="F48" s="17">
        <v>127806119</v>
      </c>
      <c r="G48" s="23">
        <v>127806119</v>
      </c>
      <c r="H48" s="19">
        <v>90249862</v>
      </c>
      <c r="I48" s="22">
        <v>119873940</v>
      </c>
      <c r="J48" s="17">
        <v>144590969</v>
      </c>
      <c r="K48" s="23">
        <v>171528344</v>
      </c>
    </row>
    <row r="49" spans="1:11" x14ac:dyDescent="0.25">
      <c r="A49" s="20" t="s">
        <v>53</v>
      </c>
      <c r="B49" s="17">
        <f>+B75</f>
        <v>20224509.836492792</v>
      </c>
      <c r="C49" s="17">
        <f t="shared" ref="C49:K49" si="6">+C75</f>
        <v>-9884109.9216308594</v>
      </c>
      <c r="D49" s="21">
        <f t="shared" si="6"/>
        <v>-21748570.361696005</v>
      </c>
      <c r="E49" s="22">
        <f t="shared" si="6"/>
        <v>53722912.693454817</v>
      </c>
      <c r="F49" s="17">
        <f t="shared" si="6"/>
        <v>54624457.06555663</v>
      </c>
      <c r="G49" s="23">
        <f t="shared" si="6"/>
        <v>54624457.06555663</v>
      </c>
      <c r="H49" s="19">
        <f t="shared" si="6"/>
        <v>43700488.018326804</v>
      </c>
      <c r="I49" s="22">
        <f t="shared" si="6"/>
        <v>45691958.068043917</v>
      </c>
      <c r="J49" s="17">
        <f t="shared" si="6"/>
        <v>39811238.317975737</v>
      </c>
      <c r="K49" s="23">
        <f t="shared" si="6"/>
        <v>36635417.839312673</v>
      </c>
    </row>
    <row r="50" spans="1:11" x14ac:dyDescent="0.25">
      <c r="A50" s="30" t="s">
        <v>54</v>
      </c>
      <c r="B50" s="66">
        <f>+B48-B49</f>
        <v>74171247.163507208</v>
      </c>
      <c r="C50" s="66">
        <f t="shared" ref="C50:K50" si="7">+C48-C49</f>
        <v>51673769.921630859</v>
      </c>
      <c r="D50" s="67">
        <f t="shared" si="7"/>
        <v>125310627.361696</v>
      </c>
      <c r="E50" s="68">
        <f t="shared" si="7"/>
        <v>47766757.306545183</v>
      </c>
      <c r="F50" s="66">
        <f t="shared" si="7"/>
        <v>73181661.93444337</v>
      </c>
      <c r="G50" s="69">
        <f t="shared" si="7"/>
        <v>73181661.93444337</v>
      </c>
      <c r="H50" s="70">
        <f t="shared" si="7"/>
        <v>46549373.981673196</v>
      </c>
      <c r="I50" s="68">
        <f t="shared" si="7"/>
        <v>74181981.931956083</v>
      </c>
      <c r="J50" s="66">
        <f t="shared" si="7"/>
        <v>104779730.68202427</v>
      </c>
      <c r="K50" s="69">
        <f t="shared" si="7"/>
        <v>134892926.16068733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379650738</v>
      </c>
      <c r="C53" s="17">
        <v>604066516</v>
      </c>
      <c r="D53" s="21">
        <v>498802026</v>
      </c>
      <c r="E53" s="22">
        <v>586988119</v>
      </c>
      <c r="F53" s="17">
        <v>568464628</v>
      </c>
      <c r="G53" s="23">
        <v>568464628</v>
      </c>
      <c r="H53" s="19">
        <v>528131835</v>
      </c>
      <c r="I53" s="22">
        <v>516621611</v>
      </c>
      <c r="J53" s="17">
        <v>565805831</v>
      </c>
      <c r="K53" s="23">
        <v>609815641</v>
      </c>
    </row>
    <row r="54" spans="1:11" x14ac:dyDescent="0.25">
      <c r="A54" s="20" t="s">
        <v>57</v>
      </c>
      <c r="B54" s="17">
        <v>45772899</v>
      </c>
      <c r="C54" s="17">
        <v>-26073801</v>
      </c>
      <c r="D54" s="21">
        <v>0</v>
      </c>
      <c r="E54" s="22">
        <v>40590138</v>
      </c>
      <c r="F54" s="17">
        <v>44952708</v>
      </c>
      <c r="G54" s="23">
        <v>44952708</v>
      </c>
      <c r="H54" s="19">
        <v>0</v>
      </c>
      <c r="I54" s="22">
        <v>46930627</v>
      </c>
      <c r="J54" s="17">
        <v>48042506</v>
      </c>
      <c r="K54" s="23">
        <v>51249371</v>
      </c>
    </row>
    <row r="55" spans="1:11" x14ac:dyDescent="0.25">
      <c r="A55" s="20" t="s">
        <v>58</v>
      </c>
      <c r="B55" s="17">
        <v>44199219</v>
      </c>
      <c r="C55" s="17">
        <v>82000708</v>
      </c>
      <c r="D55" s="21">
        <v>-26383650</v>
      </c>
      <c r="E55" s="22">
        <v>35150000</v>
      </c>
      <c r="F55" s="17">
        <v>30565218</v>
      </c>
      <c r="G55" s="23">
        <v>30565218</v>
      </c>
      <c r="H55" s="19">
        <v>-20665445</v>
      </c>
      <c r="I55" s="22">
        <v>173913</v>
      </c>
      <c r="J55" s="17">
        <v>181739</v>
      </c>
      <c r="K55" s="23">
        <v>189917</v>
      </c>
    </row>
    <row r="56" spans="1:11" x14ac:dyDescent="0.25">
      <c r="A56" s="20" t="s">
        <v>59</v>
      </c>
      <c r="B56" s="17">
        <v>5502877</v>
      </c>
      <c r="C56" s="17">
        <v>6833835</v>
      </c>
      <c r="D56" s="21">
        <v>233267</v>
      </c>
      <c r="E56" s="22">
        <v>8321743</v>
      </c>
      <c r="F56" s="17">
        <v>6839130</v>
      </c>
      <c r="G56" s="23">
        <v>6839130</v>
      </c>
      <c r="H56" s="19">
        <v>267634</v>
      </c>
      <c r="I56" s="22">
        <v>7513046</v>
      </c>
      <c r="J56" s="17">
        <v>7868522</v>
      </c>
      <c r="K56" s="23">
        <v>8204421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2.0901543158768572</v>
      </c>
      <c r="C70" s="5">
        <f t="shared" ref="C70:K70" si="8">IF(ISERROR(C71/C72),0,(C71/C72))</f>
        <v>0.27883872141045424</v>
      </c>
      <c r="D70" s="5">
        <f t="shared" si="8"/>
        <v>0.31089883276912839</v>
      </c>
      <c r="E70" s="5">
        <f t="shared" si="8"/>
        <v>0.99017989452464727</v>
      </c>
      <c r="F70" s="5">
        <f t="shared" si="8"/>
        <v>1.7019390271059174</v>
      </c>
      <c r="G70" s="5">
        <f t="shared" si="8"/>
        <v>1.7019390271059174</v>
      </c>
      <c r="H70" s="5">
        <f t="shared" si="8"/>
        <v>0.39863605212303266</v>
      </c>
      <c r="I70" s="5">
        <f t="shared" si="8"/>
        <v>1.5852122367737096</v>
      </c>
      <c r="J70" s="5">
        <f t="shared" si="8"/>
        <v>1.4902221464095806</v>
      </c>
      <c r="K70" s="5">
        <f t="shared" si="8"/>
        <v>1.4752421311581885</v>
      </c>
    </row>
    <row r="71" spans="1:11" ht="13" hidden="1" x14ac:dyDescent="0.3">
      <c r="A71" s="1" t="s">
        <v>338</v>
      </c>
      <c r="B71" s="2">
        <f>+B83</f>
        <v>50452055</v>
      </c>
      <c r="C71" s="2">
        <f t="shared" ref="C71:K71" si="9">+C83</f>
        <v>7013054</v>
      </c>
      <c r="D71" s="2">
        <f t="shared" si="9"/>
        <v>2855575</v>
      </c>
      <c r="E71" s="2">
        <f t="shared" si="9"/>
        <v>32702911</v>
      </c>
      <c r="F71" s="2">
        <f t="shared" si="9"/>
        <v>85622311</v>
      </c>
      <c r="G71" s="2">
        <f t="shared" si="9"/>
        <v>85622311</v>
      </c>
      <c r="H71" s="2">
        <f t="shared" si="9"/>
        <v>6629302</v>
      </c>
      <c r="I71" s="2">
        <f t="shared" si="9"/>
        <v>73203053</v>
      </c>
      <c r="J71" s="2">
        <f t="shared" si="9"/>
        <v>69593258</v>
      </c>
      <c r="K71" s="2">
        <f t="shared" si="9"/>
        <v>71206611</v>
      </c>
    </row>
    <row r="72" spans="1:11" ht="13" hidden="1" x14ac:dyDescent="0.3">
      <c r="A72" s="1" t="s">
        <v>339</v>
      </c>
      <c r="B72" s="2">
        <f>+B77</f>
        <v>24137957</v>
      </c>
      <c r="C72" s="2">
        <f t="shared" ref="C72:K72" si="10">+C77</f>
        <v>25150933</v>
      </c>
      <c r="D72" s="2">
        <f t="shared" si="10"/>
        <v>9184901</v>
      </c>
      <c r="E72" s="2">
        <f t="shared" si="10"/>
        <v>33027242</v>
      </c>
      <c r="F72" s="2">
        <f t="shared" si="10"/>
        <v>50308683</v>
      </c>
      <c r="G72" s="2">
        <f t="shared" si="10"/>
        <v>50308683</v>
      </c>
      <c r="H72" s="2">
        <f t="shared" si="10"/>
        <v>16629961</v>
      </c>
      <c r="I72" s="2">
        <f t="shared" si="10"/>
        <v>46178708</v>
      </c>
      <c r="J72" s="2">
        <f t="shared" si="10"/>
        <v>46699922</v>
      </c>
      <c r="K72" s="2">
        <f t="shared" si="10"/>
        <v>48267745</v>
      </c>
    </row>
    <row r="73" spans="1:11" ht="13" hidden="1" x14ac:dyDescent="0.3">
      <c r="A73" s="1" t="s">
        <v>340</v>
      </c>
      <c r="B73" s="2">
        <f>+B74</f>
        <v>4561189.3333333321</v>
      </c>
      <c r="C73" s="2">
        <f t="shared" ref="C73:K73" si="11">+(C78+C80+C81+C82)-(B78+B80+B81+B82)</f>
        <v>613351</v>
      </c>
      <c r="D73" s="2">
        <f t="shared" si="11"/>
        <v>8485842</v>
      </c>
      <c r="E73" s="2">
        <f t="shared" si="11"/>
        <v>-7328697</v>
      </c>
      <c r="F73" s="2">
        <f>+(F78+F80+F81+F82)-(D78+D80+D81+D82)</f>
        <v>-7187196</v>
      </c>
      <c r="G73" s="2">
        <f>+(G78+G80+G81+G82)-(D78+D80+D81+D82)</f>
        <v>-7187196</v>
      </c>
      <c r="H73" s="2">
        <f>+(H78+H80+H81+H82)-(D78+D80+D81+D82)</f>
        <v>21994131</v>
      </c>
      <c r="I73" s="2">
        <f>+(I78+I80+I81+I82)-(E78+E80+E81+E82)</f>
        <v>424072</v>
      </c>
      <c r="J73" s="2">
        <f t="shared" si="11"/>
        <v>2131562</v>
      </c>
      <c r="K73" s="2">
        <f t="shared" si="11"/>
        <v>2227480</v>
      </c>
    </row>
    <row r="74" spans="1:11" ht="13" hidden="1" x14ac:dyDescent="0.3">
      <c r="A74" s="1" t="s">
        <v>341</v>
      </c>
      <c r="B74" s="2">
        <f>+TREND(C74:E74)</f>
        <v>4561189.3333333321</v>
      </c>
      <c r="C74" s="2">
        <f>+C73</f>
        <v>613351</v>
      </c>
      <c r="D74" s="2">
        <f t="shared" ref="D74:K74" si="12">+D73</f>
        <v>8485842</v>
      </c>
      <c r="E74" s="2">
        <f t="shared" si="12"/>
        <v>-7328697</v>
      </c>
      <c r="F74" s="2">
        <f t="shared" si="12"/>
        <v>-7187196</v>
      </c>
      <c r="G74" s="2">
        <f t="shared" si="12"/>
        <v>-7187196</v>
      </c>
      <c r="H74" s="2">
        <f t="shared" si="12"/>
        <v>21994131</v>
      </c>
      <c r="I74" s="2">
        <f t="shared" si="12"/>
        <v>424072</v>
      </c>
      <c r="J74" s="2">
        <f t="shared" si="12"/>
        <v>2131562</v>
      </c>
      <c r="K74" s="2">
        <f t="shared" si="12"/>
        <v>2227480</v>
      </c>
    </row>
    <row r="75" spans="1:11" ht="13" hidden="1" x14ac:dyDescent="0.3">
      <c r="A75" s="1" t="s">
        <v>342</v>
      </c>
      <c r="B75" s="2">
        <f>+B84-(((B80+B81+B82+B78)*B70)-B79)</f>
        <v>20224509.836492792</v>
      </c>
      <c r="C75" s="2">
        <f t="shared" ref="C75:K75" si="13">+C84-(((C80+C81+C82+C78)*C70)-C79)</f>
        <v>-9884109.9216308594</v>
      </c>
      <c r="D75" s="2">
        <f t="shared" si="13"/>
        <v>-21748570.361696005</v>
      </c>
      <c r="E75" s="2">
        <f t="shared" si="13"/>
        <v>53722912.693454817</v>
      </c>
      <c r="F75" s="2">
        <f t="shared" si="13"/>
        <v>54624457.06555663</v>
      </c>
      <c r="G75" s="2">
        <f t="shared" si="13"/>
        <v>54624457.06555663</v>
      </c>
      <c r="H75" s="2">
        <f t="shared" si="13"/>
        <v>43700488.018326804</v>
      </c>
      <c r="I75" s="2">
        <f t="shared" si="13"/>
        <v>45691958.068043917</v>
      </c>
      <c r="J75" s="2">
        <f t="shared" si="13"/>
        <v>39811238.317975737</v>
      </c>
      <c r="K75" s="2">
        <f t="shared" si="13"/>
        <v>36635417.839312673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24137957</v>
      </c>
      <c r="C77" s="3">
        <v>25150933</v>
      </c>
      <c r="D77" s="3">
        <v>9184901</v>
      </c>
      <c r="E77" s="3">
        <v>33027242</v>
      </c>
      <c r="F77" s="3">
        <v>50308683</v>
      </c>
      <c r="G77" s="3">
        <v>50308683</v>
      </c>
      <c r="H77" s="3">
        <v>16629961</v>
      </c>
      <c r="I77" s="3">
        <v>46178708</v>
      </c>
      <c r="J77" s="3">
        <v>46699922</v>
      </c>
      <c r="K77" s="3">
        <v>48267745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20603889</v>
      </c>
      <c r="C79" s="3">
        <v>-9178596</v>
      </c>
      <c r="D79" s="3">
        <v>-51228252</v>
      </c>
      <c r="E79" s="3">
        <v>21497035</v>
      </c>
      <c r="F79" s="3">
        <v>21497035</v>
      </c>
      <c r="G79" s="3">
        <v>21497035</v>
      </c>
      <c r="H79" s="3">
        <v>24221181</v>
      </c>
      <c r="I79" s="3">
        <v>21497035</v>
      </c>
      <c r="J79" s="3">
        <v>23152791</v>
      </c>
      <c r="K79" s="3">
        <v>23152791</v>
      </c>
    </row>
    <row r="80" spans="1:11" ht="13" hidden="1" x14ac:dyDescent="0.3">
      <c r="A80" s="1" t="s">
        <v>71</v>
      </c>
      <c r="B80" s="3">
        <v>4552491</v>
      </c>
      <c r="C80" s="3">
        <v>2183129</v>
      </c>
      <c r="D80" s="3">
        <v>2110167</v>
      </c>
      <c r="E80" s="3">
        <v>2081809</v>
      </c>
      <c r="F80" s="3">
        <v>2223310</v>
      </c>
      <c r="G80" s="3">
        <v>2223310</v>
      </c>
      <c r="H80" s="3">
        <v>17144461</v>
      </c>
      <c r="I80" s="3">
        <v>2434790</v>
      </c>
      <c r="J80" s="3">
        <v>6174207</v>
      </c>
      <c r="K80" s="3">
        <v>6559670</v>
      </c>
    </row>
    <row r="81" spans="1:11" ht="13" hidden="1" x14ac:dyDescent="0.3">
      <c r="A81" s="1" t="s">
        <v>72</v>
      </c>
      <c r="B81" s="3">
        <v>-1518691</v>
      </c>
      <c r="C81" s="3">
        <v>1464022</v>
      </c>
      <c r="D81" s="3">
        <v>10022826</v>
      </c>
      <c r="E81" s="3">
        <v>2722487</v>
      </c>
      <c r="F81" s="3">
        <v>2722487</v>
      </c>
      <c r="G81" s="3">
        <v>2722487</v>
      </c>
      <c r="H81" s="3">
        <v>16982663</v>
      </c>
      <c r="I81" s="3">
        <v>2793578</v>
      </c>
      <c r="J81" s="3">
        <v>1185723</v>
      </c>
      <c r="K81" s="3">
        <v>3027740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50452055</v>
      </c>
      <c r="C83" s="3">
        <v>7013054</v>
      </c>
      <c r="D83" s="3">
        <v>2855575</v>
      </c>
      <c r="E83" s="3">
        <v>32702911</v>
      </c>
      <c r="F83" s="3">
        <v>85622311</v>
      </c>
      <c r="G83" s="3">
        <v>85622311</v>
      </c>
      <c r="H83" s="3">
        <v>6629302</v>
      </c>
      <c r="I83" s="3">
        <v>73203053</v>
      </c>
      <c r="J83" s="3">
        <v>69593258</v>
      </c>
      <c r="K83" s="3">
        <v>71206611</v>
      </c>
    </row>
    <row r="84" spans="1:11" ht="13" hidden="1" x14ac:dyDescent="0.3">
      <c r="A84" s="1" t="s">
        <v>75</v>
      </c>
      <c r="B84" s="3">
        <v>5961731</v>
      </c>
      <c r="C84" s="3">
        <v>311453</v>
      </c>
      <c r="D84" s="3">
        <v>33251815</v>
      </c>
      <c r="E84" s="3">
        <v>36982995</v>
      </c>
      <c r="F84" s="3">
        <v>41544867</v>
      </c>
      <c r="G84" s="3">
        <v>41544867</v>
      </c>
      <c r="H84" s="3">
        <v>33083609</v>
      </c>
      <c r="I84" s="3">
        <v>32482996</v>
      </c>
      <c r="J84" s="3">
        <v>27626378</v>
      </c>
      <c r="K84" s="3">
        <v>27626378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6964477</v>
      </c>
      <c r="C5" s="17">
        <v>7305777</v>
      </c>
      <c r="D5" s="21">
        <v>7617583</v>
      </c>
      <c r="E5" s="22">
        <v>13764636</v>
      </c>
      <c r="F5" s="17">
        <v>12084646</v>
      </c>
      <c r="G5" s="23">
        <v>12084646</v>
      </c>
      <c r="H5" s="19">
        <v>9491493</v>
      </c>
      <c r="I5" s="22">
        <v>12604286</v>
      </c>
      <c r="J5" s="17">
        <v>13184083</v>
      </c>
      <c r="K5" s="23">
        <v>13764183</v>
      </c>
    </row>
    <row r="6" spans="1:11" x14ac:dyDescent="0.25">
      <c r="A6" s="20" t="s">
        <v>18</v>
      </c>
      <c r="B6" s="17">
        <v>21682197</v>
      </c>
      <c r="C6" s="17">
        <v>18305207</v>
      </c>
      <c r="D6" s="21">
        <v>26678867</v>
      </c>
      <c r="E6" s="22">
        <v>26555951</v>
      </c>
      <c r="F6" s="17">
        <v>30462612</v>
      </c>
      <c r="G6" s="23">
        <v>30462612</v>
      </c>
      <c r="H6" s="19">
        <v>29274094</v>
      </c>
      <c r="I6" s="22">
        <v>33882247</v>
      </c>
      <c r="J6" s="17">
        <v>37818798</v>
      </c>
      <c r="K6" s="23">
        <v>42538820</v>
      </c>
    </row>
    <row r="7" spans="1:11" x14ac:dyDescent="0.25">
      <c r="A7" s="20" t="s">
        <v>19</v>
      </c>
      <c r="B7" s="17">
        <v>810640</v>
      </c>
      <c r="C7" s="17">
        <v>1920550</v>
      </c>
      <c r="D7" s="21">
        <v>3546604</v>
      </c>
      <c r="E7" s="22">
        <v>2963223</v>
      </c>
      <c r="F7" s="17">
        <v>4409926</v>
      </c>
      <c r="G7" s="23">
        <v>4409926</v>
      </c>
      <c r="H7" s="19">
        <v>5372265</v>
      </c>
      <c r="I7" s="22">
        <v>4599552</v>
      </c>
      <c r="J7" s="17">
        <v>4811132</v>
      </c>
      <c r="K7" s="23">
        <v>5022822</v>
      </c>
    </row>
    <row r="8" spans="1:11" x14ac:dyDescent="0.25">
      <c r="A8" s="20" t="s">
        <v>20</v>
      </c>
      <c r="B8" s="17">
        <v>78979625</v>
      </c>
      <c r="C8" s="17">
        <v>83572095</v>
      </c>
      <c r="D8" s="21">
        <v>87996484</v>
      </c>
      <c r="E8" s="22">
        <v>95155200</v>
      </c>
      <c r="F8" s="17">
        <v>95511800</v>
      </c>
      <c r="G8" s="23">
        <v>95511800</v>
      </c>
      <c r="H8" s="19">
        <v>94310569</v>
      </c>
      <c r="I8" s="22">
        <v>95398435</v>
      </c>
      <c r="J8" s="17">
        <v>96982960</v>
      </c>
      <c r="K8" s="23">
        <v>101317314</v>
      </c>
    </row>
    <row r="9" spans="1:11" x14ac:dyDescent="0.25">
      <c r="A9" s="20" t="s">
        <v>21</v>
      </c>
      <c r="B9" s="17">
        <v>6156384</v>
      </c>
      <c r="C9" s="17">
        <v>10390079</v>
      </c>
      <c r="D9" s="21">
        <v>23144306</v>
      </c>
      <c r="E9" s="22">
        <v>9636267</v>
      </c>
      <c r="F9" s="17">
        <v>17808155</v>
      </c>
      <c r="G9" s="23">
        <v>17808155</v>
      </c>
      <c r="H9" s="19">
        <v>23455565</v>
      </c>
      <c r="I9" s="22">
        <v>19968745</v>
      </c>
      <c r="J9" s="17">
        <v>20939608</v>
      </c>
      <c r="K9" s="23">
        <v>21860979</v>
      </c>
    </row>
    <row r="10" spans="1:11" x14ac:dyDescent="0.25">
      <c r="A10" s="24" t="s">
        <v>333</v>
      </c>
      <c r="B10" s="25">
        <f>SUM(B5:B9)</f>
        <v>114593323</v>
      </c>
      <c r="C10" s="26">
        <f t="shared" ref="C10:K10" si="0">SUM(C5:C9)</f>
        <v>121493708</v>
      </c>
      <c r="D10" s="27">
        <f t="shared" si="0"/>
        <v>148983844</v>
      </c>
      <c r="E10" s="25">
        <f t="shared" si="0"/>
        <v>148075277</v>
      </c>
      <c r="F10" s="26">
        <f t="shared" si="0"/>
        <v>160277139</v>
      </c>
      <c r="G10" s="28">
        <f t="shared" si="0"/>
        <v>160277139</v>
      </c>
      <c r="H10" s="29">
        <f t="shared" si="0"/>
        <v>161903986</v>
      </c>
      <c r="I10" s="25">
        <f t="shared" si="0"/>
        <v>166453265</v>
      </c>
      <c r="J10" s="26">
        <f t="shared" si="0"/>
        <v>173736581</v>
      </c>
      <c r="K10" s="28">
        <f t="shared" si="0"/>
        <v>184504118</v>
      </c>
    </row>
    <row r="11" spans="1:11" x14ac:dyDescent="0.25">
      <c r="A11" s="20" t="s">
        <v>22</v>
      </c>
      <c r="B11" s="17">
        <v>42643762</v>
      </c>
      <c r="C11" s="17">
        <v>45616216</v>
      </c>
      <c r="D11" s="21">
        <v>49376735</v>
      </c>
      <c r="E11" s="22">
        <v>50442970</v>
      </c>
      <c r="F11" s="17">
        <v>55973638</v>
      </c>
      <c r="G11" s="23">
        <v>55973638</v>
      </c>
      <c r="H11" s="19">
        <v>49155810</v>
      </c>
      <c r="I11" s="22">
        <v>58778260</v>
      </c>
      <c r="J11" s="17">
        <v>61901762</v>
      </c>
      <c r="K11" s="23">
        <v>65361001</v>
      </c>
    </row>
    <row r="12" spans="1:11" x14ac:dyDescent="0.25">
      <c r="A12" s="20" t="s">
        <v>23</v>
      </c>
      <c r="B12" s="17">
        <v>7046866</v>
      </c>
      <c r="C12" s="17">
        <v>7806165</v>
      </c>
      <c r="D12" s="21">
        <v>8163390</v>
      </c>
      <c r="E12" s="22">
        <v>8196314</v>
      </c>
      <c r="F12" s="17">
        <v>9106861</v>
      </c>
      <c r="G12" s="23">
        <v>9106861</v>
      </c>
      <c r="H12" s="19">
        <v>7993600</v>
      </c>
      <c r="I12" s="22">
        <v>9566751</v>
      </c>
      <c r="J12" s="17">
        <v>10078572</v>
      </c>
      <c r="K12" s="23">
        <v>10648010</v>
      </c>
    </row>
    <row r="13" spans="1:11" x14ac:dyDescent="0.25">
      <c r="A13" s="20" t="s">
        <v>24</v>
      </c>
      <c r="B13" s="17">
        <v>10581161</v>
      </c>
      <c r="C13" s="17">
        <v>13825527</v>
      </c>
      <c r="D13" s="21">
        <v>25904887</v>
      </c>
      <c r="E13" s="22">
        <v>5735913</v>
      </c>
      <c r="F13" s="17">
        <v>5735955</v>
      </c>
      <c r="G13" s="23">
        <v>5735955</v>
      </c>
      <c r="H13" s="19">
        <v>26524588</v>
      </c>
      <c r="I13" s="22">
        <v>5982555</v>
      </c>
      <c r="J13" s="17">
        <v>6257755</v>
      </c>
      <c r="K13" s="23">
        <v>6533086</v>
      </c>
    </row>
    <row r="14" spans="1:11" x14ac:dyDescent="0.25">
      <c r="A14" s="20" t="s">
        <v>25</v>
      </c>
      <c r="B14" s="17">
        <v>2129281</v>
      </c>
      <c r="C14" s="17">
        <v>4471283</v>
      </c>
      <c r="D14" s="21">
        <v>5150225</v>
      </c>
      <c r="E14" s="22">
        <v>119934</v>
      </c>
      <c r="F14" s="17">
        <v>170518</v>
      </c>
      <c r="G14" s="23">
        <v>170518</v>
      </c>
      <c r="H14" s="19">
        <v>4668281</v>
      </c>
      <c r="I14" s="22">
        <v>177850</v>
      </c>
      <c r="J14" s="17">
        <v>186037</v>
      </c>
      <c r="K14" s="23">
        <v>194216</v>
      </c>
    </row>
    <row r="15" spans="1:11" x14ac:dyDescent="0.25">
      <c r="A15" s="20" t="s">
        <v>26</v>
      </c>
      <c r="B15" s="17">
        <v>17428464</v>
      </c>
      <c r="C15" s="17">
        <v>17938059</v>
      </c>
      <c r="D15" s="21">
        <v>21003453</v>
      </c>
      <c r="E15" s="22">
        <v>21423093</v>
      </c>
      <c r="F15" s="17">
        <v>21630267</v>
      </c>
      <c r="G15" s="23">
        <v>21630267</v>
      </c>
      <c r="H15" s="19">
        <v>19376158</v>
      </c>
      <c r="I15" s="22">
        <v>24312055</v>
      </c>
      <c r="J15" s="17">
        <v>27349437</v>
      </c>
      <c r="K15" s="23">
        <v>30769612</v>
      </c>
    </row>
    <row r="16" spans="1:11" x14ac:dyDescent="0.25">
      <c r="A16" s="20" t="s">
        <v>27</v>
      </c>
      <c r="B16" s="17">
        <v>3790040</v>
      </c>
      <c r="C16" s="17">
        <v>8899244</v>
      </c>
      <c r="D16" s="21">
        <v>11535508</v>
      </c>
      <c r="E16" s="22">
        <v>1215094</v>
      </c>
      <c r="F16" s="17">
        <v>1562733</v>
      </c>
      <c r="G16" s="23">
        <v>1562733</v>
      </c>
      <c r="H16" s="19">
        <v>6082178</v>
      </c>
      <c r="I16" s="22">
        <v>1629930</v>
      </c>
      <c r="J16" s="17">
        <v>1704907</v>
      </c>
      <c r="K16" s="23">
        <v>1779923</v>
      </c>
    </row>
    <row r="17" spans="1:11" x14ac:dyDescent="0.25">
      <c r="A17" s="20" t="s">
        <v>28</v>
      </c>
      <c r="B17" s="17">
        <v>43547643</v>
      </c>
      <c r="C17" s="17">
        <v>48942488</v>
      </c>
      <c r="D17" s="21">
        <v>65297037</v>
      </c>
      <c r="E17" s="22">
        <v>58338204</v>
      </c>
      <c r="F17" s="17">
        <v>56785947</v>
      </c>
      <c r="G17" s="23">
        <v>56785947</v>
      </c>
      <c r="H17" s="19">
        <v>61905707</v>
      </c>
      <c r="I17" s="22">
        <v>63587347</v>
      </c>
      <c r="J17" s="17">
        <v>64381984</v>
      </c>
      <c r="K17" s="23">
        <v>67220326</v>
      </c>
    </row>
    <row r="18" spans="1:11" x14ac:dyDescent="0.25">
      <c r="A18" s="30" t="s">
        <v>29</v>
      </c>
      <c r="B18" s="31">
        <f>SUM(B11:B17)</f>
        <v>127167217</v>
      </c>
      <c r="C18" s="32">
        <f t="shared" ref="C18:K18" si="1">SUM(C11:C17)</f>
        <v>147498982</v>
      </c>
      <c r="D18" s="33">
        <f t="shared" si="1"/>
        <v>186431235</v>
      </c>
      <c r="E18" s="31">
        <f t="shared" si="1"/>
        <v>145471522</v>
      </c>
      <c r="F18" s="32">
        <f t="shared" si="1"/>
        <v>150965919</v>
      </c>
      <c r="G18" s="34">
        <f t="shared" si="1"/>
        <v>150965919</v>
      </c>
      <c r="H18" s="35">
        <f t="shared" si="1"/>
        <v>175706322</v>
      </c>
      <c r="I18" s="31">
        <f t="shared" si="1"/>
        <v>164034748</v>
      </c>
      <c r="J18" s="32">
        <f t="shared" si="1"/>
        <v>171860454</v>
      </c>
      <c r="K18" s="34">
        <f t="shared" si="1"/>
        <v>182506174</v>
      </c>
    </row>
    <row r="19" spans="1:11" x14ac:dyDescent="0.25">
      <c r="A19" s="30" t="s">
        <v>30</v>
      </c>
      <c r="B19" s="36">
        <f>+B10-B18</f>
        <v>-12573894</v>
      </c>
      <c r="C19" s="37">
        <f t="shared" ref="C19:K19" si="2">+C10-C18</f>
        <v>-26005274</v>
      </c>
      <c r="D19" s="38">
        <f t="shared" si="2"/>
        <v>-37447391</v>
      </c>
      <c r="E19" s="36">
        <f t="shared" si="2"/>
        <v>2603755</v>
      </c>
      <c r="F19" s="37">
        <f t="shared" si="2"/>
        <v>9311220</v>
      </c>
      <c r="G19" s="39">
        <f t="shared" si="2"/>
        <v>9311220</v>
      </c>
      <c r="H19" s="40">
        <f t="shared" si="2"/>
        <v>-13802336</v>
      </c>
      <c r="I19" s="36">
        <f t="shared" si="2"/>
        <v>2418517</v>
      </c>
      <c r="J19" s="37">
        <f t="shared" si="2"/>
        <v>1876127</v>
      </c>
      <c r="K19" s="39">
        <f t="shared" si="2"/>
        <v>1997944</v>
      </c>
    </row>
    <row r="20" spans="1:11" x14ac:dyDescent="0.25">
      <c r="A20" s="41" t="s">
        <v>31</v>
      </c>
      <c r="B20" s="42">
        <v>31685257</v>
      </c>
      <c r="C20" s="43">
        <v>31946683</v>
      </c>
      <c r="D20" s="44">
        <v>37521184</v>
      </c>
      <c r="E20" s="42">
        <v>72245800</v>
      </c>
      <c r="F20" s="43">
        <v>109119422</v>
      </c>
      <c r="G20" s="45">
        <v>109119422</v>
      </c>
      <c r="H20" s="46">
        <v>103082129</v>
      </c>
      <c r="I20" s="42">
        <v>69743600</v>
      </c>
      <c r="J20" s="43">
        <v>28986800</v>
      </c>
      <c r="K20" s="45">
        <v>30149296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19111363</v>
      </c>
      <c r="C22" s="55">
        <f t="shared" ref="C22:K22" si="3">SUM(C19:C21)</f>
        <v>5941409</v>
      </c>
      <c r="D22" s="56">
        <f t="shared" si="3"/>
        <v>73793</v>
      </c>
      <c r="E22" s="54">
        <f t="shared" si="3"/>
        <v>74849555</v>
      </c>
      <c r="F22" s="55">
        <f t="shared" si="3"/>
        <v>118430642</v>
      </c>
      <c r="G22" s="57">
        <f t="shared" si="3"/>
        <v>118430642</v>
      </c>
      <c r="H22" s="58">
        <f t="shared" si="3"/>
        <v>89279793</v>
      </c>
      <c r="I22" s="54">
        <f t="shared" si="3"/>
        <v>72162117</v>
      </c>
      <c r="J22" s="55">
        <f t="shared" si="3"/>
        <v>30862927</v>
      </c>
      <c r="K22" s="57">
        <f t="shared" si="3"/>
        <v>32147240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19111363</v>
      </c>
      <c r="C24" s="37">
        <f t="shared" ref="C24:K24" si="4">SUM(C22:C23)</f>
        <v>5941409</v>
      </c>
      <c r="D24" s="38">
        <f t="shared" si="4"/>
        <v>73793</v>
      </c>
      <c r="E24" s="36">
        <f t="shared" si="4"/>
        <v>74849555</v>
      </c>
      <c r="F24" s="37">
        <f t="shared" si="4"/>
        <v>118430642</v>
      </c>
      <c r="G24" s="39">
        <f t="shared" si="4"/>
        <v>118430642</v>
      </c>
      <c r="H24" s="40">
        <f t="shared" si="4"/>
        <v>89279793</v>
      </c>
      <c r="I24" s="36">
        <f t="shared" si="4"/>
        <v>72162117</v>
      </c>
      <c r="J24" s="37">
        <f t="shared" si="4"/>
        <v>30862927</v>
      </c>
      <c r="K24" s="39">
        <f t="shared" si="4"/>
        <v>32147240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31061586</v>
      </c>
      <c r="C27" s="66">
        <v>11791630</v>
      </c>
      <c r="D27" s="67">
        <v>30003633</v>
      </c>
      <c r="E27" s="68">
        <v>74651637</v>
      </c>
      <c r="F27" s="66">
        <v>117882259</v>
      </c>
      <c r="G27" s="69">
        <v>117882259</v>
      </c>
      <c r="H27" s="70">
        <v>87635398</v>
      </c>
      <c r="I27" s="68">
        <v>75544148</v>
      </c>
      <c r="J27" s="66">
        <v>34160472</v>
      </c>
      <c r="K27" s="69">
        <v>35550582</v>
      </c>
    </row>
    <row r="28" spans="1:11" x14ac:dyDescent="0.25">
      <c r="A28" s="71" t="s">
        <v>36</v>
      </c>
      <c r="B28" s="17">
        <v>31638788</v>
      </c>
      <c r="C28" s="17">
        <v>14670445</v>
      </c>
      <c r="D28" s="21">
        <v>38985103</v>
      </c>
      <c r="E28" s="22">
        <v>72245800</v>
      </c>
      <c r="F28" s="17">
        <v>109119422</v>
      </c>
      <c r="G28" s="23">
        <v>109119422</v>
      </c>
      <c r="H28" s="19">
        <v>85457707</v>
      </c>
      <c r="I28" s="22">
        <v>69743600</v>
      </c>
      <c r="J28" s="17">
        <v>28986800</v>
      </c>
      <c r="K28" s="23">
        <v>30149270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-577202</v>
      </c>
      <c r="C31" s="17">
        <v>-2878815</v>
      </c>
      <c r="D31" s="21">
        <v>-8981470</v>
      </c>
      <c r="E31" s="22">
        <v>2405837</v>
      </c>
      <c r="F31" s="17">
        <v>8762837</v>
      </c>
      <c r="G31" s="23">
        <v>8762837</v>
      </c>
      <c r="H31" s="19">
        <v>2177691</v>
      </c>
      <c r="I31" s="22">
        <v>5800548</v>
      </c>
      <c r="J31" s="17">
        <v>5173672</v>
      </c>
      <c r="K31" s="23">
        <v>5401312</v>
      </c>
    </row>
    <row r="32" spans="1:11" x14ac:dyDescent="0.25">
      <c r="A32" s="30" t="s">
        <v>39</v>
      </c>
      <c r="B32" s="66">
        <f>SUM(B28:B31)</f>
        <v>31061586</v>
      </c>
      <c r="C32" s="66">
        <f t="shared" ref="C32:K32" si="5">SUM(C28:C31)</f>
        <v>11791630</v>
      </c>
      <c r="D32" s="67">
        <f t="shared" si="5"/>
        <v>30003633</v>
      </c>
      <c r="E32" s="68">
        <f t="shared" si="5"/>
        <v>74651637</v>
      </c>
      <c r="F32" s="66">
        <f t="shared" si="5"/>
        <v>117882259</v>
      </c>
      <c r="G32" s="69">
        <f t="shared" si="5"/>
        <v>117882259</v>
      </c>
      <c r="H32" s="70">
        <f t="shared" si="5"/>
        <v>87635398</v>
      </c>
      <c r="I32" s="68">
        <f t="shared" si="5"/>
        <v>75544148</v>
      </c>
      <c r="J32" s="66">
        <f t="shared" si="5"/>
        <v>34160472</v>
      </c>
      <c r="K32" s="69">
        <f t="shared" si="5"/>
        <v>35550582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53038775</v>
      </c>
      <c r="C35" s="17">
        <v>65414606</v>
      </c>
      <c r="D35" s="21">
        <v>102765252</v>
      </c>
      <c r="E35" s="22">
        <v>114349260</v>
      </c>
      <c r="F35" s="17">
        <v>138052584</v>
      </c>
      <c r="G35" s="23">
        <v>138052584</v>
      </c>
      <c r="H35" s="19">
        <v>105005947</v>
      </c>
      <c r="I35" s="22">
        <v>110017669</v>
      </c>
      <c r="J35" s="17">
        <v>121277892</v>
      </c>
      <c r="K35" s="23">
        <v>129820810</v>
      </c>
    </row>
    <row r="36" spans="1:11" x14ac:dyDescent="0.25">
      <c r="A36" s="20" t="s">
        <v>42</v>
      </c>
      <c r="B36" s="17">
        <v>250455253</v>
      </c>
      <c r="C36" s="17">
        <v>256016435</v>
      </c>
      <c r="D36" s="21">
        <v>255928281</v>
      </c>
      <c r="E36" s="22">
        <v>348183072</v>
      </c>
      <c r="F36" s="17">
        <v>373820501</v>
      </c>
      <c r="G36" s="23">
        <v>373820501</v>
      </c>
      <c r="H36" s="19">
        <v>305852549</v>
      </c>
      <c r="I36" s="22">
        <v>365086668</v>
      </c>
      <c r="J36" s="17">
        <v>381880656</v>
      </c>
      <c r="K36" s="23">
        <v>398683384</v>
      </c>
    </row>
    <row r="37" spans="1:11" x14ac:dyDescent="0.25">
      <c r="A37" s="20" t="s">
        <v>43</v>
      </c>
      <c r="B37" s="17">
        <v>49772301</v>
      </c>
      <c r="C37" s="17">
        <v>54723365</v>
      </c>
      <c r="D37" s="21">
        <v>94375066</v>
      </c>
      <c r="E37" s="22">
        <v>-4620068</v>
      </c>
      <c r="F37" s="17">
        <v>16899462</v>
      </c>
      <c r="G37" s="23">
        <v>16899462</v>
      </c>
      <c r="H37" s="19">
        <v>62951770</v>
      </c>
      <c r="I37" s="22">
        <v>18772888</v>
      </c>
      <c r="J37" s="17">
        <v>21028861</v>
      </c>
      <c r="K37" s="23">
        <v>22429982</v>
      </c>
    </row>
    <row r="38" spans="1:11" x14ac:dyDescent="0.25">
      <c r="A38" s="20" t="s">
        <v>44</v>
      </c>
      <c r="B38" s="17">
        <v>-3034007</v>
      </c>
      <c r="C38" s="17">
        <v>7066880</v>
      </c>
      <c r="D38" s="21">
        <v>9742920</v>
      </c>
      <c r="E38" s="22">
        <v>19725018</v>
      </c>
      <c r="F38" s="17">
        <v>23300000</v>
      </c>
      <c r="G38" s="23">
        <v>23300000</v>
      </c>
      <c r="H38" s="19">
        <v>12255451</v>
      </c>
      <c r="I38" s="22">
        <v>31876091</v>
      </c>
      <c r="J38" s="17">
        <v>33342391</v>
      </c>
      <c r="K38" s="23">
        <v>34809427</v>
      </c>
    </row>
    <row r="39" spans="1:11" x14ac:dyDescent="0.25">
      <c r="A39" s="20" t="s">
        <v>45</v>
      </c>
      <c r="B39" s="17">
        <v>237644371</v>
      </c>
      <c r="C39" s="17">
        <v>253699387</v>
      </c>
      <c r="D39" s="21">
        <v>254545334</v>
      </c>
      <c r="E39" s="22">
        <v>437972423</v>
      </c>
      <c r="F39" s="17">
        <v>396879829</v>
      </c>
      <c r="G39" s="23">
        <v>396879829</v>
      </c>
      <c r="H39" s="19">
        <v>246371482</v>
      </c>
      <c r="I39" s="22">
        <v>352293241</v>
      </c>
      <c r="J39" s="17">
        <v>417924369</v>
      </c>
      <c r="K39" s="23">
        <v>439117565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1019301595</v>
      </c>
      <c r="C42" s="17">
        <v>-46365909</v>
      </c>
      <c r="D42" s="21">
        <v>-73916166</v>
      </c>
      <c r="E42" s="22">
        <v>80315104</v>
      </c>
      <c r="F42" s="17">
        <v>133868383</v>
      </c>
      <c r="G42" s="23">
        <v>133868383</v>
      </c>
      <c r="H42" s="19">
        <v>-85052186</v>
      </c>
      <c r="I42" s="22">
        <v>90510438</v>
      </c>
      <c r="J42" s="17">
        <v>39071831</v>
      </c>
      <c r="K42" s="23">
        <v>40280968</v>
      </c>
    </row>
    <row r="43" spans="1:11" x14ac:dyDescent="0.25">
      <c r="A43" s="20" t="s">
        <v>48</v>
      </c>
      <c r="B43" s="17">
        <v>18469133</v>
      </c>
      <c r="C43" s="17">
        <v>-7762475</v>
      </c>
      <c r="D43" s="21">
        <v>0</v>
      </c>
      <c r="E43" s="22">
        <v>-74651637</v>
      </c>
      <c r="F43" s="17">
        <v>-111500259</v>
      </c>
      <c r="G43" s="23">
        <v>-111500259</v>
      </c>
      <c r="H43" s="19">
        <v>0</v>
      </c>
      <c r="I43" s="22">
        <v>-76875811</v>
      </c>
      <c r="J43" s="17">
        <v>-31284586</v>
      </c>
      <c r="K43" s="23">
        <v>-35133208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13000000</v>
      </c>
      <c r="F44" s="17">
        <v>13000000</v>
      </c>
      <c r="G44" s="23">
        <v>13000000</v>
      </c>
      <c r="H44" s="19">
        <v>0</v>
      </c>
      <c r="I44" s="22">
        <v>13000000</v>
      </c>
      <c r="J44" s="17">
        <v>13000000</v>
      </c>
      <c r="K44" s="23">
        <v>13000000</v>
      </c>
    </row>
    <row r="45" spans="1:11" x14ac:dyDescent="0.25">
      <c r="A45" s="30" t="s">
        <v>50</v>
      </c>
      <c r="B45" s="66">
        <v>1056854123</v>
      </c>
      <c r="C45" s="66">
        <v>-43989581</v>
      </c>
      <c r="D45" s="67">
        <v>-55763023</v>
      </c>
      <c r="E45" s="68">
        <v>22663467</v>
      </c>
      <c r="F45" s="66">
        <v>87292301</v>
      </c>
      <c r="G45" s="69">
        <v>87292301</v>
      </c>
      <c r="H45" s="70">
        <v>-33134135</v>
      </c>
      <c r="I45" s="68">
        <v>47634627</v>
      </c>
      <c r="J45" s="66">
        <v>20787245</v>
      </c>
      <c r="K45" s="69">
        <v>18147790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10138803</v>
      </c>
      <c r="C48" s="17">
        <v>18153142</v>
      </c>
      <c r="D48" s="21">
        <v>51918051</v>
      </c>
      <c r="E48" s="22">
        <v>22663467</v>
      </c>
      <c r="F48" s="17">
        <v>74648897</v>
      </c>
      <c r="G48" s="23">
        <v>74648897</v>
      </c>
      <c r="H48" s="19">
        <v>55318143</v>
      </c>
      <c r="I48" s="22">
        <v>34639985</v>
      </c>
      <c r="J48" s="17">
        <v>42432835</v>
      </c>
      <c r="K48" s="23">
        <v>47586449</v>
      </c>
    </row>
    <row r="49" spans="1:11" x14ac:dyDescent="0.25">
      <c r="A49" s="20" t="s">
        <v>53</v>
      </c>
      <c r="B49" s="17">
        <f>+B75</f>
        <v>-81409570.26436241</v>
      </c>
      <c r="C49" s="17">
        <f t="shared" ref="C49:K49" si="6">+C75</f>
        <v>40512772</v>
      </c>
      <c r="D49" s="21">
        <f t="shared" si="6"/>
        <v>76941101.491068676</v>
      </c>
      <c r="E49" s="22">
        <f t="shared" si="6"/>
        <v>-69324423.451373637</v>
      </c>
      <c r="F49" s="17">
        <f t="shared" si="6"/>
        <v>-59776877.446912766</v>
      </c>
      <c r="G49" s="23">
        <f t="shared" si="6"/>
        <v>-59776877.446912766</v>
      </c>
      <c r="H49" s="19">
        <f t="shared" si="6"/>
        <v>43900433.471983507</v>
      </c>
      <c r="I49" s="22">
        <f t="shared" si="6"/>
        <v>-79665561.764181316</v>
      </c>
      <c r="J49" s="17">
        <f t="shared" si="6"/>
        <v>-71372110.747786328</v>
      </c>
      <c r="K49" s="23">
        <f t="shared" si="6"/>
        <v>-73091443.614621148</v>
      </c>
    </row>
    <row r="50" spans="1:11" x14ac:dyDescent="0.25">
      <c r="A50" s="30" t="s">
        <v>54</v>
      </c>
      <c r="B50" s="66">
        <f>+B48-B49</f>
        <v>91548373.26436241</v>
      </c>
      <c r="C50" s="66">
        <f t="shared" ref="C50:K50" si="7">+C48-C49</f>
        <v>-22359630</v>
      </c>
      <c r="D50" s="67">
        <f t="shared" si="7"/>
        <v>-25023050.491068676</v>
      </c>
      <c r="E50" s="68">
        <f t="shared" si="7"/>
        <v>91987890.451373637</v>
      </c>
      <c r="F50" s="66">
        <f t="shared" si="7"/>
        <v>134425774.44691277</v>
      </c>
      <c r="G50" s="69">
        <f t="shared" si="7"/>
        <v>134425774.44691277</v>
      </c>
      <c r="H50" s="70">
        <f t="shared" si="7"/>
        <v>11417709.528016493</v>
      </c>
      <c r="I50" s="68">
        <f t="shared" si="7"/>
        <v>114305546.76418132</v>
      </c>
      <c r="J50" s="66">
        <f t="shared" si="7"/>
        <v>113804945.74778633</v>
      </c>
      <c r="K50" s="69">
        <f t="shared" si="7"/>
        <v>120677892.61462115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180138486</v>
      </c>
      <c r="C53" s="17">
        <v>227119359</v>
      </c>
      <c r="D53" s="21">
        <v>215862663</v>
      </c>
      <c r="E53" s="22">
        <v>275537272</v>
      </c>
      <c r="F53" s="17">
        <v>264301079</v>
      </c>
      <c r="G53" s="23">
        <v>264301079</v>
      </c>
      <c r="H53" s="19">
        <v>183411742</v>
      </c>
      <c r="I53" s="22">
        <v>294925868</v>
      </c>
      <c r="J53" s="17">
        <v>352457465</v>
      </c>
      <c r="K53" s="23">
        <v>368078523</v>
      </c>
    </row>
    <row r="54" spans="1:11" x14ac:dyDescent="0.25">
      <c r="A54" s="20" t="s">
        <v>57</v>
      </c>
      <c r="B54" s="17">
        <v>8819405</v>
      </c>
      <c r="C54" s="17">
        <v>9608615</v>
      </c>
      <c r="D54" s="21">
        <v>9504466</v>
      </c>
      <c r="E54" s="22">
        <v>5735913</v>
      </c>
      <c r="F54" s="17">
        <v>5736033</v>
      </c>
      <c r="G54" s="23">
        <v>5736033</v>
      </c>
      <c r="H54" s="19">
        <v>10009997</v>
      </c>
      <c r="I54" s="22">
        <v>5982555</v>
      </c>
      <c r="J54" s="17">
        <v>6257755</v>
      </c>
      <c r="K54" s="23">
        <v>6533094</v>
      </c>
    </row>
    <row r="55" spans="1:11" x14ac:dyDescent="0.25">
      <c r="A55" s="20" t="s">
        <v>58</v>
      </c>
      <c r="B55" s="17">
        <v>2071907</v>
      </c>
      <c r="C55" s="17">
        <v>1445527</v>
      </c>
      <c r="D55" s="21">
        <v>12098669</v>
      </c>
      <c r="E55" s="22">
        <v>37456000</v>
      </c>
      <c r="F55" s="17">
        <v>80351622</v>
      </c>
      <c r="G55" s="23">
        <v>80351622</v>
      </c>
      <c r="H55" s="19">
        <v>59203336</v>
      </c>
      <c r="I55" s="22">
        <v>4185687</v>
      </c>
      <c r="J55" s="17">
        <v>3819247</v>
      </c>
      <c r="K55" s="23">
        <v>3987302</v>
      </c>
    </row>
    <row r="56" spans="1:11" x14ac:dyDescent="0.25">
      <c r="A56" s="20" t="s">
        <v>59</v>
      </c>
      <c r="B56" s="17">
        <v>1093708</v>
      </c>
      <c r="C56" s="17">
        <v>1564634</v>
      </c>
      <c r="D56" s="21">
        <v>6188219</v>
      </c>
      <c r="E56" s="22">
        <v>5737807</v>
      </c>
      <c r="F56" s="17">
        <v>5138807</v>
      </c>
      <c r="G56" s="23">
        <v>5138807</v>
      </c>
      <c r="H56" s="19">
        <v>7588180</v>
      </c>
      <c r="I56" s="22">
        <v>4669063</v>
      </c>
      <c r="J56" s="17">
        <v>4883841</v>
      </c>
      <c r="K56" s="23">
        <v>5098728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1426493</v>
      </c>
      <c r="C59" s="17">
        <v>1075430</v>
      </c>
      <c r="D59" s="21">
        <v>992952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-3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4461381</v>
      </c>
      <c r="F60" s="17">
        <v>4395614</v>
      </c>
      <c r="G60" s="23">
        <v>4395614</v>
      </c>
      <c r="H60" s="19">
        <v>-972518</v>
      </c>
      <c r="I60" s="22">
        <v>4962350</v>
      </c>
      <c r="J60" s="17">
        <v>5616363</v>
      </c>
      <c r="K60" s="23">
        <v>6410620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3.6840044673422412</v>
      </c>
      <c r="C70" s="5">
        <f t="shared" ref="C70:K70" si="8">IF(ISERROR(C71/C72),0,(C71/C72))</f>
        <v>0</v>
      </c>
      <c r="D70" s="5">
        <f t="shared" si="8"/>
        <v>5.145510757630227E-2</v>
      </c>
      <c r="E70" s="5">
        <f t="shared" si="8"/>
        <v>0.8552652927287594</v>
      </c>
      <c r="F70" s="5">
        <f t="shared" si="8"/>
        <v>1.2329030169702659</v>
      </c>
      <c r="G70" s="5">
        <f t="shared" si="8"/>
        <v>1.2329030169702659</v>
      </c>
      <c r="H70" s="5">
        <f t="shared" si="8"/>
        <v>0.26398245635832884</v>
      </c>
      <c r="I70" s="5">
        <f t="shared" si="8"/>
        <v>1.3228558897542313</v>
      </c>
      <c r="J70" s="5">
        <f t="shared" si="8"/>
        <v>1.1843032261834336</v>
      </c>
      <c r="K70" s="5">
        <f t="shared" si="8"/>
        <v>1.1736085419807449</v>
      </c>
    </row>
    <row r="71" spans="1:11" ht="13" hidden="1" x14ac:dyDescent="0.3">
      <c r="A71" s="1" t="s">
        <v>338</v>
      </c>
      <c r="B71" s="2">
        <f>+B83</f>
        <v>114158280</v>
      </c>
      <c r="C71" s="2">
        <f t="shared" ref="C71:K71" si="9">+C83</f>
        <v>0</v>
      </c>
      <c r="D71" s="2">
        <f t="shared" si="9"/>
        <v>2450104</v>
      </c>
      <c r="E71" s="2">
        <f t="shared" si="9"/>
        <v>37484681</v>
      </c>
      <c r="F71" s="2">
        <f t="shared" si="9"/>
        <v>56256403</v>
      </c>
      <c r="G71" s="2">
        <f t="shared" si="9"/>
        <v>56256403</v>
      </c>
      <c r="H71" s="2">
        <f t="shared" si="9"/>
        <v>11069433</v>
      </c>
      <c r="I71" s="2">
        <f t="shared" si="9"/>
        <v>67592671</v>
      </c>
      <c r="J71" s="2">
        <f t="shared" si="9"/>
        <v>66174962</v>
      </c>
      <c r="K71" s="2">
        <f t="shared" si="9"/>
        <v>72049340</v>
      </c>
    </row>
    <row r="72" spans="1:11" ht="13" hidden="1" x14ac:dyDescent="0.3">
      <c r="A72" s="1" t="s">
        <v>339</v>
      </c>
      <c r="B72" s="2">
        <f>+B77</f>
        <v>30987552</v>
      </c>
      <c r="C72" s="2">
        <f t="shared" ref="C72:K72" si="10">+C77</f>
        <v>28051723</v>
      </c>
      <c r="D72" s="2">
        <f t="shared" si="10"/>
        <v>47616342</v>
      </c>
      <c r="E72" s="2">
        <f t="shared" si="10"/>
        <v>43828133</v>
      </c>
      <c r="F72" s="2">
        <f t="shared" si="10"/>
        <v>45629220</v>
      </c>
      <c r="G72" s="2">
        <f t="shared" si="10"/>
        <v>45629220</v>
      </c>
      <c r="H72" s="2">
        <f t="shared" si="10"/>
        <v>41932457</v>
      </c>
      <c r="I72" s="2">
        <f t="shared" si="10"/>
        <v>51096020</v>
      </c>
      <c r="J72" s="2">
        <f t="shared" si="10"/>
        <v>55876705</v>
      </c>
      <c r="K72" s="2">
        <f t="shared" si="10"/>
        <v>61391288</v>
      </c>
    </row>
    <row r="73" spans="1:11" ht="13" hidden="1" x14ac:dyDescent="0.3">
      <c r="A73" s="1" t="s">
        <v>340</v>
      </c>
      <c r="B73" s="2">
        <f>+B74</f>
        <v>-11587086.999999993</v>
      </c>
      <c r="C73" s="2">
        <f t="shared" ref="C73:K73" si="11">+(C78+C80+C81+C82)-(B78+B80+B81+B82)</f>
        <v>-2026067</v>
      </c>
      <c r="D73" s="2">
        <f t="shared" si="11"/>
        <v>72505</v>
      </c>
      <c r="E73" s="2">
        <f t="shared" si="11"/>
        <v>59537197</v>
      </c>
      <c r="F73" s="2">
        <f>+(F78+F80+F81+F82)-(D78+D80+D81+D82)</f>
        <v>30391332</v>
      </c>
      <c r="G73" s="2">
        <f>+(G78+G80+G81+G82)-(D78+D80+D81+D82)</f>
        <v>30391332</v>
      </c>
      <c r="H73" s="2">
        <f>+(H78+H80+H81+H82)-(D78+D80+D81+D82)</f>
        <v>7793488</v>
      </c>
      <c r="I73" s="2">
        <f>+(I78+I80+I81+I82)-(E78+E80+E81+E82)</f>
        <v>-17145868</v>
      </c>
      <c r="J73" s="2">
        <f t="shared" si="11"/>
        <v>3353569</v>
      </c>
      <c r="K73" s="2">
        <f t="shared" si="11"/>
        <v>3275427</v>
      </c>
    </row>
    <row r="74" spans="1:11" ht="13" hidden="1" x14ac:dyDescent="0.3">
      <c r="A74" s="1" t="s">
        <v>341</v>
      </c>
      <c r="B74" s="2">
        <f>+TREND(C74:E74)</f>
        <v>-11587086.999999993</v>
      </c>
      <c r="C74" s="2">
        <f>+C73</f>
        <v>-2026067</v>
      </c>
      <c r="D74" s="2">
        <f t="shared" ref="D74:K74" si="12">+D73</f>
        <v>72505</v>
      </c>
      <c r="E74" s="2">
        <f t="shared" si="12"/>
        <v>59537197</v>
      </c>
      <c r="F74" s="2">
        <f t="shared" si="12"/>
        <v>30391332</v>
      </c>
      <c r="G74" s="2">
        <f t="shared" si="12"/>
        <v>30391332</v>
      </c>
      <c r="H74" s="2">
        <f t="shared" si="12"/>
        <v>7793488</v>
      </c>
      <c r="I74" s="2">
        <f t="shared" si="12"/>
        <v>-17145868</v>
      </c>
      <c r="J74" s="2">
        <f t="shared" si="12"/>
        <v>3353569</v>
      </c>
      <c r="K74" s="2">
        <f t="shared" si="12"/>
        <v>3275427</v>
      </c>
    </row>
    <row r="75" spans="1:11" ht="13" hidden="1" x14ac:dyDescent="0.3">
      <c r="A75" s="1" t="s">
        <v>342</v>
      </c>
      <c r="B75" s="2">
        <f>+B84-(((B80+B81+B82+B78)*B70)-B79)</f>
        <v>-81409570.26436241</v>
      </c>
      <c r="C75" s="2">
        <f t="shared" ref="C75:K75" si="13">+C84-(((C80+C81+C82+C78)*C70)-C79)</f>
        <v>40512772</v>
      </c>
      <c r="D75" s="2">
        <f t="shared" si="13"/>
        <v>76941101.491068676</v>
      </c>
      <c r="E75" s="2">
        <f t="shared" si="13"/>
        <v>-69324423.451373637</v>
      </c>
      <c r="F75" s="2">
        <f t="shared" si="13"/>
        <v>-59776877.446912766</v>
      </c>
      <c r="G75" s="2">
        <f t="shared" si="13"/>
        <v>-59776877.446912766</v>
      </c>
      <c r="H75" s="2">
        <f t="shared" si="13"/>
        <v>43900433.471983507</v>
      </c>
      <c r="I75" s="2">
        <f t="shared" si="13"/>
        <v>-79665561.764181316</v>
      </c>
      <c r="J75" s="2">
        <f t="shared" si="13"/>
        <v>-71372110.747786328</v>
      </c>
      <c r="K75" s="2">
        <f t="shared" si="13"/>
        <v>-73091443.614621148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30987552</v>
      </c>
      <c r="C77" s="3">
        <v>28051723</v>
      </c>
      <c r="D77" s="3">
        <v>47616342</v>
      </c>
      <c r="E77" s="3">
        <v>43828133</v>
      </c>
      <c r="F77" s="3">
        <v>45629220</v>
      </c>
      <c r="G77" s="3">
        <v>45629220</v>
      </c>
      <c r="H77" s="3">
        <v>41932457</v>
      </c>
      <c r="I77" s="3">
        <v>51096020</v>
      </c>
      <c r="J77" s="3">
        <v>55876705</v>
      </c>
      <c r="K77" s="3">
        <v>61391288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2</v>
      </c>
    </row>
    <row r="79" spans="1:11" ht="13" hidden="1" x14ac:dyDescent="0.3">
      <c r="A79" s="1" t="s">
        <v>70</v>
      </c>
      <c r="B79" s="3">
        <v>13006488</v>
      </c>
      <c r="C79" s="3">
        <v>10251817</v>
      </c>
      <c r="D79" s="3">
        <v>11848504</v>
      </c>
      <c r="E79" s="3">
        <v>6631278</v>
      </c>
      <c r="F79" s="3">
        <v>12298729</v>
      </c>
      <c r="G79" s="3">
        <v>12298729</v>
      </c>
      <c r="H79" s="3">
        <v>16723296</v>
      </c>
      <c r="I79" s="3">
        <v>15653346</v>
      </c>
      <c r="J79" s="3">
        <v>17358463</v>
      </c>
      <c r="K79" s="3">
        <v>18139088</v>
      </c>
    </row>
    <row r="80" spans="1:11" ht="13" hidden="1" x14ac:dyDescent="0.3">
      <c r="A80" s="1" t="s">
        <v>71</v>
      </c>
      <c r="B80" s="3">
        <v>19168969</v>
      </c>
      <c r="C80" s="3">
        <v>13053943</v>
      </c>
      <c r="D80" s="3">
        <v>20553029</v>
      </c>
      <c r="E80" s="3">
        <v>27970710</v>
      </c>
      <c r="F80" s="3">
        <v>44277507</v>
      </c>
      <c r="G80" s="3">
        <v>44277507</v>
      </c>
      <c r="H80" s="3">
        <v>21540204</v>
      </c>
      <c r="I80" s="3">
        <v>44277508</v>
      </c>
      <c r="J80" s="3">
        <v>46314272</v>
      </c>
      <c r="K80" s="3">
        <v>48272137</v>
      </c>
    </row>
    <row r="81" spans="1:11" ht="13" hidden="1" x14ac:dyDescent="0.3">
      <c r="A81" s="1" t="s">
        <v>72</v>
      </c>
      <c r="B81" s="3">
        <v>13296948</v>
      </c>
      <c r="C81" s="3">
        <v>17385907</v>
      </c>
      <c r="D81" s="3">
        <v>9959326</v>
      </c>
      <c r="E81" s="3">
        <v>62078842</v>
      </c>
      <c r="F81" s="3">
        <v>16626179</v>
      </c>
      <c r="G81" s="3">
        <v>16626179</v>
      </c>
      <c r="H81" s="3">
        <v>16780231</v>
      </c>
      <c r="I81" s="3">
        <v>28626176</v>
      </c>
      <c r="J81" s="3">
        <v>29942981</v>
      </c>
      <c r="K81" s="3">
        <v>31260540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1</v>
      </c>
      <c r="G82" s="3">
        <v>1</v>
      </c>
      <c r="H82" s="3">
        <v>-14592</v>
      </c>
      <c r="I82" s="3">
        <v>0</v>
      </c>
      <c r="J82" s="3">
        <v>0</v>
      </c>
      <c r="K82" s="3">
        <v>1</v>
      </c>
    </row>
    <row r="83" spans="1:11" ht="13" hidden="1" x14ac:dyDescent="0.3">
      <c r="A83" s="1" t="s">
        <v>74</v>
      </c>
      <c r="B83" s="3">
        <v>114158280</v>
      </c>
      <c r="C83" s="3">
        <v>0</v>
      </c>
      <c r="D83" s="3">
        <v>2450104</v>
      </c>
      <c r="E83" s="3">
        <v>37484681</v>
      </c>
      <c r="F83" s="3">
        <v>56256403</v>
      </c>
      <c r="G83" s="3">
        <v>56256403</v>
      </c>
      <c r="H83" s="3">
        <v>11069433</v>
      </c>
      <c r="I83" s="3">
        <v>67592671</v>
      </c>
      <c r="J83" s="3">
        <v>66174962</v>
      </c>
      <c r="K83" s="3">
        <v>72049340</v>
      </c>
    </row>
    <row r="84" spans="1:11" ht="13" hidden="1" x14ac:dyDescent="0.3">
      <c r="A84" s="1" t="s">
        <v>75</v>
      </c>
      <c r="B84" s="3">
        <v>25188525</v>
      </c>
      <c r="C84" s="3">
        <v>30260955</v>
      </c>
      <c r="D84" s="3">
        <v>66662614</v>
      </c>
      <c r="E84" s="3">
        <v>1060555</v>
      </c>
      <c r="F84" s="3">
        <v>3012733</v>
      </c>
      <c r="G84" s="3">
        <v>3012733</v>
      </c>
      <c r="H84" s="3">
        <v>37289208</v>
      </c>
      <c r="I84" s="3">
        <v>1122160</v>
      </c>
      <c r="J84" s="3">
        <v>1581137</v>
      </c>
      <c r="K84" s="3">
        <v>2109701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136904692</v>
      </c>
      <c r="C5" s="17">
        <v>149366917</v>
      </c>
      <c r="D5" s="21">
        <v>146537158</v>
      </c>
      <c r="E5" s="22">
        <v>160581131</v>
      </c>
      <c r="F5" s="17">
        <v>181968568</v>
      </c>
      <c r="G5" s="23">
        <v>181968568</v>
      </c>
      <c r="H5" s="19">
        <v>173530197</v>
      </c>
      <c r="I5" s="22">
        <v>192886683</v>
      </c>
      <c r="J5" s="17">
        <v>196714698</v>
      </c>
      <c r="K5" s="23">
        <v>206550433</v>
      </c>
    </row>
    <row r="6" spans="1:11" x14ac:dyDescent="0.25">
      <c r="A6" s="20" t="s">
        <v>18</v>
      </c>
      <c r="B6" s="17">
        <v>329134068</v>
      </c>
      <c r="C6" s="17">
        <v>330117112</v>
      </c>
      <c r="D6" s="21">
        <v>350368042</v>
      </c>
      <c r="E6" s="22">
        <v>512996574</v>
      </c>
      <c r="F6" s="17">
        <v>518151093</v>
      </c>
      <c r="G6" s="23">
        <v>518151093</v>
      </c>
      <c r="H6" s="19">
        <v>401168027</v>
      </c>
      <c r="I6" s="22">
        <v>451787316</v>
      </c>
      <c r="J6" s="17">
        <v>527178701</v>
      </c>
      <c r="K6" s="23">
        <v>540370711</v>
      </c>
    </row>
    <row r="7" spans="1:11" x14ac:dyDescent="0.25">
      <c r="A7" s="20" t="s">
        <v>19</v>
      </c>
      <c r="B7" s="17">
        <v>3651522</v>
      </c>
      <c r="C7" s="17">
        <v>4691475</v>
      </c>
      <c r="D7" s="21">
        <v>6805976</v>
      </c>
      <c r="E7" s="22">
        <v>5094400</v>
      </c>
      <c r="F7" s="17">
        <v>7345119</v>
      </c>
      <c r="G7" s="23">
        <v>7345119</v>
      </c>
      <c r="H7" s="19">
        <v>8738715</v>
      </c>
      <c r="I7" s="22">
        <v>7345119</v>
      </c>
      <c r="J7" s="17">
        <v>7456119</v>
      </c>
      <c r="K7" s="23">
        <v>7665119</v>
      </c>
    </row>
    <row r="8" spans="1:11" x14ac:dyDescent="0.25">
      <c r="A8" s="20" t="s">
        <v>20</v>
      </c>
      <c r="B8" s="17">
        <v>274164599</v>
      </c>
      <c r="C8" s="17">
        <v>275767459</v>
      </c>
      <c r="D8" s="21">
        <v>359605263</v>
      </c>
      <c r="E8" s="22">
        <v>305243200</v>
      </c>
      <c r="F8" s="17">
        <v>273215200</v>
      </c>
      <c r="G8" s="23">
        <v>273215200</v>
      </c>
      <c r="H8" s="19">
        <v>328132569</v>
      </c>
      <c r="I8" s="22">
        <v>262047400</v>
      </c>
      <c r="J8" s="17">
        <v>254960000</v>
      </c>
      <c r="K8" s="23">
        <v>266216000</v>
      </c>
    </row>
    <row r="9" spans="1:11" x14ac:dyDescent="0.25">
      <c r="A9" s="20" t="s">
        <v>21</v>
      </c>
      <c r="B9" s="17">
        <v>82303213</v>
      </c>
      <c r="C9" s="17">
        <v>106679784</v>
      </c>
      <c r="D9" s="21">
        <v>202682675</v>
      </c>
      <c r="E9" s="22">
        <v>82807352</v>
      </c>
      <c r="F9" s="17">
        <v>163234659</v>
      </c>
      <c r="G9" s="23">
        <v>163234659</v>
      </c>
      <c r="H9" s="19">
        <v>161670545</v>
      </c>
      <c r="I9" s="22">
        <v>180716056</v>
      </c>
      <c r="J9" s="17">
        <v>186311150</v>
      </c>
      <c r="K9" s="23">
        <v>188939215</v>
      </c>
    </row>
    <row r="10" spans="1:11" x14ac:dyDescent="0.25">
      <c r="A10" s="24" t="s">
        <v>333</v>
      </c>
      <c r="B10" s="25">
        <f>SUM(B5:B9)</f>
        <v>826158094</v>
      </c>
      <c r="C10" s="26">
        <f t="shared" ref="C10:K10" si="0">SUM(C5:C9)</f>
        <v>866622747</v>
      </c>
      <c r="D10" s="27">
        <f t="shared" si="0"/>
        <v>1065999114</v>
      </c>
      <c r="E10" s="25">
        <f t="shared" si="0"/>
        <v>1066722657</v>
      </c>
      <c r="F10" s="26">
        <f t="shared" si="0"/>
        <v>1143914639</v>
      </c>
      <c r="G10" s="28">
        <f t="shared" si="0"/>
        <v>1143914639</v>
      </c>
      <c r="H10" s="29">
        <f t="shared" si="0"/>
        <v>1073240053</v>
      </c>
      <c r="I10" s="25">
        <f t="shared" si="0"/>
        <v>1094782574</v>
      </c>
      <c r="J10" s="26">
        <f t="shared" si="0"/>
        <v>1172620668</v>
      </c>
      <c r="K10" s="28">
        <f t="shared" si="0"/>
        <v>1209741478</v>
      </c>
    </row>
    <row r="11" spans="1:11" x14ac:dyDescent="0.25">
      <c r="A11" s="20" t="s">
        <v>22</v>
      </c>
      <c r="B11" s="17">
        <v>325130449</v>
      </c>
      <c r="C11" s="17">
        <v>336238867</v>
      </c>
      <c r="D11" s="21">
        <v>318326458</v>
      </c>
      <c r="E11" s="22">
        <v>359492099</v>
      </c>
      <c r="F11" s="17">
        <v>359492099</v>
      </c>
      <c r="G11" s="23">
        <v>359492099</v>
      </c>
      <c r="H11" s="19">
        <v>326876659</v>
      </c>
      <c r="I11" s="22">
        <v>352275516</v>
      </c>
      <c r="J11" s="17">
        <v>380785486</v>
      </c>
      <c r="K11" s="23">
        <v>386024953</v>
      </c>
    </row>
    <row r="12" spans="1:11" x14ac:dyDescent="0.25">
      <c r="A12" s="20" t="s">
        <v>23</v>
      </c>
      <c r="B12" s="17">
        <v>24832855</v>
      </c>
      <c r="C12" s="17">
        <v>26862669</v>
      </c>
      <c r="D12" s="21">
        <v>28118159</v>
      </c>
      <c r="E12" s="22">
        <v>27744292</v>
      </c>
      <c r="F12" s="17">
        <v>29944292</v>
      </c>
      <c r="G12" s="23">
        <v>29944292</v>
      </c>
      <c r="H12" s="19">
        <v>31684688</v>
      </c>
      <c r="I12" s="22">
        <v>31944292</v>
      </c>
      <c r="J12" s="17">
        <v>32944292</v>
      </c>
      <c r="K12" s="23">
        <v>33944292</v>
      </c>
    </row>
    <row r="13" spans="1:11" x14ac:dyDescent="0.25">
      <c r="A13" s="20" t="s">
        <v>24</v>
      </c>
      <c r="B13" s="17">
        <v>77950441</v>
      </c>
      <c r="C13" s="17">
        <v>69427021</v>
      </c>
      <c r="D13" s="21">
        <v>112298847</v>
      </c>
      <c r="E13" s="22">
        <v>54678008</v>
      </c>
      <c r="F13" s="17">
        <v>77678008</v>
      </c>
      <c r="G13" s="23">
        <v>77678008</v>
      </c>
      <c r="H13" s="19">
        <v>174063059</v>
      </c>
      <c r="I13" s="22">
        <v>78678008</v>
      </c>
      <c r="J13" s="17">
        <v>82578008</v>
      </c>
      <c r="K13" s="23">
        <v>85478008</v>
      </c>
    </row>
    <row r="14" spans="1:11" x14ac:dyDescent="0.25">
      <c r="A14" s="20" t="s">
        <v>25</v>
      </c>
      <c r="B14" s="17">
        <v>64369251</v>
      </c>
      <c r="C14" s="17">
        <v>89947124</v>
      </c>
      <c r="D14" s="21">
        <v>49839376</v>
      </c>
      <c r="E14" s="22">
        <v>10195367</v>
      </c>
      <c r="F14" s="17">
        <v>25195367</v>
      </c>
      <c r="G14" s="23">
        <v>25195367</v>
      </c>
      <c r="H14" s="19">
        <v>38127578</v>
      </c>
      <c r="I14" s="22">
        <v>32953667</v>
      </c>
      <c r="J14" s="17">
        <v>32953667</v>
      </c>
      <c r="K14" s="23">
        <v>32953667</v>
      </c>
    </row>
    <row r="15" spans="1:11" x14ac:dyDescent="0.25">
      <c r="A15" s="20" t="s">
        <v>26</v>
      </c>
      <c r="B15" s="17">
        <v>328435136</v>
      </c>
      <c r="C15" s="17">
        <v>314944633</v>
      </c>
      <c r="D15" s="21">
        <v>389291184</v>
      </c>
      <c r="E15" s="22">
        <v>388935434</v>
      </c>
      <c r="F15" s="17">
        <v>425894434</v>
      </c>
      <c r="G15" s="23">
        <v>425894434</v>
      </c>
      <c r="H15" s="19">
        <v>472492101</v>
      </c>
      <c r="I15" s="22">
        <v>415931479</v>
      </c>
      <c r="J15" s="17">
        <v>446834434</v>
      </c>
      <c r="K15" s="23">
        <v>467834434</v>
      </c>
    </row>
    <row r="16" spans="1:11" x14ac:dyDescent="0.25">
      <c r="A16" s="20" t="s">
        <v>27</v>
      </c>
      <c r="B16" s="17">
        <v>1587688</v>
      </c>
      <c r="C16" s="17">
        <v>1737018</v>
      </c>
      <c r="D16" s="21">
        <v>1629816</v>
      </c>
      <c r="E16" s="22">
        <v>2200000</v>
      </c>
      <c r="F16" s="17">
        <v>2200000</v>
      </c>
      <c r="G16" s="23">
        <v>2200000</v>
      </c>
      <c r="H16" s="19">
        <v>1690817</v>
      </c>
      <c r="I16" s="22">
        <v>2020000</v>
      </c>
      <c r="J16" s="17">
        <v>2020000</v>
      </c>
      <c r="K16" s="23">
        <v>2020000</v>
      </c>
    </row>
    <row r="17" spans="1:11" x14ac:dyDescent="0.25">
      <c r="A17" s="20" t="s">
        <v>28</v>
      </c>
      <c r="B17" s="17">
        <v>337273293</v>
      </c>
      <c r="C17" s="17">
        <v>317129186</v>
      </c>
      <c r="D17" s="21">
        <v>557492652</v>
      </c>
      <c r="E17" s="22">
        <v>220366513</v>
      </c>
      <c r="F17" s="17">
        <v>218379513</v>
      </c>
      <c r="G17" s="23">
        <v>218379513</v>
      </c>
      <c r="H17" s="19">
        <v>539831002</v>
      </c>
      <c r="I17" s="22">
        <v>174919808</v>
      </c>
      <c r="J17" s="17">
        <v>186144715</v>
      </c>
      <c r="K17" s="23">
        <v>188857710</v>
      </c>
    </row>
    <row r="18" spans="1:11" x14ac:dyDescent="0.25">
      <c r="A18" s="30" t="s">
        <v>29</v>
      </c>
      <c r="B18" s="31">
        <f>SUM(B11:B17)</f>
        <v>1159579113</v>
      </c>
      <c r="C18" s="32">
        <f t="shared" ref="C18:K18" si="1">SUM(C11:C17)</f>
        <v>1156286518</v>
      </c>
      <c r="D18" s="33">
        <f t="shared" si="1"/>
        <v>1456996492</v>
      </c>
      <c r="E18" s="31">
        <f t="shared" si="1"/>
        <v>1063611713</v>
      </c>
      <c r="F18" s="32">
        <f t="shared" si="1"/>
        <v>1138783713</v>
      </c>
      <c r="G18" s="34">
        <f t="shared" si="1"/>
        <v>1138783713</v>
      </c>
      <c r="H18" s="35">
        <f t="shared" si="1"/>
        <v>1584765904</v>
      </c>
      <c r="I18" s="31">
        <f t="shared" si="1"/>
        <v>1088722770</v>
      </c>
      <c r="J18" s="32">
        <f t="shared" si="1"/>
        <v>1164260602</v>
      </c>
      <c r="K18" s="34">
        <f t="shared" si="1"/>
        <v>1197113064</v>
      </c>
    </row>
    <row r="19" spans="1:11" x14ac:dyDescent="0.25">
      <c r="A19" s="30" t="s">
        <v>30</v>
      </c>
      <c r="B19" s="36">
        <f>+B10-B18</f>
        <v>-333421019</v>
      </c>
      <c r="C19" s="37">
        <f t="shared" ref="C19:K19" si="2">+C10-C18</f>
        <v>-289663771</v>
      </c>
      <c r="D19" s="38">
        <f t="shared" si="2"/>
        <v>-390997378</v>
      </c>
      <c r="E19" s="36">
        <f t="shared" si="2"/>
        <v>3110944</v>
      </c>
      <c r="F19" s="37">
        <f t="shared" si="2"/>
        <v>5130926</v>
      </c>
      <c r="G19" s="39">
        <f t="shared" si="2"/>
        <v>5130926</v>
      </c>
      <c r="H19" s="40">
        <f t="shared" si="2"/>
        <v>-511525851</v>
      </c>
      <c r="I19" s="36">
        <f t="shared" si="2"/>
        <v>6059804</v>
      </c>
      <c r="J19" s="37">
        <f t="shared" si="2"/>
        <v>8360066</v>
      </c>
      <c r="K19" s="39">
        <f t="shared" si="2"/>
        <v>12628414</v>
      </c>
    </row>
    <row r="20" spans="1:11" x14ac:dyDescent="0.25">
      <c r="A20" s="41" t="s">
        <v>31</v>
      </c>
      <c r="B20" s="42">
        <v>54531690</v>
      </c>
      <c r="C20" s="43">
        <v>106750333</v>
      </c>
      <c r="D20" s="44">
        <v>98401903</v>
      </c>
      <c r="E20" s="42">
        <v>207762103</v>
      </c>
      <c r="F20" s="43">
        <v>192788502</v>
      </c>
      <c r="G20" s="45">
        <v>192788502</v>
      </c>
      <c r="H20" s="46">
        <v>89413123</v>
      </c>
      <c r="I20" s="42">
        <v>117153600</v>
      </c>
      <c r="J20" s="43">
        <v>76961450</v>
      </c>
      <c r="K20" s="45">
        <v>80476500</v>
      </c>
    </row>
    <row r="21" spans="1:11" x14ac:dyDescent="0.25">
      <c r="A21" s="47" t="s">
        <v>32</v>
      </c>
      <c r="B21" s="48">
        <v>0</v>
      </c>
      <c r="C21" s="49">
        <v>2791626</v>
      </c>
      <c r="D21" s="50">
        <v>90713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-278889329</v>
      </c>
      <c r="C22" s="55">
        <f t="shared" ref="C22:K22" si="3">SUM(C19:C21)</f>
        <v>-180121812</v>
      </c>
      <c r="D22" s="56">
        <f t="shared" si="3"/>
        <v>-292504762</v>
      </c>
      <c r="E22" s="54">
        <f t="shared" si="3"/>
        <v>210873047</v>
      </c>
      <c r="F22" s="55">
        <f t="shared" si="3"/>
        <v>197919428</v>
      </c>
      <c r="G22" s="57">
        <f t="shared" si="3"/>
        <v>197919428</v>
      </c>
      <c r="H22" s="58">
        <f t="shared" si="3"/>
        <v>-422112728</v>
      </c>
      <c r="I22" s="54">
        <f t="shared" si="3"/>
        <v>123213404</v>
      </c>
      <c r="J22" s="55">
        <f t="shared" si="3"/>
        <v>85321516</v>
      </c>
      <c r="K22" s="57">
        <f t="shared" si="3"/>
        <v>93104914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-278889329</v>
      </c>
      <c r="C24" s="37">
        <f t="shared" ref="C24:K24" si="4">SUM(C22:C23)</f>
        <v>-180121812</v>
      </c>
      <c r="D24" s="38">
        <f t="shared" si="4"/>
        <v>-292504762</v>
      </c>
      <c r="E24" s="36">
        <f t="shared" si="4"/>
        <v>210873047</v>
      </c>
      <c r="F24" s="37">
        <f t="shared" si="4"/>
        <v>197919428</v>
      </c>
      <c r="G24" s="39">
        <f t="shared" si="4"/>
        <v>197919428</v>
      </c>
      <c r="H24" s="40">
        <f t="shared" si="4"/>
        <v>-422112728</v>
      </c>
      <c r="I24" s="36">
        <f t="shared" si="4"/>
        <v>123213404</v>
      </c>
      <c r="J24" s="37">
        <f t="shared" si="4"/>
        <v>85321516</v>
      </c>
      <c r="K24" s="39">
        <f t="shared" si="4"/>
        <v>93104914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10998150</v>
      </c>
      <c r="D27" s="67">
        <v>-13970260</v>
      </c>
      <c r="E27" s="68">
        <v>208762103</v>
      </c>
      <c r="F27" s="66">
        <v>204376074</v>
      </c>
      <c r="G27" s="69">
        <v>204376074</v>
      </c>
      <c r="H27" s="70">
        <v>85098771</v>
      </c>
      <c r="I27" s="68">
        <v>126040260</v>
      </c>
      <c r="J27" s="66">
        <v>77961450</v>
      </c>
      <c r="K27" s="69">
        <v>81476500</v>
      </c>
    </row>
    <row r="28" spans="1:11" x14ac:dyDescent="0.25">
      <c r="A28" s="71" t="s">
        <v>36</v>
      </c>
      <c r="B28" s="17">
        <v>0</v>
      </c>
      <c r="C28" s="17">
        <v>4996460</v>
      </c>
      <c r="D28" s="21">
        <v>-18053560</v>
      </c>
      <c r="E28" s="22">
        <v>207762103</v>
      </c>
      <c r="F28" s="17">
        <v>197376074</v>
      </c>
      <c r="G28" s="23">
        <v>197376074</v>
      </c>
      <c r="H28" s="19">
        <v>83325434</v>
      </c>
      <c r="I28" s="22">
        <v>120040260</v>
      </c>
      <c r="J28" s="17">
        <v>76961450</v>
      </c>
      <c r="K28" s="23">
        <v>80476500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</v>
      </c>
      <c r="C31" s="17">
        <v>3480168</v>
      </c>
      <c r="D31" s="21">
        <v>4083300</v>
      </c>
      <c r="E31" s="22">
        <v>1000000</v>
      </c>
      <c r="F31" s="17">
        <v>7000000</v>
      </c>
      <c r="G31" s="23">
        <v>7000000</v>
      </c>
      <c r="H31" s="19">
        <v>1773337</v>
      </c>
      <c r="I31" s="22">
        <v>6000000</v>
      </c>
      <c r="J31" s="17">
        <v>1000000</v>
      </c>
      <c r="K31" s="23">
        <v>1000000</v>
      </c>
    </row>
    <row r="32" spans="1:11" x14ac:dyDescent="0.25">
      <c r="A32" s="30" t="s">
        <v>39</v>
      </c>
      <c r="B32" s="66">
        <f>SUM(B28:B31)</f>
        <v>1</v>
      </c>
      <c r="C32" s="66">
        <f t="shared" ref="C32:K32" si="5">SUM(C28:C31)</f>
        <v>8476628</v>
      </c>
      <c r="D32" s="67">
        <f t="shared" si="5"/>
        <v>-13970260</v>
      </c>
      <c r="E32" s="68">
        <f t="shared" si="5"/>
        <v>208762103</v>
      </c>
      <c r="F32" s="66">
        <f t="shared" si="5"/>
        <v>204376074</v>
      </c>
      <c r="G32" s="69">
        <f t="shared" si="5"/>
        <v>204376074</v>
      </c>
      <c r="H32" s="70">
        <f t="shared" si="5"/>
        <v>85098771</v>
      </c>
      <c r="I32" s="68">
        <f t="shared" si="5"/>
        <v>126040260</v>
      </c>
      <c r="J32" s="66">
        <f t="shared" si="5"/>
        <v>77961450</v>
      </c>
      <c r="K32" s="69">
        <f t="shared" si="5"/>
        <v>81476500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526157705</v>
      </c>
      <c r="C35" s="17">
        <v>690369821</v>
      </c>
      <c r="D35" s="21">
        <v>651729514</v>
      </c>
      <c r="E35" s="22">
        <v>532846440</v>
      </c>
      <c r="F35" s="17">
        <v>554177601</v>
      </c>
      <c r="G35" s="23">
        <v>554177601</v>
      </c>
      <c r="H35" s="19">
        <v>695314358</v>
      </c>
      <c r="I35" s="22">
        <v>649090919</v>
      </c>
      <c r="J35" s="17">
        <v>686858496</v>
      </c>
      <c r="K35" s="23">
        <v>758632588</v>
      </c>
    </row>
    <row r="36" spans="1:11" x14ac:dyDescent="0.25">
      <c r="A36" s="20" t="s">
        <v>42</v>
      </c>
      <c r="B36" s="17">
        <v>1710916748</v>
      </c>
      <c r="C36" s="17">
        <v>1794420828</v>
      </c>
      <c r="D36" s="21">
        <v>1609307778</v>
      </c>
      <c r="E36" s="22">
        <v>2390070877</v>
      </c>
      <c r="F36" s="17">
        <v>2385684848</v>
      </c>
      <c r="G36" s="23">
        <v>2385684848</v>
      </c>
      <c r="H36" s="19">
        <v>1599888209</v>
      </c>
      <c r="I36" s="22">
        <v>2441751108</v>
      </c>
      <c r="J36" s="17">
        <v>2394414456</v>
      </c>
      <c r="K36" s="23">
        <v>2424111391</v>
      </c>
    </row>
    <row r="37" spans="1:11" x14ac:dyDescent="0.25">
      <c r="A37" s="20" t="s">
        <v>43</v>
      </c>
      <c r="B37" s="17">
        <v>1361948875</v>
      </c>
      <c r="C37" s="17">
        <v>1740456569</v>
      </c>
      <c r="D37" s="21">
        <v>1972007186</v>
      </c>
      <c r="E37" s="22">
        <v>1379554683</v>
      </c>
      <c r="F37" s="17">
        <v>1379554683</v>
      </c>
      <c r="G37" s="23">
        <v>1379554683</v>
      </c>
      <c r="H37" s="19">
        <v>2399492744</v>
      </c>
      <c r="I37" s="22">
        <v>1583294442</v>
      </c>
      <c r="J37" s="17">
        <v>1635676062</v>
      </c>
      <c r="K37" s="23">
        <v>1692249687</v>
      </c>
    </row>
    <row r="38" spans="1:11" x14ac:dyDescent="0.25">
      <c r="A38" s="20" t="s">
        <v>44</v>
      </c>
      <c r="B38" s="17">
        <v>320172852</v>
      </c>
      <c r="C38" s="17">
        <v>253520896</v>
      </c>
      <c r="D38" s="21">
        <v>110897360</v>
      </c>
      <c r="E38" s="22">
        <v>324158652</v>
      </c>
      <c r="F38" s="17">
        <v>324158652</v>
      </c>
      <c r="G38" s="23">
        <v>324158652</v>
      </c>
      <c r="H38" s="19">
        <v>139689813</v>
      </c>
      <c r="I38" s="22">
        <v>147053360</v>
      </c>
      <c r="J38" s="17">
        <v>147053360</v>
      </c>
      <c r="K38" s="23">
        <v>147053360</v>
      </c>
    </row>
    <row r="39" spans="1:11" x14ac:dyDescent="0.25">
      <c r="A39" s="20" t="s">
        <v>45</v>
      </c>
      <c r="B39" s="17">
        <v>554952731</v>
      </c>
      <c r="C39" s="17">
        <v>490813181</v>
      </c>
      <c r="D39" s="21">
        <v>178132740</v>
      </c>
      <c r="E39" s="22">
        <v>1219203982</v>
      </c>
      <c r="F39" s="17">
        <v>1236149114</v>
      </c>
      <c r="G39" s="23">
        <v>1236149114</v>
      </c>
      <c r="H39" s="19">
        <v>-243979997</v>
      </c>
      <c r="I39" s="22">
        <v>1360494225</v>
      </c>
      <c r="J39" s="17">
        <v>1298543530</v>
      </c>
      <c r="K39" s="23">
        <v>1343440932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805472941</v>
      </c>
      <c r="C42" s="17">
        <v>241297406</v>
      </c>
      <c r="D42" s="21">
        <v>880817596</v>
      </c>
      <c r="E42" s="22">
        <v>239825446</v>
      </c>
      <c r="F42" s="17">
        <v>255639979</v>
      </c>
      <c r="G42" s="23">
        <v>255639979</v>
      </c>
      <c r="H42" s="19">
        <v>698151264</v>
      </c>
      <c r="I42" s="22">
        <v>134454027</v>
      </c>
      <c r="J42" s="17">
        <v>95519368</v>
      </c>
      <c r="K42" s="23">
        <v>100901053</v>
      </c>
    </row>
    <row r="43" spans="1:11" x14ac:dyDescent="0.25">
      <c r="A43" s="20" t="s">
        <v>48</v>
      </c>
      <c r="B43" s="17">
        <v>0</v>
      </c>
      <c r="C43" s="17">
        <v>-10998150</v>
      </c>
      <c r="D43" s="21">
        <v>15382750</v>
      </c>
      <c r="E43" s="22">
        <v>-208762103</v>
      </c>
      <c r="F43" s="17">
        <v>-204376074</v>
      </c>
      <c r="G43" s="23">
        <v>-204376074</v>
      </c>
      <c r="H43" s="19">
        <v>-82661597</v>
      </c>
      <c r="I43" s="22">
        <v>-126040260</v>
      </c>
      <c r="J43" s="17">
        <v>-77961450</v>
      </c>
      <c r="K43" s="23">
        <v>-81476500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843071330</v>
      </c>
      <c r="C45" s="66">
        <v>294670344</v>
      </c>
      <c r="D45" s="67">
        <v>933397867</v>
      </c>
      <c r="E45" s="68">
        <v>47870431</v>
      </c>
      <c r="F45" s="66">
        <v>68070993</v>
      </c>
      <c r="G45" s="69">
        <v>68070993</v>
      </c>
      <c r="H45" s="70">
        <v>688245583</v>
      </c>
      <c r="I45" s="68">
        <v>62022771</v>
      </c>
      <c r="J45" s="66">
        <v>88724840</v>
      </c>
      <c r="K45" s="69">
        <v>110016028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64371088</v>
      </c>
      <c r="C48" s="17">
        <v>37197522</v>
      </c>
      <c r="D48" s="21">
        <v>72755914</v>
      </c>
      <c r="E48" s="22">
        <v>21325632</v>
      </c>
      <c r="F48" s="17">
        <v>42115793</v>
      </c>
      <c r="G48" s="23">
        <v>42115793</v>
      </c>
      <c r="H48" s="19">
        <v>69995561</v>
      </c>
      <c r="I48" s="22">
        <v>62022771</v>
      </c>
      <c r="J48" s="17">
        <v>79580689</v>
      </c>
      <c r="K48" s="23">
        <v>99005242</v>
      </c>
    </row>
    <row r="49" spans="1:11" x14ac:dyDescent="0.25">
      <c r="A49" s="20" t="s">
        <v>53</v>
      </c>
      <c r="B49" s="17">
        <f>+B75</f>
        <v>670904906.48621392</v>
      </c>
      <c r="C49" s="17">
        <f t="shared" ref="C49:K49" si="6">+C75</f>
        <v>766694807.77856815</v>
      </c>
      <c r="D49" s="21">
        <f t="shared" si="6"/>
        <v>1232670705.0718784</v>
      </c>
      <c r="E49" s="22">
        <f t="shared" si="6"/>
        <v>935505888.63348722</v>
      </c>
      <c r="F49" s="17">
        <f t="shared" si="6"/>
        <v>907292315.06196237</v>
      </c>
      <c r="G49" s="23">
        <f t="shared" si="6"/>
        <v>907292315.06196237</v>
      </c>
      <c r="H49" s="19">
        <f t="shared" si="6"/>
        <v>1736016770.3794906</v>
      </c>
      <c r="I49" s="22">
        <f t="shared" si="6"/>
        <v>1048907447.4094962</v>
      </c>
      <c r="J49" s="17">
        <f t="shared" si="6"/>
        <v>1101323718.1271584</v>
      </c>
      <c r="K49" s="23">
        <f t="shared" si="6"/>
        <v>1101674360.7401171</v>
      </c>
    </row>
    <row r="50" spans="1:11" x14ac:dyDescent="0.25">
      <c r="A50" s="30" t="s">
        <v>54</v>
      </c>
      <c r="B50" s="66">
        <f>+B48-B49</f>
        <v>-606533818.48621392</v>
      </c>
      <c r="C50" s="66">
        <f t="shared" ref="C50:K50" si="7">+C48-C49</f>
        <v>-729497285.77856815</v>
      </c>
      <c r="D50" s="67">
        <f t="shared" si="7"/>
        <v>-1159914791.0718784</v>
      </c>
      <c r="E50" s="68">
        <f t="shared" si="7"/>
        <v>-914180256.63348722</v>
      </c>
      <c r="F50" s="66">
        <f t="shared" si="7"/>
        <v>-865176522.06196237</v>
      </c>
      <c r="G50" s="69">
        <f t="shared" si="7"/>
        <v>-865176522.06196237</v>
      </c>
      <c r="H50" s="70">
        <f t="shared" si="7"/>
        <v>-1666021209.3794906</v>
      </c>
      <c r="I50" s="68">
        <f t="shared" si="7"/>
        <v>-986884676.40949619</v>
      </c>
      <c r="J50" s="66">
        <f t="shared" si="7"/>
        <v>-1021743029.1271584</v>
      </c>
      <c r="K50" s="69">
        <f t="shared" si="7"/>
        <v>-1002669118.7401171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1557027164</v>
      </c>
      <c r="C53" s="17">
        <v>1622128025</v>
      </c>
      <c r="D53" s="21">
        <v>1477302772</v>
      </c>
      <c r="E53" s="22">
        <v>2060214144</v>
      </c>
      <c r="F53" s="17">
        <v>2071078316</v>
      </c>
      <c r="G53" s="23">
        <v>2071078316</v>
      </c>
      <c r="H53" s="19">
        <v>1376360241</v>
      </c>
      <c r="I53" s="22">
        <v>2188145508</v>
      </c>
      <c r="J53" s="17">
        <v>2193801006</v>
      </c>
      <c r="K53" s="23">
        <v>2220182891</v>
      </c>
    </row>
    <row r="54" spans="1:11" x14ac:dyDescent="0.25">
      <c r="A54" s="20" t="s">
        <v>57</v>
      </c>
      <c r="B54" s="17">
        <v>76983286</v>
      </c>
      <c r="C54" s="17">
        <v>66749898</v>
      </c>
      <c r="D54" s="21">
        <v>77671578</v>
      </c>
      <c r="E54" s="22">
        <v>54678008</v>
      </c>
      <c r="F54" s="17">
        <v>77678008</v>
      </c>
      <c r="G54" s="23">
        <v>77678008</v>
      </c>
      <c r="H54" s="19">
        <v>61510403</v>
      </c>
      <c r="I54" s="22">
        <v>78678008</v>
      </c>
      <c r="J54" s="17">
        <v>82578008</v>
      </c>
      <c r="K54" s="23">
        <v>85478008</v>
      </c>
    </row>
    <row r="55" spans="1:11" x14ac:dyDescent="0.25">
      <c r="A55" s="20" t="s">
        <v>58</v>
      </c>
      <c r="B55" s="17">
        <v>0</v>
      </c>
      <c r="C55" s="17">
        <v>10799507</v>
      </c>
      <c r="D55" s="21">
        <v>-15410434</v>
      </c>
      <c r="E55" s="22">
        <v>207762103</v>
      </c>
      <c r="F55" s="17">
        <v>200876074</v>
      </c>
      <c r="G55" s="23">
        <v>200876074</v>
      </c>
      <c r="H55" s="19">
        <v>105732284</v>
      </c>
      <c r="I55" s="22">
        <v>125040260</v>
      </c>
      <c r="J55" s="17">
        <v>76961450</v>
      </c>
      <c r="K55" s="23">
        <v>80476500</v>
      </c>
    </row>
    <row r="56" spans="1:11" x14ac:dyDescent="0.25">
      <c r="A56" s="20" t="s">
        <v>59</v>
      </c>
      <c r="B56" s="17">
        <v>80841568</v>
      </c>
      <c r="C56" s="17">
        <v>78592489</v>
      </c>
      <c r="D56" s="21">
        <v>125408628</v>
      </c>
      <c r="E56" s="22">
        <v>40573012</v>
      </c>
      <c r="F56" s="17">
        <v>86387012</v>
      </c>
      <c r="G56" s="23">
        <v>86387012</v>
      </c>
      <c r="H56" s="19">
        <v>88049473</v>
      </c>
      <c r="I56" s="22">
        <v>42515012</v>
      </c>
      <c r="J56" s="17">
        <v>50138319</v>
      </c>
      <c r="K56" s="23">
        <v>51141319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32345617</v>
      </c>
      <c r="F59" s="17">
        <v>32345617</v>
      </c>
      <c r="G59" s="23">
        <v>32345617</v>
      </c>
      <c r="H59" s="19">
        <v>0</v>
      </c>
      <c r="I59" s="22">
        <v>32345617</v>
      </c>
      <c r="J59" s="17">
        <v>32345617</v>
      </c>
      <c r="K59" s="23">
        <v>32345617</v>
      </c>
    </row>
    <row r="60" spans="1:11" x14ac:dyDescent="0.25">
      <c r="A60" s="20" t="s">
        <v>62</v>
      </c>
      <c r="B60" s="17">
        <v>15110870</v>
      </c>
      <c r="C60" s="17">
        <v>15462205</v>
      </c>
      <c r="D60" s="21">
        <v>17440288</v>
      </c>
      <c r="E60" s="22">
        <v>9642783</v>
      </c>
      <c r="F60" s="17">
        <v>9642783</v>
      </c>
      <c r="G60" s="23">
        <v>9642783</v>
      </c>
      <c r="H60" s="19">
        <v>16999281</v>
      </c>
      <c r="I60" s="22">
        <v>16999281</v>
      </c>
      <c r="J60" s="17">
        <v>16999281</v>
      </c>
      <c r="K60" s="23">
        <v>16999281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2.8908176246069059</v>
      </c>
      <c r="C70" s="5">
        <f t="shared" ref="C70:K70" si="8">IF(ISERROR(C71/C72),0,(C71/C72))</f>
        <v>2.3234871497845027</v>
      </c>
      <c r="D70" s="5">
        <f t="shared" si="8"/>
        <v>3.2328565772375439</v>
      </c>
      <c r="E70" s="5">
        <f t="shared" si="8"/>
        <v>0.83126150136167631</v>
      </c>
      <c r="F70" s="5">
        <f t="shared" si="8"/>
        <v>0.89177388827626436</v>
      </c>
      <c r="G70" s="5">
        <f t="shared" si="8"/>
        <v>0.89177388827626436</v>
      </c>
      <c r="H70" s="5">
        <f t="shared" si="8"/>
        <v>2.5352374566093858</v>
      </c>
      <c r="I70" s="5">
        <f t="shared" si="8"/>
        <v>0.88819068372600807</v>
      </c>
      <c r="J70" s="5">
        <f t="shared" si="8"/>
        <v>0.8573699575703575</v>
      </c>
      <c r="K70" s="5">
        <f t="shared" si="8"/>
        <v>0.87577660356354392</v>
      </c>
    </row>
    <row r="71" spans="1:11" ht="13" hidden="1" x14ac:dyDescent="0.3">
      <c r="A71" s="1" t="s">
        <v>338</v>
      </c>
      <c r="B71" s="2">
        <f>+B83</f>
        <v>1380343142</v>
      </c>
      <c r="C71" s="2">
        <f t="shared" ref="C71:K71" si="9">+C83</f>
        <v>1147490215</v>
      </c>
      <c r="D71" s="2">
        <f t="shared" si="9"/>
        <v>1866952441</v>
      </c>
      <c r="E71" s="2">
        <f t="shared" si="9"/>
        <v>577050331</v>
      </c>
      <c r="F71" s="2">
        <f t="shared" si="9"/>
        <v>645259113</v>
      </c>
      <c r="G71" s="2">
        <f t="shared" si="9"/>
        <v>645259113</v>
      </c>
      <c r="H71" s="2">
        <f t="shared" si="9"/>
        <v>1526941855</v>
      </c>
      <c r="I71" s="2">
        <f t="shared" si="9"/>
        <v>596568753</v>
      </c>
      <c r="J71" s="2">
        <f t="shared" si="9"/>
        <v>643437225</v>
      </c>
      <c r="K71" s="2">
        <f t="shared" si="9"/>
        <v>677865150</v>
      </c>
    </row>
    <row r="72" spans="1:11" ht="13" hidden="1" x14ac:dyDescent="0.3">
      <c r="A72" s="1" t="s">
        <v>339</v>
      </c>
      <c r="B72" s="2">
        <f>+B77</f>
        <v>477492295</v>
      </c>
      <c r="C72" s="2">
        <f t="shared" ref="C72:K72" si="10">+C77</f>
        <v>493865531</v>
      </c>
      <c r="D72" s="2">
        <f t="shared" si="10"/>
        <v>577493123</v>
      </c>
      <c r="E72" s="2">
        <f t="shared" si="10"/>
        <v>694186282</v>
      </c>
      <c r="F72" s="2">
        <f t="shared" si="10"/>
        <v>723568072</v>
      </c>
      <c r="G72" s="2">
        <f t="shared" si="10"/>
        <v>723568072</v>
      </c>
      <c r="H72" s="2">
        <f t="shared" si="10"/>
        <v>602287510</v>
      </c>
      <c r="I72" s="2">
        <f t="shared" si="10"/>
        <v>671667429</v>
      </c>
      <c r="J72" s="2">
        <f t="shared" si="10"/>
        <v>750477923</v>
      </c>
      <c r="K72" s="2">
        <f t="shared" si="10"/>
        <v>774016053</v>
      </c>
    </row>
    <row r="73" spans="1:11" ht="13" hidden="1" x14ac:dyDescent="0.3">
      <c r="A73" s="1" t="s">
        <v>340</v>
      </c>
      <c r="B73" s="2">
        <f>+B74</f>
        <v>-22701587.333333284</v>
      </c>
      <c r="C73" s="2">
        <f t="shared" ref="C73:K73" si="11">+(C78+C80+C81+C82)-(B78+B80+B81+B82)</f>
        <v>118767067</v>
      </c>
      <c r="D73" s="2">
        <f t="shared" si="11"/>
        <v>-166166364</v>
      </c>
      <c r="E73" s="2">
        <f t="shared" si="11"/>
        <v>397712131</v>
      </c>
      <c r="F73" s="2">
        <f>+(F78+F80+F81+F82)-(D78+D80+D81+D82)</f>
        <v>397712131</v>
      </c>
      <c r="G73" s="2">
        <f>+(G78+G80+G81+G82)-(D78+D80+D81+D82)</f>
        <v>397712131</v>
      </c>
      <c r="H73" s="2">
        <f>+(H78+H80+H81+H82)-(D78+D80+D81+D82)</f>
        <v>-49917486</v>
      </c>
      <c r="I73" s="2">
        <f>+(I78+I80+I81+I82)-(E78+E80+E81+E82)</f>
        <v>71826104</v>
      </c>
      <c r="J73" s="2">
        <f t="shared" si="11"/>
        <v>25664859</v>
      </c>
      <c r="K73" s="2">
        <f t="shared" si="11"/>
        <v>52349539</v>
      </c>
    </row>
    <row r="74" spans="1:11" ht="13" hidden="1" x14ac:dyDescent="0.3">
      <c r="A74" s="1" t="s">
        <v>341</v>
      </c>
      <c r="B74" s="2">
        <f>+TREND(C74:E74)</f>
        <v>-22701587.333333284</v>
      </c>
      <c r="C74" s="2">
        <f>+C73</f>
        <v>118767067</v>
      </c>
      <c r="D74" s="2">
        <f t="shared" ref="D74:K74" si="12">+D73</f>
        <v>-166166364</v>
      </c>
      <c r="E74" s="2">
        <f t="shared" si="12"/>
        <v>397712131</v>
      </c>
      <c r="F74" s="2">
        <f t="shared" si="12"/>
        <v>397712131</v>
      </c>
      <c r="G74" s="2">
        <f t="shared" si="12"/>
        <v>397712131</v>
      </c>
      <c r="H74" s="2">
        <f t="shared" si="12"/>
        <v>-49917486</v>
      </c>
      <c r="I74" s="2">
        <f t="shared" si="12"/>
        <v>71826104</v>
      </c>
      <c r="J74" s="2">
        <f t="shared" si="12"/>
        <v>25664859</v>
      </c>
      <c r="K74" s="2">
        <f t="shared" si="12"/>
        <v>52349539</v>
      </c>
    </row>
    <row r="75" spans="1:11" ht="13" hidden="1" x14ac:dyDescent="0.3">
      <c r="A75" s="1" t="s">
        <v>342</v>
      </c>
      <c r="B75" s="2">
        <f>+B84-(((B80+B81+B82+B78)*B70)-B79)</f>
        <v>670904906.48621392</v>
      </c>
      <c r="C75" s="2">
        <f t="shared" ref="C75:K75" si="13">+C84-(((C80+C81+C82+C78)*C70)-C79)</f>
        <v>766694807.77856815</v>
      </c>
      <c r="D75" s="2">
        <f t="shared" si="13"/>
        <v>1232670705.0718784</v>
      </c>
      <c r="E75" s="2">
        <f t="shared" si="13"/>
        <v>935505888.63348722</v>
      </c>
      <c r="F75" s="2">
        <f t="shared" si="13"/>
        <v>907292315.06196237</v>
      </c>
      <c r="G75" s="2">
        <f t="shared" si="13"/>
        <v>907292315.06196237</v>
      </c>
      <c r="H75" s="2">
        <f t="shared" si="13"/>
        <v>1736016770.3794906</v>
      </c>
      <c r="I75" s="2">
        <f t="shared" si="13"/>
        <v>1048907447.4094962</v>
      </c>
      <c r="J75" s="2">
        <f t="shared" si="13"/>
        <v>1101323718.1271584</v>
      </c>
      <c r="K75" s="2">
        <f t="shared" si="13"/>
        <v>1101674360.7401171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477492295</v>
      </c>
      <c r="C77" s="3">
        <v>493865531</v>
      </c>
      <c r="D77" s="3">
        <v>577493123</v>
      </c>
      <c r="E77" s="3">
        <v>694186282</v>
      </c>
      <c r="F77" s="3">
        <v>723568072</v>
      </c>
      <c r="G77" s="3">
        <v>723568072</v>
      </c>
      <c r="H77" s="3">
        <v>602287510</v>
      </c>
      <c r="I77" s="3">
        <v>671667429</v>
      </c>
      <c r="J77" s="3">
        <v>750477923</v>
      </c>
      <c r="K77" s="3">
        <v>774016053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863533187</v>
      </c>
      <c r="C79" s="3">
        <v>1232844479</v>
      </c>
      <c r="D79" s="3">
        <v>1405115227</v>
      </c>
      <c r="E79" s="3">
        <v>1326500200</v>
      </c>
      <c r="F79" s="3">
        <v>1326500200</v>
      </c>
      <c r="G79" s="3">
        <v>1326500200</v>
      </c>
      <c r="H79" s="3">
        <v>1795858159</v>
      </c>
      <c r="I79" s="3">
        <v>1540618490</v>
      </c>
      <c r="J79" s="3">
        <v>1594025000</v>
      </c>
      <c r="K79" s="3">
        <v>1650715225</v>
      </c>
    </row>
    <row r="80" spans="1:11" ht="13" hidden="1" x14ac:dyDescent="0.3">
      <c r="A80" s="1" t="s">
        <v>71</v>
      </c>
      <c r="B80" s="3">
        <v>-11810975</v>
      </c>
      <c r="C80" s="3">
        <v>113285223</v>
      </c>
      <c r="D80" s="3">
        <v>15563177</v>
      </c>
      <c r="E80" s="3">
        <v>364854754</v>
      </c>
      <c r="F80" s="3">
        <v>364854754</v>
      </c>
      <c r="G80" s="3">
        <v>364854754</v>
      </c>
      <c r="H80" s="3">
        <v>-1483863</v>
      </c>
      <c r="I80" s="3">
        <v>436680858</v>
      </c>
      <c r="J80" s="3">
        <v>461327858</v>
      </c>
      <c r="K80" s="3">
        <v>514055473</v>
      </c>
    </row>
    <row r="81" spans="1:11" ht="13" hidden="1" x14ac:dyDescent="0.3">
      <c r="A81" s="1" t="s">
        <v>72</v>
      </c>
      <c r="B81" s="3">
        <v>127742740</v>
      </c>
      <c r="C81" s="3">
        <v>121413609</v>
      </c>
      <c r="D81" s="3">
        <v>52969291</v>
      </c>
      <c r="E81" s="3">
        <v>101389845</v>
      </c>
      <c r="F81" s="3">
        <v>101389845</v>
      </c>
      <c r="G81" s="3">
        <v>101389845</v>
      </c>
      <c r="H81" s="3">
        <v>20098845</v>
      </c>
      <c r="I81" s="3">
        <v>101389845</v>
      </c>
      <c r="J81" s="3">
        <v>102407704</v>
      </c>
      <c r="K81" s="3">
        <v>102029628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1380343142</v>
      </c>
      <c r="C83" s="3">
        <v>1147490215</v>
      </c>
      <c r="D83" s="3">
        <v>1866952441</v>
      </c>
      <c r="E83" s="3">
        <v>577050331</v>
      </c>
      <c r="F83" s="3">
        <v>645259113</v>
      </c>
      <c r="G83" s="3">
        <v>645259113</v>
      </c>
      <c r="H83" s="3">
        <v>1526941855</v>
      </c>
      <c r="I83" s="3">
        <v>596568753</v>
      </c>
      <c r="J83" s="3">
        <v>643437225</v>
      </c>
      <c r="K83" s="3">
        <v>677865150</v>
      </c>
    </row>
    <row r="84" spans="1:11" ht="13" hidden="1" x14ac:dyDescent="0.3">
      <c r="A84" s="1" t="s">
        <v>75</v>
      </c>
      <c r="B84" s="3">
        <v>142509309</v>
      </c>
      <c r="C84" s="3">
        <v>79170049</v>
      </c>
      <c r="D84" s="3">
        <v>49111118</v>
      </c>
      <c r="E84" s="3">
        <v>-3423126</v>
      </c>
      <c r="F84" s="3">
        <v>-3423126</v>
      </c>
      <c r="G84" s="3">
        <v>-3423126</v>
      </c>
      <c r="H84" s="3">
        <v>-12647989</v>
      </c>
      <c r="I84" s="3">
        <v>-13801657</v>
      </c>
      <c r="J84" s="3">
        <v>-9371347</v>
      </c>
      <c r="K84" s="3">
        <v>-9487947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369105158</v>
      </c>
      <c r="C6" s="17">
        <v>425660539</v>
      </c>
      <c r="D6" s="21">
        <v>343294447</v>
      </c>
      <c r="E6" s="22">
        <v>499529286</v>
      </c>
      <c r="F6" s="17">
        <v>532678387</v>
      </c>
      <c r="G6" s="23">
        <v>532678387</v>
      </c>
      <c r="H6" s="19">
        <v>447270282</v>
      </c>
      <c r="I6" s="22">
        <v>559312306</v>
      </c>
      <c r="J6" s="17">
        <v>581336263</v>
      </c>
      <c r="K6" s="23">
        <v>606908869</v>
      </c>
    </row>
    <row r="7" spans="1:11" x14ac:dyDescent="0.25">
      <c r="A7" s="20" t="s">
        <v>19</v>
      </c>
      <c r="B7" s="17">
        <v>10605217</v>
      </c>
      <c r="C7" s="17">
        <v>16892747</v>
      </c>
      <c r="D7" s="21">
        <v>20380386</v>
      </c>
      <c r="E7" s="22">
        <v>45680206</v>
      </c>
      <c r="F7" s="17">
        <v>45680206</v>
      </c>
      <c r="G7" s="23">
        <v>45680206</v>
      </c>
      <c r="H7" s="19">
        <v>15638520</v>
      </c>
      <c r="I7" s="22">
        <v>47507414</v>
      </c>
      <c r="J7" s="17">
        <v>49645248</v>
      </c>
      <c r="K7" s="23">
        <v>50886379</v>
      </c>
    </row>
    <row r="8" spans="1:11" x14ac:dyDescent="0.25">
      <c r="A8" s="20" t="s">
        <v>20</v>
      </c>
      <c r="B8" s="17">
        <v>665972984</v>
      </c>
      <c r="C8" s="17">
        <v>711993034</v>
      </c>
      <c r="D8" s="21">
        <v>809025263</v>
      </c>
      <c r="E8" s="22">
        <v>849074401</v>
      </c>
      <c r="F8" s="17">
        <v>848906901</v>
      </c>
      <c r="G8" s="23">
        <v>848906901</v>
      </c>
      <c r="H8" s="19">
        <v>802187195</v>
      </c>
      <c r="I8" s="22">
        <v>852186802</v>
      </c>
      <c r="J8" s="17">
        <v>877750690</v>
      </c>
      <c r="K8" s="23">
        <v>926372717</v>
      </c>
    </row>
    <row r="9" spans="1:11" x14ac:dyDescent="0.25">
      <c r="A9" s="20" t="s">
        <v>21</v>
      </c>
      <c r="B9" s="17">
        <v>101957635</v>
      </c>
      <c r="C9" s="17">
        <v>174882548</v>
      </c>
      <c r="D9" s="21">
        <v>211166403</v>
      </c>
      <c r="E9" s="22">
        <v>326499477</v>
      </c>
      <c r="F9" s="17">
        <v>334796173</v>
      </c>
      <c r="G9" s="23">
        <v>334796173</v>
      </c>
      <c r="H9" s="19">
        <v>148089430</v>
      </c>
      <c r="I9" s="22">
        <v>348048721</v>
      </c>
      <c r="J9" s="17">
        <v>362496331</v>
      </c>
      <c r="K9" s="23">
        <v>371602902</v>
      </c>
    </row>
    <row r="10" spans="1:11" x14ac:dyDescent="0.25">
      <c r="A10" s="24" t="s">
        <v>333</v>
      </c>
      <c r="B10" s="25">
        <f>SUM(B5:B9)</f>
        <v>1147640994</v>
      </c>
      <c r="C10" s="26">
        <f t="shared" ref="C10:K10" si="0">SUM(C5:C9)</f>
        <v>1329428868</v>
      </c>
      <c r="D10" s="27">
        <f t="shared" si="0"/>
        <v>1383866499</v>
      </c>
      <c r="E10" s="25">
        <f t="shared" si="0"/>
        <v>1720783370</v>
      </c>
      <c r="F10" s="26">
        <f t="shared" si="0"/>
        <v>1762061667</v>
      </c>
      <c r="G10" s="28">
        <f t="shared" si="0"/>
        <v>1762061667</v>
      </c>
      <c r="H10" s="29">
        <f t="shared" si="0"/>
        <v>1413185427</v>
      </c>
      <c r="I10" s="25">
        <f t="shared" si="0"/>
        <v>1807055243</v>
      </c>
      <c r="J10" s="26">
        <f t="shared" si="0"/>
        <v>1871228532</v>
      </c>
      <c r="K10" s="28">
        <f t="shared" si="0"/>
        <v>1955770867</v>
      </c>
    </row>
    <row r="11" spans="1:11" x14ac:dyDescent="0.25">
      <c r="A11" s="20" t="s">
        <v>22</v>
      </c>
      <c r="B11" s="17">
        <v>407268835</v>
      </c>
      <c r="C11" s="17">
        <v>394559703</v>
      </c>
      <c r="D11" s="21">
        <v>412069315</v>
      </c>
      <c r="E11" s="22">
        <v>452000831</v>
      </c>
      <c r="F11" s="17">
        <v>451317363</v>
      </c>
      <c r="G11" s="23">
        <v>451317363</v>
      </c>
      <c r="H11" s="19">
        <v>442865044</v>
      </c>
      <c r="I11" s="22">
        <v>482458261</v>
      </c>
      <c r="J11" s="17">
        <v>443037179</v>
      </c>
      <c r="K11" s="23">
        <v>462981386</v>
      </c>
    </row>
    <row r="12" spans="1:11" x14ac:dyDescent="0.25">
      <c r="A12" s="20" t="s">
        <v>23</v>
      </c>
      <c r="B12" s="17">
        <v>12426219</v>
      </c>
      <c r="C12" s="17">
        <v>12541962</v>
      </c>
      <c r="D12" s="21">
        <v>13842492</v>
      </c>
      <c r="E12" s="22">
        <v>13871368</v>
      </c>
      <c r="F12" s="17">
        <v>14533428</v>
      </c>
      <c r="G12" s="23">
        <v>14533428</v>
      </c>
      <c r="H12" s="19">
        <v>14200570</v>
      </c>
      <c r="I12" s="22">
        <v>15172896</v>
      </c>
      <c r="J12" s="17">
        <v>15855682</v>
      </c>
      <c r="K12" s="23">
        <v>16252073</v>
      </c>
    </row>
    <row r="13" spans="1:11" x14ac:dyDescent="0.25">
      <c r="A13" s="20" t="s">
        <v>24</v>
      </c>
      <c r="B13" s="17">
        <v>260297089</v>
      </c>
      <c r="C13" s="17">
        <v>188209641</v>
      </c>
      <c r="D13" s="21">
        <v>167603516</v>
      </c>
      <c r="E13" s="22">
        <v>197027453</v>
      </c>
      <c r="F13" s="17">
        <v>180000000</v>
      </c>
      <c r="G13" s="23">
        <v>180000000</v>
      </c>
      <c r="H13" s="19">
        <v>193995345</v>
      </c>
      <c r="I13" s="22">
        <v>180720003</v>
      </c>
      <c r="J13" s="17">
        <v>98630078</v>
      </c>
      <c r="K13" s="23">
        <v>101045804</v>
      </c>
    </row>
    <row r="14" spans="1:11" x14ac:dyDescent="0.25">
      <c r="A14" s="20" t="s">
        <v>25</v>
      </c>
      <c r="B14" s="17">
        <v>2842204</v>
      </c>
      <c r="C14" s="17">
        <v>491909</v>
      </c>
      <c r="D14" s="21">
        <v>473443</v>
      </c>
      <c r="E14" s="22">
        <v>500000</v>
      </c>
      <c r="F14" s="17">
        <v>500000</v>
      </c>
      <c r="G14" s="23">
        <v>500000</v>
      </c>
      <c r="H14" s="19">
        <v>669247</v>
      </c>
      <c r="I14" s="22">
        <v>500000</v>
      </c>
      <c r="J14" s="17">
        <v>522500</v>
      </c>
      <c r="K14" s="23">
        <v>535563</v>
      </c>
    </row>
    <row r="15" spans="1:11" x14ac:dyDescent="0.25">
      <c r="A15" s="20" t="s">
        <v>26</v>
      </c>
      <c r="B15" s="17">
        <v>49277002</v>
      </c>
      <c r="C15" s="17">
        <v>132154013</v>
      </c>
      <c r="D15" s="21">
        <v>167506632</v>
      </c>
      <c r="E15" s="22">
        <v>61496696</v>
      </c>
      <c r="F15" s="17">
        <v>60518696</v>
      </c>
      <c r="G15" s="23">
        <v>60518696</v>
      </c>
      <c r="H15" s="19">
        <v>171727334</v>
      </c>
      <c r="I15" s="22">
        <v>57150000</v>
      </c>
      <c r="J15" s="17">
        <v>59778901</v>
      </c>
      <c r="K15" s="23">
        <v>62409171</v>
      </c>
    </row>
    <row r="16" spans="1:11" x14ac:dyDescent="0.25">
      <c r="A16" s="20" t="s">
        <v>27</v>
      </c>
      <c r="B16" s="17">
        <v>70713046</v>
      </c>
      <c r="C16" s="17">
        <v>60683860</v>
      </c>
      <c r="D16" s="21">
        <v>71440673</v>
      </c>
      <c r="E16" s="22">
        <v>65298498</v>
      </c>
      <c r="F16" s="17">
        <v>77798498</v>
      </c>
      <c r="G16" s="23">
        <v>77798498</v>
      </c>
      <c r="H16" s="19">
        <v>47406961</v>
      </c>
      <c r="I16" s="22">
        <v>65876418</v>
      </c>
      <c r="J16" s="17">
        <v>69255857</v>
      </c>
      <c r="K16" s="23">
        <v>70637254</v>
      </c>
    </row>
    <row r="17" spans="1:11" x14ac:dyDescent="0.25">
      <c r="A17" s="20" t="s">
        <v>28</v>
      </c>
      <c r="B17" s="17">
        <v>699438930</v>
      </c>
      <c r="C17" s="17">
        <v>833383317</v>
      </c>
      <c r="D17" s="21">
        <v>605607035</v>
      </c>
      <c r="E17" s="22">
        <v>575170982</v>
      </c>
      <c r="F17" s="17">
        <v>586542386</v>
      </c>
      <c r="G17" s="23">
        <v>586542386</v>
      </c>
      <c r="H17" s="19">
        <v>1071359273</v>
      </c>
      <c r="I17" s="22">
        <v>623643219</v>
      </c>
      <c r="J17" s="17">
        <v>921118815</v>
      </c>
      <c r="K17" s="23">
        <v>942035534</v>
      </c>
    </row>
    <row r="18" spans="1:11" x14ac:dyDescent="0.25">
      <c r="A18" s="30" t="s">
        <v>29</v>
      </c>
      <c r="B18" s="31">
        <f>SUM(B11:B17)</f>
        <v>1502263325</v>
      </c>
      <c r="C18" s="32">
        <f t="shared" ref="C18:K18" si="1">SUM(C11:C17)</f>
        <v>1622024405</v>
      </c>
      <c r="D18" s="33">
        <f t="shared" si="1"/>
        <v>1438543106</v>
      </c>
      <c r="E18" s="31">
        <f t="shared" si="1"/>
        <v>1365365828</v>
      </c>
      <c r="F18" s="32">
        <f t="shared" si="1"/>
        <v>1371210371</v>
      </c>
      <c r="G18" s="34">
        <f t="shared" si="1"/>
        <v>1371210371</v>
      </c>
      <c r="H18" s="35">
        <f t="shared" si="1"/>
        <v>1942223774</v>
      </c>
      <c r="I18" s="31">
        <f t="shared" si="1"/>
        <v>1425520797</v>
      </c>
      <c r="J18" s="32">
        <f t="shared" si="1"/>
        <v>1608199012</v>
      </c>
      <c r="K18" s="34">
        <f t="shared" si="1"/>
        <v>1655896785</v>
      </c>
    </row>
    <row r="19" spans="1:11" x14ac:dyDescent="0.25">
      <c r="A19" s="30" t="s">
        <v>30</v>
      </c>
      <c r="B19" s="36">
        <f>+B10-B18</f>
        <v>-354622331</v>
      </c>
      <c r="C19" s="37">
        <f t="shared" ref="C19:K19" si="2">+C10-C18</f>
        <v>-292595537</v>
      </c>
      <c r="D19" s="38">
        <f t="shared" si="2"/>
        <v>-54676607</v>
      </c>
      <c r="E19" s="36">
        <f t="shared" si="2"/>
        <v>355417542</v>
      </c>
      <c r="F19" s="37">
        <f t="shared" si="2"/>
        <v>390851296</v>
      </c>
      <c r="G19" s="39">
        <f t="shared" si="2"/>
        <v>390851296</v>
      </c>
      <c r="H19" s="40">
        <f t="shared" si="2"/>
        <v>-529038347</v>
      </c>
      <c r="I19" s="36">
        <f t="shared" si="2"/>
        <v>381534446</v>
      </c>
      <c r="J19" s="37">
        <f t="shared" si="2"/>
        <v>263029520</v>
      </c>
      <c r="K19" s="39">
        <f t="shared" si="2"/>
        <v>299874082</v>
      </c>
    </row>
    <row r="20" spans="1:11" x14ac:dyDescent="0.25">
      <c r="A20" s="41" t="s">
        <v>31</v>
      </c>
      <c r="B20" s="42">
        <v>642190194</v>
      </c>
      <c r="C20" s="43">
        <v>790549704</v>
      </c>
      <c r="D20" s="44">
        <v>580245290</v>
      </c>
      <c r="E20" s="42">
        <v>448076599</v>
      </c>
      <c r="F20" s="43">
        <v>444894099</v>
      </c>
      <c r="G20" s="45">
        <v>444894099</v>
      </c>
      <c r="H20" s="46">
        <v>498032493</v>
      </c>
      <c r="I20" s="42">
        <v>382451198</v>
      </c>
      <c r="J20" s="43">
        <v>523987492</v>
      </c>
      <c r="K20" s="45">
        <v>671693774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287567863</v>
      </c>
      <c r="C22" s="55">
        <f t="shared" ref="C22:K22" si="3">SUM(C19:C21)</f>
        <v>497954167</v>
      </c>
      <c r="D22" s="56">
        <f t="shared" si="3"/>
        <v>525568683</v>
      </c>
      <c r="E22" s="54">
        <f t="shared" si="3"/>
        <v>803494141</v>
      </c>
      <c r="F22" s="55">
        <f t="shared" si="3"/>
        <v>835745395</v>
      </c>
      <c r="G22" s="57">
        <f t="shared" si="3"/>
        <v>835745395</v>
      </c>
      <c r="H22" s="58">
        <f t="shared" si="3"/>
        <v>-31005854</v>
      </c>
      <c r="I22" s="54">
        <f t="shared" si="3"/>
        <v>763985644</v>
      </c>
      <c r="J22" s="55">
        <f t="shared" si="3"/>
        <v>787017012</v>
      </c>
      <c r="K22" s="57">
        <f t="shared" si="3"/>
        <v>971567856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287567863</v>
      </c>
      <c r="C24" s="37">
        <f t="shared" ref="C24:K24" si="4">SUM(C22:C23)</f>
        <v>497954167</v>
      </c>
      <c r="D24" s="38">
        <f t="shared" si="4"/>
        <v>525568683</v>
      </c>
      <c r="E24" s="36">
        <f t="shared" si="4"/>
        <v>803494141</v>
      </c>
      <c r="F24" s="37">
        <f t="shared" si="4"/>
        <v>835745395</v>
      </c>
      <c r="G24" s="39">
        <f t="shared" si="4"/>
        <v>835745395</v>
      </c>
      <c r="H24" s="40">
        <f t="shared" si="4"/>
        <v>-31005854</v>
      </c>
      <c r="I24" s="36">
        <f t="shared" si="4"/>
        <v>763985644</v>
      </c>
      <c r="J24" s="37">
        <f t="shared" si="4"/>
        <v>787017012</v>
      </c>
      <c r="K24" s="39">
        <f t="shared" si="4"/>
        <v>971567856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18280477</v>
      </c>
      <c r="C27" s="66">
        <v>13394320</v>
      </c>
      <c r="D27" s="67">
        <v>5626655</v>
      </c>
      <c r="E27" s="68">
        <v>499270599</v>
      </c>
      <c r="F27" s="66">
        <v>490735012</v>
      </c>
      <c r="G27" s="69">
        <v>490735012</v>
      </c>
      <c r="H27" s="70">
        <v>9131078</v>
      </c>
      <c r="I27" s="68">
        <v>367951198</v>
      </c>
      <c r="J27" s="66">
        <v>525487851</v>
      </c>
      <c r="K27" s="69">
        <v>677874150</v>
      </c>
    </row>
    <row r="28" spans="1:11" x14ac:dyDescent="0.25">
      <c r="A28" s="71" t="s">
        <v>36</v>
      </c>
      <c r="B28" s="17">
        <v>8319938</v>
      </c>
      <c r="C28" s="17">
        <v>2064947</v>
      </c>
      <c r="D28" s="21">
        <v>285245</v>
      </c>
      <c r="E28" s="22">
        <v>448076599</v>
      </c>
      <c r="F28" s="17">
        <v>444894299</v>
      </c>
      <c r="G28" s="23">
        <v>444894299</v>
      </c>
      <c r="H28" s="19">
        <v>-217003</v>
      </c>
      <c r="I28" s="22">
        <v>382451198</v>
      </c>
      <c r="J28" s="17">
        <v>531487851</v>
      </c>
      <c r="K28" s="23">
        <v>679674150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9960539</v>
      </c>
      <c r="C31" s="17">
        <v>11329373</v>
      </c>
      <c r="D31" s="21">
        <v>5341410</v>
      </c>
      <c r="E31" s="22">
        <v>51194000</v>
      </c>
      <c r="F31" s="17">
        <v>45840713</v>
      </c>
      <c r="G31" s="23">
        <v>45840713</v>
      </c>
      <c r="H31" s="19">
        <v>9348081</v>
      </c>
      <c r="I31" s="22">
        <v>6000000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18280477</v>
      </c>
      <c r="C32" s="66">
        <f t="shared" ref="C32:K32" si="5">SUM(C28:C31)</f>
        <v>13394320</v>
      </c>
      <c r="D32" s="67">
        <f t="shared" si="5"/>
        <v>5626655</v>
      </c>
      <c r="E32" s="68">
        <f t="shared" si="5"/>
        <v>499270599</v>
      </c>
      <c r="F32" s="66">
        <f t="shared" si="5"/>
        <v>490735012</v>
      </c>
      <c r="G32" s="69">
        <f t="shared" si="5"/>
        <v>490735012</v>
      </c>
      <c r="H32" s="70">
        <f t="shared" si="5"/>
        <v>9131078</v>
      </c>
      <c r="I32" s="68">
        <f t="shared" si="5"/>
        <v>388451198</v>
      </c>
      <c r="J32" s="66">
        <f t="shared" si="5"/>
        <v>531487851</v>
      </c>
      <c r="K32" s="69">
        <f t="shared" si="5"/>
        <v>679674150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1663168991</v>
      </c>
      <c r="C35" s="17">
        <v>1660063111</v>
      </c>
      <c r="D35" s="21">
        <v>1565824183</v>
      </c>
      <c r="E35" s="22">
        <v>1891594427</v>
      </c>
      <c r="F35" s="17">
        <v>1843152580</v>
      </c>
      <c r="G35" s="23">
        <v>1843152580</v>
      </c>
      <c r="H35" s="19">
        <v>1362243842</v>
      </c>
      <c r="I35" s="22">
        <v>2003803493</v>
      </c>
      <c r="J35" s="17">
        <v>2422069630</v>
      </c>
      <c r="K35" s="23">
        <v>2929026106</v>
      </c>
    </row>
    <row r="36" spans="1:11" x14ac:dyDescent="0.25">
      <c r="A36" s="20" t="s">
        <v>42</v>
      </c>
      <c r="B36" s="17">
        <v>4935582568</v>
      </c>
      <c r="C36" s="17">
        <v>5459033534</v>
      </c>
      <c r="D36" s="21">
        <v>5692464679</v>
      </c>
      <c r="E36" s="22">
        <v>6198100890</v>
      </c>
      <c r="F36" s="17">
        <v>6189565303</v>
      </c>
      <c r="G36" s="23">
        <v>6189565303</v>
      </c>
      <c r="H36" s="19">
        <v>5955802632</v>
      </c>
      <c r="I36" s="22">
        <v>6267448795</v>
      </c>
      <c r="J36" s="17">
        <v>6637781210</v>
      </c>
      <c r="K36" s="23">
        <v>7053746614</v>
      </c>
    </row>
    <row r="37" spans="1:11" x14ac:dyDescent="0.25">
      <c r="A37" s="20" t="s">
        <v>43</v>
      </c>
      <c r="B37" s="17">
        <v>1550165045</v>
      </c>
      <c r="C37" s="17">
        <v>1558067374</v>
      </c>
      <c r="D37" s="21">
        <v>1508048432</v>
      </c>
      <c r="E37" s="22">
        <v>928417136</v>
      </c>
      <c r="F37" s="17">
        <v>928417136</v>
      </c>
      <c r="G37" s="23">
        <v>928417136</v>
      </c>
      <c r="H37" s="19">
        <v>1619265233</v>
      </c>
      <c r="I37" s="22">
        <v>1551056158</v>
      </c>
      <c r="J37" s="17">
        <v>1536801146</v>
      </c>
      <c r="K37" s="23">
        <v>1604872804</v>
      </c>
    </row>
    <row r="38" spans="1:11" x14ac:dyDescent="0.25">
      <c r="A38" s="20" t="s">
        <v>44</v>
      </c>
      <c r="B38" s="17">
        <v>72365915</v>
      </c>
      <c r="C38" s="17">
        <v>78567915</v>
      </c>
      <c r="D38" s="21">
        <v>91114421</v>
      </c>
      <c r="E38" s="22">
        <v>20000000</v>
      </c>
      <c r="F38" s="17">
        <v>20000000</v>
      </c>
      <c r="G38" s="23">
        <v>20000000</v>
      </c>
      <c r="H38" s="19">
        <v>95786802</v>
      </c>
      <c r="I38" s="22">
        <v>131005317</v>
      </c>
      <c r="J38" s="17">
        <v>137531002</v>
      </c>
      <c r="K38" s="23">
        <v>143648052</v>
      </c>
    </row>
    <row r="39" spans="1:11" x14ac:dyDescent="0.25">
      <c r="A39" s="20" t="s">
        <v>45</v>
      </c>
      <c r="B39" s="17">
        <v>4976220613</v>
      </c>
      <c r="C39" s="17">
        <v>5197904574</v>
      </c>
      <c r="D39" s="21">
        <v>5579813305</v>
      </c>
      <c r="E39" s="22">
        <v>7141278181</v>
      </c>
      <c r="F39" s="17">
        <v>7052049493</v>
      </c>
      <c r="G39" s="23">
        <v>7052049493</v>
      </c>
      <c r="H39" s="19">
        <v>6289411742</v>
      </c>
      <c r="I39" s="22">
        <v>6589190813</v>
      </c>
      <c r="J39" s="17">
        <v>7385518692</v>
      </c>
      <c r="K39" s="23">
        <v>8234251864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431971712</v>
      </c>
      <c r="C42" s="17">
        <v>684646100</v>
      </c>
      <c r="D42" s="21">
        <v>397688018</v>
      </c>
      <c r="E42" s="22">
        <v>677201047</v>
      </c>
      <c r="F42" s="17">
        <v>620223613</v>
      </c>
      <c r="G42" s="23">
        <v>620223613</v>
      </c>
      <c r="H42" s="19">
        <v>506697110</v>
      </c>
      <c r="I42" s="22">
        <v>558396140</v>
      </c>
      <c r="J42" s="17">
        <v>778742623</v>
      </c>
      <c r="K42" s="23">
        <v>1032463407</v>
      </c>
    </row>
    <row r="43" spans="1:11" x14ac:dyDescent="0.25">
      <c r="A43" s="20" t="s">
        <v>48</v>
      </c>
      <c r="B43" s="17">
        <v>-17963170</v>
      </c>
      <c r="C43" s="17">
        <v>-10225206</v>
      </c>
      <c r="D43" s="21">
        <v>-2823153</v>
      </c>
      <c r="E43" s="22">
        <v>-495788117</v>
      </c>
      <c r="F43" s="17">
        <v>-487252530</v>
      </c>
      <c r="G43" s="23">
        <v>-487252530</v>
      </c>
      <c r="H43" s="19">
        <v>-7136745</v>
      </c>
      <c r="I43" s="22">
        <v>-419661395</v>
      </c>
      <c r="J43" s="17">
        <v>-601020080</v>
      </c>
      <c r="K43" s="23">
        <v>-776116232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129113</v>
      </c>
      <c r="J44" s="17">
        <v>135052</v>
      </c>
      <c r="K44" s="23">
        <v>140995</v>
      </c>
    </row>
    <row r="45" spans="1:11" x14ac:dyDescent="0.25">
      <c r="A45" s="30" t="s">
        <v>50</v>
      </c>
      <c r="B45" s="66">
        <v>585229153</v>
      </c>
      <c r="C45" s="66">
        <v>1035707022</v>
      </c>
      <c r="D45" s="67">
        <v>500542593</v>
      </c>
      <c r="E45" s="68">
        <v>351412930</v>
      </c>
      <c r="F45" s="66">
        <v>302971083</v>
      </c>
      <c r="G45" s="69">
        <v>302971083</v>
      </c>
      <c r="H45" s="70">
        <v>520002724</v>
      </c>
      <c r="I45" s="68">
        <v>249085729</v>
      </c>
      <c r="J45" s="66">
        <v>293149673</v>
      </c>
      <c r="K45" s="69">
        <v>376853099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361276311</v>
      </c>
      <c r="C48" s="17">
        <v>105677724</v>
      </c>
      <c r="D48" s="21">
        <v>20442356</v>
      </c>
      <c r="E48" s="22">
        <v>351412930</v>
      </c>
      <c r="F48" s="17">
        <v>302971083</v>
      </c>
      <c r="G48" s="23">
        <v>302971083</v>
      </c>
      <c r="H48" s="19">
        <v>18009923</v>
      </c>
      <c r="I48" s="22">
        <v>249089152</v>
      </c>
      <c r="J48" s="17">
        <v>426950341</v>
      </c>
      <c r="K48" s="23">
        <v>683442285</v>
      </c>
    </row>
    <row r="49" spans="1:11" x14ac:dyDescent="0.25">
      <c r="A49" s="20" t="s">
        <v>53</v>
      </c>
      <c r="B49" s="17">
        <f>+B75</f>
        <v>3064943991.5151491</v>
      </c>
      <c r="C49" s="17">
        <f t="shared" ref="C49:K49" si="6">+C75</f>
        <v>3196214293.6180573</v>
      </c>
      <c r="D49" s="21">
        <f t="shared" si="6"/>
        <v>2861319392.6900377</v>
      </c>
      <c r="E49" s="22">
        <f t="shared" si="6"/>
        <v>-316152145.2584362</v>
      </c>
      <c r="F49" s="17">
        <f t="shared" si="6"/>
        <v>-202033063.52210692</v>
      </c>
      <c r="G49" s="23">
        <f t="shared" si="6"/>
        <v>-202033063.52210692</v>
      </c>
      <c r="H49" s="19">
        <f t="shared" si="6"/>
        <v>3180724749.5004973</v>
      </c>
      <c r="I49" s="22">
        <f t="shared" si="6"/>
        <v>255738558.83514851</v>
      </c>
      <c r="J49" s="17">
        <f t="shared" si="6"/>
        <v>147344428.66643447</v>
      </c>
      <c r="K49" s="23">
        <f t="shared" si="6"/>
        <v>152618183.36938494</v>
      </c>
    </row>
    <row r="50" spans="1:11" x14ac:dyDescent="0.25">
      <c r="A50" s="30" t="s">
        <v>54</v>
      </c>
      <c r="B50" s="66">
        <f>+B48-B49</f>
        <v>-2703667680.5151491</v>
      </c>
      <c r="C50" s="66">
        <f t="shared" ref="C50:K50" si="7">+C48-C49</f>
        <v>-3090536569.6180573</v>
      </c>
      <c r="D50" s="67">
        <f t="shared" si="7"/>
        <v>-2840877036.6900377</v>
      </c>
      <c r="E50" s="68">
        <f t="shared" si="7"/>
        <v>667565075.2584362</v>
      </c>
      <c r="F50" s="66">
        <f t="shared" si="7"/>
        <v>505004146.52210689</v>
      </c>
      <c r="G50" s="69">
        <f t="shared" si="7"/>
        <v>505004146.52210689</v>
      </c>
      <c r="H50" s="70">
        <f t="shared" si="7"/>
        <v>-3162714826.5004973</v>
      </c>
      <c r="I50" s="68">
        <f t="shared" si="7"/>
        <v>-6649406.8351485133</v>
      </c>
      <c r="J50" s="66">
        <f t="shared" si="7"/>
        <v>279605912.33356553</v>
      </c>
      <c r="K50" s="69">
        <f t="shared" si="7"/>
        <v>530824101.63061506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3687851500</v>
      </c>
      <c r="C53" s="17">
        <v>3696401708</v>
      </c>
      <c r="D53" s="21">
        <v>4613377752</v>
      </c>
      <c r="E53" s="22">
        <v>5697256791</v>
      </c>
      <c r="F53" s="17">
        <v>5719656791</v>
      </c>
      <c r="G53" s="23">
        <v>5719656791</v>
      </c>
      <c r="H53" s="19">
        <v>4902334586</v>
      </c>
      <c r="I53" s="22">
        <v>5878230097</v>
      </c>
      <c r="J53" s="17">
        <v>6111871493</v>
      </c>
      <c r="K53" s="23">
        <v>6380793840</v>
      </c>
    </row>
    <row r="54" spans="1:11" x14ac:dyDescent="0.25">
      <c r="A54" s="20" t="s">
        <v>57</v>
      </c>
      <c r="B54" s="17">
        <v>159740761</v>
      </c>
      <c r="C54" s="17">
        <v>156099383</v>
      </c>
      <c r="D54" s="21">
        <v>168224538</v>
      </c>
      <c r="E54" s="22">
        <v>185981484</v>
      </c>
      <c r="F54" s="17">
        <v>168954031</v>
      </c>
      <c r="G54" s="23">
        <v>168954031</v>
      </c>
      <c r="H54" s="19">
        <v>188665599</v>
      </c>
      <c r="I54" s="22">
        <v>169629848</v>
      </c>
      <c r="J54" s="17">
        <v>87040868</v>
      </c>
      <c r="K54" s="23">
        <v>89166865</v>
      </c>
    </row>
    <row r="55" spans="1:11" x14ac:dyDescent="0.25">
      <c r="A55" s="20" t="s">
        <v>58</v>
      </c>
      <c r="B55" s="17">
        <v>475094</v>
      </c>
      <c r="C55" s="17">
        <v>-1165421</v>
      </c>
      <c r="D55" s="21">
        <v>0</v>
      </c>
      <c r="E55" s="22">
        <v>109133273</v>
      </c>
      <c r="F55" s="17">
        <v>76650015</v>
      </c>
      <c r="G55" s="23">
        <v>76650015</v>
      </c>
      <c r="H55" s="19">
        <v>-487218</v>
      </c>
      <c r="I55" s="22">
        <v>83382191</v>
      </c>
      <c r="J55" s="17">
        <v>144209765</v>
      </c>
      <c r="K55" s="23">
        <v>138703000</v>
      </c>
    </row>
    <row r="56" spans="1:11" x14ac:dyDescent="0.25">
      <c r="A56" s="20" t="s">
        <v>59</v>
      </c>
      <c r="B56" s="17">
        <v>43925724</v>
      </c>
      <c r="C56" s="17">
        <v>66716935</v>
      </c>
      <c r="D56" s="21">
        <v>69923431</v>
      </c>
      <c r="E56" s="22">
        <v>92357754</v>
      </c>
      <c r="F56" s="17">
        <v>79883078</v>
      </c>
      <c r="G56" s="23">
        <v>79883078</v>
      </c>
      <c r="H56" s="19">
        <v>90707180</v>
      </c>
      <c r="I56" s="22">
        <v>85093078</v>
      </c>
      <c r="J56" s="17">
        <v>135050986</v>
      </c>
      <c r="K56" s="23">
        <v>138278606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6767163</v>
      </c>
      <c r="F59" s="17">
        <v>6767163</v>
      </c>
      <c r="G59" s="23">
        <v>6767163</v>
      </c>
      <c r="H59" s="19">
        <v>0</v>
      </c>
      <c r="I59" s="22">
        <v>7105521</v>
      </c>
      <c r="J59" s="17">
        <v>7403473</v>
      </c>
      <c r="K59" s="23">
        <v>7729226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467082350</v>
      </c>
      <c r="F62" s="86">
        <v>467082350</v>
      </c>
      <c r="G62" s="87">
        <v>467082350</v>
      </c>
      <c r="H62" s="88">
        <v>467082350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0.80948410215114597</v>
      </c>
      <c r="C70" s="5">
        <f t="shared" ref="C70:K70" si="8">IF(ISERROR(C71/C72),0,(C71/C72))</f>
        <v>0.31234013136224525</v>
      </c>
      <c r="D70" s="5">
        <f t="shared" si="8"/>
        <v>0.74228371308962038</v>
      </c>
      <c r="E70" s="5">
        <f t="shared" si="8"/>
        <v>0.56495410984113448</v>
      </c>
      <c r="F70" s="5">
        <f t="shared" si="8"/>
        <v>0.38929762498578097</v>
      </c>
      <c r="G70" s="5">
        <f t="shared" si="8"/>
        <v>0.38929762498578097</v>
      </c>
      <c r="H70" s="5">
        <f t="shared" si="8"/>
        <v>0.58602248079324781</v>
      </c>
      <c r="I70" s="5">
        <f t="shared" si="8"/>
        <v>0.57981111109804784</v>
      </c>
      <c r="J70" s="5">
        <f t="shared" si="8"/>
        <v>0.61952639914210672</v>
      </c>
      <c r="K70" s="5">
        <f t="shared" si="8"/>
        <v>0.61078682839373166</v>
      </c>
    </row>
    <row r="71" spans="1:11" ht="13" hidden="1" x14ac:dyDescent="0.3">
      <c r="A71" s="1" t="s">
        <v>338</v>
      </c>
      <c r="B71" s="2">
        <f>+B83</f>
        <v>299506899</v>
      </c>
      <c r="C71" s="2">
        <f t="shared" ref="C71:K71" si="9">+C83</f>
        <v>133101510</v>
      </c>
      <c r="D71" s="2">
        <f t="shared" si="9"/>
        <v>272905789</v>
      </c>
      <c r="E71" s="2">
        <f t="shared" si="9"/>
        <v>383885912</v>
      </c>
      <c r="F71" s="2">
        <f t="shared" si="9"/>
        <v>277547826</v>
      </c>
      <c r="G71" s="2">
        <f t="shared" si="9"/>
        <v>277547826</v>
      </c>
      <c r="H71" s="2">
        <f t="shared" si="9"/>
        <v>262843184</v>
      </c>
      <c r="I71" s="2">
        <f t="shared" si="9"/>
        <v>432996946</v>
      </c>
      <c r="J71" s="2">
        <f t="shared" si="9"/>
        <v>480990242</v>
      </c>
      <c r="K71" s="2">
        <f t="shared" si="9"/>
        <v>492789475</v>
      </c>
    </row>
    <row r="72" spans="1:11" ht="13" hidden="1" x14ac:dyDescent="0.3">
      <c r="A72" s="1" t="s">
        <v>339</v>
      </c>
      <c r="B72" s="2">
        <f>+B77</f>
        <v>369997259</v>
      </c>
      <c r="C72" s="2">
        <f t="shared" ref="C72:K72" si="10">+C77</f>
        <v>426142838</v>
      </c>
      <c r="D72" s="2">
        <f t="shared" si="10"/>
        <v>367656981</v>
      </c>
      <c r="E72" s="2">
        <f t="shared" si="10"/>
        <v>679499282</v>
      </c>
      <c r="F72" s="2">
        <f t="shared" si="10"/>
        <v>712945079</v>
      </c>
      <c r="G72" s="2">
        <f t="shared" si="10"/>
        <v>712945079</v>
      </c>
      <c r="H72" s="2">
        <f t="shared" si="10"/>
        <v>448520650</v>
      </c>
      <c r="I72" s="2">
        <f t="shared" si="10"/>
        <v>746789666</v>
      </c>
      <c r="J72" s="2">
        <f t="shared" si="10"/>
        <v>776383771</v>
      </c>
      <c r="K72" s="2">
        <f t="shared" si="10"/>
        <v>806810907</v>
      </c>
    </row>
    <row r="73" spans="1:11" ht="13" hidden="1" x14ac:dyDescent="0.3">
      <c r="A73" s="1" t="s">
        <v>340</v>
      </c>
      <c r="B73" s="2">
        <f>+B74</f>
        <v>161913217.66666663</v>
      </c>
      <c r="C73" s="2">
        <f t="shared" ref="C73:K73" si="11">+(C78+C80+C81+C82)-(B78+B80+B81+B82)</f>
        <v>206074874</v>
      </c>
      <c r="D73" s="2">
        <f t="shared" si="11"/>
        <v>-32929886</v>
      </c>
      <c r="E73" s="2">
        <f t="shared" si="11"/>
        <v>-6964708</v>
      </c>
      <c r="F73" s="2">
        <f>+(F78+F80+F81+F82)-(D78+D80+D81+D82)</f>
        <v>-6964708</v>
      </c>
      <c r="G73" s="2">
        <f>+(G78+G80+G81+G82)-(D78+D80+D81+D82)</f>
        <v>-6964708</v>
      </c>
      <c r="H73" s="2">
        <f>+(H78+H80+H81+H82)-(D78+D80+D81+D82)</f>
        <v>-219641727</v>
      </c>
      <c r="I73" s="2">
        <f>+(I78+I80+I81+I82)-(E78+E80+E81+E82)</f>
        <v>38742265</v>
      </c>
      <c r="J73" s="2">
        <f t="shared" si="11"/>
        <v>35527699</v>
      </c>
      <c r="K73" s="2">
        <f t="shared" si="11"/>
        <v>36197091</v>
      </c>
    </row>
    <row r="74" spans="1:11" ht="13" hidden="1" x14ac:dyDescent="0.3">
      <c r="A74" s="1" t="s">
        <v>341</v>
      </c>
      <c r="B74" s="2">
        <f>+TREND(C74:E74)</f>
        <v>161913217.66666663</v>
      </c>
      <c r="C74" s="2">
        <f>+C73</f>
        <v>206074874</v>
      </c>
      <c r="D74" s="2">
        <f t="shared" ref="D74:K74" si="12">+D73</f>
        <v>-32929886</v>
      </c>
      <c r="E74" s="2">
        <f t="shared" si="12"/>
        <v>-6964708</v>
      </c>
      <c r="F74" s="2">
        <f t="shared" si="12"/>
        <v>-6964708</v>
      </c>
      <c r="G74" s="2">
        <f t="shared" si="12"/>
        <v>-6964708</v>
      </c>
      <c r="H74" s="2">
        <f t="shared" si="12"/>
        <v>-219641727</v>
      </c>
      <c r="I74" s="2">
        <f t="shared" si="12"/>
        <v>38742265</v>
      </c>
      <c r="J74" s="2">
        <f t="shared" si="12"/>
        <v>35527699</v>
      </c>
      <c r="K74" s="2">
        <f t="shared" si="12"/>
        <v>36197091</v>
      </c>
    </row>
    <row r="75" spans="1:11" ht="13" hidden="1" x14ac:dyDescent="0.3">
      <c r="A75" s="1" t="s">
        <v>342</v>
      </c>
      <c r="B75" s="2">
        <f>+B84-(((B80+B81+B82+B78)*B70)-B79)</f>
        <v>3064943991.5151491</v>
      </c>
      <c r="C75" s="2">
        <f t="shared" ref="C75:K75" si="13">+C84-(((C80+C81+C82+C78)*C70)-C79)</f>
        <v>3196214293.6180573</v>
      </c>
      <c r="D75" s="2">
        <f t="shared" si="13"/>
        <v>2861319392.6900377</v>
      </c>
      <c r="E75" s="2">
        <f t="shared" si="13"/>
        <v>-316152145.2584362</v>
      </c>
      <c r="F75" s="2">
        <f t="shared" si="13"/>
        <v>-202033063.52210692</v>
      </c>
      <c r="G75" s="2">
        <f t="shared" si="13"/>
        <v>-202033063.52210692</v>
      </c>
      <c r="H75" s="2">
        <f t="shared" si="13"/>
        <v>3180724749.5004973</v>
      </c>
      <c r="I75" s="2">
        <f t="shared" si="13"/>
        <v>255738558.83514851</v>
      </c>
      <c r="J75" s="2">
        <f t="shared" si="13"/>
        <v>147344428.66643447</v>
      </c>
      <c r="K75" s="2">
        <f t="shared" si="13"/>
        <v>152618183.36938494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369997259</v>
      </c>
      <c r="C77" s="3">
        <v>426142838</v>
      </c>
      <c r="D77" s="3">
        <v>367656981</v>
      </c>
      <c r="E77" s="3">
        <v>679499282</v>
      </c>
      <c r="F77" s="3">
        <v>712945079</v>
      </c>
      <c r="G77" s="3">
        <v>712945079</v>
      </c>
      <c r="H77" s="3">
        <v>448520650</v>
      </c>
      <c r="I77" s="3">
        <v>746789666</v>
      </c>
      <c r="J77" s="3">
        <v>776383771</v>
      </c>
      <c r="K77" s="3">
        <v>806810907</v>
      </c>
    </row>
    <row r="78" spans="1:11" ht="13" hidden="1" x14ac:dyDescent="0.3">
      <c r="A78" s="1" t="s">
        <v>69</v>
      </c>
      <c r="B78" s="3">
        <v>352292</v>
      </c>
      <c r="C78" s="3">
        <v>352292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416648681</v>
      </c>
      <c r="C79" s="3">
        <v>349280146</v>
      </c>
      <c r="D79" s="3">
        <v>429242632</v>
      </c>
      <c r="E79" s="3">
        <v>365260500</v>
      </c>
      <c r="F79" s="3">
        <v>365260500</v>
      </c>
      <c r="G79" s="3">
        <v>365260500</v>
      </c>
      <c r="H79" s="3">
        <v>477208204</v>
      </c>
      <c r="I79" s="3">
        <v>407133538</v>
      </c>
      <c r="J79" s="3">
        <v>340169499</v>
      </c>
      <c r="K79" s="3">
        <v>355136960</v>
      </c>
    </row>
    <row r="80" spans="1:11" ht="13" hidden="1" x14ac:dyDescent="0.3">
      <c r="A80" s="1" t="s">
        <v>71</v>
      </c>
      <c r="B80" s="3">
        <v>483346509</v>
      </c>
      <c r="C80" s="3">
        <v>689421382</v>
      </c>
      <c r="D80" s="3">
        <v>656636605</v>
      </c>
      <c r="E80" s="3">
        <v>649671897</v>
      </c>
      <c r="F80" s="3">
        <v>649671897</v>
      </c>
      <c r="G80" s="3">
        <v>649671897</v>
      </c>
      <c r="H80" s="3">
        <v>436994878</v>
      </c>
      <c r="I80" s="3">
        <v>688414162</v>
      </c>
      <c r="J80" s="3">
        <v>723941861</v>
      </c>
      <c r="K80" s="3">
        <v>760138952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-207184</v>
      </c>
      <c r="C82" s="3">
        <v>-207183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299506899</v>
      </c>
      <c r="C83" s="3">
        <v>133101510</v>
      </c>
      <c r="D83" s="3">
        <v>272905789</v>
      </c>
      <c r="E83" s="3">
        <v>383885912</v>
      </c>
      <c r="F83" s="3">
        <v>277547826</v>
      </c>
      <c r="G83" s="3">
        <v>277547826</v>
      </c>
      <c r="H83" s="3">
        <v>262843184</v>
      </c>
      <c r="I83" s="3">
        <v>432996946</v>
      </c>
      <c r="J83" s="3">
        <v>480990242</v>
      </c>
      <c r="K83" s="3">
        <v>492789475</v>
      </c>
    </row>
    <row r="84" spans="1:11" ht="13" hidden="1" x14ac:dyDescent="0.3">
      <c r="A84" s="1" t="s">
        <v>75</v>
      </c>
      <c r="B84" s="3">
        <v>3039674088</v>
      </c>
      <c r="C84" s="3">
        <v>3062313436</v>
      </c>
      <c r="D84" s="3">
        <v>2919487418</v>
      </c>
      <c r="E84" s="3">
        <v>-314377837</v>
      </c>
      <c r="F84" s="3">
        <v>-314377837</v>
      </c>
      <c r="G84" s="3">
        <v>-314377837</v>
      </c>
      <c r="H84" s="3">
        <v>2959605368</v>
      </c>
      <c r="I84" s="3">
        <v>247755201</v>
      </c>
      <c r="J84" s="3">
        <v>255676024</v>
      </c>
      <c r="K84" s="3">
        <v>261764083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26481600</v>
      </c>
      <c r="C5" s="17">
        <v>27908900</v>
      </c>
      <c r="D5" s="21">
        <v>29508981</v>
      </c>
      <c r="E5" s="22">
        <v>30745439</v>
      </c>
      <c r="F5" s="17">
        <v>27326317</v>
      </c>
      <c r="G5" s="23">
        <v>27326317</v>
      </c>
      <c r="H5" s="19">
        <v>30991752</v>
      </c>
      <c r="I5" s="22">
        <v>28528668</v>
      </c>
      <c r="J5" s="17">
        <v>29840986</v>
      </c>
      <c r="K5" s="23">
        <v>31153990</v>
      </c>
    </row>
    <row r="6" spans="1:11" x14ac:dyDescent="0.25">
      <c r="A6" s="20" t="s">
        <v>18</v>
      </c>
      <c r="B6" s="17">
        <v>40485878</v>
      </c>
      <c r="C6" s="17">
        <v>37616491</v>
      </c>
      <c r="D6" s="21">
        <v>50419435</v>
      </c>
      <c r="E6" s="22">
        <v>37016821</v>
      </c>
      <c r="F6" s="17">
        <v>53291269</v>
      </c>
      <c r="G6" s="23">
        <v>53291269</v>
      </c>
      <c r="H6" s="19">
        <v>55291019</v>
      </c>
      <c r="I6" s="22">
        <v>61724965</v>
      </c>
      <c r="J6" s="17">
        <v>64564312</v>
      </c>
      <c r="K6" s="23">
        <v>67405142</v>
      </c>
    </row>
    <row r="7" spans="1:11" x14ac:dyDescent="0.25">
      <c r="A7" s="20" t="s">
        <v>19</v>
      </c>
      <c r="B7" s="17">
        <v>4786371</v>
      </c>
      <c r="C7" s="17">
        <v>6367153</v>
      </c>
      <c r="D7" s="21">
        <v>6267229</v>
      </c>
      <c r="E7" s="22">
        <v>5661415</v>
      </c>
      <c r="F7" s="17">
        <v>6297229</v>
      </c>
      <c r="G7" s="23">
        <v>6297229</v>
      </c>
      <c r="H7" s="19">
        <v>4379572</v>
      </c>
      <c r="I7" s="22">
        <v>6574308</v>
      </c>
      <c r="J7" s="17">
        <v>6876726</v>
      </c>
      <c r="K7" s="23">
        <v>7179302</v>
      </c>
    </row>
    <row r="8" spans="1:11" x14ac:dyDescent="0.25">
      <c r="A8" s="20" t="s">
        <v>20</v>
      </c>
      <c r="B8" s="17">
        <v>174338145</v>
      </c>
      <c r="C8" s="17">
        <v>188145924</v>
      </c>
      <c r="D8" s="21">
        <v>201945638</v>
      </c>
      <c r="E8" s="22">
        <v>211061000</v>
      </c>
      <c r="F8" s="17">
        <v>211061000</v>
      </c>
      <c r="G8" s="23">
        <v>211061000</v>
      </c>
      <c r="H8" s="19">
        <v>212278979</v>
      </c>
      <c r="I8" s="22">
        <v>209299000</v>
      </c>
      <c r="J8" s="17">
        <v>205240000</v>
      </c>
      <c r="K8" s="23">
        <v>214522000</v>
      </c>
    </row>
    <row r="9" spans="1:11" x14ac:dyDescent="0.25">
      <c r="A9" s="20" t="s">
        <v>21</v>
      </c>
      <c r="B9" s="17">
        <v>19294537</v>
      </c>
      <c r="C9" s="17">
        <v>21731415</v>
      </c>
      <c r="D9" s="21">
        <v>27825528</v>
      </c>
      <c r="E9" s="22">
        <v>162703353</v>
      </c>
      <c r="F9" s="17">
        <v>150675449</v>
      </c>
      <c r="G9" s="23">
        <v>150675449</v>
      </c>
      <c r="H9" s="19">
        <v>28364212</v>
      </c>
      <c r="I9" s="22">
        <v>160803866</v>
      </c>
      <c r="J9" s="17">
        <v>179341108</v>
      </c>
      <c r="K9" s="23">
        <v>188278854</v>
      </c>
    </row>
    <row r="10" spans="1:11" x14ac:dyDescent="0.25">
      <c r="A10" s="24" t="s">
        <v>333</v>
      </c>
      <c r="B10" s="25">
        <f>SUM(B5:B9)</f>
        <v>265386531</v>
      </c>
      <c r="C10" s="26">
        <f t="shared" ref="C10:K10" si="0">SUM(C5:C9)</f>
        <v>281769883</v>
      </c>
      <c r="D10" s="27">
        <f t="shared" si="0"/>
        <v>315966811</v>
      </c>
      <c r="E10" s="25">
        <f t="shared" si="0"/>
        <v>447188028</v>
      </c>
      <c r="F10" s="26">
        <f t="shared" si="0"/>
        <v>448651264</v>
      </c>
      <c r="G10" s="28">
        <f t="shared" si="0"/>
        <v>448651264</v>
      </c>
      <c r="H10" s="29">
        <f t="shared" si="0"/>
        <v>331305534</v>
      </c>
      <c r="I10" s="25">
        <f t="shared" si="0"/>
        <v>466930807</v>
      </c>
      <c r="J10" s="26">
        <f t="shared" si="0"/>
        <v>485863132</v>
      </c>
      <c r="K10" s="28">
        <f t="shared" si="0"/>
        <v>508539288</v>
      </c>
    </row>
    <row r="11" spans="1:11" x14ac:dyDescent="0.25">
      <c r="A11" s="20" t="s">
        <v>22</v>
      </c>
      <c r="B11" s="17">
        <v>114782043</v>
      </c>
      <c r="C11" s="17">
        <v>124528373</v>
      </c>
      <c r="D11" s="21">
        <v>135628785</v>
      </c>
      <c r="E11" s="22">
        <v>165008996</v>
      </c>
      <c r="F11" s="17">
        <v>163006151</v>
      </c>
      <c r="G11" s="23">
        <v>163006151</v>
      </c>
      <c r="H11" s="19">
        <v>143658352</v>
      </c>
      <c r="I11" s="22">
        <v>177056234</v>
      </c>
      <c r="J11" s="17">
        <v>184921905</v>
      </c>
      <c r="K11" s="23">
        <v>192944508</v>
      </c>
    </row>
    <row r="12" spans="1:11" x14ac:dyDescent="0.25">
      <c r="A12" s="20" t="s">
        <v>23</v>
      </c>
      <c r="B12" s="17">
        <v>12679148</v>
      </c>
      <c r="C12" s="17">
        <v>13412823</v>
      </c>
      <c r="D12" s="21">
        <v>13417832</v>
      </c>
      <c r="E12" s="22">
        <v>15803182</v>
      </c>
      <c r="F12" s="17">
        <v>14548610</v>
      </c>
      <c r="G12" s="23">
        <v>14548610</v>
      </c>
      <c r="H12" s="19">
        <v>14435731</v>
      </c>
      <c r="I12" s="22">
        <v>14548620</v>
      </c>
      <c r="J12" s="17">
        <v>15217856</v>
      </c>
      <c r="K12" s="23">
        <v>15887443</v>
      </c>
    </row>
    <row r="13" spans="1:11" x14ac:dyDescent="0.25">
      <c r="A13" s="20" t="s">
        <v>24</v>
      </c>
      <c r="B13" s="17">
        <v>47573887</v>
      </c>
      <c r="C13" s="17">
        <v>49180326</v>
      </c>
      <c r="D13" s="21">
        <v>55964828</v>
      </c>
      <c r="E13" s="22">
        <v>51671616</v>
      </c>
      <c r="F13" s="17">
        <v>50472076</v>
      </c>
      <c r="G13" s="23">
        <v>50472076</v>
      </c>
      <c r="H13" s="19">
        <v>44879556</v>
      </c>
      <c r="I13" s="22">
        <v>50915028</v>
      </c>
      <c r="J13" s="17">
        <v>53257119</v>
      </c>
      <c r="K13" s="23">
        <v>55600432</v>
      </c>
    </row>
    <row r="14" spans="1:11" x14ac:dyDescent="0.25">
      <c r="A14" s="20" t="s">
        <v>25</v>
      </c>
      <c r="B14" s="17">
        <v>2165181</v>
      </c>
      <c r="C14" s="17">
        <v>4177402</v>
      </c>
      <c r="D14" s="21">
        <v>6687692</v>
      </c>
      <c r="E14" s="22">
        <v>5966461</v>
      </c>
      <c r="F14" s="17">
        <v>5966461</v>
      </c>
      <c r="G14" s="23">
        <v>5966461</v>
      </c>
      <c r="H14" s="19">
        <v>7476557</v>
      </c>
      <c r="I14" s="22">
        <v>6635400</v>
      </c>
      <c r="J14" s="17">
        <v>6940629</v>
      </c>
      <c r="K14" s="23">
        <v>7246016</v>
      </c>
    </row>
    <row r="15" spans="1:11" x14ac:dyDescent="0.25">
      <c r="A15" s="20" t="s">
        <v>26</v>
      </c>
      <c r="B15" s="17">
        <v>28712340</v>
      </c>
      <c r="C15" s="17">
        <v>28747398</v>
      </c>
      <c r="D15" s="21">
        <v>32680032</v>
      </c>
      <c r="E15" s="22">
        <v>34008714</v>
      </c>
      <c r="F15" s="17">
        <v>36987398</v>
      </c>
      <c r="G15" s="23">
        <v>36987398</v>
      </c>
      <c r="H15" s="19">
        <v>38104772</v>
      </c>
      <c r="I15" s="22">
        <v>38839476</v>
      </c>
      <c r="J15" s="17">
        <v>40626092</v>
      </c>
      <c r="K15" s="23">
        <v>42413640</v>
      </c>
    </row>
    <row r="16" spans="1:11" x14ac:dyDescent="0.25">
      <c r="A16" s="20" t="s">
        <v>27</v>
      </c>
      <c r="B16" s="17">
        <v>917000</v>
      </c>
      <c r="C16" s="17">
        <v>1085000</v>
      </c>
      <c r="D16" s="21">
        <v>5495648</v>
      </c>
      <c r="E16" s="22">
        <v>0</v>
      </c>
      <c r="F16" s="17">
        <v>0</v>
      </c>
      <c r="G16" s="23">
        <v>0</v>
      </c>
      <c r="H16" s="19">
        <v>5608203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121199902</v>
      </c>
      <c r="C17" s="17">
        <v>132848651</v>
      </c>
      <c r="D17" s="21">
        <v>138819712</v>
      </c>
      <c r="E17" s="22">
        <v>174728095</v>
      </c>
      <c r="F17" s="17">
        <v>177669587</v>
      </c>
      <c r="G17" s="23">
        <v>177669587</v>
      </c>
      <c r="H17" s="19">
        <v>153628881</v>
      </c>
      <c r="I17" s="22">
        <v>178935049</v>
      </c>
      <c r="J17" s="17">
        <v>184898531</v>
      </c>
      <c r="K17" s="23">
        <v>194446249</v>
      </c>
    </row>
    <row r="18" spans="1:11" x14ac:dyDescent="0.25">
      <c r="A18" s="30" t="s">
        <v>29</v>
      </c>
      <c r="B18" s="31">
        <f>SUM(B11:B17)</f>
        <v>328029501</v>
      </c>
      <c r="C18" s="32">
        <f t="shared" ref="C18:K18" si="1">SUM(C11:C17)</f>
        <v>353979973</v>
      </c>
      <c r="D18" s="33">
        <f t="shared" si="1"/>
        <v>388694529</v>
      </c>
      <c r="E18" s="31">
        <f t="shared" si="1"/>
        <v>447187064</v>
      </c>
      <c r="F18" s="32">
        <f t="shared" si="1"/>
        <v>448650283</v>
      </c>
      <c r="G18" s="34">
        <f t="shared" si="1"/>
        <v>448650283</v>
      </c>
      <c r="H18" s="35">
        <f t="shared" si="1"/>
        <v>407792052</v>
      </c>
      <c r="I18" s="31">
        <f t="shared" si="1"/>
        <v>466929807</v>
      </c>
      <c r="J18" s="32">
        <f t="shared" si="1"/>
        <v>485862132</v>
      </c>
      <c r="K18" s="34">
        <f t="shared" si="1"/>
        <v>508538288</v>
      </c>
    </row>
    <row r="19" spans="1:11" x14ac:dyDescent="0.25">
      <c r="A19" s="30" t="s">
        <v>30</v>
      </c>
      <c r="B19" s="36">
        <f>+B10-B18</f>
        <v>-62642970</v>
      </c>
      <c r="C19" s="37">
        <f t="shared" ref="C19:K19" si="2">+C10-C18</f>
        <v>-72210090</v>
      </c>
      <c r="D19" s="38">
        <f t="shared" si="2"/>
        <v>-72727718</v>
      </c>
      <c r="E19" s="36">
        <f t="shared" si="2"/>
        <v>964</v>
      </c>
      <c r="F19" s="37">
        <f t="shared" si="2"/>
        <v>981</v>
      </c>
      <c r="G19" s="39">
        <f t="shared" si="2"/>
        <v>981</v>
      </c>
      <c r="H19" s="40">
        <f t="shared" si="2"/>
        <v>-76486518</v>
      </c>
      <c r="I19" s="36">
        <f t="shared" si="2"/>
        <v>1000</v>
      </c>
      <c r="J19" s="37">
        <f t="shared" si="2"/>
        <v>1000</v>
      </c>
      <c r="K19" s="39">
        <f t="shared" si="2"/>
        <v>1000</v>
      </c>
    </row>
    <row r="20" spans="1:11" x14ac:dyDescent="0.25">
      <c r="A20" s="41" t="s">
        <v>31</v>
      </c>
      <c r="B20" s="42">
        <v>53726988</v>
      </c>
      <c r="C20" s="43">
        <v>56801488</v>
      </c>
      <c r="D20" s="44">
        <v>48680532</v>
      </c>
      <c r="E20" s="42">
        <v>56067000</v>
      </c>
      <c r="F20" s="43">
        <v>63420218</v>
      </c>
      <c r="G20" s="45">
        <v>63420218</v>
      </c>
      <c r="H20" s="46">
        <v>53034534</v>
      </c>
      <c r="I20" s="42">
        <v>51147996</v>
      </c>
      <c r="J20" s="43">
        <v>69085000</v>
      </c>
      <c r="K20" s="45">
        <v>72165000</v>
      </c>
    </row>
    <row r="21" spans="1:11" x14ac:dyDescent="0.25">
      <c r="A21" s="47" t="s">
        <v>32</v>
      </c>
      <c r="B21" s="48">
        <v>0</v>
      </c>
      <c r="C21" s="49">
        <v>2551882</v>
      </c>
      <c r="D21" s="50">
        <v>0</v>
      </c>
      <c r="E21" s="48">
        <v>0</v>
      </c>
      <c r="F21" s="49">
        <v>0</v>
      </c>
      <c r="G21" s="51">
        <v>0</v>
      </c>
      <c r="H21" s="52">
        <v>2054334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-8915982</v>
      </c>
      <c r="C22" s="55">
        <f t="shared" ref="C22:K22" si="3">SUM(C19:C21)</f>
        <v>-12856720</v>
      </c>
      <c r="D22" s="56">
        <f t="shared" si="3"/>
        <v>-24047186</v>
      </c>
      <c r="E22" s="54">
        <f t="shared" si="3"/>
        <v>56067964</v>
      </c>
      <c r="F22" s="55">
        <f t="shared" si="3"/>
        <v>63421199</v>
      </c>
      <c r="G22" s="57">
        <f t="shared" si="3"/>
        <v>63421199</v>
      </c>
      <c r="H22" s="58">
        <f t="shared" si="3"/>
        <v>-21397650</v>
      </c>
      <c r="I22" s="54">
        <f t="shared" si="3"/>
        <v>51148996</v>
      </c>
      <c r="J22" s="55">
        <f t="shared" si="3"/>
        <v>69086000</v>
      </c>
      <c r="K22" s="57">
        <f t="shared" si="3"/>
        <v>72166000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-8915982</v>
      </c>
      <c r="C24" s="37">
        <f t="shared" ref="C24:K24" si="4">SUM(C22:C23)</f>
        <v>-12856720</v>
      </c>
      <c r="D24" s="38">
        <f t="shared" si="4"/>
        <v>-24047186</v>
      </c>
      <c r="E24" s="36">
        <f t="shared" si="4"/>
        <v>56067964</v>
      </c>
      <c r="F24" s="37">
        <f t="shared" si="4"/>
        <v>63421199</v>
      </c>
      <c r="G24" s="39">
        <f t="shared" si="4"/>
        <v>63421199</v>
      </c>
      <c r="H24" s="40">
        <f t="shared" si="4"/>
        <v>-21397650</v>
      </c>
      <c r="I24" s="36">
        <f t="shared" si="4"/>
        <v>51148996</v>
      </c>
      <c r="J24" s="37">
        <f t="shared" si="4"/>
        <v>69086000</v>
      </c>
      <c r="K24" s="39">
        <f t="shared" si="4"/>
        <v>72166000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69089884</v>
      </c>
      <c r="C27" s="66">
        <v>68676299</v>
      </c>
      <c r="D27" s="67">
        <v>71374694</v>
      </c>
      <c r="E27" s="68">
        <v>68017000</v>
      </c>
      <c r="F27" s="66">
        <v>86044074</v>
      </c>
      <c r="G27" s="69">
        <v>86044074</v>
      </c>
      <c r="H27" s="70">
        <v>54151976</v>
      </c>
      <c r="I27" s="68">
        <v>60339060</v>
      </c>
      <c r="J27" s="66">
        <v>78698441</v>
      </c>
      <c r="K27" s="69">
        <v>82201908</v>
      </c>
    </row>
    <row r="28" spans="1:11" x14ac:dyDescent="0.25">
      <c r="A28" s="71" t="s">
        <v>36</v>
      </c>
      <c r="B28" s="17">
        <v>24441691</v>
      </c>
      <c r="C28" s="17">
        <v>53459035</v>
      </c>
      <c r="D28" s="21">
        <v>43571611</v>
      </c>
      <c r="E28" s="22">
        <v>56067000</v>
      </c>
      <c r="F28" s="17">
        <v>63420216</v>
      </c>
      <c r="G28" s="23">
        <v>63420216</v>
      </c>
      <c r="H28" s="19">
        <v>45013951</v>
      </c>
      <c r="I28" s="22">
        <v>51148008</v>
      </c>
      <c r="J28" s="17">
        <v>69084600</v>
      </c>
      <c r="K28" s="23">
        <v>72165060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-454500</v>
      </c>
      <c r="D30" s="21">
        <v>5138802</v>
      </c>
      <c r="E30" s="22">
        <v>0</v>
      </c>
      <c r="F30" s="17">
        <v>6638147</v>
      </c>
      <c r="G30" s="23">
        <v>6638147</v>
      </c>
      <c r="H30" s="19">
        <v>2830532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26389034</v>
      </c>
      <c r="C31" s="17">
        <v>4791046</v>
      </c>
      <c r="D31" s="21">
        <v>21830301</v>
      </c>
      <c r="E31" s="22">
        <v>11950000</v>
      </c>
      <c r="F31" s="17">
        <v>15985711</v>
      </c>
      <c r="G31" s="23">
        <v>15985711</v>
      </c>
      <c r="H31" s="19">
        <v>6307493</v>
      </c>
      <c r="I31" s="22">
        <v>9191052</v>
      </c>
      <c r="J31" s="17">
        <v>9613841</v>
      </c>
      <c r="K31" s="23">
        <v>10036848</v>
      </c>
    </row>
    <row r="32" spans="1:11" x14ac:dyDescent="0.25">
      <c r="A32" s="30" t="s">
        <v>39</v>
      </c>
      <c r="B32" s="66">
        <f>SUM(B28:B31)</f>
        <v>50830725</v>
      </c>
      <c r="C32" s="66">
        <f t="shared" ref="C32:K32" si="5">SUM(C28:C31)</f>
        <v>57795581</v>
      </c>
      <c r="D32" s="67">
        <f t="shared" si="5"/>
        <v>70540714</v>
      </c>
      <c r="E32" s="68">
        <f t="shared" si="5"/>
        <v>68017000</v>
      </c>
      <c r="F32" s="66">
        <f t="shared" si="5"/>
        <v>86044074</v>
      </c>
      <c r="G32" s="69">
        <f t="shared" si="5"/>
        <v>86044074</v>
      </c>
      <c r="H32" s="70">
        <f t="shared" si="5"/>
        <v>54151976</v>
      </c>
      <c r="I32" s="68">
        <f t="shared" si="5"/>
        <v>60339060</v>
      </c>
      <c r="J32" s="66">
        <f t="shared" si="5"/>
        <v>78698441</v>
      </c>
      <c r="K32" s="69">
        <f t="shared" si="5"/>
        <v>82201908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119688369</v>
      </c>
      <c r="C35" s="17">
        <v>84100505</v>
      </c>
      <c r="D35" s="21">
        <v>87656321</v>
      </c>
      <c r="E35" s="22">
        <v>184595827</v>
      </c>
      <c r="F35" s="17">
        <v>176501742</v>
      </c>
      <c r="G35" s="23">
        <v>176501742</v>
      </c>
      <c r="H35" s="19">
        <v>64760589</v>
      </c>
      <c r="I35" s="22">
        <v>170814266</v>
      </c>
      <c r="J35" s="17">
        <v>256402820</v>
      </c>
      <c r="K35" s="23">
        <v>345976238</v>
      </c>
    </row>
    <row r="36" spans="1:11" x14ac:dyDescent="0.25">
      <c r="A36" s="20" t="s">
        <v>42</v>
      </c>
      <c r="B36" s="17">
        <v>584854464</v>
      </c>
      <c r="C36" s="17">
        <v>600273487</v>
      </c>
      <c r="D36" s="21">
        <v>641902978</v>
      </c>
      <c r="E36" s="22">
        <v>645313705</v>
      </c>
      <c r="F36" s="17">
        <v>664540319</v>
      </c>
      <c r="G36" s="23">
        <v>664540319</v>
      </c>
      <c r="H36" s="19">
        <v>657032626</v>
      </c>
      <c r="I36" s="22">
        <v>656036944</v>
      </c>
      <c r="J36" s="17">
        <v>681478266</v>
      </c>
      <c r="K36" s="23">
        <v>708079742</v>
      </c>
    </row>
    <row r="37" spans="1:11" x14ac:dyDescent="0.25">
      <c r="A37" s="20" t="s">
        <v>43</v>
      </c>
      <c r="B37" s="17">
        <v>94130053</v>
      </c>
      <c r="C37" s="17">
        <v>78031690</v>
      </c>
      <c r="D37" s="21">
        <v>89526074</v>
      </c>
      <c r="E37" s="22">
        <v>145632580</v>
      </c>
      <c r="F37" s="17">
        <v>149411872</v>
      </c>
      <c r="G37" s="23">
        <v>149411872</v>
      </c>
      <c r="H37" s="19">
        <v>93861905</v>
      </c>
      <c r="I37" s="22">
        <v>134746253</v>
      </c>
      <c r="J37" s="17">
        <v>176690126</v>
      </c>
      <c r="K37" s="23">
        <v>220699010</v>
      </c>
    </row>
    <row r="38" spans="1:11" x14ac:dyDescent="0.25">
      <c r="A38" s="20" t="s">
        <v>44</v>
      </c>
      <c r="B38" s="17">
        <v>16152857</v>
      </c>
      <c r="C38" s="17">
        <v>26543243</v>
      </c>
      <c r="D38" s="21">
        <v>64296777</v>
      </c>
      <c r="E38" s="22">
        <v>30541127</v>
      </c>
      <c r="F38" s="17">
        <v>30541127</v>
      </c>
      <c r="G38" s="23">
        <v>30541127</v>
      </c>
      <c r="H38" s="19">
        <v>73592521</v>
      </c>
      <c r="I38" s="22">
        <v>62502188</v>
      </c>
      <c r="J38" s="17">
        <v>62502188</v>
      </c>
      <c r="K38" s="23">
        <v>62502188</v>
      </c>
    </row>
    <row r="39" spans="1:11" x14ac:dyDescent="0.25">
      <c r="A39" s="20" t="s">
        <v>45</v>
      </c>
      <c r="B39" s="17">
        <v>584563404</v>
      </c>
      <c r="C39" s="17">
        <v>576871685</v>
      </c>
      <c r="D39" s="21">
        <v>554074497</v>
      </c>
      <c r="E39" s="22">
        <v>653735827</v>
      </c>
      <c r="F39" s="17">
        <v>661089062</v>
      </c>
      <c r="G39" s="23">
        <v>661089062</v>
      </c>
      <c r="H39" s="19">
        <v>566505716</v>
      </c>
      <c r="I39" s="22">
        <v>629602769</v>
      </c>
      <c r="J39" s="17">
        <v>698688785</v>
      </c>
      <c r="K39" s="23">
        <v>770854800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114325107</v>
      </c>
      <c r="C42" s="17">
        <v>138765070</v>
      </c>
      <c r="D42" s="21">
        <v>156860954</v>
      </c>
      <c r="E42" s="22">
        <v>146786619</v>
      </c>
      <c r="F42" s="17">
        <v>143105642</v>
      </c>
      <c r="G42" s="23">
        <v>143105642</v>
      </c>
      <c r="H42" s="19">
        <v>181805120</v>
      </c>
      <c r="I42" s="22">
        <v>123710213</v>
      </c>
      <c r="J42" s="17">
        <v>144285147</v>
      </c>
      <c r="K42" s="23">
        <v>150860691</v>
      </c>
    </row>
    <row r="43" spans="1:11" x14ac:dyDescent="0.25">
      <c r="A43" s="20" t="s">
        <v>48</v>
      </c>
      <c r="B43" s="17">
        <v>-65088888</v>
      </c>
      <c r="C43" s="17">
        <v>-72267454</v>
      </c>
      <c r="D43" s="21">
        <v>-92793831</v>
      </c>
      <c r="E43" s="22">
        <v>-67474671</v>
      </c>
      <c r="F43" s="17">
        <v>-84889125</v>
      </c>
      <c r="G43" s="23">
        <v>-84889125</v>
      </c>
      <c r="H43" s="19">
        <v>-73475905</v>
      </c>
      <c r="I43" s="22">
        <v>-59973660</v>
      </c>
      <c r="J43" s="17">
        <v>-78316233</v>
      </c>
      <c r="K43" s="23">
        <v>-81802882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39607152</v>
      </c>
      <c r="E44" s="22">
        <v>0</v>
      </c>
      <c r="F44" s="17">
        <v>0</v>
      </c>
      <c r="G44" s="23">
        <v>0</v>
      </c>
      <c r="H44" s="19">
        <v>-13473065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159765833</v>
      </c>
      <c r="C45" s="66">
        <v>143810948</v>
      </c>
      <c r="D45" s="67">
        <v>149426590</v>
      </c>
      <c r="E45" s="68">
        <v>125064267</v>
      </c>
      <c r="F45" s="66">
        <v>103968836</v>
      </c>
      <c r="G45" s="69">
        <v>103968836</v>
      </c>
      <c r="H45" s="70">
        <v>144581666</v>
      </c>
      <c r="I45" s="68">
        <v>115649996</v>
      </c>
      <c r="J45" s="66">
        <v>181618909</v>
      </c>
      <c r="K45" s="69">
        <v>250676726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77313329</v>
      </c>
      <c r="C48" s="17">
        <v>45752304</v>
      </c>
      <c r="D48" s="21">
        <v>49725520</v>
      </c>
      <c r="E48" s="22">
        <v>125064271</v>
      </c>
      <c r="F48" s="17">
        <v>103968840</v>
      </c>
      <c r="G48" s="23">
        <v>103968840</v>
      </c>
      <c r="H48" s="19">
        <v>16763175</v>
      </c>
      <c r="I48" s="22">
        <v>115649996</v>
      </c>
      <c r="J48" s="17">
        <v>181618911</v>
      </c>
      <c r="K48" s="23">
        <v>250676730</v>
      </c>
    </row>
    <row r="49" spans="1:11" x14ac:dyDescent="0.25">
      <c r="A49" s="20" t="s">
        <v>53</v>
      </c>
      <c r="B49" s="17">
        <f>+B75</f>
        <v>-15974563.897783209</v>
      </c>
      <c r="C49" s="17">
        <f t="shared" ref="C49:K49" si="6">+C75</f>
        <v>-42344716.770004183</v>
      </c>
      <c r="D49" s="21">
        <f t="shared" si="6"/>
        <v>-59998420.143396661</v>
      </c>
      <c r="E49" s="22">
        <f t="shared" si="6"/>
        <v>67157564.919997185</v>
      </c>
      <c r="F49" s="17">
        <f t="shared" si="6"/>
        <v>60055500.311756164</v>
      </c>
      <c r="G49" s="23">
        <f t="shared" si="6"/>
        <v>60055500.311756164</v>
      </c>
      <c r="H49" s="19">
        <f t="shared" si="6"/>
        <v>-78204568.108851284</v>
      </c>
      <c r="I49" s="22">
        <f t="shared" si="6"/>
        <v>68143775.703990564</v>
      </c>
      <c r="J49" s="17">
        <f t="shared" si="6"/>
        <v>90440274.153262094</v>
      </c>
      <c r="K49" s="23">
        <f t="shared" si="6"/>
        <v>113720854.0652044</v>
      </c>
    </row>
    <row r="50" spans="1:11" x14ac:dyDescent="0.25">
      <c r="A50" s="30" t="s">
        <v>54</v>
      </c>
      <c r="B50" s="66">
        <f>+B48-B49</f>
        <v>93287892.897783205</v>
      </c>
      <c r="C50" s="66">
        <f t="shared" ref="C50:K50" si="7">+C48-C49</f>
        <v>88097020.770004183</v>
      </c>
      <c r="D50" s="67">
        <f t="shared" si="7"/>
        <v>109723940.14339666</v>
      </c>
      <c r="E50" s="68">
        <f t="shared" si="7"/>
        <v>57906706.080002815</v>
      </c>
      <c r="F50" s="66">
        <f t="shared" si="7"/>
        <v>43913339.688243836</v>
      </c>
      <c r="G50" s="69">
        <f t="shared" si="7"/>
        <v>43913339.688243836</v>
      </c>
      <c r="H50" s="70">
        <f t="shared" si="7"/>
        <v>94967743.108851284</v>
      </c>
      <c r="I50" s="68">
        <f t="shared" si="7"/>
        <v>47506220.296009436</v>
      </c>
      <c r="J50" s="66">
        <f t="shared" si="7"/>
        <v>91178636.846737906</v>
      </c>
      <c r="K50" s="69">
        <f t="shared" si="7"/>
        <v>136955875.93479562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523233522</v>
      </c>
      <c r="C53" s="17">
        <v>544062726</v>
      </c>
      <c r="D53" s="21">
        <v>606911304</v>
      </c>
      <c r="E53" s="22">
        <v>586496705</v>
      </c>
      <c r="F53" s="17">
        <v>586734745</v>
      </c>
      <c r="G53" s="23">
        <v>586734745</v>
      </c>
      <c r="H53" s="19">
        <v>630612913</v>
      </c>
      <c r="I53" s="22">
        <v>600717940</v>
      </c>
      <c r="J53" s="17">
        <v>554425505</v>
      </c>
      <c r="K53" s="23">
        <v>507012977</v>
      </c>
    </row>
    <row r="54" spans="1:11" x14ac:dyDescent="0.25">
      <c r="A54" s="20" t="s">
        <v>57</v>
      </c>
      <c r="B54" s="17">
        <v>46556317</v>
      </c>
      <c r="C54" s="17">
        <v>38468458</v>
      </c>
      <c r="D54" s="21">
        <v>37713919</v>
      </c>
      <c r="E54" s="22">
        <v>51671616</v>
      </c>
      <c r="F54" s="17">
        <v>50472076</v>
      </c>
      <c r="G54" s="23">
        <v>50472076</v>
      </c>
      <c r="H54" s="19">
        <v>41819788</v>
      </c>
      <c r="I54" s="22">
        <v>50915028</v>
      </c>
      <c r="J54" s="17">
        <v>53257119</v>
      </c>
      <c r="K54" s="23">
        <v>55600432</v>
      </c>
    </row>
    <row r="55" spans="1:11" x14ac:dyDescent="0.25">
      <c r="A55" s="20" t="s">
        <v>58</v>
      </c>
      <c r="B55" s="17">
        <v>0</v>
      </c>
      <c r="C55" s="17">
        <v>19510428</v>
      </c>
      <c r="D55" s="21">
        <v>2339634</v>
      </c>
      <c r="E55" s="22">
        <v>1500000</v>
      </c>
      <c r="F55" s="17">
        <v>1268568</v>
      </c>
      <c r="G55" s="23">
        <v>1268568</v>
      </c>
      <c r="H55" s="19">
        <v>730186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13035714</v>
      </c>
      <c r="C56" s="17">
        <v>8261413</v>
      </c>
      <c r="D56" s="21">
        <v>8823353</v>
      </c>
      <c r="E56" s="22">
        <v>27483451</v>
      </c>
      <c r="F56" s="17">
        <v>16398946</v>
      </c>
      <c r="G56" s="23">
        <v>16398946</v>
      </c>
      <c r="H56" s="19">
        <v>9391641</v>
      </c>
      <c r="I56" s="22">
        <v>18291624</v>
      </c>
      <c r="J56" s="17">
        <v>19133038</v>
      </c>
      <c r="K56" s="23">
        <v>19974891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6658782</v>
      </c>
      <c r="F59" s="17">
        <v>6658782</v>
      </c>
      <c r="G59" s="23">
        <v>6658782</v>
      </c>
      <c r="H59" s="19">
        <v>0</v>
      </c>
      <c r="I59" s="22">
        <v>7734750</v>
      </c>
      <c r="J59" s="17">
        <v>8090549</v>
      </c>
      <c r="K59" s="23">
        <v>8446533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6921013</v>
      </c>
      <c r="G60" s="23">
        <v>6921013</v>
      </c>
      <c r="H60" s="19">
        <v>0</v>
      </c>
      <c r="I60" s="22">
        <v>7846355</v>
      </c>
      <c r="J60" s="17">
        <v>8207288</v>
      </c>
      <c r="K60" s="23">
        <v>8568409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0.75583490791514785</v>
      </c>
      <c r="C70" s="5">
        <f t="shared" ref="C70:K70" si="8">IF(ISERROR(C71/C72),0,(C71/C72))</f>
        <v>0.60171839905509972</v>
      </c>
      <c r="D70" s="5">
        <f t="shared" si="8"/>
        <v>0.56203728446050594</v>
      </c>
      <c r="E70" s="5">
        <f t="shared" si="8"/>
        <v>1.1102552619068853</v>
      </c>
      <c r="F70" s="5">
        <f t="shared" si="8"/>
        <v>1.05308121866755</v>
      </c>
      <c r="G70" s="5">
        <f t="shared" si="8"/>
        <v>1.05308121866755</v>
      </c>
      <c r="H70" s="5">
        <f t="shared" si="8"/>
        <v>0.69179232277629588</v>
      </c>
      <c r="I70" s="5">
        <f t="shared" si="8"/>
        <v>1.0258707093767068</v>
      </c>
      <c r="J70" s="5">
        <f t="shared" si="8"/>
        <v>1.0220765333775372</v>
      </c>
      <c r="K70" s="5">
        <f t="shared" si="8"/>
        <v>1.0226762364306521</v>
      </c>
    </row>
    <row r="71" spans="1:11" ht="13" hidden="1" x14ac:dyDescent="0.3">
      <c r="A71" s="1" t="s">
        <v>338</v>
      </c>
      <c r="B71" s="2">
        <f>+B83</f>
        <v>56183449</v>
      </c>
      <c r="C71" s="2">
        <f t="shared" ref="C71:K71" si="9">+C83</f>
        <v>45697218</v>
      </c>
      <c r="D71" s="2">
        <f t="shared" si="9"/>
        <v>54433311</v>
      </c>
      <c r="E71" s="2">
        <f t="shared" si="9"/>
        <v>249580178</v>
      </c>
      <c r="F71" s="2">
        <f t="shared" si="9"/>
        <v>232403162</v>
      </c>
      <c r="G71" s="2">
        <f t="shared" si="9"/>
        <v>232403162</v>
      </c>
      <c r="H71" s="2">
        <f t="shared" si="9"/>
        <v>69396958</v>
      </c>
      <c r="I71" s="2">
        <f t="shared" si="9"/>
        <v>244486322</v>
      </c>
      <c r="J71" s="2">
        <f t="shared" si="9"/>
        <v>266173068</v>
      </c>
      <c r="K71" s="2">
        <f t="shared" si="9"/>
        <v>279118204</v>
      </c>
    </row>
    <row r="72" spans="1:11" ht="13" hidden="1" x14ac:dyDescent="0.3">
      <c r="A72" s="1" t="s">
        <v>339</v>
      </c>
      <c r="B72" s="2">
        <f>+B77</f>
        <v>74332964</v>
      </c>
      <c r="C72" s="2">
        <f t="shared" ref="C72:K72" si="10">+C77</f>
        <v>75944525</v>
      </c>
      <c r="D72" s="2">
        <f t="shared" si="10"/>
        <v>96850000</v>
      </c>
      <c r="E72" s="2">
        <f t="shared" si="10"/>
        <v>224795312</v>
      </c>
      <c r="F72" s="2">
        <f t="shared" si="10"/>
        <v>220688735</v>
      </c>
      <c r="G72" s="2">
        <f t="shared" si="10"/>
        <v>220688735</v>
      </c>
      <c r="H72" s="2">
        <f t="shared" si="10"/>
        <v>100314727</v>
      </c>
      <c r="I72" s="2">
        <f t="shared" si="10"/>
        <v>238320794</v>
      </c>
      <c r="J72" s="2">
        <f t="shared" si="10"/>
        <v>260423813</v>
      </c>
      <c r="K72" s="2">
        <f t="shared" si="10"/>
        <v>272929197</v>
      </c>
    </row>
    <row r="73" spans="1:11" ht="13" hidden="1" x14ac:dyDescent="0.3">
      <c r="A73" s="1" t="s">
        <v>340</v>
      </c>
      <c r="B73" s="2">
        <f>+B74</f>
        <v>-10435383.333333332</v>
      </c>
      <c r="C73" s="2">
        <f t="shared" ref="C73:K73" si="11">+(C78+C80+C81+C82)-(B78+B80+B81+B82)</f>
        <v>-7707267</v>
      </c>
      <c r="D73" s="2">
        <f t="shared" si="11"/>
        <v>-4030367</v>
      </c>
      <c r="E73" s="2">
        <f t="shared" si="11"/>
        <v>16015231</v>
      </c>
      <c r="F73" s="2">
        <f>+(F78+F80+F81+F82)-(D78+D80+D81+D82)</f>
        <v>27672839</v>
      </c>
      <c r="G73" s="2">
        <f>+(G78+G80+G81+G82)-(D78+D80+D81+D82)</f>
        <v>27672839</v>
      </c>
      <c r="H73" s="2">
        <f>+(H78+H80+H81+H82)-(D78+D80+D81+D82)</f>
        <v>6488437</v>
      </c>
      <c r="I73" s="2">
        <f>+(I78+I80+I81+I82)-(E78+E80+E81+E82)</f>
        <v>-4747174</v>
      </c>
      <c r="J73" s="2">
        <f t="shared" si="11"/>
        <v>7821043</v>
      </c>
      <c r="K73" s="2">
        <f t="shared" si="11"/>
        <v>8163081</v>
      </c>
    </row>
    <row r="74" spans="1:11" ht="13" hidden="1" x14ac:dyDescent="0.3">
      <c r="A74" s="1" t="s">
        <v>341</v>
      </c>
      <c r="B74" s="2">
        <f>+TREND(C74:E74)</f>
        <v>-10435383.333333332</v>
      </c>
      <c r="C74" s="2">
        <f>+C73</f>
        <v>-7707267</v>
      </c>
      <c r="D74" s="2">
        <f t="shared" ref="D74:K74" si="12">+D73</f>
        <v>-4030367</v>
      </c>
      <c r="E74" s="2">
        <f t="shared" si="12"/>
        <v>16015231</v>
      </c>
      <c r="F74" s="2">
        <f t="shared" si="12"/>
        <v>27672839</v>
      </c>
      <c r="G74" s="2">
        <f t="shared" si="12"/>
        <v>27672839</v>
      </c>
      <c r="H74" s="2">
        <f t="shared" si="12"/>
        <v>6488437</v>
      </c>
      <c r="I74" s="2">
        <f t="shared" si="12"/>
        <v>-4747174</v>
      </c>
      <c r="J74" s="2">
        <f t="shared" si="12"/>
        <v>7821043</v>
      </c>
      <c r="K74" s="2">
        <f t="shared" si="12"/>
        <v>8163081</v>
      </c>
    </row>
    <row r="75" spans="1:11" ht="13" hidden="1" x14ac:dyDescent="0.3">
      <c r="A75" s="1" t="s">
        <v>342</v>
      </c>
      <c r="B75" s="2">
        <f>+B84-(((B80+B81+B82+B78)*B70)-B79)</f>
        <v>-15974563.897783209</v>
      </c>
      <c r="C75" s="2">
        <f t="shared" ref="C75:K75" si="13">+C84-(((C80+C81+C82+C78)*C70)-C79)</f>
        <v>-42344716.770004183</v>
      </c>
      <c r="D75" s="2">
        <f t="shared" si="13"/>
        <v>-59998420.143396661</v>
      </c>
      <c r="E75" s="2">
        <f t="shared" si="13"/>
        <v>67157564.919997185</v>
      </c>
      <c r="F75" s="2">
        <f t="shared" si="13"/>
        <v>60055500.311756164</v>
      </c>
      <c r="G75" s="2">
        <f t="shared" si="13"/>
        <v>60055500.311756164</v>
      </c>
      <c r="H75" s="2">
        <f t="shared" si="13"/>
        <v>-78204568.108851284</v>
      </c>
      <c r="I75" s="2">
        <f t="shared" si="13"/>
        <v>68143775.703990564</v>
      </c>
      <c r="J75" s="2">
        <f t="shared" si="13"/>
        <v>90440274.153262094</v>
      </c>
      <c r="K75" s="2">
        <f t="shared" si="13"/>
        <v>113720854.0652044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74332964</v>
      </c>
      <c r="C77" s="3">
        <v>75944525</v>
      </c>
      <c r="D77" s="3">
        <v>96850000</v>
      </c>
      <c r="E77" s="3">
        <v>224795312</v>
      </c>
      <c r="F77" s="3">
        <v>220688735</v>
      </c>
      <c r="G77" s="3">
        <v>220688735</v>
      </c>
      <c r="H77" s="3">
        <v>100314727</v>
      </c>
      <c r="I77" s="3">
        <v>238320794</v>
      </c>
      <c r="J77" s="3">
        <v>260423813</v>
      </c>
      <c r="K77" s="3">
        <v>272929197</v>
      </c>
    </row>
    <row r="78" spans="1:11" ht="13" hidden="1" x14ac:dyDescent="0.3">
      <c r="A78" s="1" t="s">
        <v>69</v>
      </c>
      <c r="B78" s="3">
        <v>40436</v>
      </c>
      <c r="C78" s="3">
        <v>930624</v>
      </c>
      <c r="D78" s="3">
        <v>751338</v>
      </c>
      <c r="E78" s="3">
        <v>0</v>
      </c>
      <c r="F78" s="3">
        <v>0</v>
      </c>
      <c r="G78" s="3">
        <v>0</v>
      </c>
      <c r="H78" s="3">
        <v>751338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49287696</v>
      </c>
      <c r="C79" s="3">
        <v>61523382</v>
      </c>
      <c r="D79" s="3">
        <v>53119112</v>
      </c>
      <c r="E79" s="3">
        <v>92047959</v>
      </c>
      <c r="F79" s="3">
        <v>93386084</v>
      </c>
      <c r="G79" s="3">
        <v>93386084</v>
      </c>
      <c r="H79" s="3">
        <v>76407727</v>
      </c>
      <c r="I79" s="3">
        <v>82543591</v>
      </c>
      <c r="J79" s="3">
        <v>114479996</v>
      </c>
      <c r="K79" s="3">
        <v>148041083</v>
      </c>
    </row>
    <row r="80" spans="1:11" ht="13" hidden="1" x14ac:dyDescent="0.3">
      <c r="A80" s="1" t="s">
        <v>71</v>
      </c>
      <c r="B80" s="3">
        <v>22110017</v>
      </c>
      <c r="C80" s="3">
        <v>8188553</v>
      </c>
      <c r="D80" s="3">
        <v>10107838</v>
      </c>
      <c r="E80" s="3">
        <v>21094507</v>
      </c>
      <c r="F80" s="3">
        <v>30354391</v>
      </c>
      <c r="G80" s="3">
        <v>30354391</v>
      </c>
      <c r="H80" s="3">
        <v>5527593</v>
      </c>
      <c r="I80" s="3">
        <v>21019027</v>
      </c>
      <c r="J80" s="3">
        <v>30552891</v>
      </c>
      <c r="K80" s="3">
        <v>40504157</v>
      </c>
    </row>
    <row r="81" spans="1:11" ht="13" hidden="1" x14ac:dyDescent="0.3">
      <c r="A81" s="1" t="s">
        <v>72</v>
      </c>
      <c r="B81" s="3">
        <v>16516078</v>
      </c>
      <c r="C81" s="3">
        <v>21840087</v>
      </c>
      <c r="D81" s="3">
        <v>16069721</v>
      </c>
      <c r="E81" s="3">
        <v>21849621</v>
      </c>
      <c r="F81" s="3">
        <v>24247345</v>
      </c>
      <c r="G81" s="3">
        <v>24247345</v>
      </c>
      <c r="H81" s="3">
        <v>27138403</v>
      </c>
      <c r="I81" s="3">
        <v>17177927</v>
      </c>
      <c r="J81" s="3">
        <v>15465106</v>
      </c>
      <c r="K81" s="3">
        <v>13676921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56183449</v>
      </c>
      <c r="C83" s="3">
        <v>45697218</v>
      </c>
      <c r="D83" s="3">
        <v>54433311</v>
      </c>
      <c r="E83" s="3">
        <v>249580178</v>
      </c>
      <c r="F83" s="3">
        <v>232403162</v>
      </c>
      <c r="G83" s="3">
        <v>232403162</v>
      </c>
      <c r="H83" s="3">
        <v>69396958</v>
      </c>
      <c r="I83" s="3">
        <v>244486322</v>
      </c>
      <c r="J83" s="3">
        <v>266173068</v>
      </c>
      <c r="K83" s="3">
        <v>279118204</v>
      </c>
    </row>
    <row r="84" spans="1:11" ht="13" hidden="1" x14ac:dyDescent="0.3">
      <c r="A84" s="1" t="s">
        <v>75</v>
      </c>
      <c r="B84" s="3">
        <v>-36036746</v>
      </c>
      <c r="C84" s="3">
        <v>-85239340</v>
      </c>
      <c r="D84" s="3">
        <v>-97982488</v>
      </c>
      <c r="E84" s="3">
        <v>22788550</v>
      </c>
      <c r="F84" s="3">
        <v>24169479</v>
      </c>
      <c r="G84" s="3">
        <v>24169479</v>
      </c>
      <c r="H84" s="3">
        <v>-131494440</v>
      </c>
      <c r="I84" s="3">
        <v>24785321</v>
      </c>
      <c r="J84" s="3">
        <v>22994193</v>
      </c>
      <c r="K84" s="3">
        <v>21089472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15497080</v>
      </c>
      <c r="C5" s="17">
        <v>17330715</v>
      </c>
      <c r="D5" s="21">
        <v>18782134</v>
      </c>
      <c r="E5" s="22">
        <v>17900566</v>
      </c>
      <c r="F5" s="17">
        <v>19200598</v>
      </c>
      <c r="G5" s="23">
        <v>19200598</v>
      </c>
      <c r="H5" s="19">
        <v>17976948</v>
      </c>
      <c r="I5" s="22">
        <v>19968634</v>
      </c>
      <c r="J5" s="17">
        <v>20767336</v>
      </c>
      <c r="K5" s="23">
        <v>21701866</v>
      </c>
    </row>
    <row r="6" spans="1:11" x14ac:dyDescent="0.25">
      <c r="A6" s="20" t="s">
        <v>18</v>
      </c>
      <c r="B6" s="17">
        <v>57104456</v>
      </c>
      <c r="C6" s="17">
        <v>53643062</v>
      </c>
      <c r="D6" s="21">
        <v>65298289</v>
      </c>
      <c r="E6" s="22">
        <v>73305843</v>
      </c>
      <c r="F6" s="17">
        <v>75301047</v>
      </c>
      <c r="G6" s="23">
        <v>75301047</v>
      </c>
      <c r="H6" s="19">
        <v>73005405</v>
      </c>
      <c r="I6" s="22">
        <v>82814616</v>
      </c>
      <c r="J6" s="17">
        <v>87573790</v>
      </c>
      <c r="K6" s="23">
        <v>92664678</v>
      </c>
    </row>
    <row r="7" spans="1:11" x14ac:dyDescent="0.25">
      <c r="A7" s="20" t="s">
        <v>19</v>
      </c>
      <c r="B7" s="17">
        <v>17805824</v>
      </c>
      <c r="C7" s="17">
        <v>32208528</v>
      </c>
      <c r="D7" s="21">
        <v>43067757</v>
      </c>
      <c r="E7" s="22">
        <v>31508822</v>
      </c>
      <c r="F7" s="17">
        <v>37655926</v>
      </c>
      <c r="G7" s="23">
        <v>37655926</v>
      </c>
      <c r="H7" s="19">
        <v>40743925</v>
      </c>
      <c r="I7" s="22">
        <v>32162160</v>
      </c>
      <c r="J7" s="17">
        <v>27337836</v>
      </c>
      <c r="K7" s="23">
        <v>23237160</v>
      </c>
    </row>
    <row r="8" spans="1:11" x14ac:dyDescent="0.25">
      <c r="A8" s="20" t="s">
        <v>20</v>
      </c>
      <c r="B8" s="17">
        <v>179409172</v>
      </c>
      <c r="C8" s="17">
        <v>188851545</v>
      </c>
      <c r="D8" s="21">
        <v>199772544</v>
      </c>
      <c r="E8" s="22">
        <v>214655145</v>
      </c>
      <c r="F8" s="17">
        <v>215525920</v>
      </c>
      <c r="G8" s="23">
        <v>215525920</v>
      </c>
      <c r="H8" s="19">
        <v>213477817</v>
      </c>
      <c r="I8" s="22">
        <v>215414131</v>
      </c>
      <c r="J8" s="17">
        <v>209961708</v>
      </c>
      <c r="K8" s="23">
        <v>218338079</v>
      </c>
    </row>
    <row r="9" spans="1:11" x14ac:dyDescent="0.25">
      <c r="A9" s="20" t="s">
        <v>21</v>
      </c>
      <c r="B9" s="17">
        <v>10223674</v>
      </c>
      <c r="C9" s="17">
        <v>12990975</v>
      </c>
      <c r="D9" s="21">
        <v>17925875</v>
      </c>
      <c r="E9" s="22">
        <v>14024117</v>
      </c>
      <c r="F9" s="17">
        <v>14834265</v>
      </c>
      <c r="G9" s="23">
        <v>14834265</v>
      </c>
      <c r="H9" s="19">
        <v>13294099</v>
      </c>
      <c r="I9" s="22">
        <v>14343007</v>
      </c>
      <c r="J9" s="17">
        <v>15424755</v>
      </c>
      <c r="K9" s="23">
        <v>16118885</v>
      </c>
    </row>
    <row r="10" spans="1:11" x14ac:dyDescent="0.25">
      <c r="A10" s="24" t="s">
        <v>333</v>
      </c>
      <c r="B10" s="25">
        <f>SUM(B5:B9)</f>
        <v>280040206</v>
      </c>
      <c r="C10" s="26">
        <f t="shared" ref="C10:K10" si="0">SUM(C5:C9)</f>
        <v>305024825</v>
      </c>
      <c r="D10" s="27">
        <f t="shared" si="0"/>
        <v>344846599</v>
      </c>
      <c r="E10" s="25">
        <f t="shared" si="0"/>
        <v>351394493</v>
      </c>
      <c r="F10" s="26">
        <f t="shared" si="0"/>
        <v>362517756</v>
      </c>
      <c r="G10" s="28">
        <f t="shared" si="0"/>
        <v>362517756</v>
      </c>
      <c r="H10" s="29">
        <f t="shared" si="0"/>
        <v>358498194</v>
      </c>
      <c r="I10" s="25">
        <f t="shared" si="0"/>
        <v>364702548</v>
      </c>
      <c r="J10" s="26">
        <f t="shared" si="0"/>
        <v>361065425</v>
      </c>
      <c r="K10" s="28">
        <f t="shared" si="0"/>
        <v>372060668</v>
      </c>
    </row>
    <row r="11" spans="1:11" x14ac:dyDescent="0.25">
      <c r="A11" s="20" t="s">
        <v>22</v>
      </c>
      <c r="B11" s="17">
        <v>113311253</v>
      </c>
      <c r="C11" s="17">
        <v>119944125</v>
      </c>
      <c r="D11" s="21">
        <v>132545345</v>
      </c>
      <c r="E11" s="22">
        <v>146668768</v>
      </c>
      <c r="F11" s="17">
        <v>147668910</v>
      </c>
      <c r="G11" s="23">
        <v>147668910</v>
      </c>
      <c r="H11" s="19">
        <v>142902387</v>
      </c>
      <c r="I11" s="22">
        <v>153462542</v>
      </c>
      <c r="J11" s="17">
        <v>159808437</v>
      </c>
      <c r="K11" s="23">
        <v>169479394</v>
      </c>
    </row>
    <row r="12" spans="1:11" x14ac:dyDescent="0.25">
      <c r="A12" s="20" t="s">
        <v>23</v>
      </c>
      <c r="B12" s="17">
        <v>12761111</v>
      </c>
      <c r="C12" s="17">
        <v>12975962</v>
      </c>
      <c r="D12" s="21">
        <v>13910269</v>
      </c>
      <c r="E12" s="22">
        <v>14775783</v>
      </c>
      <c r="F12" s="17">
        <v>15141483</v>
      </c>
      <c r="G12" s="23">
        <v>15141483</v>
      </c>
      <c r="H12" s="19">
        <v>14498184</v>
      </c>
      <c r="I12" s="22">
        <v>15898596</v>
      </c>
      <c r="J12" s="17">
        <v>16693435</v>
      </c>
      <c r="K12" s="23">
        <v>17778531</v>
      </c>
    </row>
    <row r="13" spans="1:11" x14ac:dyDescent="0.25">
      <c r="A13" s="20" t="s">
        <v>24</v>
      </c>
      <c r="B13" s="17">
        <v>17472962</v>
      </c>
      <c r="C13" s="17">
        <v>17457570</v>
      </c>
      <c r="D13" s="21">
        <v>18798518</v>
      </c>
      <c r="E13" s="22">
        <v>19624348</v>
      </c>
      <c r="F13" s="17">
        <v>34014762</v>
      </c>
      <c r="G13" s="23">
        <v>34014762</v>
      </c>
      <c r="H13" s="19">
        <v>21261322</v>
      </c>
      <c r="I13" s="22">
        <v>20835454</v>
      </c>
      <c r="J13" s="17">
        <v>21960997</v>
      </c>
      <c r="K13" s="23">
        <v>22848829</v>
      </c>
    </row>
    <row r="14" spans="1:11" x14ac:dyDescent="0.25">
      <c r="A14" s="20" t="s">
        <v>25</v>
      </c>
      <c r="B14" s="17">
        <v>2659882</v>
      </c>
      <c r="C14" s="17">
        <v>5397454</v>
      </c>
      <c r="D14" s="21">
        <v>5645686</v>
      </c>
      <c r="E14" s="22">
        <v>6106402</v>
      </c>
      <c r="F14" s="17">
        <v>6106404</v>
      </c>
      <c r="G14" s="23">
        <v>6106404</v>
      </c>
      <c r="H14" s="19">
        <v>6122179</v>
      </c>
      <c r="I14" s="22">
        <v>6626994</v>
      </c>
      <c r="J14" s="17">
        <v>11412266</v>
      </c>
      <c r="K14" s="23">
        <v>11957268</v>
      </c>
    </row>
    <row r="15" spans="1:11" x14ac:dyDescent="0.25">
      <c r="A15" s="20" t="s">
        <v>26</v>
      </c>
      <c r="B15" s="17">
        <v>54787823</v>
      </c>
      <c r="C15" s="17">
        <v>55637735</v>
      </c>
      <c r="D15" s="21">
        <v>59465927</v>
      </c>
      <c r="E15" s="22">
        <v>80721931</v>
      </c>
      <c r="F15" s="17">
        <v>94214615</v>
      </c>
      <c r="G15" s="23">
        <v>94214615</v>
      </c>
      <c r="H15" s="19">
        <v>74995015</v>
      </c>
      <c r="I15" s="22">
        <v>87454567</v>
      </c>
      <c r="J15" s="17">
        <v>92536103</v>
      </c>
      <c r="K15" s="23">
        <v>97030919</v>
      </c>
    </row>
    <row r="16" spans="1:11" x14ac:dyDescent="0.25">
      <c r="A16" s="20" t="s">
        <v>27</v>
      </c>
      <c r="B16" s="17">
        <v>42055</v>
      </c>
      <c r="C16" s="17">
        <v>42055</v>
      </c>
      <c r="D16" s="21">
        <v>36321</v>
      </c>
      <c r="E16" s="22">
        <v>48727</v>
      </c>
      <c r="F16" s="17">
        <v>150000</v>
      </c>
      <c r="G16" s="23">
        <v>150000</v>
      </c>
      <c r="H16" s="19">
        <v>0</v>
      </c>
      <c r="I16" s="22">
        <v>146431</v>
      </c>
      <c r="J16" s="17">
        <v>152529</v>
      </c>
      <c r="K16" s="23">
        <v>158637</v>
      </c>
    </row>
    <row r="17" spans="1:11" x14ac:dyDescent="0.25">
      <c r="A17" s="20" t="s">
        <v>28</v>
      </c>
      <c r="B17" s="17">
        <v>67163397</v>
      </c>
      <c r="C17" s="17">
        <v>79905596</v>
      </c>
      <c r="D17" s="21">
        <v>86577238</v>
      </c>
      <c r="E17" s="22">
        <v>146178142</v>
      </c>
      <c r="F17" s="17">
        <v>162263393</v>
      </c>
      <c r="G17" s="23">
        <v>162263393</v>
      </c>
      <c r="H17" s="19">
        <v>117665628</v>
      </c>
      <c r="I17" s="22">
        <v>139320648</v>
      </c>
      <c r="J17" s="17">
        <v>139805558</v>
      </c>
      <c r="K17" s="23">
        <v>136269294</v>
      </c>
    </row>
    <row r="18" spans="1:11" x14ac:dyDescent="0.25">
      <c r="A18" s="30" t="s">
        <v>29</v>
      </c>
      <c r="B18" s="31">
        <f>SUM(B11:B17)</f>
        <v>268198483</v>
      </c>
      <c r="C18" s="32">
        <f t="shared" ref="C18:K18" si="1">SUM(C11:C17)</f>
        <v>291360497</v>
      </c>
      <c r="D18" s="33">
        <f t="shared" si="1"/>
        <v>316979304</v>
      </c>
      <c r="E18" s="31">
        <f t="shared" si="1"/>
        <v>414124101</v>
      </c>
      <c r="F18" s="32">
        <f t="shared" si="1"/>
        <v>459559567</v>
      </c>
      <c r="G18" s="34">
        <f t="shared" si="1"/>
        <v>459559567</v>
      </c>
      <c r="H18" s="35">
        <f t="shared" si="1"/>
        <v>377444715</v>
      </c>
      <c r="I18" s="31">
        <f t="shared" si="1"/>
        <v>423745232</v>
      </c>
      <c r="J18" s="32">
        <f t="shared" si="1"/>
        <v>442369325</v>
      </c>
      <c r="K18" s="34">
        <f t="shared" si="1"/>
        <v>455522872</v>
      </c>
    </row>
    <row r="19" spans="1:11" x14ac:dyDescent="0.25">
      <c r="A19" s="30" t="s">
        <v>30</v>
      </c>
      <c r="B19" s="36">
        <f>+B10-B18</f>
        <v>11841723</v>
      </c>
      <c r="C19" s="37">
        <f t="shared" ref="C19:K19" si="2">+C10-C18</f>
        <v>13664328</v>
      </c>
      <c r="D19" s="38">
        <f t="shared" si="2"/>
        <v>27867295</v>
      </c>
      <c r="E19" s="36">
        <f t="shared" si="2"/>
        <v>-62729608</v>
      </c>
      <c r="F19" s="37">
        <f t="shared" si="2"/>
        <v>-97041811</v>
      </c>
      <c r="G19" s="39">
        <f t="shared" si="2"/>
        <v>-97041811</v>
      </c>
      <c r="H19" s="40">
        <f t="shared" si="2"/>
        <v>-18946521</v>
      </c>
      <c r="I19" s="36">
        <f t="shared" si="2"/>
        <v>-59042684</v>
      </c>
      <c r="J19" s="37">
        <f t="shared" si="2"/>
        <v>-81303900</v>
      </c>
      <c r="K19" s="39">
        <f t="shared" si="2"/>
        <v>-83462204</v>
      </c>
    </row>
    <row r="20" spans="1:11" x14ac:dyDescent="0.25">
      <c r="A20" s="41" t="s">
        <v>31</v>
      </c>
      <c r="B20" s="42">
        <v>24571877</v>
      </c>
      <c r="C20" s="43">
        <v>34365765</v>
      </c>
      <c r="D20" s="44">
        <v>43309971</v>
      </c>
      <c r="E20" s="42">
        <v>55783143</v>
      </c>
      <c r="F20" s="43">
        <v>56821683</v>
      </c>
      <c r="G20" s="45">
        <v>56821683</v>
      </c>
      <c r="H20" s="46">
        <v>56708507</v>
      </c>
      <c r="I20" s="42">
        <v>52345131</v>
      </c>
      <c r="J20" s="43">
        <v>46249435</v>
      </c>
      <c r="K20" s="45">
        <v>48331406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334</v>
      </c>
      <c r="B22" s="54">
        <f>SUM(B19:B21)</f>
        <v>36413600</v>
      </c>
      <c r="C22" s="55">
        <f t="shared" ref="C22:K22" si="3">SUM(C19:C21)</f>
        <v>48030093</v>
      </c>
      <c r="D22" s="56">
        <f t="shared" si="3"/>
        <v>71177266</v>
      </c>
      <c r="E22" s="54">
        <f t="shared" si="3"/>
        <v>-6946465</v>
      </c>
      <c r="F22" s="55">
        <f t="shared" si="3"/>
        <v>-40220128</v>
      </c>
      <c r="G22" s="57">
        <f t="shared" si="3"/>
        <v>-40220128</v>
      </c>
      <c r="H22" s="58">
        <f t="shared" si="3"/>
        <v>37761986</v>
      </c>
      <c r="I22" s="54">
        <f t="shared" si="3"/>
        <v>-6697553</v>
      </c>
      <c r="J22" s="55">
        <f t="shared" si="3"/>
        <v>-35054465</v>
      </c>
      <c r="K22" s="57">
        <f t="shared" si="3"/>
        <v>-35130797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36413600</v>
      </c>
      <c r="C24" s="37">
        <f t="shared" ref="C24:K24" si="4">SUM(C22:C23)</f>
        <v>48030093</v>
      </c>
      <c r="D24" s="38">
        <f t="shared" si="4"/>
        <v>71177266</v>
      </c>
      <c r="E24" s="36">
        <f t="shared" si="4"/>
        <v>-6946465</v>
      </c>
      <c r="F24" s="37">
        <f t="shared" si="4"/>
        <v>-40220128</v>
      </c>
      <c r="G24" s="39">
        <f t="shared" si="4"/>
        <v>-40220128</v>
      </c>
      <c r="H24" s="40">
        <f t="shared" si="4"/>
        <v>37761986</v>
      </c>
      <c r="I24" s="36">
        <f t="shared" si="4"/>
        <v>-6697553</v>
      </c>
      <c r="J24" s="37">
        <f t="shared" si="4"/>
        <v>-35054465</v>
      </c>
      <c r="K24" s="39">
        <f t="shared" si="4"/>
        <v>-35130797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36052402</v>
      </c>
      <c r="C27" s="66">
        <v>37497170</v>
      </c>
      <c r="D27" s="67">
        <v>81974989</v>
      </c>
      <c r="E27" s="68">
        <v>142990193</v>
      </c>
      <c r="F27" s="66">
        <v>165806891</v>
      </c>
      <c r="G27" s="69">
        <v>165806891</v>
      </c>
      <c r="H27" s="70">
        <v>131152249</v>
      </c>
      <c r="I27" s="68">
        <v>135991073</v>
      </c>
      <c r="J27" s="66">
        <v>92595090</v>
      </c>
      <c r="K27" s="69">
        <v>51170418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55783142</v>
      </c>
      <c r="F28" s="17">
        <v>56821699</v>
      </c>
      <c r="G28" s="23">
        <v>56821699</v>
      </c>
      <c r="H28" s="19">
        <v>0</v>
      </c>
      <c r="I28" s="22">
        <v>52345142</v>
      </c>
      <c r="J28" s="17">
        <v>46249437</v>
      </c>
      <c r="K28" s="23">
        <v>48331432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704077</v>
      </c>
      <c r="G30" s="23">
        <v>704077</v>
      </c>
      <c r="H30" s="19">
        <v>0</v>
      </c>
      <c r="I30" s="22">
        <v>0</v>
      </c>
      <c r="J30" s="17">
        <v>42000000</v>
      </c>
      <c r="K30" s="23">
        <v>7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87207051</v>
      </c>
      <c r="F31" s="17">
        <v>108281115</v>
      </c>
      <c r="G31" s="23">
        <v>108281115</v>
      </c>
      <c r="H31" s="19">
        <v>0</v>
      </c>
      <c r="I31" s="22">
        <v>83645931</v>
      </c>
      <c r="J31" s="17">
        <v>4345653</v>
      </c>
      <c r="K31" s="23">
        <v>2838977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142990193</v>
      </c>
      <c r="F32" s="66">
        <f t="shared" si="5"/>
        <v>165806891</v>
      </c>
      <c r="G32" s="69">
        <f t="shared" si="5"/>
        <v>165806891</v>
      </c>
      <c r="H32" s="70">
        <f t="shared" si="5"/>
        <v>0</v>
      </c>
      <c r="I32" s="68">
        <f t="shared" si="5"/>
        <v>135991073</v>
      </c>
      <c r="J32" s="66">
        <f t="shared" si="5"/>
        <v>92595090</v>
      </c>
      <c r="K32" s="69">
        <f t="shared" si="5"/>
        <v>51170416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485889737</v>
      </c>
      <c r="C35" s="17">
        <v>527773584</v>
      </c>
      <c r="D35" s="21">
        <v>546376769</v>
      </c>
      <c r="E35" s="22">
        <v>286844046</v>
      </c>
      <c r="F35" s="17">
        <v>368973003</v>
      </c>
      <c r="G35" s="23">
        <v>368973003</v>
      </c>
      <c r="H35" s="19">
        <v>519015892</v>
      </c>
      <c r="I35" s="22">
        <v>268544680</v>
      </c>
      <c r="J35" s="17">
        <v>214326997</v>
      </c>
      <c r="K35" s="23">
        <v>160819273</v>
      </c>
    </row>
    <row r="36" spans="1:11" x14ac:dyDescent="0.25">
      <c r="A36" s="20" t="s">
        <v>42</v>
      </c>
      <c r="B36" s="17">
        <v>513251043</v>
      </c>
      <c r="C36" s="17">
        <v>537673587</v>
      </c>
      <c r="D36" s="21">
        <v>611851328</v>
      </c>
      <c r="E36" s="22">
        <v>771159475</v>
      </c>
      <c r="F36" s="17">
        <v>741143537</v>
      </c>
      <c r="G36" s="23">
        <v>741143537</v>
      </c>
      <c r="H36" s="19">
        <v>702998350</v>
      </c>
      <c r="I36" s="22">
        <v>842352818</v>
      </c>
      <c r="J36" s="17">
        <v>910581831</v>
      </c>
      <c r="K36" s="23">
        <v>936698722</v>
      </c>
    </row>
    <row r="37" spans="1:11" x14ac:dyDescent="0.25">
      <c r="A37" s="20" t="s">
        <v>43</v>
      </c>
      <c r="B37" s="17">
        <v>60064077</v>
      </c>
      <c r="C37" s="17">
        <v>69849828</v>
      </c>
      <c r="D37" s="21">
        <v>78220799</v>
      </c>
      <c r="E37" s="22">
        <v>54002843</v>
      </c>
      <c r="F37" s="17">
        <v>64996246</v>
      </c>
      <c r="G37" s="23">
        <v>64996246</v>
      </c>
      <c r="H37" s="19">
        <v>100385626</v>
      </c>
      <c r="I37" s="22">
        <v>63653839</v>
      </c>
      <c r="J37" s="17">
        <v>65370813</v>
      </c>
      <c r="K37" s="23">
        <v>66911773</v>
      </c>
    </row>
    <row r="38" spans="1:11" x14ac:dyDescent="0.25">
      <c r="A38" s="20" t="s">
        <v>44</v>
      </c>
      <c r="B38" s="17">
        <v>35642542</v>
      </c>
      <c r="C38" s="17">
        <v>50677145</v>
      </c>
      <c r="D38" s="21">
        <v>54380646</v>
      </c>
      <c r="E38" s="22">
        <v>61288268</v>
      </c>
      <c r="F38" s="17">
        <v>59709843</v>
      </c>
      <c r="G38" s="23">
        <v>59709843</v>
      </c>
      <c r="H38" s="19">
        <v>62788645</v>
      </c>
      <c r="I38" s="22">
        <v>65451508</v>
      </c>
      <c r="J38" s="17">
        <v>112799985</v>
      </c>
      <c r="K38" s="23">
        <v>118996882</v>
      </c>
    </row>
    <row r="39" spans="1:11" x14ac:dyDescent="0.25">
      <c r="A39" s="20" t="s">
        <v>45</v>
      </c>
      <c r="B39" s="17">
        <v>867020561</v>
      </c>
      <c r="C39" s="17">
        <v>896890105</v>
      </c>
      <c r="D39" s="21">
        <v>954449386</v>
      </c>
      <c r="E39" s="22">
        <v>942712416</v>
      </c>
      <c r="F39" s="17">
        <v>999121644</v>
      </c>
      <c r="G39" s="23">
        <v>999121644</v>
      </c>
      <c r="H39" s="19">
        <v>1021077985</v>
      </c>
      <c r="I39" s="22">
        <v>981791729</v>
      </c>
      <c r="J39" s="17">
        <v>946737999</v>
      </c>
      <c r="K39" s="23">
        <v>911609210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435996986</v>
      </c>
      <c r="C42" s="17">
        <v>530898054</v>
      </c>
      <c r="D42" s="21">
        <v>375091237</v>
      </c>
      <c r="E42" s="22">
        <v>10584474</v>
      </c>
      <c r="F42" s="17">
        <v>-14674690</v>
      </c>
      <c r="G42" s="23">
        <v>-14674690</v>
      </c>
      <c r="H42" s="19">
        <v>294356268</v>
      </c>
      <c r="I42" s="22">
        <v>-3063493</v>
      </c>
      <c r="J42" s="17">
        <v>-16419258</v>
      </c>
      <c r="K42" s="23">
        <v>-19120379</v>
      </c>
    </row>
    <row r="43" spans="1:11" x14ac:dyDescent="0.25">
      <c r="A43" s="20" t="s">
        <v>48</v>
      </c>
      <c r="B43" s="17">
        <v>-1197841</v>
      </c>
      <c r="C43" s="17">
        <v>-1511653</v>
      </c>
      <c r="D43" s="21">
        <v>0</v>
      </c>
      <c r="E43" s="22">
        <v>-142990194</v>
      </c>
      <c r="F43" s="17">
        <v>-165806876</v>
      </c>
      <c r="G43" s="23">
        <v>-165806876</v>
      </c>
      <c r="H43" s="19">
        <v>0</v>
      </c>
      <c r="I43" s="22">
        <v>-135991068</v>
      </c>
      <c r="J43" s="17">
        <v>-92595088</v>
      </c>
      <c r="K43" s="23">
        <v>-51170332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-631861</v>
      </c>
      <c r="J44" s="17">
        <v>41368139</v>
      </c>
      <c r="K44" s="23">
        <v>-631860</v>
      </c>
    </row>
    <row r="45" spans="1:11" x14ac:dyDescent="0.25">
      <c r="A45" s="30" t="s">
        <v>50</v>
      </c>
      <c r="B45" s="66">
        <v>877023282</v>
      </c>
      <c r="C45" s="66">
        <v>987399443</v>
      </c>
      <c r="D45" s="67">
        <v>872923061</v>
      </c>
      <c r="E45" s="68">
        <v>257984456</v>
      </c>
      <c r="F45" s="66">
        <v>326244785</v>
      </c>
      <c r="G45" s="69">
        <v>326244785</v>
      </c>
      <c r="H45" s="70">
        <v>801082618</v>
      </c>
      <c r="I45" s="68">
        <v>219741409</v>
      </c>
      <c r="J45" s="66">
        <v>156382499</v>
      </c>
      <c r="K45" s="69">
        <v>89819206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458013043</v>
      </c>
      <c r="C48" s="17">
        <v>497826415</v>
      </c>
      <c r="D48" s="21">
        <v>506726351</v>
      </c>
      <c r="E48" s="22">
        <v>257141303</v>
      </c>
      <c r="F48" s="17">
        <v>328986963</v>
      </c>
      <c r="G48" s="23">
        <v>328986963</v>
      </c>
      <c r="H48" s="19">
        <v>475879824</v>
      </c>
      <c r="I48" s="22">
        <v>224028743</v>
      </c>
      <c r="J48" s="17">
        <v>160741781</v>
      </c>
      <c r="K48" s="23">
        <v>94046943</v>
      </c>
    </row>
    <row r="49" spans="1:11" x14ac:dyDescent="0.25">
      <c r="A49" s="20" t="s">
        <v>53</v>
      </c>
      <c r="B49" s="17">
        <f>+B75</f>
        <v>184337218.09068823</v>
      </c>
      <c r="C49" s="17">
        <f t="shared" ref="C49:K49" si="6">+C75</f>
        <v>208697255.23230267</v>
      </c>
      <c r="D49" s="21">
        <f t="shared" si="6"/>
        <v>324052944</v>
      </c>
      <c r="E49" s="22">
        <f t="shared" si="6"/>
        <v>244742529.39923808</v>
      </c>
      <c r="F49" s="17">
        <f t="shared" si="6"/>
        <v>271033670.08056378</v>
      </c>
      <c r="G49" s="23">
        <f t="shared" si="6"/>
        <v>271033670.08056378</v>
      </c>
      <c r="H49" s="19">
        <f t="shared" si="6"/>
        <v>281486053</v>
      </c>
      <c r="I49" s="22">
        <f t="shared" si="6"/>
        <v>207704721.23268506</v>
      </c>
      <c r="J49" s="17">
        <f t="shared" si="6"/>
        <v>145363692.56245002</v>
      </c>
      <c r="K49" s="23">
        <f t="shared" si="6"/>
        <v>79086439.652570933</v>
      </c>
    </row>
    <row r="50" spans="1:11" x14ac:dyDescent="0.25">
      <c r="A50" s="30" t="s">
        <v>54</v>
      </c>
      <c r="B50" s="66">
        <f>+B48-B49</f>
        <v>273675824.90931177</v>
      </c>
      <c r="C50" s="66">
        <f t="shared" ref="C50:K50" si="7">+C48-C49</f>
        <v>289129159.76769733</v>
      </c>
      <c r="D50" s="67">
        <f t="shared" si="7"/>
        <v>182673407</v>
      </c>
      <c r="E50" s="68">
        <f t="shared" si="7"/>
        <v>12398773.60076192</v>
      </c>
      <c r="F50" s="66">
        <f t="shared" si="7"/>
        <v>57953292.919436216</v>
      </c>
      <c r="G50" s="69">
        <f t="shared" si="7"/>
        <v>57953292.919436216</v>
      </c>
      <c r="H50" s="70">
        <f t="shared" si="7"/>
        <v>194393771</v>
      </c>
      <c r="I50" s="68">
        <f t="shared" si="7"/>
        <v>16324021.767314941</v>
      </c>
      <c r="J50" s="66">
        <f t="shared" si="7"/>
        <v>15378088.437549978</v>
      </c>
      <c r="K50" s="69">
        <f t="shared" si="7"/>
        <v>14960503.347429067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513251043</v>
      </c>
      <c r="C53" s="17">
        <v>537673587</v>
      </c>
      <c r="D53" s="21">
        <v>611851328</v>
      </c>
      <c r="E53" s="22">
        <v>641641191</v>
      </c>
      <c r="F53" s="17">
        <v>593388886</v>
      </c>
      <c r="G53" s="23">
        <v>593388886</v>
      </c>
      <c r="H53" s="19">
        <v>702998350</v>
      </c>
      <c r="I53" s="22">
        <v>716039126</v>
      </c>
      <c r="J53" s="17">
        <v>823290104</v>
      </c>
      <c r="K53" s="23">
        <v>886869741</v>
      </c>
    </row>
    <row r="54" spans="1:11" x14ac:dyDescent="0.25">
      <c r="A54" s="20" t="s">
        <v>57</v>
      </c>
      <c r="B54" s="17">
        <v>16795064</v>
      </c>
      <c r="C54" s="17">
        <v>16992089</v>
      </c>
      <c r="D54" s="21">
        <v>17689071</v>
      </c>
      <c r="E54" s="22">
        <v>19624347</v>
      </c>
      <c r="F54" s="17">
        <v>19014762</v>
      </c>
      <c r="G54" s="23">
        <v>19014762</v>
      </c>
      <c r="H54" s="19">
        <v>18122428</v>
      </c>
      <c r="I54" s="22">
        <v>20835454</v>
      </c>
      <c r="J54" s="17">
        <v>21960997</v>
      </c>
      <c r="K54" s="23">
        <v>22848827</v>
      </c>
    </row>
    <row r="55" spans="1:11" x14ac:dyDescent="0.25">
      <c r="A55" s="20" t="s">
        <v>58</v>
      </c>
      <c r="B55" s="17">
        <v>3267159</v>
      </c>
      <c r="C55" s="17">
        <v>10706194</v>
      </c>
      <c r="D55" s="21">
        <v>38034508</v>
      </c>
      <c r="E55" s="22">
        <v>84892425</v>
      </c>
      <c r="F55" s="17">
        <v>84336499</v>
      </c>
      <c r="G55" s="23">
        <v>84336499</v>
      </c>
      <c r="H55" s="19">
        <v>86106312</v>
      </c>
      <c r="I55" s="22">
        <v>93620895</v>
      </c>
      <c r="J55" s="17">
        <v>56190922</v>
      </c>
      <c r="K55" s="23">
        <v>12495868</v>
      </c>
    </row>
    <row r="56" spans="1:11" x14ac:dyDescent="0.25">
      <c r="A56" s="20" t="s">
        <v>59</v>
      </c>
      <c r="B56" s="17">
        <v>13978408</v>
      </c>
      <c r="C56" s="17">
        <v>11618571</v>
      </c>
      <c r="D56" s="21">
        <v>10868079</v>
      </c>
      <c r="E56" s="22">
        <v>27477077</v>
      </c>
      <c r="F56" s="17">
        <v>26200303</v>
      </c>
      <c r="G56" s="23">
        <v>26200303</v>
      </c>
      <c r="H56" s="19">
        <v>16988386</v>
      </c>
      <c r="I56" s="22">
        <v>24211796</v>
      </c>
      <c r="J56" s="17">
        <v>25272096</v>
      </c>
      <c r="K56" s="23">
        <v>25840597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895721</v>
      </c>
      <c r="F59" s="17">
        <v>895722</v>
      </c>
      <c r="G59" s="23">
        <v>895722</v>
      </c>
      <c r="H59" s="19">
        <v>0</v>
      </c>
      <c r="I59" s="22">
        <v>997123</v>
      </c>
      <c r="J59" s="17">
        <v>1056944</v>
      </c>
      <c r="K59" s="23">
        <v>1120361</v>
      </c>
    </row>
    <row r="60" spans="1:11" x14ac:dyDescent="0.25">
      <c r="A60" s="20" t="s">
        <v>62</v>
      </c>
      <c r="B60" s="17">
        <v>8376090</v>
      </c>
      <c r="C60" s="17">
        <v>7446668</v>
      </c>
      <c r="D60" s="21">
        <v>6381169</v>
      </c>
      <c r="E60" s="22">
        <v>10602875</v>
      </c>
      <c r="F60" s="17">
        <v>10602879</v>
      </c>
      <c r="G60" s="23">
        <v>10602879</v>
      </c>
      <c r="H60" s="19">
        <v>6025166</v>
      </c>
      <c r="I60" s="22">
        <v>11027016</v>
      </c>
      <c r="J60" s="17">
        <v>11468071</v>
      </c>
      <c r="K60" s="23">
        <v>11984135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8460</v>
      </c>
      <c r="C64" s="86">
        <v>0</v>
      </c>
      <c r="D64" s="87">
        <v>0</v>
      </c>
      <c r="E64" s="85">
        <v>8967</v>
      </c>
      <c r="F64" s="86">
        <v>8967</v>
      </c>
      <c r="G64" s="87">
        <v>8967</v>
      </c>
      <c r="H64" s="88">
        <v>8967</v>
      </c>
      <c r="I64" s="85">
        <v>8303</v>
      </c>
      <c r="J64" s="86">
        <v>8061</v>
      </c>
      <c r="K64" s="87">
        <v>7071</v>
      </c>
    </row>
    <row r="65" spans="1:11" x14ac:dyDescent="0.25">
      <c r="A65" s="84" t="s">
        <v>67</v>
      </c>
      <c r="B65" s="85">
        <v>41099</v>
      </c>
      <c r="C65" s="86">
        <v>0</v>
      </c>
      <c r="D65" s="87">
        <v>0</v>
      </c>
      <c r="E65" s="85">
        <v>48950</v>
      </c>
      <c r="F65" s="86">
        <v>48950</v>
      </c>
      <c r="G65" s="87">
        <v>48950</v>
      </c>
      <c r="H65" s="88">
        <v>48950</v>
      </c>
      <c r="I65" s="85">
        <v>49929</v>
      </c>
      <c r="J65" s="86">
        <v>50927</v>
      </c>
      <c r="K65" s="87">
        <v>51436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6.0522197456009366</v>
      </c>
      <c r="C70" s="5">
        <f t="shared" ref="C70:K70" si="8">IF(ISERROR(C71/C72),0,(C71/C72))</f>
        <v>5.8080360963930575</v>
      </c>
      <c r="D70" s="5">
        <f t="shared" si="8"/>
        <v>0</v>
      </c>
      <c r="E70" s="5">
        <f t="shared" si="8"/>
        <v>0.80877243013189803</v>
      </c>
      <c r="F70" s="5">
        <f t="shared" si="8"/>
        <v>0.76926910355969036</v>
      </c>
      <c r="G70" s="5">
        <f t="shared" si="8"/>
        <v>0.76926910355969036</v>
      </c>
      <c r="H70" s="5">
        <f t="shared" si="8"/>
        <v>0</v>
      </c>
      <c r="I70" s="5">
        <f t="shared" si="8"/>
        <v>0.79550232640909935</v>
      </c>
      <c r="J70" s="5">
        <f t="shared" si="8"/>
        <v>0.77150881831925089</v>
      </c>
      <c r="K70" s="5">
        <f t="shared" si="8"/>
        <v>0.77196104209951166</v>
      </c>
    </row>
    <row r="71" spans="1:11" ht="13" hidden="1" x14ac:dyDescent="0.3">
      <c r="A71" s="1" t="s">
        <v>338</v>
      </c>
      <c r="B71" s="2">
        <f>+B83</f>
        <v>461459665</v>
      </c>
      <c r="C71" s="2">
        <f t="shared" ref="C71:K71" si="9">+C83</f>
        <v>435914622</v>
      </c>
      <c r="D71" s="2">
        <f t="shared" si="9"/>
        <v>0</v>
      </c>
      <c r="E71" s="2">
        <f t="shared" si="9"/>
        <v>77591622</v>
      </c>
      <c r="F71" s="2">
        <f t="shared" si="9"/>
        <v>76044521</v>
      </c>
      <c r="G71" s="2">
        <f t="shared" si="9"/>
        <v>76044521</v>
      </c>
      <c r="H71" s="2">
        <f t="shared" si="9"/>
        <v>0</v>
      </c>
      <c r="I71" s="2">
        <f t="shared" si="9"/>
        <v>85305015</v>
      </c>
      <c r="J71" s="2">
        <f t="shared" si="9"/>
        <v>87193832</v>
      </c>
      <c r="K71" s="2">
        <f t="shared" si="9"/>
        <v>92058779</v>
      </c>
    </row>
    <row r="72" spans="1:11" ht="13" hidden="1" x14ac:dyDescent="0.3">
      <c r="A72" s="1" t="s">
        <v>339</v>
      </c>
      <c r="B72" s="2">
        <f>+B77</f>
        <v>76246350</v>
      </c>
      <c r="C72" s="2">
        <f t="shared" ref="C72:K72" si="10">+C77</f>
        <v>75053704</v>
      </c>
      <c r="D72" s="2">
        <f t="shared" si="10"/>
        <v>88236992</v>
      </c>
      <c r="E72" s="2">
        <f t="shared" si="10"/>
        <v>95937521</v>
      </c>
      <c r="F72" s="2">
        <f t="shared" si="10"/>
        <v>98852951</v>
      </c>
      <c r="G72" s="2">
        <f t="shared" si="10"/>
        <v>98852951</v>
      </c>
      <c r="H72" s="2">
        <f t="shared" si="10"/>
        <v>95732447</v>
      </c>
      <c r="I72" s="2">
        <f t="shared" si="10"/>
        <v>107234149</v>
      </c>
      <c r="J72" s="2">
        <f t="shared" si="10"/>
        <v>113017285</v>
      </c>
      <c r="K72" s="2">
        <f t="shared" si="10"/>
        <v>119253141</v>
      </c>
    </row>
    <row r="73" spans="1:11" ht="13" hidden="1" x14ac:dyDescent="0.3">
      <c r="A73" s="1" t="s">
        <v>340</v>
      </c>
      <c r="B73" s="2">
        <f>+B74</f>
        <v>2902277.166666667</v>
      </c>
      <c r="C73" s="2">
        <f t="shared" ref="C73:K73" si="11">+(C78+C80+C81+C82)-(B78+B80+B81+B82)</f>
        <v>861063</v>
      </c>
      <c r="D73" s="2">
        <f t="shared" si="11"/>
        <v>4829661</v>
      </c>
      <c r="E73" s="2">
        <f t="shared" si="11"/>
        <v>-3449026</v>
      </c>
      <c r="F73" s="2">
        <f>+(F78+F80+F81+F82)-(D78+D80+D81+D82)</f>
        <v>4829807</v>
      </c>
      <c r="G73" s="2">
        <f>+(G78+G80+G81+G82)-(D78+D80+D81+D82)</f>
        <v>4829807</v>
      </c>
      <c r="H73" s="2">
        <f>+(H78+H80+H81+H82)-(D78+D80+D81+D82)</f>
        <v>3491576</v>
      </c>
      <c r="I73" s="2">
        <f>+(I78+I80+I81+I82)-(E78+E80+E81+E82)</f>
        <v>15420578</v>
      </c>
      <c r="J73" s="2">
        <f t="shared" si="11"/>
        <v>9069290</v>
      </c>
      <c r="K73" s="2">
        <f t="shared" si="11"/>
        <v>13187084</v>
      </c>
    </row>
    <row r="74" spans="1:11" ht="13" hidden="1" x14ac:dyDescent="0.3">
      <c r="A74" s="1" t="s">
        <v>341</v>
      </c>
      <c r="B74" s="2">
        <f>+TREND(C74:E74)</f>
        <v>2902277.166666667</v>
      </c>
      <c r="C74" s="2">
        <f>+C73</f>
        <v>861063</v>
      </c>
      <c r="D74" s="2">
        <f t="shared" ref="D74:K74" si="12">+D73</f>
        <v>4829661</v>
      </c>
      <c r="E74" s="2">
        <f t="shared" si="12"/>
        <v>-3449026</v>
      </c>
      <c r="F74" s="2">
        <f t="shared" si="12"/>
        <v>4829807</v>
      </c>
      <c r="G74" s="2">
        <f t="shared" si="12"/>
        <v>4829807</v>
      </c>
      <c r="H74" s="2">
        <f t="shared" si="12"/>
        <v>3491576</v>
      </c>
      <c r="I74" s="2">
        <f t="shared" si="12"/>
        <v>15420578</v>
      </c>
      <c r="J74" s="2">
        <f t="shared" si="12"/>
        <v>9069290</v>
      </c>
      <c r="K74" s="2">
        <f t="shared" si="12"/>
        <v>13187084</v>
      </c>
    </row>
    <row r="75" spans="1:11" ht="13" hidden="1" x14ac:dyDescent="0.3">
      <c r="A75" s="1" t="s">
        <v>342</v>
      </c>
      <c r="B75" s="2">
        <f>+B84-(((B80+B81+B82+B78)*B70)-B79)</f>
        <v>184337218.09068823</v>
      </c>
      <c r="C75" s="2">
        <f t="shared" ref="C75:K75" si="13">+C84-(((C80+C81+C82+C78)*C70)-C79)</f>
        <v>208697255.23230267</v>
      </c>
      <c r="D75" s="2">
        <f t="shared" si="13"/>
        <v>324052944</v>
      </c>
      <c r="E75" s="2">
        <f t="shared" si="13"/>
        <v>244742529.39923808</v>
      </c>
      <c r="F75" s="2">
        <f t="shared" si="13"/>
        <v>271033670.08056378</v>
      </c>
      <c r="G75" s="2">
        <f t="shared" si="13"/>
        <v>271033670.08056378</v>
      </c>
      <c r="H75" s="2">
        <f t="shared" si="13"/>
        <v>281486053</v>
      </c>
      <c r="I75" s="2">
        <f t="shared" si="13"/>
        <v>207704721.23268506</v>
      </c>
      <c r="J75" s="2">
        <f t="shared" si="13"/>
        <v>145363692.56245002</v>
      </c>
      <c r="K75" s="2">
        <f t="shared" si="13"/>
        <v>79086439.652570933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76246350</v>
      </c>
      <c r="C77" s="3">
        <v>75053704</v>
      </c>
      <c r="D77" s="3">
        <v>88236992</v>
      </c>
      <c r="E77" s="3">
        <v>95937521</v>
      </c>
      <c r="F77" s="3">
        <v>98852951</v>
      </c>
      <c r="G77" s="3">
        <v>98852951</v>
      </c>
      <c r="H77" s="3">
        <v>95732447</v>
      </c>
      <c r="I77" s="3">
        <v>107234149</v>
      </c>
      <c r="J77" s="3">
        <v>113017285</v>
      </c>
      <c r="K77" s="3">
        <v>119253141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10250300</v>
      </c>
      <c r="C79" s="3">
        <v>11920833</v>
      </c>
      <c r="D79" s="3">
        <v>17977145</v>
      </c>
      <c r="E79" s="3">
        <v>16296656</v>
      </c>
      <c r="F79" s="3">
        <v>26177523</v>
      </c>
      <c r="G79" s="3">
        <v>26177523</v>
      </c>
      <c r="H79" s="3">
        <v>36534074</v>
      </c>
      <c r="I79" s="3">
        <v>27304178</v>
      </c>
      <c r="J79" s="3">
        <v>28407298</v>
      </c>
      <c r="K79" s="3">
        <v>28739810</v>
      </c>
    </row>
    <row r="80" spans="1:11" ht="13" hidden="1" x14ac:dyDescent="0.3">
      <c r="A80" s="1" t="s">
        <v>71</v>
      </c>
      <c r="B80" s="3">
        <v>17313131</v>
      </c>
      <c r="C80" s="3">
        <v>14619511</v>
      </c>
      <c r="D80" s="3">
        <v>22415847</v>
      </c>
      <c r="E80" s="3">
        <v>17230086</v>
      </c>
      <c r="F80" s="3">
        <v>25657713</v>
      </c>
      <c r="G80" s="3">
        <v>25657713</v>
      </c>
      <c r="H80" s="3">
        <v>21054427</v>
      </c>
      <c r="I80" s="3">
        <v>33159991</v>
      </c>
      <c r="J80" s="3">
        <v>41466754</v>
      </c>
      <c r="K80" s="3">
        <v>52982854</v>
      </c>
    </row>
    <row r="81" spans="1:11" ht="13" hidden="1" x14ac:dyDescent="0.3">
      <c r="A81" s="1" t="s">
        <v>72</v>
      </c>
      <c r="B81" s="3">
        <v>3369446</v>
      </c>
      <c r="C81" s="3">
        <v>6924129</v>
      </c>
      <c r="D81" s="3">
        <v>3957454</v>
      </c>
      <c r="E81" s="3">
        <v>5694189</v>
      </c>
      <c r="F81" s="3">
        <v>5545395</v>
      </c>
      <c r="G81" s="3">
        <v>5545395</v>
      </c>
      <c r="H81" s="3">
        <v>8810450</v>
      </c>
      <c r="I81" s="3">
        <v>5184862</v>
      </c>
      <c r="J81" s="3">
        <v>5947389</v>
      </c>
      <c r="K81" s="3">
        <v>7618373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461459665</v>
      </c>
      <c r="C83" s="3">
        <v>435914622</v>
      </c>
      <c r="D83" s="3">
        <v>0</v>
      </c>
      <c r="E83" s="3">
        <v>77591622</v>
      </c>
      <c r="F83" s="3">
        <v>76044521</v>
      </c>
      <c r="G83" s="3">
        <v>76044521</v>
      </c>
      <c r="H83" s="3">
        <v>0</v>
      </c>
      <c r="I83" s="3">
        <v>85305015</v>
      </c>
      <c r="J83" s="3">
        <v>87193832</v>
      </c>
      <c r="K83" s="3">
        <v>92058779</v>
      </c>
    </row>
    <row r="84" spans="1:11" ht="13" hidden="1" x14ac:dyDescent="0.3">
      <c r="A84" s="1" t="s">
        <v>75</v>
      </c>
      <c r="B84" s="3">
        <v>299262419</v>
      </c>
      <c r="C84" s="3">
        <v>321902661</v>
      </c>
      <c r="D84" s="3">
        <v>306075799</v>
      </c>
      <c r="E84" s="3">
        <v>246986395</v>
      </c>
      <c r="F84" s="3">
        <v>268859734</v>
      </c>
      <c r="G84" s="3">
        <v>268859734</v>
      </c>
      <c r="H84" s="3">
        <v>244951979</v>
      </c>
      <c r="I84" s="3">
        <v>210903963</v>
      </c>
      <c r="J84" s="3">
        <v>153536824</v>
      </c>
      <c r="K84" s="3">
        <v>97128416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48862327</v>
      </c>
      <c r="C5" s="17">
        <v>50353383</v>
      </c>
      <c r="D5" s="21">
        <v>41429645</v>
      </c>
      <c r="E5" s="22">
        <v>65730053</v>
      </c>
      <c r="F5" s="17">
        <v>65730053</v>
      </c>
      <c r="G5" s="23">
        <v>65730053</v>
      </c>
      <c r="H5" s="19">
        <v>64149178</v>
      </c>
      <c r="I5" s="22">
        <v>68556445</v>
      </c>
      <c r="J5" s="17">
        <v>71504373</v>
      </c>
      <c r="K5" s="23">
        <v>74579059</v>
      </c>
    </row>
    <row r="6" spans="1:11" x14ac:dyDescent="0.25">
      <c r="A6" s="20" t="s">
        <v>18</v>
      </c>
      <c r="B6" s="17">
        <v>150076624</v>
      </c>
      <c r="C6" s="17">
        <v>180364076</v>
      </c>
      <c r="D6" s="21">
        <v>227823893</v>
      </c>
      <c r="E6" s="22">
        <v>206664202</v>
      </c>
      <c r="F6" s="17">
        <v>243525495</v>
      </c>
      <c r="G6" s="23">
        <v>243525495</v>
      </c>
      <c r="H6" s="19">
        <v>229536986</v>
      </c>
      <c r="I6" s="22">
        <v>271072064</v>
      </c>
      <c r="J6" s="17">
        <v>313426120</v>
      </c>
      <c r="K6" s="23">
        <v>363034936</v>
      </c>
    </row>
    <row r="7" spans="1:11" x14ac:dyDescent="0.25">
      <c r="A7" s="20" t="s">
        <v>19</v>
      </c>
      <c r="B7" s="17">
        <v>759459</v>
      </c>
      <c r="C7" s="17">
        <v>1621380</v>
      </c>
      <c r="D7" s="21">
        <v>862602</v>
      </c>
      <c r="E7" s="22">
        <v>1570287</v>
      </c>
      <c r="F7" s="17">
        <v>1350000</v>
      </c>
      <c r="G7" s="23">
        <v>1350000</v>
      </c>
      <c r="H7" s="19">
        <v>1671128</v>
      </c>
      <c r="I7" s="22">
        <v>1410750</v>
      </c>
      <c r="J7" s="17">
        <v>1471412</v>
      </c>
      <c r="K7" s="23">
        <v>1540574</v>
      </c>
    </row>
    <row r="8" spans="1:11" x14ac:dyDescent="0.25">
      <c r="A8" s="20" t="s">
        <v>20</v>
      </c>
      <c r="B8" s="17">
        <v>74951289</v>
      </c>
      <c r="C8" s="17">
        <v>81153820</v>
      </c>
      <c r="D8" s="21">
        <v>235896370</v>
      </c>
      <c r="E8" s="22">
        <v>92019204</v>
      </c>
      <c r="F8" s="17">
        <v>92019204</v>
      </c>
      <c r="G8" s="23">
        <v>92019204</v>
      </c>
      <c r="H8" s="19">
        <v>94735863</v>
      </c>
      <c r="I8" s="22">
        <v>94656750</v>
      </c>
      <c r="J8" s="17">
        <v>87622650</v>
      </c>
      <c r="K8" s="23">
        <v>95648550</v>
      </c>
    </row>
    <row r="9" spans="1:11" x14ac:dyDescent="0.25">
      <c r="A9" s="20" t="s">
        <v>21</v>
      </c>
      <c r="B9" s="17">
        <v>-41599643</v>
      </c>
      <c r="C9" s="17">
        <v>40049966</v>
      </c>
      <c r="D9" s="21">
        <v>60361452</v>
      </c>
      <c r="E9" s="22">
        <v>46926364</v>
      </c>
      <c r="F9" s="17">
        <v>48916863</v>
      </c>
      <c r="G9" s="23">
        <v>48916863</v>
      </c>
      <c r="H9" s="19">
        <v>45220529</v>
      </c>
      <c r="I9" s="22">
        <v>54376252</v>
      </c>
      <c r="J9" s="17">
        <v>56731818</v>
      </c>
      <c r="K9" s="23">
        <v>59415801</v>
      </c>
    </row>
    <row r="10" spans="1:11" x14ac:dyDescent="0.25">
      <c r="A10" s="24" t="s">
        <v>333</v>
      </c>
      <c r="B10" s="25">
        <f>SUM(B5:B9)</f>
        <v>233050056</v>
      </c>
      <c r="C10" s="26">
        <f t="shared" ref="C10:K10" si="0">SUM(C5:C9)</f>
        <v>353542625</v>
      </c>
      <c r="D10" s="27">
        <f t="shared" si="0"/>
        <v>566373962</v>
      </c>
      <c r="E10" s="25">
        <f t="shared" si="0"/>
        <v>412910110</v>
      </c>
      <c r="F10" s="26">
        <f t="shared" si="0"/>
        <v>451541615</v>
      </c>
      <c r="G10" s="28">
        <f t="shared" si="0"/>
        <v>451541615</v>
      </c>
      <c r="H10" s="29">
        <f t="shared" si="0"/>
        <v>435313684</v>
      </c>
      <c r="I10" s="25">
        <f t="shared" si="0"/>
        <v>490072261</v>
      </c>
      <c r="J10" s="26">
        <f t="shared" si="0"/>
        <v>530756373</v>
      </c>
      <c r="K10" s="28">
        <f t="shared" si="0"/>
        <v>594218920</v>
      </c>
    </row>
    <row r="11" spans="1:11" x14ac:dyDescent="0.25">
      <c r="A11" s="20" t="s">
        <v>22</v>
      </c>
      <c r="B11" s="17">
        <v>104358845</v>
      </c>
      <c r="C11" s="17">
        <v>114547097</v>
      </c>
      <c r="D11" s="21">
        <v>130275434</v>
      </c>
      <c r="E11" s="22">
        <v>139246096</v>
      </c>
      <c r="F11" s="17">
        <v>139246100</v>
      </c>
      <c r="G11" s="23">
        <v>139246100</v>
      </c>
      <c r="H11" s="19">
        <v>138333126</v>
      </c>
      <c r="I11" s="22">
        <v>145669265</v>
      </c>
      <c r="J11" s="17">
        <v>151915847</v>
      </c>
      <c r="K11" s="23">
        <v>158431031</v>
      </c>
    </row>
    <row r="12" spans="1:11" x14ac:dyDescent="0.25">
      <c r="A12" s="20" t="s">
        <v>23</v>
      </c>
      <c r="B12" s="17">
        <v>8503597</v>
      </c>
      <c r="C12" s="17">
        <v>9277327</v>
      </c>
      <c r="D12" s="21">
        <v>9946336</v>
      </c>
      <c r="E12" s="22">
        <v>9311001</v>
      </c>
      <c r="F12" s="17">
        <v>9606355</v>
      </c>
      <c r="G12" s="23">
        <v>9606355</v>
      </c>
      <c r="H12" s="19">
        <v>10437731</v>
      </c>
      <c r="I12" s="22">
        <v>10057343</v>
      </c>
      <c r="J12" s="17">
        <v>10489809</v>
      </c>
      <c r="K12" s="23">
        <v>10940870</v>
      </c>
    </row>
    <row r="13" spans="1:11" x14ac:dyDescent="0.25">
      <c r="A13" s="20" t="s">
        <v>24</v>
      </c>
      <c r="B13" s="17">
        <v>34652036</v>
      </c>
      <c r="C13" s="17">
        <v>34495213</v>
      </c>
      <c r="D13" s="21">
        <v>31975815</v>
      </c>
      <c r="E13" s="22">
        <v>32502152</v>
      </c>
      <c r="F13" s="17">
        <v>32502152</v>
      </c>
      <c r="G13" s="23">
        <v>32502152</v>
      </c>
      <c r="H13" s="19">
        <v>30478935</v>
      </c>
      <c r="I13" s="22">
        <v>32502153</v>
      </c>
      <c r="J13" s="17">
        <v>33899746</v>
      </c>
      <c r="K13" s="23">
        <v>35357436</v>
      </c>
    </row>
    <row r="14" spans="1:11" x14ac:dyDescent="0.25">
      <c r="A14" s="20" t="s">
        <v>25</v>
      </c>
      <c r="B14" s="17">
        <v>35854759</v>
      </c>
      <c r="C14" s="17">
        <v>45965885</v>
      </c>
      <c r="D14" s="21">
        <v>58145460</v>
      </c>
      <c r="E14" s="22">
        <v>10000000</v>
      </c>
      <c r="F14" s="17">
        <v>20000000</v>
      </c>
      <c r="G14" s="23">
        <v>20000000</v>
      </c>
      <c r="H14" s="19">
        <v>56219915</v>
      </c>
      <c r="I14" s="22">
        <v>20000000</v>
      </c>
      <c r="J14" s="17">
        <v>20860000</v>
      </c>
      <c r="K14" s="23">
        <v>21756981</v>
      </c>
    </row>
    <row r="15" spans="1:11" x14ac:dyDescent="0.25">
      <c r="A15" s="20" t="s">
        <v>26</v>
      </c>
      <c r="B15" s="17">
        <v>128608539</v>
      </c>
      <c r="C15" s="17">
        <v>132638416</v>
      </c>
      <c r="D15" s="21">
        <v>154669788</v>
      </c>
      <c r="E15" s="22">
        <v>180802185</v>
      </c>
      <c r="F15" s="17">
        <v>180802185</v>
      </c>
      <c r="G15" s="23">
        <v>180802185</v>
      </c>
      <c r="H15" s="19">
        <v>174109275</v>
      </c>
      <c r="I15" s="22">
        <v>189077686</v>
      </c>
      <c r="J15" s="17">
        <v>213014952</v>
      </c>
      <c r="K15" s="23">
        <v>239989001</v>
      </c>
    </row>
    <row r="16" spans="1:11" x14ac:dyDescent="0.25">
      <c r="A16" s="20" t="s">
        <v>27</v>
      </c>
      <c r="B16" s="17">
        <v>198733</v>
      </c>
      <c r="C16" s="17">
        <v>54371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101795289</v>
      </c>
      <c r="C17" s="17">
        <v>72437639</v>
      </c>
      <c r="D17" s="21">
        <v>194433146</v>
      </c>
      <c r="E17" s="22">
        <v>105777359</v>
      </c>
      <c r="F17" s="17">
        <v>112403528</v>
      </c>
      <c r="G17" s="23">
        <v>112403528</v>
      </c>
      <c r="H17" s="19">
        <v>174499338</v>
      </c>
      <c r="I17" s="22">
        <v>127636064</v>
      </c>
      <c r="J17" s="17">
        <v>129496592</v>
      </c>
      <c r="K17" s="23">
        <v>138543184</v>
      </c>
    </row>
    <row r="18" spans="1:11" x14ac:dyDescent="0.25">
      <c r="A18" s="30" t="s">
        <v>29</v>
      </c>
      <c r="B18" s="31">
        <f>SUM(B11:B17)</f>
        <v>413971798</v>
      </c>
      <c r="C18" s="32">
        <f t="shared" ref="C18:K18" si="1">SUM(C11:C17)</f>
        <v>409415948</v>
      </c>
      <c r="D18" s="33">
        <f t="shared" si="1"/>
        <v>579445979</v>
      </c>
      <c r="E18" s="31">
        <f t="shared" si="1"/>
        <v>477638793</v>
      </c>
      <c r="F18" s="32">
        <f t="shared" si="1"/>
        <v>494560320</v>
      </c>
      <c r="G18" s="34">
        <f t="shared" si="1"/>
        <v>494560320</v>
      </c>
      <c r="H18" s="35">
        <f t="shared" si="1"/>
        <v>584078320</v>
      </c>
      <c r="I18" s="31">
        <f t="shared" si="1"/>
        <v>524942511</v>
      </c>
      <c r="J18" s="32">
        <f t="shared" si="1"/>
        <v>559676946</v>
      </c>
      <c r="K18" s="34">
        <f t="shared" si="1"/>
        <v>605018503</v>
      </c>
    </row>
    <row r="19" spans="1:11" x14ac:dyDescent="0.25">
      <c r="A19" s="30" t="s">
        <v>30</v>
      </c>
      <c r="B19" s="36">
        <f>+B10-B18</f>
        <v>-180921742</v>
      </c>
      <c r="C19" s="37">
        <f t="shared" ref="C19:K19" si="2">+C10-C18</f>
        <v>-55873323</v>
      </c>
      <c r="D19" s="38">
        <f t="shared" si="2"/>
        <v>-13072017</v>
      </c>
      <c r="E19" s="36">
        <f t="shared" si="2"/>
        <v>-64728683</v>
      </c>
      <c r="F19" s="37">
        <f t="shared" si="2"/>
        <v>-43018705</v>
      </c>
      <c r="G19" s="39">
        <f t="shared" si="2"/>
        <v>-43018705</v>
      </c>
      <c r="H19" s="40">
        <f t="shared" si="2"/>
        <v>-148764636</v>
      </c>
      <c r="I19" s="36">
        <f t="shared" si="2"/>
        <v>-34870250</v>
      </c>
      <c r="J19" s="37">
        <f t="shared" si="2"/>
        <v>-28920573</v>
      </c>
      <c r="K19" s="39">
        <f t="shared" si="2"/>
        <v>-10799583</v>
      </c>
    </row>
    <row r="20" spans="1:11" x14ac:dyDescent="0.25">
      <c r="A20" s="41" t="s">
        <v>31</v>
      </c>
      <c r="B20" s="42">
        <v>13172899</v>
      </c>
      <c r="C20" s="43">
        <v>33174664</v>
      </c>
      <c r="D20" s="44">
        <v>19300200</v>
      </c>
      <c r="E20" s="42">
        <v>26511000</v>
      </c>
      <c r="F20" s="43">
        <v>26511000</v>
      </c>
      <c r="G20" s="45">
        <v>26511000</v>
      </c>
      <c r="H20" s="46">
        <v>26511000</v>
      </c>
      <c r="I20" s="42">
        <v>34870250</v>
      </c>
      <c r="J20" s="43">
        <v>31273350</v>
      </c>
      <c r="K20" s="45">
        <v>32542450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-167748843</v>
      </c>
      <c r="C22" s="55">
        <f t="shared" ref="C22:K22" si="3">SUM(C19:C21)</f>
        <v>-22698659</v>
      </c>
      <c r="D22" s="56">
        <f t="shared" si="3"/>
        <v>6228183</v>
      </c>
      <c r="E22" s="54">
        <f t="shared" si="3"/>
        <v>-38217683</v>
      </c>
      <c r="F22" s="55">
        <f t="shared" si="3"/>
        <v>-16507705</v>
      </c>
      <c r="G22" s="57">
        <f t="shared" si="3"/>
        <v>-16507705</v>
      </c>
      <c r="H22" s="58">
        <f t="shared" si="3"/>
        <v>-122253636</v>
      </c>
      <c r="I22" s="54">
        <f t="shared" si="3"/>
        <v>0</v>
      </c>
      <c r="J22" s="55">
        <f t="shared" si="3"/>
        <v>2352777</v>
      </c>
      <c r="K22" s="57">
        <f t="shared" si="3"/>
        <v>21742867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-167748843</v>
      </c>
      <c r="C24" s="37">
        <f t="shared" ref="C24:K24" si="4">SUM(C22:C23)</f>
        <v>-22698659</v>
      </c>
      <c r="D24" s="38">
        <f t="shared" si="4"/>
        <v>6228183</v>
      </c>
      <c r="E24" s="36">
        <f t="shared" si="4"/>
        <v>-38217683</v>
      </c>
      <c r="F24" s="37">
        <f t="shared" si="4"/>
        <v>-16507705</v>
      </c>
      <c r="G24" s="39">
        <f t="shared" si="4"/>
        <v>-16507705</v>
      </c>
      <c r="H24" s="40">
        <f t="shared" si="4"/>
        <v>-122253636</v>
      </c>
      <c r="I24" s="36">
        <f t="shared" si="4"/>
        <v>0</v>
      </c>
      <c r="J24" s="37">
        <f t="shared" si="4"/>
        <v>2352777</v>
      </c>
      <c r="K24" s="39">
        <f t="shared" si="4"/>
        <v>21742867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76123583</v>
      </c>
      <c r="C27" s="66">
        <v>100664000</v>
      </c>
      <c r="D27" s="67">
        <v>124111228</v>
      </c>
      <c r="E27" s="68">
        <v>38629286</v>
      </c>
      <c r="F27" s="66">
        <v>37920870</v>
      </c>
      <c r="G27" s="69">
        <v>37920870</v>
      </c>
      <c r="H27" s="70">
        <v>59031522</v>
      </c>
      <c r="I27" s="68">
        <v>39919855</v>
      </c>
      <c r="J27" s="66">
        <v>33221501</v>
      </c>
      <c r="K27" s="69">
        <v>34712847</v>
      </c>
    </row>
    <row r="28" spans="1:11" x14ac:dyDescent="0.25">
      <c r="A28" s="71" t="s">
        <v>36</v>
      </c>
      <c r="B28" s="17">
        <v>68391425</v>
      </c>
      <c r="C28" s="17">
        <v>91949953</v>
      </c>
      <c r="D28" s="21">
        <v>108457470</v>
      </c>
      <c r="E28" s="22">
        <v>23053044</v>
      </c>
      <c r="F28" s="17">
        <v>23053044</v>
      </c>
      <c r="G28" s="23">
        <v>23053044</v>
      </c>
      <c r="H28" s="19">
        <v>57010920</v>
      </c>
      <c r="I28" s="22">
        <v>30321956</v>
      </c>
      <c r="J28" s="17">
        <v>29606694</v>
      </c>
      <c r="K28" s="23">
        <v>30940325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7732158</v>
      </c>
      <c r="C31" s="17">
        <v>8714047</v>
      </c>
      <c r="D31" s="21">
        <v>15653758</v>
      </c>
      <c r="E31" s="22">
        <v>15576242</v>
      </c>
      <c r="F31" s="17">
        <v>14867826</v>
      </c>
      <c r="G31" s="23">
        <v>14867826</v>
      </c>
      <c r="H31" s="19">
        <v>2020602</v>
      </c>
      <c r="I31" s="22">
        <v>9597899</v>
      </c>
      <c r="J31" s="17">
        <v>3614807</v>
      </c>
      <c r="K31" s="23">
        <v>3772522</v>
      </c>
    </row>
    <row r="32" spans="1:11" x14ac:dyDescent="0.25">
      <c r="A32" s="30" t="s">
        <v>39</v>
      </c>
      <c r="B32" s="66">
        <f>SUM(B28:B31)</f>
        <v>76123583</v>
      </c>
      <c r="C32" s="66">
        <f t="shared" ref="C32:K32" si="5">SUM(C28:C31)</f>
        <v>100664000</v>
      </c>
      <c r="D32" s="67">
        <f t="shared" si="5"/>
        <v>124111228</v>
      </c>
      <c r="E32" s="68">
        <f t="shared" si="5"/>
        <v>38629286</v>
      </c>
      <c r="F32" s="66">
        <f t="shared" si="5"/>
        <v>37920870</v>
      </c>
      <c r="G32" s="69">
        <f t="shared" si="5"/>
        <v>37920870</v>
      </c>
      <c r="H32" s="70">
        <f t="shared" si="5"/>
        <v>59031522</v>
      </c>
      <c r="I32" s="68">
        <f t="shared" si="5"/>
        <v>39919855</v>
      </c>
      <c r="J32" s="66">
        <f t="shared" si="5"/>
        <v>33221501</v>
      </c>
      <c r="K32" s="69">
        <f t="shared" si="5"/>
        <v>34712847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224474157</v>
      </c>
      <c r="C35" s="17">
        <v>302353945</v>
      </c>
      <c r="D35" s="21">
        <v>160134465</v>
      </c>
      <c r="E35" s="22">
        <v>146967758</v>
      </c>
      <c r="F35" s="17">
        <v>145793685</v>
      </c>
      <c r="G35" s="23">
        <v>145793685</v>
      </c>
      <c r="H35" s="19">
        <v>239396220</v>
      </c>
      <c r="I35" s="22">
        <v>185572613</v>
      </c>
      <c r="J35" s="17">
        <v>150199540</v>
      </c>
      <c r="K35" s="23">
        <v>161574111</v>
      </c>
    </row>
    <row r="36" spans="1:11" x14ac:dyDescent="0.25">
      <c r="A36" s="20" t="s">
        <v>42</v>
      </c>
      <c r="B36" s="17">
        <v>918971207</v>
      </c>
      <c r="C36" s="17">
        <v>971474278</v>
      </c>
      <c r="D36" s="21">
        <v>961260306</v>
      </c>
      <c r="E36" s="22">
        <v>1995894878</v>
      </c>
      <c r="F36" s="17">
        <v>2000607372</v>
      </c>
      <c r="G36" s="23">
        <v>2000607372</v>
      </c>
      <c r="H36" s="19">
        <v>980737964</v>
      </c>
      <c r="I36" s="22">
        <v>1991734261</v>
      </c>
      <c r="J36" s="17">
        <v>2074616346</v>
      </c>
      <c r="K36" s="23">
        <v>2167436485</v>
      </c>
    </row>
    <row r="37" spans="1:11" x14ac:dyDescent="0.25">
      <c r="A37" s="20" t="s">
        <v>43</v>
      </c>
      <c r="B37" s="17">
        <v>637352685</v>
      </c>
      <c r="C37" s="17">
        <v>734353324</v>
      </c>
      <c r="D37" s="21">
        <v>427823761</v>
      </c>
      <c r="E37" s="22">
        <v>583507337</v>
      </c>
      <c r="F37" s="17">
        <v>559914867</v>
      </c>
      <c r="G37" s="23">
        <v>559914867</v>
      </c>
      <c r="H37" s="19">
        <v>636298734</v>
      </c>
      <c r="I37" s="22">
        <v>584856687</v>
      </c>
      <c r="J37" s="17">
        <v>620356875</v>
      </c>
      <c r="K37" s="23">
        <v>652783490</v>
      </c>
    </row>
    <row r="38" spans="1:11" x14ac:dyDescent="0.25">
      <c r="A38" s="20" t="s">
        <v>44</v>
      </c>
      <c r="B38" s="17">
        <v>44871561</v>
      </c>
      <c r="C38" s="17">
        <v>43403631</v>
      </c>
      <c r="D38" s="21">
        <v>390235612</v>
      </c>
      <c r="E38" s="22">
        <v>45281945</v>
      </c>
      <c r="F38" s="17">
        <v>45281945</v>
      </c>
      <c r="G38" s="23">
        <v>45281945</v>
      </c>
      <c r="H38" s="19">
        <v>409720448</v>
      </c>
      <c r="I38" s="22">
        <v>45281945</v>
      </c>
      <c r="J38" s="17">
        <v>47364915</v>
      </c>
      <c r="K38" s="23">
        <v>49496335</v>
      </c>
    </row>
    <row r="39" spans="1:11" x14ac:dyDescent="0.25">
      <c r="A39" s="20" t="s">
        <v>45</v>
      </c>
      <c r="B39" s="17">
        <v>628969961</v>
      </c>
      <c r="C39" s="17">
        <v>518769927</v>
      </c>
      <c r="D39" s="21">
        <v>297107215</v>
      </c>
      <c r="E39" s="22">
        <v>1514073354</v>
      </c>
      <c r="F39" s="17">
        <v>1541204245</v>
      </c>
      <c r="G39" s="23">
        <v>1541204245</v>
      </c>
      <c r="H39" s="19">
        <v>296368638</v>
      </c>
      <c r="I39" s="22">
        <v>1547168242</v>
      </c>
      <c r="J39" s="17">
        <v>1557094096</v>
      </c>
      <c r="K39" s="23">
        <v>1626730771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-128771889</v>
      </c>
      <c r="C42" s="17">
        <v>-119899280</v>
      </c>
      <c r="D42" s="21">
        <v>-230758706</v>
      </c>
      <c r="E42" s="22">
        <v>-75384057</v>
      </c>
      <c r="F42" s="17">
        <v>-64591270</v>
      </c>
      <c r="G42" s="23">
        <v>-64591270</v>
      </c>
      <c r="H42" s="19">
        <v>-245589720</v>
      </c>
      <c r="I42" s="22">
        <v>-61303966</v>
      </c>
      <c r="J42" s="17">
        <v>10531949</v>
      </c>
      <c r="K42" s="23">
        <v>30258921</v>
      </c>
    </row>
    <row r="43" spans="1:11" x14ac:dyDescent="0.25">
      <c r="A43" s="20" t="s">
        <v>48</v>
      </c>
      <c r="B43" s="17">
        <v>4228</v>
      </c>
      <c r="C43" s="17">
        <v>26817116</v>
      </c>
      <c r="D43" s="21">
        <v>58327570</v>
      </c>
      <c r="E43" s="22">
        <v>-44423678</v>
      </c>
      <c r="F43" s="17">
        <v>-43609000</v>
      </c>
      <c r="G43" s="23">
        <v>-43609000</v>
      </c>
      <c r="H43" s="19">
        <v>0</v>
      </c>
      <c r="I43" s="22">
        <v>-45907834</v>
      </c>
      <c r="J43" s="17">
        <v>-38204725</v>
      </c>
      <c r="K43" s="23">
        <v>-39919775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-116600230</v>
      </c>
      <c r="C45" s="66">
        <v>-80775252</v>
      </c>
      <c r="D45" s="67">
        <v>-161129573</v>
      </c>
      <c r="E45" s="68">
        <v>2955900</v>
      </c>
      <c r="F45" s="66">
        <v>14563365</v>
      </c>
      <c r="G45" s="69">
        <v>14563365</v>
      </c>
      <c r="H45" s="70">
        <v>-242785247</v>
      </c>
      <c r="I45" s="68">
        <v>15551835</v>
      </c>
      <c r="J45" s="66">
        <v>37442427</v>
      </c>
      <c r="K45" s="69">
        <v>39269532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24449262</v>
      </c>
      <c r="C48" s="17">
        <v>5372251</v>
      </c>
      <c r="D48" s="21">
        <v>2802980</v>
      </c>
      <c r="E48" s="22">
        <v>2955901</v>
      </c>
      <c r="F48" s="17">
        <v>14663369</v>
      </c>
      <c r="G48" s="23">
        <v>14663369</v>
      </c>
      <c r="H48" s="19">
        <v>20816532</v>
      </c>
      <c r="I48" s="22">
        <v>15551836</v>
      </c>
      <c r="J48" s="17">
        <v>37442426</v>
      </c>
      <c r="K48" s="23">
        <v>39269540</v>
      </c>
    </row>
    <row r="49" spans="1:11" x14ac:dyDescent="0.25">
      <c r="A49" s="20" t="s">
        <v>53</v>
      </c>
      <c r="B49" s="17">
        <f>+B75</f>
        <v>597970047</v>
      </c>
      <c r="C49" s="17">
        <f t="shared" ref="C49:K49" si="6">+C75</f>
        <v>667656742.52715588</v>
      </c>
      <c r="D49" s="21">
        <f t="shared" si="6"/>
        <v>370171728.7195695</v>
      </c>
      <c r="E49" s="22">
        <f t="shared" si="6"/>
        <v>450473783.93641889</v>
      </c>
      <c r="F49" s="17">
        <f t="shared" si="6"/>
        <v>432363209.5951193</v>
      </c>
      <c r="G49" s="23">
        <f t="shared" si="6"/>
        <v>432363209.5951193</v>
      </c>
      <c r="H49" s="19">
        <f t="shared" si="6"/>
        <v>582834635.31001663</v>
      </c>
      <c r="I49" s="22">
        <f t="shared" si="6"/>
        <v>421378300.07481027</v>
      </c>
      <c r="J49" s="17">
        <f t="shared" si="6"/>
        <v>496669328.03245014</v>
      </c>
      <c r="K49" s="23">
        <f t="shared" si="6"/>
        <v>519058519.57220882</v>
      </c>
    </row>
    <row r="50" spans="1:11" x14ac:dyDescent="0.25">
      <c r="A50" s="30" t="s">
        <v>54</v>
      </c>
      <c r="B50" s="66">
        <f>+B48-B49</f>
        <v>-573520785</v>
      </c>
      <c r="C50" s="66">
        <f t="shared" ref="C50:K50" si="7">+C48-C49</f>
        <v>-662284491.52715588</v>
      </c>
      <c r="D50" s="67">
        <f t="shared" si="7"/>
        <v>-367368748.7195695</v>
      </c>
      <c r="E50" s="68">
        <f t="shared" si="7"/>
        <v>-447517882.93641889</v>
      </c>
      <c r="F50" s="66">
        <f t="shared" si="7"/>
        <v>-417699840.5951193</v>
      </c>
      <c r="G50" s="69">
        <f t="shared" si="7"/>
        <v>-417699840.5951193</v>
      </c>
      <c r="H50" s="70">
        <f t="shared" si="7"/>
        <v>-562018103.31001663</v>
      </c>
      <c r="I50" s="68">
        <f t="shared" si="7"/>
        <v>-405826464.07481027</v>
      </c>
      <c r="J50" s="66">
        <f t="shared" si="7"/>
        <v>-459226902.03245014</v>
      </c>
      <c r="K50" s="69">
        <f t="shared" si="7"/>
        <v>-479788979.57220882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853588572</v>
      </c>
      <c r="C53" s="17">
        <v>908414109</v>
      </c>
      <c r="D53" s="21">
        <v>892904174</v>
      </c>
      <c r="E53" s="22">
        <v>1972841834</v>
      </c>
      <c r="F53" s="17">
        <v>1977554328</v>
      </c>
      <c r="G53" s="23">
        <v>1977554328</v>
      </c>
      <c r="H53" s="19">
        <v>932473231</v>
      </c>
      <c r="I53" s="22">
        <v>1961412305</v>
      </c>
      <c r="J53" s="17">
        <v>2045009652</v>
      </c>
      <c r="K53" s="23">
        <v>2136496160</v>
      </c>
    </row>
    <row r="54" spans="1:11" x14ac:dyDescent="0.25">
      <c r="A54" s="20" t="s">
        <v>57</v>
      </c>
      <c r="B54" s="17">
        <v>34263678</v>
      </c>
      <c r="C54" s="17">
        <v>32610400</v>
      </c>
      <c r="D54" s="21">
        <v>31975815</v>
      </c>
      <c r="E54" s="22">
        <v>32502152</v>
      </c>
      <c r="F54" s="17">
        <v>32502152</v>
      </c>
      <c r="G54" s="23">
        <v>32502152</v>
      </c>
      <c r="H54" s="19">
        <v>30478935</v>
      </c>
      <c r="I54" s="22">
        <v>32502153</v>
      </c>
      <c r="J54" s="17">
        <v>33899746</v>
      </c>
      <c r="K54" s="23">
        <v>35357436</v>
      </c>
    </row>
    <row r="55" spans="1:11" x14ac:dyDescent="0.25">
      <c r="A55" s="20" t="s">
        <v>58</v>
      </c>
      <c r="B55" s="17">
        <v>0</v>
      </c>
      <c r="C55" s="17">
        <v>19083452</v>
      </c>
      <c r="D55" s="21">
        <v>34362298</v>
      </c>
      <c r="E55" s="22">
        <v>17777392</v>
      </c>
      <c r="F55" s="17">
        <v>18077392</v>
      </c>
      <c r="G55" s="23">
        <v>18077392</v>
      </c>
      <c r="H55" s="19">
        <v>52130392</v>
      </c>
      <c r="I55" s="22">
        <v>18582826</v>
      </c>
      <c r="J55" s="17">
        <v>22331911</v>
      </c>
      <c r="K55" s="23">
        <v>23336847</v>
      </c>
    </row>
    <row r="56" spans="1:11" x14ac:dyDescent="0.25">
      <c r="A56" s="20" t="s">
        <v>59</v>
      </c>
      <c r="B56" s="17">
        <v>4010425</v>
      </c>
      <c r="C56" s="17">
        <v>2890926</v>
      </c>
      <c r="D56" s="21">
        <v>2296779</v>
      </c>
      <c r="E56" s="22">
        <v>7295597</v>
      </c>
      <c r="F56" s="17">
        <v>9809261</v>
      </c>
      <c r="G56" s="23">
        <v>9809261</v>
      </c>
      <c r="H56" s="19">
        <v>11314952</v>
      </c>
      <c r="I56" s="22">
        <v>9178261</v>
      </c>
      <c r="J56" s="17">
        <v>10117100</v>
      </c>
      <c r="K56" s="23">
        <v>14030396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15401068</v>
      </c>
      <c r="C60" s="17">
        <v>6234871</v>
      </c>
      <c r="D60" s="21">
        <v>69585377</v>
      </c>
      <c r="E60" s="22">
        <v>2100849</v>
      </c>
      <c r="F60" s="17">
        <v>13750850</v>
      </c>
      <c r="G60" s="23">
        <v>13750850</v>
      </c>
      <c r="H60" s="19">
        <v>11433247</v>
      </c>
      <c r="I60" s="22">
        <v>14350608</v>
      </c>
      <c r="J60" s="17">
        <v>14982914</v>
      </c>
      <c r="K60" s="23">
        <v>15645105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699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9.9347823363687568E-2</v>
      </c>
      <c r="D70" s="5">
        <f t="shared" si="8"/>
        <v>0.12556972824116475</v>
      </c>
      <c r="E70" s="5">
        <f t="shared" si="8"/>
        <v>0.84926948551514769</v>
      </c>
      <c r="F70" s="5">
        <f t="shared" si="8"/>
        <v>0.89420385331143737</v>
      </c>
      <c r="G70" s="5">
        <f t="shared" si="8"/>
        <v>0.89420385331143737</v>
      </c>
      <c r="H70" s="5">
        <f t="shared" si="8"/>
        <v>3.4249768682935361E-2</v>
      </c>
      <c r="I70" s="5">
        <f t="shared" si="8"/>
        <v>0.91684725886280349</v>
      </c>
      <c r="J70" s="5">
        <f t="shared" si="8"/>
        <v>1.1246351447979008</v>
      </c>
      <c r="K70" s="5">
        <f t="shared" si="8"/>
        <v>1.1219811287272785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23744432</v>
      </c>
      <c r="D71" s="2">
        <f t="shared" si="9"/>
        <v>35025071</v>
      </c>
      <c r="E71" s="2">
        <f t="shared" si="9"/>
        <v>238388066</v>
      </c>
      <c r="F71" s="2">
        <f t="shared" si="9"/>
        <v>283975958</v>
      </c>
      <c r="G71" s="2">
        <f t="shared" si="9"/>
        <v>283975958</v>
      </c>
      <c r="H71" s="2">
        <f t="shared" si="9"/>
        <v>10374301</v>
      </c>
      <c r="I71" s="2">
        <f t="shared" si="9"/>
        <v>322443206</v>
      </c>
      <c r="J71" s="2">
        <f t="shared" si="9"/>
        <v>447070388</v>
      </c>
      <c r="K71" s="2">
        <f t="shared" si="9"/>
        <v>505748798</v>
      </c>
    </row>
    <row r="72" spans="1:11" ht="13" hidden="1" x14ac:dyDescent="0.3">
      <c r="A72" s="1" t="s">
        <v>339</v>
      </c>
      <c r="B72" s="2">
        <f>+B77</f>
        <v>204857419</v>
      </c>
      <c r="C72" s="2">
        <f t="shared" ref="C72:K72" si="10">+C77</f>
        <v>239003042</v>
      </c>
      <c r="D72" s="2">
        <f t="shared" si="10"/>
        <v>278929257</v>
      </c>
      <c r="E72" s="2">
        <f t="shared" si="10"/>
        <v>280697788</v>
      </c>
      <c r="F72" s="2">
        <f t="shared" si="10"/>
        <v>317574071</v>
      </c>
      <c r="G72" s="2">
        <f t="shared" si="10"/>
        <v>317574071</v>
      </c>
      <c r="H72" s="2">
        <f t="shared" si="10"/>
        <v>302901345</v>
      </c>
      <c r="I72" s="2">
        <f t="shared" si="10"/>
        <v>351686939</v>
      </c>
      <c r="J72" s="2">
        <f t="shared" si="10"/>
        <v>397524824</v>
      </c>
      <c r="K72" s="2">
        <f t="shared" si="10"/>
        <v>450764086</v>
      </c>
    </row>
    <row r="73" spans="1:11" ht="13" hidden="1" x14ac:dyDescent="0.3">
      <c r="A73" s="1" t="s">
        <v>340</v>
      </c>
      <c r="B73" s="2">
        <f>+B74</f>
        <v>8954179.3333333507</v>
      </c>
      <c r="C73" s="2">
        <f t="shared" ref="C73:K73" si="11">+(C78+C80+C81+C82)-(B78+B80+B81+B82)</f>
        <v>80111779</v>
      </c>
      <c r="D73" s="2">
        <f t="shared" si="11"/>
        <v>-159484748</v>
      </c>
      <c r="E73" s="2">
        <f t="shared" si="11"/>
        <v>27864323</v>
      </c>
      <c r="F73" s="2">
        <f>+(F78+F80+F81+F82)-(D78+D80+D81+D82)</f>
        <v>14195405</v>
      </c>
      <c r="G73" s="2">
        <f>+(G78+G80+G81+G82)-(D78+D80+D81+D82)</f>
        <v>14195405</v>
      </c>
      <c r="H73" s="2">
        <f>+(H78+H80+H81+H82)-(D78+D80+D81+D82)</f>
        <v>42090940</v>
      </c>
      <c r="I73" s="2">
        <f>+(I78+I80+I81+I82)-(E78+E80+E81+E82)</f>
        <v>22257403</v>
      </c>
      <c r="J73" s="2">
        <f t="shared" si="11"/>
        <v>-60774022</v>
      </c>
      <c r="K73" s="2">
        <f t="shared" si="11"/>
        <v>4029527</v>
      </c>
    </row>
    <row r="74" spans="1:11" ht="13" hidden="1" x14ac:dyDescent="0.3">
      <c r="A74" s="1" t="s">
        <v>341</v>
      </c>
      <c r="B74" s="2">
        <f>+TREND(C74:E74)</f>
        <v>8954179.3333333507</v>
      </c>
      <c r="C74" s="2">
        <f>+C73</f>
        <v>80111779</v>
      </c>
      <c r="D74" s="2">
        <f t="shared" ref="D74:K74" si="12">+D73</f>
        <v>-159484748</v>
      </c>
      <c r="E74" s="2">
        <f t="shared" si="12"/>
        <v>27864323</v>
      </c>
      <c r="F74" s="2">
        <f t="shared" si="12"/>
        <v>14195405</v>
      </c>
      <c r="G74" s="2">
        <f t="shared" si="12"/>
        <v>14195405</v>
      </c>
      <c r="H74" s="2">
        <f t="shared" si="12"/>
        <v>42090940</v>
      </c>
      <c r="I74" s="2">
        <f t="shared" si="12"/>
        <v>22257403</v>
      </c>
      <c r="J74" s="2">
        <f t="shared" si="12"/>
        <v>-60774022</v>
      </c>
      <c r="K74" s="2">
        <f t="shared" si="12"/>
        <v>4029527</v>
      </c>
    </row>
    <row r="75" spans="1:11" ht="13" hidden="1" x14ac:dyDescent="0.3">
      <c r="A75" s="1" t="s">
        <v>342</v>
      </c>
      <c r="B75" s="2">
        <f>+B84-(((B80+B81+B82+B78)*B70)-B79)</f>
        <v>597970047</v>
      </c>
      <c r="C75" s="2">
        <f t="shared" ref="C75:K75" si="13">+C84-(((C80+C81+C82+C78)*C70)-C79)</f>
        <v>667656742.52715588</v>
      </c>
      <c r="D75" s="2">
        <f t="shared" si="13"/>
        <v>370171728.7195695</v>
      </c>
      <c r="E75" s="2">
        <f t="shared" si="13"/>
        <v>450473783.93641889</v>
      </c>
      <c r="F75" s="2">
        <f t="shared" si="13"/>
        <v>432363209.5951193</v>
      </c>
      <c r="G75" s="2">
        <f t="shared" si="13"/>
        <v>432363209.5951193</v>
      </c>
      <c r="H75" s="2">
        <f t="shared" si="13"/>
        <v>582834635.31001663</v>
      </c>
      <c r="I75" s="2">
        <f t="shared" si="13"/>
        <v>421378300.07481027</v>
      </c>
      <c r="J75" s="2">
        <f t="shared" si="13"/>
        <v>496669328.03245014</v>
      </c>
      <c r="K75" s="2">
        <f t="shared" si="13"/>
        <v>519058519.57220882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204857419</v>
      </c>
      <c r="C77" s="3">
        <v>239003042</v>
      </c>
      <c r="D77" s="3">
        <v>278929257</v>
      </c>
      <c r="E77" s="3">
        <v>280697788</v>
      </c>
      <c r="F77" s="3">
        <v>317574071</v>
      </c>
      <c r="G77" s="3">
        <v>317574071</v>
      </c>
      <c r="H77" s="3">
        <v>302901345</v>
      </c>
      <c r="I77" s="3">
        <v>351686939</v>
      </c>
      <c r="J77" s="3">
        <v>397524824</v>
      </c>
      <c r="K77" s="3">
        <v>450764086</v>
      </c>
    </row>
    <row r="78" spans="1:11" ht="13" hidden="1" x14ac:dyDescent="0.3">
      <c r="A78" s="1" t="s">
        <v>69</v>
      </c>
      <c r="B78" s="3">
        <v>1520034</v>
      </c>
      <c r="C78" s="3">
        <v>1520034</v>
      </c>
      <c r="D78" s="3">
        <v>2750086</v>
      </c>
      <c r="E78" s="3">
        <v>0</v>
      </c>
      <c r="F78" s="3">
        <v>0</v>
      </c>
      <c r="G78" s="3">
        <v>0</v>
      </c>
      <c r="H78" s="3">
        <v>2750086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548273788</v>
      </c>
      <c r="C79" s="3">
        <v>623884684</v>
      </c>
      <c r="D79" s="3">
        <v>298012211</v>
      </c>
      <c r="E79" s="3">
        <v>520028263</v>
      </c>
      <c r="F79" s="3">
        <v>509300491</v>
      </c>
      <c r="G79" s="3">
        <v>509300491</v>
      </c>
      <c r="H79" s="3">
        <v>508936479</v>
      </c>
      <c r="I79" s="3">
        <v>521344099</v>
      </c>
      <c r="J79" s="3">
        <v>545225931</v>
      </c>
      <c r="K79" s="3">
        <v>569865596</v>
      </c>
    </row>
    <row r="80" spans="1:11" ht="13" hidden="1" x14ac:dyDescent="0.3">
      <c r="A80" s="1" t="s">
        <v>71</v>
      </c>
      <c r="B80" s="3">
        <v>113327414</v>
      </c>
      <c r="C80" s="3">
        <v>177644596</v>
      </c>
      <c r="D80" s="3">
        <v>54454290</v>
      </c>
      <c r="E80" s="3">
        <v>75384950</v>
      </c>
      <c r="F80" s="3">
        <v>48539570</v>
      </c>
      <c r="G80" s="3">
        <v>48539570</v>
      </c>
      <c r="H80" s="3">
        <v>89918476</v>
      </c>
      <c r="I80" s="3">
        <v>83269748</v>
      </c>
      <c r="J80" s="3">
        <v>35661698</v>
      </c>
      <c r="K80" s="3">
        <v>38697963</v>
      </c>
    </row>
    <row r="81" spans="1:11" ht="13" hidden="1" x14ac:dyDescent="0.3">
      <c r="A81" s="1" t="s">
        <v>72</v>
      </c>
      <c r="B81" s="3">
        <v>34218451</v>
      </c>
      <c r="C81" s="3">
        <v>50013048</v>
      </c>
      <c r="D81" s="3">
        <v>12488554</v>
      </c>
      <c r="E81" s="3">
        <v>22172303</v>
      </c>
      <c r="F81" s="3">
        <v>35348765</v>
      </c>
      <c r="G81" s="3">
        <v>35348765</v>
      </c>
      <c r="H81" s="3">
        <v>19115308</v>
      </c>
      <c r="I81" s="3">
        <v>36544908</v>
      </c>
      <c r="J81" s="3">
        <v>23378936</v>
      </c>
      <c r="K81" s="3">
        <v>24372198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23744432</v>
      </c>
      <c r="D83" s="3">
        <v>35025071</v>
      </c>
      <c r="E83" s="3">
        <v>238388066</v>
      </c>
      <c r="F83" s="3">
        <v>283975958</v>
      </c>
      <c r="G83" s="3">
        <v>283975958</v>
      </c>
      <c r="H83" s="3">
        <v>10374301</v>
      </c>
      <c r="I83" s="3">
        <v>322443206</v>
      </c>
      <c r="J83" s="3">
        <v>447070388</v>
      </c>
      <c r="K83" s="3">
        <v>505748798</v>
      </c>
    </row>
    <row r="84" spans="1:11" ht="13" hidden="1" x14ac:dyDescent="0.3">
      <c r="A84" s="1" t="s">
        <v>75</v>
      </c>
      <c r="B84" s="3">
        <v>49696259</v>
      </c>
      <c r="C84" s="3">
        <v>66540362</v>
      </c>
      <c r="D84" s="3">
        <v>80910840</v>
      </c>
      <c r="E84" s="3">
        <v>13297919</v>
      </c>
      <c r="F84" s="3">
        <v>-1924009</v>
      </c>
      <c r="G84" s="3">
        <v>-1924009</v>
      </c>
      <c r="H84" s="3">
        <v>77726728</v>
      </c>
      <c r="I84" s="3">
        <v>9885940</v>
      </c>
      <c r="J84" s="3">
        <v>17842569</v>
      </c>
      <c r="K84" s="3">
        <v>19956454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149092601</v>
      </c>
      <c r="C6" s="17">
        <v>203174562</v>
      </c>
      <c r="D6" s="21">
        <v>209755841</v>
      </c>
      <c r="E6" s="22">
        <v>332802644</v>
      </c>
      <c r="F6" s="17">
        <v>332802644</v>
      </c>
      <c r="G6" s="23">
        <v>332802644</v>
      </c>
      <c r="H6" s="19">
        <v>216155150</v>
      </c>
      <c r="I6" s="22">
        <v>349424826</v>
      </c>
      <c r="J6" s="17">
        <v>365148952</v>
      </c>
      <c r="K6" s="23">
        <v>374277677</v>
      </c>
    </row>
    <row r="7" spans="1:11" x14ac:dyDescent="0.25">
      <c r="A7" s="20" t="s">
        <v>19</v>
      </c>
      <c r="B7" s="17">
        <v>2055681</v>
      </c>
      <c r="C7" s="17">
        <v>3346071</v>
      </c>
      <c r="D7" s="21">
        <v>5619204</v>
      </c>
      <c r="E7" s="22">
        <v>10474929</v>
      </c>
      <c r="F7" s="17">
        <v>10474929</v>
      </c>
      <c r="G7" s="23">
        <v>10474929</v>
      </c>
      <c r="H7" s="19">
        <v>6738171</v>
      </c>
      <c r="I7" s="22">
        <v>7725970</v>
      </c>
      <c r="J7" s="17">
        <v>8977577</v>
      </c>
      <c r="K7" s="23">
        <v>9597031</v>
      </c>
    </row>
    <row r="8" spans="1:11" x14ac:dyDescent="0.25">
      <c r="A8" s="20" t="s">
        <v>20</v>
      </c>
      <c r="B8" s="17">
        <v>405816841</v>
      </c>
      <c r="C8" s="17">
        <v>439857858</v>
      </c>
      <c r="D8" s="21">
        <v>444759532</v>
      </c>
      <c r="E8" s="22">
        <v>480427850</v>
      </c>
      <c r="F8" s="17">
        <v>480427850</v>
      </c>
      <c r="G8" s="23">
        <v>480427850</v>
      </c>
      <c r="H8" s="19">
        <v>483653615</v>
      </c>
      <c r="I8" s="22">
        <v>522017798</v>
      </c>
      <c r="J8" s="17">
        <v>513760877</v>
      </c>
      <c r="K8" s="23">
        <v>537859237</v>
      </c>
    </row>
    <row r="9" spans="1:11" x14ac:dyDescent="0.25">
      <c r="A9" s="20" t="s">
        <v>21</v>
      </c>
      <c r="B9" s="17">
        <v>55420937</v>
      </c>
      <c r="C9" s="17">
        <v>90422577</v>
      </c>
      <c r="D9" s="21">
        <v>106101140</v>
      </c>
      <c r="E9" s="22">
        <v>71282155</v>
      </c>
      <c r="F9" s="17">
        <v>71282159</v>
      </c>
      <c r="G9" s="23">
        <v>71282159</v>
      </c>
      <c r="H9" s="19">
        <v>126558373</v>
      </c>
      <c r="I9" s="22">
        <v>73829240</v>
      </c>
      <c r="J9" s="17">
        <v>77108400</v>
      </c>
      <c r="K9" s="23">
        <v>79033659</v>
      </c>
    </row>
    <row r="10" spans="1:11" x14ac:dyDescent="0.25">
      <c r="A10" s="24" t="s">
        <v>333</v>
      </c>
      <c r="B10" s="25">
        <f>SUM(B5:B9)</f>
        <v>612386060</v>
      </c>
      <c r="C10" s="26">
        <f t="shared" ref="C10:K10" si="0">SUM(C5:C9)</f>
        <v>736801068</v>
      </c>
      <c r="D10" s="27">
        <f t="shared" si="0"/>
        <v>766235717</v>
      </c>
      <c r="E10" s="25">
        <f t="shared" si="0"/>
        <v>894987578</v>
      </c>
      <c r="F10" s="26">
        <f t="shared" si="0"/>
        <v>894987582</v>
      </c>
      <c r="G10" s="28">
        <f t="shared" si="0"/>
        <v>894987582</v>
      </c>
      <c r="H10" s="29">
        <f t="shared" si="0"/>
        <v>833105309</v>
      </c>
      <c r="I10" s="25">
        <f t="shared" si="0"/>
        <v>952997834</v>
      </c>
      <c r="J10" s="26">
        <f t="shared" si="0"/>
        <v>964995806</v>
      </c>
      <c r="K10" s="28">
        <f t="shared" si="0"/>
        <v>1000767604</v>
      </c>
    </row>
    <row r="11" spans="1:11" x14ac:dyDescent="0.25">
      <c r="A11" s="20" t="s">
        <v>22</v>
      </c>
      <c r="B11" s="17">
        <v>254422862</v>
      </c>
      <c r="C11" s="17">
        <v>260884024</v>
      </c>
      <c r="D11" s="21">
        <v>259499321</v>
      </c>
      <c r="E11" s="22">
        <v>280594762</v>
      </c>
      <c r="F11" s="17">
        <v>280576002</v>
      </c>
      <c r="G11" s="23">
        <v>280576002</v>
      </c>
      <c r="H11" s="19">
        <v>272901154</v>
      </c>
      <c r="I11" s="22">
        <v>295141314</v>
      </c>
      <c r="J11" s="17">
        <v>306944630</v>
      </c>
      <c r="K11" s="23">
        <v>315193134</v>
      </c>
    </row>
    <row r="12" spans="1:11" x14ac:dyDescent="0.25">
      <c r="A12" s="20" t="s">
        <v>23</v>
      </c>
      <c r="B12" s="17">
        <v>5719138</v>
      </c>
      <c r="C12" s="17">
        <v>6314449</v>
      </c>
      <c r="D12" s="21">
        <v>7050525</v>
      </c>
      <c r="E12" s="22">
        <v>8040264</v>
      </c>
      <c r="F12" s="17">
        <v>8040275</v>
      </c>
      <c r="G12" s="23">
        <v>8040275</v>
      </c>
      <c r="H12" s="19">
        <v>7260778</v>
      </c>
      <c r="I12" s="22">
        <v>8092558</v>
      </c>
      <c r="J12" s="17">
        <v>8617957</v>
      </c>
      <c r="K12" s="23">
        <v>8997146</v>
      </c>
    </row>
    <row r="13" spans="1:11" x14ac:dyDescent="0.25">
      <c r="A13" s="20" t="s">
        <v>24</v>
      </c>
      <c r="B13" s="17">
        <v>67998913</v>
      </c>
      <c r="C13" s="17">
        <v>75619126</v>
      </c>
      <c r="D13" s="21">
        <v>75276700</v>
      </c>
      <c r="E13" s="22">
        <v>88404139</v>
      </c>
      <c r="F13" s="17">
        <v>88404139</v>
      </c>
      <c r="G13" s="23">
        <v>88404139</v>
      </c>
      <c r="H13" s="19">
        <v>71297284</v>
      </c>
      <c r="I13" s="22">
        <v>94116373</v>
      </c>
      <c r="J13" s="17">
        <v>98387646</v>
      </c>
      <c r="K13" s="23">
        <v>100108593</v>
      </c>
    </row>
    <row r="14" spans="1:11" x14ac:dyDescent="0.25">
      <c r="A14" s="20" t="s">
        <v>25</v>
      </c>
      <c r="B14" s="17">
        <v>6193766</v>
      </c>
      <c r="C14" s="17">
        <v>4888383</v>
      </c>
      <c r="D14" s="21">
        <v>5063772</v>
      </c>
      <c r="E14" s="22">
        <v>5440252</v>
      </c>
      <c r="F14" s="17">
        <v>5440252</v>
      </c>
      <c r="G14" s="23">
        <v>5440252</v>
      </c>
      <c r="H14" s="19">
        <v>5814113</v>
      </c>
      <c r="I14" s="22">
        <v>9482904</v>
      </c>
      <c r="J14" s="17">
        <v>8846650</v>
      </c>
      <c r="K14" s="23">
        <v>7787124</v>
      </c>
    </row>
    <row r="15" spans="1:11" x14ac:dyDescent="0.25">
      <c r="A15" s="20" t="s">
        <v>26</v>
      </c>
      <c r="B15" s="17">
        <v>22076046</v>
      </c>
      <c r="C15" s="17">
        <v>20116160</v>
      </c>
      <c r="D15" s="21">
        <v>24470175</v>
      </c>
      <c r="E15" s="22">
        <v>55413514</v>
      </c>
      <c r="F15" s="17">
        <v>58175252</v>
      </c>
      <c r="G15" s="23">
        <v>58175252</v>
      </c>
      <c r="H15" s="19">
        <v>32150716</v>
      </c>
      <c r="I15" s="22">
        <v>66352770</v>
      </c>
      <c r="J15" s="17">
        <v>55978075</v>
      </c>
      <c r="K15" s="23">
        <v>58180240</v>
      </c>
    </row>
    <row r="16" spans="1:11" x14ac:dyDescent="0.25">
      <c r="A16" s="20" t="s">
        <v>27</v>
      </c>
      <c r="B16" s="17">
        <v>5038865</v>
      </c>
      <c r="C16" s="17">
        <v>11072400</v>
      </c>
      <c r="D16" s="21">
        <v>11364448</v>
      </c>
      <c r="E16" s="22">
        <v>11635000</v>
      </c>
      <c r="F16" s="17">
        <v>11635000</v>
      </c>
      <c r="G16" s="23">
        <v>11635000</v>
      </c>
      <c r="H16" s="19">
        <v>9652617</v>
      </c>
      <c r="I16" s="22">
        <v>11922168</v>
      </c>
      <c r="J16" s="17">
        <v>11949970</v>
      </c>
      <c r="K16" s="23">
        <v>11966111</v>
      </c>
    </row>
    <row r="17" spans="1:11" x14ac:dyDescent="0.25">
      <c r="A17" s="20" t="s">
        <v>28</v>
      </c>
      <c r="B17" s="17">
        <v>282341776</v>
      </c>
      <c r="C17" s="17">
        <v>273586120</v>
      </c>
      <c r="D17" s="21">
        <v>254499489</v>
      </c>
      <c r="E17" s="22">
        <v>382870316</v>
      </c>
      <c r="F17" s="17">
        <v>407062638</v>
      </c>
      <c r="G17" s="23">
        <v>407062638</v>
      </c>
      <c r="H17" s="19">
        <v>462150106</v>
      </c>
      <c r="I17" s="22">
        <v>430746499</v>
      </c>
      <c r="J17" s="17">
        <v>451675329</v>
      </c>
      <c r="K17" s="23">
        <v>462955197</v>
      </c>
    </row>
    <row r="18" spans="1:11" x14ac:dyDescent="0.25">
      <c r="A18" s="30" t="s">
        <v>29</v>
      </c>
      <c r="B18" s="31">
        <f>SUM(B11:B17)</f>
        <v>643791366</v>
      </c>
      <c r="C18" s="32">
        <f t="shared" ref="C18:K18" si="1">SUM(C11:C17)</f>
        <v>652480662</v>
      </c>
      <c r="D18" s="33">
        <f t="shared" si="1"/>
        <v>637224430</v>
      </c>
      <c r="E18" s="31">
        <f t="shared" si="1"/>
        <v>832398247</v>
      </c>
      <c r="F18" s="32">
        <f t="shared" si="1"/>
        <v>859333558</v>
      </c>
      <c r="G18" s="34">
        <f t="shared" si="1"/>
        <v>859333558</v>
      </c>
      <c r="H18" s="35">
        <f t="shared" si="1"/>
        <v>861226768</v>
      </c>
      <c r="I18" s="31">
        <f t="shared" si="1"/>
        <v>915854586</v>
      </c>
      <c r="J18" s="32">
        <f t="shared" si="1"/>
        <v>942400257</v>
      </c>
      <c r="K18" s="34">
        <f t="shared" si="1"/>
        <v>965187545</v>
      </c>
    </row>
    <row r="19" spans="1:11" x14ac:dyDescent="0.25">
      <c r="A19" s="30" t="s">
        <v>30</v>
      </c>
      <c r="B19" s="36">
        <f>+B10-B18</f>
        <v>-31405306</v>
      </c>
      <c r="C19" s="37">
        <f t="shared" ref="C19:K19" si="2">+C10-C18</f>
        <v>84320406</v>
      </c>
      <c r="D19" s="38">
        <f t="shared" si="2"/>
        <v>129011287</v>
      </c>
      <c r="E19" s="36">
        <f t="shared" si="2"/>
        <v>62589331</v>
      </c>
      <c r="F19" s="37">
        <f t="shared" si="2"/>
        <v>35654024</v>
      </c>
      <c r="G19" s="39">
        <f t="shared" si="2"/>
        <v>35654024</v>
      </c>
      <c r="H19" s="40">
        <f t="shared" si="2"/>
        <v>-28121459</v>
      </c>
      <c r="I19" s="36">
        <f t="shared" si="2"/>
        <v>37143248</v>
      </c>
      <c r="J19" s="37">
        <f t="shared" si="2"/>
        <v>22595549</v>
      </c>
      <c r="K19" s="39">
        <f t="shared" si="2"/>
        <v>35580059</v>
      </c>
    </row>
    <row r="20" spans="1:11" x14ac:dyDescent="0.25">
      <c r="A20" s="41" t="s">
        <v>31</v>
      </c>
      <c r="B20" s="42">
        <v>163072045</v>
      </c>
      <c r="C20" s="43">
        <v>161233271</v>
      </c>
      <c r="D20" s="44">
        <v>196866959</v>
      </c>
      <c r="E20" s="42">
        <v>220149150</v>
      </c>
      <c r="F20" s="43">
        <v>223368150</v>
      </c>
      <c r="G20" s="45">
        <v>223368150</v>
      </c>
      <c r="H20" s="46">
        <v>201193849</v>
      </c>
      <c r="I20" s="42">
        <v>245666667</v>
      </c>
      <c r="J20" s="43">
        <v>371646935</v>
      </c>
      <c r="K20" s="45">
        <v>408469979</v>
      </c>
    </row>
    <row r="21" spans="1:11" x14ac:dyDescent="0.25">
      <c r="A21" s="47" t="s">
        <v>32</v>
      </c>
      <c r="B21" s="48">
        <v>1059830</v>
      </c>
      <c r="C21" s="49">
        <v>0</v>
      </c>
      <c r="D21" s="50">
        <v>3504786</v>
      </c>
      <c r="E21" s="48">
        <v>0</v>
      </c>
      <c r="F21" s="49">
        <v>0</v>
      </c>
      <c r="G21" s="51">
        <v>0</v>
      </c>
      <c r="H21" s="52">
        <v>1460392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132726569</v>
      </c>
      <c r="C22" s="55">
        <f t="shared" ref="C22:K22" si="3">SUM(C19:C21)</f>
        <v>245553677</v>
      </c>
      <c r="D22" s="56">
        <f t="shared" si="3"/>
        <v>329383032</v>
      </c>
      <c r="E22" s="54">
        <f t="shared" si="3"/>
        <v>282738481</v>
      </c>
      <c r="F22" s="55">
        <f t="shared" si="3"/>
        <v>259022174</v>
      </c>
      <c r="G22" s="57">
        <f t="shared" si="3"/>
        <v>259022174</v>
      </c>
      <c r="H22" s="58">
        <f t="shared" si="3"/>
        <v>174532782</v>
      </c>
      <c r="I22" s="54">
        <f t="shared" si="3"/>
        <v>282809915</v>
      </c>
      <c r="J22" s="55">
        <f t="shared" si="3"/>
        <v>394242484</v>
      </c>
      <c r="K22" s="57">
        <f t="shared" si="3"/>
        <v>444050038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132726569</v>
      </c>
      <c r="C24" s="37">
        <f t="shared" ref="C24:K24" si="4">SUM(C22:C23)</f>
        <v>245553677</v>
      </c>
      <c r="D24" s="38">
        <f t="shared" si="4"/>
        <v>329383032</v>
      </c>
      <c r="E24" s="36">
        <f t="shared" si="4"/>
        <v>282738481</v>
      </c>
      <c r="F24" s="37">
        <f t="shared" si="4"/>
        <v>259022174</v>
      </c>
      <c r="G24" s="39">
        <f t="shared" si="4"/>
        <v>259022174</v>
      </c>
      <c r="H24" s="40">
        <f t="shared" si="4"/>
        <v>174532782</v>
      </c>
      <c r="I24" s="36">
        <f t="shared" si="4"/>
        <v>282809915</v>
      </c>
      <c r="J24" s="37">
        <f t="shared" si="4"/>
        <v>394242484</v>
      </c>
      <c r="K24" s="39">
        <f t="shared" si="4"/>
        <v>444050038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182825730</v>
      </c>
      <c r="C27" s="66">
        <v>122471267</v>
      </c>
      <c r="D27" s="67">
        <v>198508776</v>
      </c>
      <c r="E27" s="68">
        <v>256270150</v>
      </c>
      <c r="F27" s="66">
        <v>281184807</v>
      </c>
      <c r="G27" s="69">
        <v>281184807</v>
      </c>
      <c r="H27" s="70">
        <v>205281873</v>
      </c>
      <c r="I27" s="68">
        <v>273663190</v>
      </c>
      <c r="J27" s="66">
        <v>348783019</v>
      </c>
      <c r="K27" s="69">
        <v>381991717</v>
      </c>
    </row>
    <row r="28" spans="1:11" x14ac:dyDescent="0.25">
      <c r="A28" s="71" t="s">
        <v>36</v>
      </c>
      <c r="B28" s="17">
        <v>149355930</v>
      </c>
      <c r="C28" s="17">
        <v>120907230</v>
      </c>
      <c r="D28" s="21">
        <v>193835705</v>
      </c>
      <c r="E28" s="22">
        <v>220149150</v>
      </c>
      <c r="F28" s="17">
        <v>246163807</v>
      </c>
      <c r="G28" s="23">
        <v>246163807</v>
      </c>
      <c r="H28" s="19">
        <v>201608368</v>
      </c>
      <c r="I28" s="22">
        <v>238927538</v>
      </c>
      <c r="J28" s="17">
        <v>348783019</v>
      </c>
      <c r="K28" s="23">
        <v>381991717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31485025</v>
      </c>
      <c r="C30" s="17">
        <v>644459</v>
      </c>
      <c r="D30" s="21">
        <v>1690021</v>
      </c>
      <c r="E30" s="22">
        <v>30000000</v>
      </c>
      <c r="F30" s="17">
        <v>30000000</v>
      </c>
      <c r="G30" s="23">
        <v>30000000</v>
      </c>
      <c r="H30" s="19">
        <v>0</v>
      </c>
      <c r="I30" s="22">
        <v>21949565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1984775</v>
      </c>
      <c r="C31" s="17">
        <v>919578</v>
      </c>
      <c r="D31" s="21">
        <v>2983050</v>
      </c>
      <c r="E31" s="22">
        <v>6121000</v>
      </c>
      <c r="F31" s="17">
        <v>5021000</v>
      </c>
      <c r="G31" s="23">
        <v>5021000</v>
      </c>
      <c r="H31" s="19">
        <v>2590067</v>
      </c>
      <c r="I31" s="22">
        <v>12786087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182825730</v>
      </c>
      <c r="C32" s="66">
        <f t="shared" ref="C32:K32" si="5">SUM(C28:C31)</f>
        <v>122471267</v>
      </c>
      <c r="D32" s="67">
        <f t="shared" si="5"/>
        <v>198508776</v>
      </c>
      <c r="E32" s="68">
        <f t="shared" si="5"/>
        <v>256270150</v>
      </c>
      <c r="F32" s="66">
        <f t="shared" si="5"/>
        <v>281184807</v>
      </c>
      <c r="G32" s="69">
        <f t="shared" si="5"/>
        <v>281184807</v>
      </c>
      <c r="H32" s="70">
        <f t="shared" si="5"/>
        <v>204198435</v>
      </c>
      <c r="I32" s="68">
        <f t="shared" si="5"/>
        <v>273663190</v>
      </c>
      <c r="J32" s="66">
        <f t="shared" si="5"/>
        <v>348783019</v>
      </c>
      <c r="K32" s="69">
        <f t="shared" si="5"/>
        <v>381991717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590609626</v>
      </c>
      <c r="C35" s="17">
        <v>758138009</v>
      </c>
      <c r="D35" s="21">
        <v>980952078</v>
      </c>
      <c r="E35" s="22">
        <v>740245797</v>
      </c>
      <c r="F35" s="17">
        <v>1062181729</v>
      </c>
      <c r="G35" s="23">
        <v>1062181729</v>
      </c>
      <c r="H35" s="19">
        <v>202141708</v>
      </c>
      <c r="I35" s="22">
        <v>986902865</v>
      </c>
      <c r="J35" s="17">
        <v>1193117562</v>
      </c>
      <c r="K35" s="23">
        <v>1539236174</v>
      </c>
    </row>
    <row r="36" spans="1:11" x14ac:dyDescent="0.25">
      <c r="A36" s="20" t="s">
        <v>42</v>
      </c>
      <c r="B36" s="17">
        <v>1939890110</v>
      </c>
      <c r="C36" s="17">
        <v>1983317643</v>
      </c>
      <c r="D36" s="21">
        <v>2107567783</v>
      </c>
      <c r="E36" s="22">
        <v>2237399287</v>
      </c>
      <c r="F36" s="17">
        <v>2387260306</v>
      </c>
      <c r="G36" s="23">
        <v>2387260306</v>
      </c>
      <c r="H36" s="19">
        <v>2239941856</v>
      </c>
      <c r="I36" s="22">
        <v>2376038273</v>
      </c>
      <c r="J36" s="17">
        <v>2535330198</v>
      </c>
      <c r="K36" s="23">
        <v>2623463447</v>
      </c>
    </row>
    <row r="37" spans="1:11" x14ac:dyDescent="0.25">
      <c r="A37" s="20" t="s">
        <v>43</v>
      </c>
      <c r="B37" s="17">
        <v>336770557</v>
      </c>
      <c r="C37" s="17">
        <v>312303086</v>
      </c>
      <c r="D37" s="21">
        <v>336739828</v>
      </c>
      <c r="E37" s="22">
        <v>236902665</v>
      </c>
      <c r="F37" s="17">
        <v>409868409</v>
      </c>
      <c r="G37" s="23">
        <v>409868409</v>
      </c>
      <c r="H37" s="19">
        <v>222858755</v>
      </c>
      <c r="I37" s="22">
        <v>329579772</v>
      </c>
      <c r="J37" s="17">
        <v>299027110</v>
      </c>
      <c r="K37" s="23">
        <v>288174178</v>
      </c>
    </row>
    <row r="38" spans="1:11" x14ac:dyDescent="0.25">
      <c r="A38" s="20" t="s">
        <v>44</v>
      </c>
      <c r="B38" s="17">
        <v>46236943</v>
      </c>
      <c r="C38" s="17">
        <v>47718120</v>
      </c>
      <c r="D38" s="21">
        <v>41601900</v>
      </c>
      <c r="E38" s="22">
        <v>40066512</v>
      </c>
      <c r="F38" s="17">
        <v>70373330</v>
      </c>
      <c r="G38" s="23">
        <v>70373330</v>
      </c>
      <c r="H38" s="19">
        <v>41424430</v>
      </c>
      <c r="I38" s="22">
        <v>40373330</v>
      </c>
      <c r="J38" s="17">
        <v>42190130</v>
      </c>
      <c r="K38" s="23">
        <v>43244884</v>
      </c>
    </row>
    <row r="39" spans="1:11" x14ac:dyDescent="0.25">
      <c r="A39" s="20" t="s">
        <v>45</v>
      </c>
      <c r="B39" s="17">
        <v>2014765667</v>
      </c>
      <c r="C39" s="17">
        <v>2135880769</v>
      </c>
      <c r="D39" s="21">
        <v>2380795101</v>
      </c>
      <c r="E39" s="22">
        <v>2700675907</v>
      </c>
      <c r="F39" s="17">
        <v>2969200296</v>
      </c>
      <c r="G39" s="23">
        <v>2969200296</v>
      </c>
      <c r="H39" s="19">
        <v>2003267597</v>
      </c>
      <c r="I39" s="22">
        <v>2992988037</v>
      </c>
      <c r="J39" s="17">
        <v>3387230521</v>
      </c>
      <c r="K39" s="23">
        <v>3831280559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-18854372</v>
      </c>
      <c r="C42" s="17">
        <v>-437055656</v>
      </c>
      <c r="D42" s="21">
        <v>564166906</v>
      </c>
      <c r="E42" s="22">
        <v>233530109</v>
      </c>
      <c r="F42" s="17">
        <v>319244982</v>
      </c>
      <c r="G42" s="23">
        <v>319244982</v>
      </c>
      <c r="H42" s="19">
        <v>-797582579</v>
      </c>
      <c r="I42" s="22">
        <v>282384797</v>
      </c>
      <c r="J42" s="17">
        <v>367333330</v>
      </c>
      <c r="K42" s="23">
        <v>403106156</v>
      </c>
    </row>
    <row r="43" spans="1:11" x14ac:dyDescent="0.25">
      <c r="A43" s="20" t="s">
        <v>48</v>
      </c>
      <c r="B43" s="17">
        <v>-94000</v>
      </c>
      <c r="C43" s="17">
        <v>2053454</v>
      </c>
      <c r="D43" s="21">
        <v>0</v>
      </c>
      <c r="E43" s="22">
        <v>-256270150</v>
      </c>
      <c r="F43" s="17">
        <v>-297999150</v>
      </c>
      <c r="G43" s="23">
        <v>-297999150</v>
      </c>
      <c r="H43" s="19">
        <v>0</v>
      </c>
      <c r="I43" s="22">
        <v>-273663190</v>
      </c>
      <c r="J43" s="17">
        <v>-348783019</v>
      </c>
      <c r="K43" s="23">
        <v>-381991717</v>
      </c>
    </row>
    <row r="44" spans="1:11" x14ac:dyDescent="0.25">
      <c r="A44" s="20" t="s">
        <v>49</v>
      </c>
      <c r="B44" s="17">
        <v>0</v>
      </c>
      <c r="C44" s="17">
        <v>-64866879</v>
      </c>
      <c r="D44" s="21">
        <v>0</v>
      </c>
      <c r="E44" s="22">
        <v>21800570</v>
      </c>
      <c r="F44" s="17">
        <v>30000000</v>
      </c>
      <c r="G44" s="23">
        <v>30000000</v>
      </c>
      <c r="H44" s="19">
        <v>0</v>
      </c>
      <c r="I44" s="22">
        <v>-8534646</v>
      </c>
      <c r="J44" s="17">
        <v>-12816694</v>
      </c>
      <c r="K44" s="23">
        <v>-8648660</v>
      </c>
    </row>
    <row r="45" spans="1:11" x14ac:dyDescent="0.25">
      <c r="A45" s="30" t="s">
        <v>50</v>
      </c>
      <c r="B45" s="66">
        <v>-13705673</v>
      </c>
      <c r="C45" s="66">
        <v>-474937769</v>
      </c>
      <c r="D45" s="67">
        <v>572304107</v>
      </c>
      <c r="E45" s="68">
        <v>7197730</v>
      </c>
      <c r="F45" s="66">
        <v>54584429</v>
      </c>
      <c r="G45" s="69">
        <v>54584429</v>
      </c>
      <c r="H45" s="70">
        <v>-794243982</v>
      </c>
      <c r="I45" s="68">
        <v>3525558</v>
      </c>
      <c r="J45" s="66">
        <v>9259175</v>
      </c>
      <c r="K45" s="69">
        <v>21724955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26919365</v>
      </c>
      <c r="C48" s="17">
        <v>6705065</v>
      </c>
      <c r="D48" s="21">
        <v>3338596</v>
      </c>
      <c r="E48" s="22">
        <v>7197730</v>
      </c>
      <c r="F48" s="17">
        <v>54584429</v>
      </c>
      <c r="G48" s="23">
        <v>54584429</v>
      </c>
      <c r="H48" s="19">
        <v>31591476</v>
      </c>
      <c r="I48" s="22">
        <v>3525558</v>
      </c>
      <c r="J48" s="17">
        <v>9259176</v>
      </c>
      <c r="K48" s="23">
        <v>21724956</v>
      </c>
    </row>
    <row r="49" spans="1:11" x14ac:dyDescent="0.25">
      <c r="A49" s="20" t="s">
        <v>53</v>
      </c>
      <c r="B49" s="17">
        <f>+B75</f>
        <v>179433354</v>
      </c>
      <c r="C49" s="17">
        <f t="shared" ref="C49:K49" si="6">+C75</f>
        <v>207512918</v>
      </c>
      <c r="D49" s="21">
        <f t="shared" si="6"/>
        <v>-819699153.50526786</v>
      </c>
      <c r="E49" s="22">
        <f t="shared" si="6"/>
        <v>-227847407.15795887</v>
      </c>
      <c r="F49" s="17">
        <f t="shared" si="6"/>
        <v>-142907457.43341428</v>
      </c>
      <c r="G49" s="23">
        <f t="shared" si="6"/>
        <v>-142907457.43341428</v>
      </c>
      <c r="H49" s="19">
        <f t="shared" si="6"/>
        <v>145085507</v>
      </c>
      <c r="I49" s="22">
        <f t="shared" si="6"/>
        <v>-200199663.15475452</v>
      </c>
      <c r="J49" s="17">
        <f t="shared" si="6"/>
        <v>-315263046.27126831</v>
      </c>
      <c r="K49" s="23">
        <f t="shared" si="6"/>
        <v>-477739170.75801992</v>
      </c>
    </row>
    <row r="50" spans="1:11" x14ac:dyDescent="0.25">
      <c r="A50" s="30" t="s">
        <v>54</v>
      </c>
      <c r="B50" s="66">
        <f>+B48-B49</f>
        <v>-152513989</v>
      </c>
      <c r="C50" s="66">
        <f t="shared" ref="C50:K50" si="7">+C48-C49</f>
        <v>-200807853</v>
      </c>
      <c r="D50" s="67">
        <f t="shared" si="7"/>
        <v>823037749.50526786</v>
      </c>
      <c r="E50" s="68">
        <f t="shared" si="7"/>
        <v>235045137.15795887</v>
      </c>
      <c r="F50" s="66">
        <f t="shared" si="7"/>
        <v>197491886.43341428</v>
      </c>
      <c r="G50" s="69">
        <f t="shared" si="7"/>
        <v>197491886.43341428</v>
      </c>
      <c r="H50" s="70">
        <f t="shared" si="7"/>
        <v>-113494031</v>
      </c>
      <c r="I50" s="68">
        <f t="shared" si="7"/>
        <v>203725221.15475452</v>
      </c>
      <c r="J50" s="66">
        <f t="shared" si="7"/>
        <v>324522222.27126831</v>
      </c>
      <c r="K50" s="69">
        <f t="shared" si="7"/>
        <v>499464126.75801992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1756452858</v>
      </c>
      <c r="C53" s="17">
        <v>1683525141</v>
      </c>
      <c r="D53" s="21">
        <v>1510475348</v>
      </c>
      <c r="E53" s="22">
        <v>1631188300</v>
      </c>
      <c r="F53" s="17">
        <v>1457038507</v>
      </c>
      <c r="G53" s="23">
        <v>1457038507</v>
      </c>
      <c r="H53" s="19">
        <v>1617813497</v>
      </c>
      <c r="I53" s="22">
        <v>1451313613</v>
      </c>
      <c r="J53" s="17">
        <v>1471706577</v>
      </c>
      <c r="K53" s="23">
        <v>1508760113</v>
      </c>
    </row>
    <row r="54" spans="1:11" x14ac:dyDescent="0.25">
      <c r="A54" s="20" t="s">
        <v>57</v>
      </c>
      <c r="B54" s="17">
        <v>65361127</v>
      </c>
      <c r="C54" s="17">
        <v>73307557</v>
      </c>
      <c r="D54" s="21">
        <v>75276700</v>
      </c>
      <c r="E54" s="22">
        <v>88404139</v>
      </c>
      <c r="F54" s="17">
        <v>88404139</v>
      </c>
      <c r="G54" s="23">
        <v>88404139</v>
      </c>
      <c r="H54" s="19">
        <v>70931889</v>
      </c>
      <c r="I54" s="22">
        <v>94116373</v>
      </c>
      <c r="J54" s="17">
        <v>98387646</v>
      </c>
      <c r="K54" s="23">
        <v>100108593</v>
      </c>
    </row>
    <row r="55" spans="1:11" x14ac:dyDescent="0.25">
      <c r="A55" s="20" t="s">
        <v>58</v>
      </c>
      <c r="B55" s="17">
        <v>127397998</v>
      </c>
      <c r="C55" s="17">
        <v>62118782</v>
      </c>
      <c r="D55" s="21">
        <v>106719881</v>
      </c>
      <c r="E55" s="22">
        <v>151462400</v>
      </c>
      <c r="F55" s="17">
        <v>136009534</v>
      </c>
      <c r="G55" s="23">
        <v>136009534</v>
      </c>
      <c r="H55" s="19">
        <v>73336948</v>
      </c>
      <c r="I55" s="22">
        <v>152490783</v>
      </c>
      <c r="J55" s="17">
        <v>286175154</v>
      </c>
      <c r="K55" s="23">
        <v>295904761</v>
      </c>
    </row>
    <row r="56" spans="1:11" x14ac:dyDescent="0.25">
      <c r="A56" s="20" t="s">
        <v>59</v>
      </c>
      <c r="B56" s="17">
        <v>42351583</v>
      </c>
      <c r="C56" s="17">
        <v>23415690</v>
      </c>
      <c r="D56" s="21">
        <v>19805767</v>
      </c>
      <c r="E56" s="22">
        <v>47528185</v>
      </c>
      <c r="F56" s="17">
        <v>39773185</v>
      </c>
      <c r="G56" s="23">
        <v>39773185</v>
      </c>
      <c r="H56" s="19">
        <v>30704452</v>
      </c>
      <c r="I56" s="22">
        <v>41100007</v>
      </c>
      <c r="J56" s="17">
        <v>29836864</v>
      </c>
      <c r="K56" s="23">
        <v>30374743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43134746</v>
      </c>
      <c r="C59" s="17">
        <v>37623302</v>
      </c>
      <c r="D59" s="21">
        <v>31605468</v>
      </c>
      <c r="E59" s="22">
        <v>40669363</v>
      </c>
      <c r="F59" s="17">
        <v>40669363</v>
      </c>
      <c r="G59" s="23">
        <v>40669363</v>
      </c>
      <c r="H59" s="19">
        <v>64915217</v>
      </c>
      <c r="I59" s="22">
        <v>42458816</v>
      </c>
      <c r="J59" s="17">
        <v>44369461</v>
      </c>
      <c r="K59" s="23">
        <v>45478695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4762493</v>
      </c>
      <c r="F60" s="17">
        <v>4762493</v>
      </c>
      <c r="G60" s="23">
        <v>4762493</v>
      </c>
      <c r="H60" s="19">
        <v>4131</v>
      </c>
      <c r="I60" s="22">
        <v>4972043</v>
      </c>
      <c r="J60" s="17">
        <v>5195785</v>
      </c>
      <c r="K60" s="23">
        <v>5325679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38531</v>
      </c>
      <c r="C62" s="86">
        <v>38531</v>
      </c>
      <c r="D62" s="87">
        <v>38531</v>
      </c>
      <c r="E62" s="85">
        <v>38531</v>
      </c>
      <c r="F62" s="86">
        <v>38531</v>
      </c>
      <c r="G62" s="87">
        <v>38531</v>
      </c>
      <c r="H62" s="88">
        <v>38531</v>
      </c>
      <c r="I62" s="85">
        <v>38531</v>
      </c>
      <c r="J62" s="86">
        <v>38531</v>
      </c>
      <c r="K62" s="87">
        <v>38531</v>
      </c>
    </row>
    <row r="63" spans="1:11" x14ac:dyDescent="0.25">
      <c r="A63" s="84" t="s">
        <v>65</v>
      </c>
      <c r="B63" s="85">
        <v>39192</v>
      </c>
      <c r="C63" s="86">
        <v>39192</v>
      </c>
      <c r="D63" s="87">
        <v>39192</v>
      </c>
      <c r="E63" s="85">
        <v>39192</v>
      </c>
      <c r="F63" s="86">
        <v>39192</v>
      </c>
      <c r="G63" s="87">
        <v>39192</v>
      </c>
      <c r="H63" s="88">
        <v>39192</v>
      </c>
      <c r="I63" s="85">
        <v>39192</v>
      </c>
      <c r="J63" s="86">
        <v>39192</v>
      </c>
      <c r="K63" s="87">
        <v>39192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1.2223042847100363</v>
      </c>
      <c r="E70" s="5">
        <f t="shared" si="8"/>
        <v>0.58323097934214696</v>
      </c>
      <c r="F70" s="5">
        <f t="shared" si="8"/>
        <v>0.50806184816307232</v>
      </c>
      <c r="G70" s="5">
        <f t="shared" si="8"/>
        <v>0.50806184816307232</v>
      </c>
      <c r="H70" s="5">
        <f t="shared" si="8"/>
        <v>0</v>
      </c>
      <c r="I70" s="5">
        <f t="shared" si="8"/>
        <v>0.47733086912464956</v>
      </c>
      <c r="J70" s="5">
        <f t="shared" si="8"/>
        <v>0.47722228151457019</v>
      </c>
      <c r="K70" s="5">
        <f t="shared" si="8"/>
        <v>0.47724204595832154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258764038</v>
      </c>
      <c r="E71" s="2">
        <f t="shared" si="9"/>
        <v>196203369</v>
      </c>
      <c r="F71" s="2">
        <f t="shared" si="9"/>
        <v>170915899</v>
      </c>
      <c r="G71" s="2">
        <f t="shared" si="9"/>
        <v>170915899</v>
      </c>
      <c r="H71" s="2">
        <f t="shared" si="9"/>
        <v>0</v>
      </c>
      <c r="I71" s="2">
        <f t="shared" si="9"/>
        <v>168581155</v>
      </c>
      <c r="J71" s="2">
        <f t="shared" si="9"/>
        <v>176090651</v>
      </c>
      <c r="K71" s="2">
        <f t="shared" si="9"/>
        <v>180507218</v>
      </c>
    </row>
    <row r="72" spans="1:11" ht="13" hidden="1" x14ac:dyDescent="0.3">
      <c r="A72" s="1" t="s">
        <v>339</v>
      </c>
      <c r="B72" s="2">
        <f>+B77</f>
        <v>151762198</v>
      </c>
      <c r="C72" s="2">
        <f t="shared" ref="C72:K72" si="10">+C77</f>
        <v>205762770</v>
      </c>
      <c r="D72" s="2">
        <f t="shared" si="10"/>
        <v>211701817</v>
      </c>
      <c r="E72" s="2">
        <f t="shared" si="10"/>
        <v>336407660</v>
      </c>
      <c r="F72" s="2">
        <f t="shared" si="10"/>
        <v>336407663</v>
      </c>
      <c r="G72" s="2">
        <f t="shared" si="10"/>
        <v>336407663</v>
      </c>
      <c r="H72" s="2">
        <f t="shared" si="10"/>
        <v>217644300</v>
      </c>
      <c r="I72" s="2">
        <f t="shared" si="10"/>
        <v>353174634</v>
      </c>
      <c r="J72" s="2">
        <f t="shared" si="10"/>
        <v>368990841</v>
      </c>
      <c r="K72" s="2">
        <f t="shared" si="10"/>
        <v>378229914</v>
      </c>
    </row>
    <row r="73" spans="1:11" ht="13" hidden="1" x14ac:dyDescent="0.3">
      <c r="A73" s="1" t="s">
        <v>340</v>
      </c>
      <c r="B73" s="2">
        <f>+B74</f>
        <v>248847010.83333328</v>
      </c>
      <c r="C73" s="2">
        <f t="shared" ref="C73:K73" si="11">+(C78+C80+C81+C82)-(B78+B80+B81+B82)</f>
        <v>183680067</v>
      </c>
      <c r="D73" s="2">
        <f t="shared" si="11"/>
        <v>210967181</v>
      </c>
      <c r="E73" s="2">
        <f t="shared" si="11"/>
        <v>-152747368</v>
      </c>
      <c r="F73" s="2">
        <f>+(F78+F80+F81+F82)-(D78+D80+D81+D82)</f>
        <v>59103222</v>
      </c>
      <c r="G73" s="2">
        <f>+(G78+G80+G81+G82)-(D78+D80+D81+D82)</f>
        <v>59103222</v>
      </c>
      <c r="H73" s="2">
        <f>+(H78+H80+H81+H82)-(D78+D80+D81+D82)</f>
        <v>-737499658</v>
      </c>
      <c r="I73" s="2">
        <f>+(I78+I80+I81+I82)-(E78+E80+E81+E82)</f>
        <v>196445141</v>
      </c>
      <c r="J73" s="2">
        <f t="shared" si="11"/>
        <v>196966964</v>
      </c>
      <c r="K73" s="2">
        <f t="shared" si="11"/>
        <v>331612693</v>
      </c>
    </row>
    <row r="74" spans="1:11" ht="13" hidden="1" x14ac:dyDescent="0.3">
      <c r="A74" s="1" t="s">
        <v>341</v>
      </c>
      <c r="B74" s="2">
        <f>+TREND(C74:E74)</f>
        <v>248847010.83333328</v>
      </c>
      <c r="C74" s="2">
        <f>+C73</f>
        <v>183680067</v>
      </c>
      <c r="D74" s="2">
        <f t="shared" ref="D74:K74" si="12">+D73</f>
        <v>210967181</v>
      </c>
      <c r="E74" s="2">
        <f t="shared" si="12"/>
        <v>-152747368</v>
      </c>
      <c r="F74" s="2">
        <f t="shared" si="12"/>
        <v>59103222</v>
      </c>
      <c r="G74" s="2">
        <f t="shared" si="12"/>
        <v>59103222</v>
      </c>
      <c r="H74" s="2">
        <f t="shared" si="12"/>
        <v>-737499658</v>
      </c>
      <c r="I74" s="2">
        <f t="shared" si="12"/>
        <v>196445141</v>
      </c>
      <c r="J74" s="2">
        <f t="shared" si="12"/>
        <v>196966964</v>
      </c>
      <c r="K74" s="2">
        <f t="shared" si="12"/>
        <v>331612693</v>
      </c>
    </row>
    <row r="75" spans="1:11" ht="13" hidden="1" x14ac:dyDescent="0.3">
      <c r="A75" s="1" t="s">
        <v>342</v>
      </c>
      <c r="B75" s="2">
        <f>+B84-(((B80+B81+B82+B78)*B70)-B79)</f>
        <v>179433354</v>
      </c>
      <c r="C75" s="2">
        <f t="shared" ref="C75:K75" si="13">+C84-(((C80+C81+C82+C78)*C70)-C79)</f>
        <v>207512918</v>
      </c>
      <c r="D75" s="2">
        <f t="shared" si="13"/>
        <v>-819699153.50526786</v>
      </c>
      <c r="E75" s="2">
        <f t="shared" si="13"/>
        <v>-227847407.15795887</v>
      </c>
      <c r="F75" s="2">
        <f t="shared" si="13"/>
        <v>-142907457.43341428</v>
      </c>
      <c r="G75" s="2">
        <f t="shared" si="13"/>
        <v>-142907457.43341428</v>
      </c>
      <c r="H75" s="2">
        <f t="shared" si="13"/>
        <v>145085507</v>
      </c>
      <c r="I75" s="2">
        <f t="shared" si="13"/>
        <v>-200199663.15475452</v>
      </c>
      <c r="J75" s="2">
        <f t="shared" si="13"/>
        <v>-315263046.27126831</v>
      </c>
      <c r="K75" s="2">
        <f t="shared" si="13"/>
        <v>-477739170.75801992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151762198</v>
      </c>
      <c r="C77" s="3">
        <v>205762770</v>
      </c>
      <c r="D77" s="3">
        <v>211701817</v>
      </c>
      <c r="E77" s="3">
        <v>336407660</v>
      </c>
      <c r="F77" s="3">
        <v>336407663</v>
      </c>
      <c r="G77" s="3">
        <v>336407663</v>
      </c>
      <c r="H77" s="3">
        <v>217644300</v>
      </c>
      <c r="I77" s="3">
        <v>353174634</v>
      </c>
      <c r="J77" s="3">
        <v>368990841</v>
      </c>
      <c r="K77" s="3">
        <v>378229914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152814408</v>
      </c>
      <c r="C79" s="3">
        <v>150247417</v>
      </c>
      <c r="D79" s="3">
        <v>151376425</v>
      </c>
      <c r="E79" s="3">
        <v>129617843</v>
      </c>
      <c r="F79" s="3">
        <v>150932505</v>
      </c>
      <c r="G79" s="3">
        <v>150932505</v>
      </c>
      <c r="H79" s="3">
        <v>149254881</v>
      </c>
      <c r="I79" s="3">
        <v>136444959</v>
      </c>
      <c r="J79" s="3">
        <v>110983865</v>
      </c>
      <c r="K79" s="3">
        <v>104294728</v>
      </c>
    </row>
    <row r="80" spans="1:11" ht="13" hidden="1" x14ac:dyDescent="0.3">
      <c r="A80" s="1" t="s">
        <v>71</v>
      </c>
      <c r="B80" s="3">
        <v>462858482</v>
      </c>
      <c r="C80" s="3">
        <v>644401241</v>
      </c>
      <c r="D80" s="3">
        <v>859941510</v>
      </c>
      <c r="E80" s="3">
        <v>702621054</v>
      </c>
      <c r="F80" s="3">
        <v>906012921</v>
      </c>
      <c r="G80" s="3">
        <v>906012921</v>
      </c>
      <c r="H80" s="3">
        <v>119705680</v>
      </c>
      <c r="I80" s="3">
        <v>890607472</v>
      </c>
      <c r="J80" s="3">
        <v>1086913909</v>
      </c>
      <c r="K80" s="3">
        <v>1418143129</v>
      </c>
    </row>
    <row r="81" spans="1:11" ht="13" hidden="1" x14ac:dyDescent="0.3">
      <c r="A81" s="1" t="s">
        <v>72</v>
      </c>
      <c r="B81" s="3">
        <v>4082344</v>
      </c>
      <c r="C81" s="3">
        <v>6219652</v>
      </c>
      <c r="D81" s="3">
        <v>1646564</v>
      </c>
      <c r="E81" s="3">
        <v>6219652</v>
      </c>
      <c r="F81" s="3">
        <v>14678375</v>
      </c>
      <c r="G81" s="3">
        <v>14678375</v>
      </c>
      <c r="H81" s="3">
        <v>4382736</v>
      </c>
      <c r="I81" s="3">
        <v>14678375</v>
      </c>
      <c r="J81" s="3">
        <v>15338902</v>
      </c>
      <c r="K81" s="3">
        <v>15722375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258764038</v>
      </c>
      <c r="E83" s="3">
        <v>196203369</v>
      </c>
      <c r="F83" s="3">
        <v>170915899</v>
      </c>
      <c r="G83" s="3">
        <v>170915899</v>
      </c>
      <c r="H83" s="3">
        <v>0</v>
      </c>
      <c r="I83" s="3">
        <v>168581155</v>
      </c>
      <c r="J83" s="3">
        <v>176090651</v>
      </c>
      <c r="K83" s="3">
        <v>180507218</v>
      </c>
    </row>
    <row r="84" spans="1:11" ht="13" hidden="1" x14ac:dyDescent="0.3">
      <c r="A84" s="1" t="s">
        <v>75</v>
      </c>
      <c r="B84" s="3">
        <v>26618946</v>
      </c>
      <c r="C84" s="3">
        <v>57265501</v>
      </c>
      <c r="D84" s="3">
        <v>82047216</v>
      </c>
      <c r="E84" s="3">
        <v>55952609</v>
      </c>
      <c r="F84" s="3">
        <v>173928159</v>
      </c>
      <c r="G84" s="3">
        <v>173928159</v>
      </c>
      <c r="H84" s="3">
        <v>-4169374</v>
      </c>
      <c r="I84" s="3">
        <v>95476258</v>
      </c>
      <c r="J84" s="3">
        <v>99772690</v>
      </c>
      <c r="K84" s="3">
        <v>102267008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33140701</v>
      </c>
      <c r="C5" s="17">
        <v>30989108</v>
      </c>
      <c r="D5" s="21">
        <v>31222470</v>
      </c>
      <c r="E5" s="22">
        <v>41772024</v>
      </c>
      <c r="F5" s="17">
        <v>41772024</v>
      </c>
      <c r="G5" s="23">
        <v>41772024</v>
      </c>
      <c r="H5" s="19">
        <v>39803406</v>
      </c>
      <c r="I5" s="22">
        <v>42607476</v>
      </c>
      <c r="J5" s="17">
        <v>44546800</v>
      </c>
      <c r="K5" s="23">
        <v>46515804</v>
      </c>
    </row>
    <row r="6" spans="1:11" x14ac:dyDescent="0.25">
      <c r="A6" s="20" t="s">
        <v>18</v>
      </c>
      <c r="B6" s="17">
        <v>1376836</v>
      </c>
      <c r="C6" s="17">
        <v>1351306</v>
      </c>
      <c r="D6" s="21">
        <v>1095821</v>
      </c>
      <c r="E6" s="22">
        <v>1500004</v>
      </c>
      <c r="F6" s="17">
        <v>1000004</v>
      </c>
      <c r="G6" s="23">
        <v>1000004</v>
      </c>
      <c r="H6" s="19">
        <v>1394390</v>
      </c>
      <c r="I6" s="22">
        <v>1296000</v>
      </c>
      <c r="J6" s="17">
        <v>1357840</v>
      </c>
      <c r="K6" s="23">
        <v>1417756</v>
      </c>
    </row>
    <row r="7" spans="1:11" x14ac:dyDescent="0.25">
      <c r="A7" s="20" t="s">
        <v>19</v>
      </c>
      <c r="B7" s="17">
        <v>7744747</v>
      </c>
      <c r="C7" s="17">
        <v>15421705</v>
      </c>
      <c r="D7" s="21">
        <v>24812201</v>
      </c>
      <c r="E7" s="22">
        <v>15000000</v>
      </c>
      <c r="F7" s="17">
        <v>20000000</v>
      </c>
      <c r="G7" s="23">
        <v>20000000</v>
      </c>
      <c r="H7" s="19">
        <v>24126280</v>
      </c>
      <c r="I7" s="22">
        <v>21999996</v>
      </c>
      <c r="J7" s="17">
        <v>23029992</v>
      </c>
      <c r="K7" s="23">
        <v>24095196</v>
      </c>
    </row>
    <row r="8" spans="1:11" x14ac:dyDescent="0.25">
      <c r="A8" s="20" t="s">
        <v>20</v>
      </c>
      <c r="B8" s="17">
        <v>288178070</v>
      </c>
      <c r="C8" s="17">
        <v>322884466</v>
      </c>
      <c r="D8" s="21">
        <v>346767532</v>
      </c>
      <c r="E8" s="22">
        <v>382380600</v>
      </c>
      <c r="F8" s="17">
        <v>389858600</v>
      </c>
      <c r="G8" s="23">
        <v>389858600</v>
      </c>
      <c r="H8" s="19">
        <v>367752819</v>
      </c>
      <c r="I8" s="22">
        <v>362391000</v>
      </c>
      <c r="J8" s="17">
        <v>348723432</v>
      </c>
      <c r="K8" s="23">
        <v>364347516</v>
      </c>
    </row>
    <row r="9" spans="1:11" x14ac:dyDescent="0.25">
      <c r="A9" s="20" t="s">
        <v>21</v>
      </c>
      <c r="B9" s="17">
        <v>5800795</v>
      </c>
      <c r="C9" s="17">
        <v>816253404</v>
      </c>
      <c r="D9" s="21">
        <v>56445805</v>
      </c>
      <c r="E9" s="22">
        <v>20617284</v>
      </c>
      <c r="F9" s="17">
        <v>20617284</v>
      </c>
      <c r="G9" s="23">
        <v>20617284</v>
      </c>
      <c r="H9" s="19">
        <v>63931469</v>
      </c>
      <c r="I9" s="22">
        <v>24876936</v>
      </c>
      <c r="J9" s="17">
        <v>30595620</v>
      </c>
      <c r="K9" s="23">
        <v>31902764</v>
      </c>
    </row>
    <row r="10" spans="1:11" x14ac:dyDescent="0.25">
      <c r="A10" s="24" t="s">
        <v>333</v>
      </c>
      <c r="B10" s="25">
        <f>SUM(B5:B9)</f>
        <v>336241149</v>
      </c>
      <c r="C10" s="26">
        <f t="shared" ref="C10:K10" si="0">SUM(C5:C9)</f>
        <v>1186899989</v>
      </c>
      <c r="D10" s="27">
        <f t="shared" si="0"/>
        <v>460343829</v>
      </c>
      <c r="E10" s="25">
        <f t="shared" si="0"/>
        <v>461269912</v>
      </c>
      <c r="F10" s="26">
        <f t="shared" si="0"/>
        <v>473247912</v>
      </c>
      <c r="G10" s="28">
        <f t="shared" si="0"/>
        <v>473247912</v>
      </c>
      <c r="H10" s="29">
        <f t="shared" si="0"/>
        <v>497008364</v>
      </c>
      <c r="I10" s="25">
        <f t="shared" si="0"/>
        <v>453171408</v>
      </c>
      <c r="J10" s="26">
        <f t="shared" si="0"/>
        <v>448253684</v>
      </c>
      <c r="K10" s="28">
        <f t="shared" si="0"/>
        <v>468279036</v>
      </c>
    </row>
    <row r="11" spans="1:11" x14ac:dyDescent="0.25">
      <c r="A11" s="20" t="s">
        <v>22</v>
      </c>
      <c r="B11" s="17">
        <v>159313958</v>
      </c>
      <c r="C11" s="17">
        <v>150358518</v>
      </c>
      <c r="D11" s="21">
        <v>148630284</v>
      </c>
      <c r="E11" s="22">
        <v>172563308</v>
      </c>
      <c r="F11" s="17">
        <v>172611308</v>
      </c>
      <c r="G11" s="23">
        <v>172611308</v>
      </c>
      <c r="H11" s="19">
        <v>163510251</v>
      </c>
      <c r="I11" s="22">
        <v>181307352</v>
      </c>
      <c r="J11" s="17">
        <v>184544956</v>
      </c>
      <c r="K11" s="23">
        <v>194301624</v>
      </c>
    </row>
    <row r="12" spans="1:11" x14ac:dyDescent="0.25">
      <c r="A12" s="20" t="s">
        <v>23</v>
      </c>
      <c r="B12" s="17">
        <v>24425464</v>
      </c>
      <c r="C12" s="17">
        <v>24369420</v>
      </c>
      <c r="D12" s="21">
        <v>26345746</v>
      </c>
      <c r="E12" s="22">
        <v>30315288</v>
      </c>
      <c r="F12" s="17">
        <v>30315288</v>
      </c>
      <c r="G12" s="23">
        <v>30315288</v>
      </c>
      <c r="H12" s="19">
        <v>29154245</v>
      </c>
      <c r="I12" s="22">
        <v>31073148</v>
      </c>
      <c r="J12" s="17">
        <v>31850040</v>
      </c>
      <c r="K12" s="23">
        <v>32646252</v>
      </c>
    </row>
    <row r="13" spans="1:11" x14ac:dyDescent="0.25">
      <c r="A13" s="20" t="s">
        <v>24</v>
      </c>
      <c r="B13" s="17">
        <v>216818293</v>
      </c>
      <c r="C13" s="17">
        <v>48815433</v>
      </c>
      <c r="D13" s="21">
        <v>51504348</v>
      </c>
      <c r="E13" s="22">
        <v>55000000</v>
      </c>
      <c r="F13" s="17">
        <v>55000000</v>
      </c>
      <c r="G13" s="23">
        <v>55000000</v>
      </c>
      <c r="H13" s="19">
        <v>56765055</v>
      </c>
      <c r="I13" s="22">
        <v>57500004</v>
      </c>
      <c r="J13" s="17">
        <v>58937508</v>
      </c>
      <c r="K13" s="23">
        <v>60410928</v>
      </c>
    </row>
    <row r="14" spans="1:11" x14ac:dyDescent="0.25">
      <c r="A14" s="20" t="s">
        <v>25</v>
      </c>
      <c r="B14" s="17">
        <v>2258632</v>
      </c>
      <c r="C14" s="17">
        <v>3022591</v>
      </c>
      <c r="D14" s="21">
        <v>3671089</v>
      </c>
      <c r="E14" s="22">
        <v>3800004</v>
      </c>
      <c r="F14" s="17">
        <v>3300004</v>
      </c>
      <c r="G14" s="23">
        <v>3300004</v>
      </c>
      <c r="H14" s="19">
        <v>4118868</v>
      </c>
      <c r="I14" s="22">
        <v>150000</v>
      </c>
      <c r="J14" s="17">
        <v>156900</v>
      </c>
      <c r="K14" s="23">
        <v>163800</v>
      </c>
    </row>
    <row r="15" spans="1:11" x14ac:dyDescent="0.25">
      <c r="A15" s="20" t="s">
        <v>26</v>
      </c>
      <c r="B15" s="17">
        <v>2746331</v>
      </c>
      <c r="C15" s="17">
        <v>0</v>
      </c>
      <c r="D15" s="21">
        <v>0</v>
      </c>
      <c r="E15" s="22">
        <v>6549992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9582389</v>
      </c>
      <c r="C16" s="17">
        <v>10004464</v>
      </c>
      <c r="D16" s="21">
        <v>7820420</v>
      </c>
      <c r="E16" s="22">
        <v>10549993</v>
      </c>
      <c r="F16" s="17">
        <v>12005533</v>
      </c>
      <c r="G16" s="23">
        <v>12005533</v>
      </c>
      <c r="H16" s="19">
        <v>5147002</v>
      </c>
      <c r="I16" s="22">
        <v>7000008</v>
      </c>
      <c r="J16" s="17">
        <v>7322016</v>
      </c>
      <c r="K16" s="23">
        <v>7644168</v>
      </c>
    </row>
    <row r="17" spans="1:11" x14ac:dyDescent="0.25">
      <c r="A17" s="20" t="s">
        <v>28</v>
      </c>
      <c r="B17" s="17">
        <v>149289957</v>
      </c>
      <c r="C17" s="17">
        <v>925829324</v>
      </c>
      <c r="D17" s="21">
        <v>200077987</v>
      </c>
      <c r="E17" s="22">
        <v>285222773</v>
      </c>
      <c r="F17" s="17">
        <v>309413978</v>
      </c>
      <c r="G17" s="23">
        <v>309413978</v>
      </c>
      <c r="H17" s="19">
        <v>215410934</v>
      </c>
      <c r="I17" s="22">
        <v>275346804</v>
      </c>
      <c r="J17" s="17">
        <v>264038452</v>
      </c>
      <c r="K17" s="23">
        <v>270811172</v>
      </c>
    </row>
    <row r="18" spans="1:11" x14ac:dyDescent="0.25">
      <c r="A18" s="30" t="s">
        <v>29</v>
      </c>
      <c r="B18" s="31">
        <f>SUM(B11:B17)</f>
        <v>564435024</v>
      </c>
      <c r="C18" s="32">
        <f t="shared" ref="C18:K18" si="1">SUM(C11:C17)</f>
        <v>1162399750</v>
      </c>
      <c r="D18" s="33">
        <f t="shared" si="1"/>
        <v>438049874</v>
      </c>
      <c r="E18" s="31">
        <f t="shared" si="1"/>
        <v>564001358</v>
      </c>
      <c r="F18" s="32">
        <f t="shared" si="1"/>
        <v>582646111</v>
      </c>
      <c r="G18" s="34">
        <f t="shared" si="1"/>
        <v>582646111</v>
      </c>
      <c r="H18" s="35">
        <f t="shared" si="1"/>
        <v>474106355</v>
      </c>
      <c r="I18" s="31">
        <f t="shared" si="1"/>
        <v>552377316</v>
      </c>
      <c r="J18" s="32">
        <f t="shared" si="1"/>
        <v>546849872</v>
      </c>
      <c r="K18" s="34">
        <f t="shared" si="1"/>
        <v>565977944</v>
      </c>
    </row>
    <row r="19" spans="1:11" x14ac:dyDescent="0.25">
      <c r="A19" s="30" t="s">
        <v>30</v>
      </c>
      <c r="B19" s="36">
        <f>+B10-B18</f>
        <v>-228193875</v>
      </c>
      <c r="C19" s="37">
        <f t="shared" ref="C19:K19" si="2">+C10-C18</f>
        <v>24500239</v>
      </c>
      <c r="D19" s="38">
        <f t="shared" si="2"/>
        <v>22293955</v>
      </c>
      <c r="E19" s="36">
        <f t="shared" si="2"/>
        <v>-102731446</v>
      </c>
      <c r="F19" s="37">
        <f t="shared" si="2"/>
        <v>-109398199</v>
      </c>
      <c r="G19" s="39">
        <f t="shared" si="2"/>
        <v>-109398199</v>
      </c>
      <c r="H19" s="40">
        <f t="shared" si="2"/>
        <v>22902009</v>
      </c>
      <c r="I19" s="36">
        <f t="shared" si="2"/>
        <v>-99205908</v>
      </c>
      <c r="J19" s="37">
        <f t="shared" si="2"/>
        <v>-98596188</v>
      </c>
      <c r="K19" s="39">
        <f t="shared" si="2"/>
        <v>-97698908</v>
      </c>
    </row>
    <row r="20" spans="1:11" x14ac:dyDescent="0.25">
      <c r="A20" s="41" t="s">
        <v>31</v>
      </c>
      <c r="B20" s="42">
        <v>66169333</v>
      </c>
      <c r="C20" s="43">
        <v>70413582</v>
      </c>
      <c r="D20" s="44">
        <v>58776882</v>
      </c>
      <c r="E20" s="42">
        <v>61014396</v>
      </c>
      <c r="F20" s="43">
        <v>71236396</v>
      </c>
      <c r="G20" s="45">
        <v>71236396</v>
      </c>
      <c r="H20" s="46">
        <v>79404143</v>
      </c>
      <c r="I20" s="42">
        <v>65535000</v>
      </c>
      <c r="J20" s="43">
        <v>71193564</v>
      </c>
      <c r="K20" s="45">
        <v>74539500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-162024542</v>
      </c>
      <c r="C22" s="55">
        <f t="shared" ref="C22:K22" si="3">SUM(C19:C21)</f>
        <v>97163821</v>
      </c>
      <c r="D22" s="56">
        <f t="shared" si="3"/>
        <v>81070837</v>
      </c>
      <c r="E22" s="54">
        <f t="shared" si="3"/>
        <v>-41717050</v>
      </c>
      <c r="F22" s="55">
        <f t="shared" si="3"/>
        <v>-38161803</v>
      </c>
      <c r="G22" s="57">
        <f t="shared" si="3"/>
        <v>-38161803</v>
      </c>
      <c r="H22" s="58">
        <f t="shared" si="3"/>
        <v>102306152</v>
      </c>
      <c r="I22" s="54">
        <f t="shared" si="3"/>
        <v>-33670908</v>
      </c>
      <c r="J22" s="55">
        <f t="shared" si="3"/>
        <v>-27402624</v>
      </c>
      <c r="K22" s="57">
        <f t="shared" si="3"/>
        <v>-23159408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-162024542</v>
      </c>
      <c r="C24" s="37">
        <f t="shared" ref="C24:K24" si="4">SUM(C22:C23)</f>
        <v>97163821</v>
      </c>
      <c r="D24" s="38">
        <f t="shared" si="4"/>
        <v>81070837</v>
      </c>
      <c r="E24" s="36">
        <f t="shared" si="4"/>
        <v>-41717050</v>
      </c>
      <c r="F24" s="37">
        <f t="shared" si="4"/>
        <v>-38161803</v>
      </c>
      <c r="G24" s="39">
        <f t="shared" si="4"/>
        <v>-38161803</v>
      </c>
      <c r="H24" s="40">
        <f t="shared" si="4"/>
        <v>102306152</v>
      </c>
      <c r="I24" s="36">
        <f t="shared" si="4"/>
        <v>-33670908</v>
      </c>
      <c r="J24" s="37">
        <f t="shared" si="4"/>
        <v>-27402624</v>
      </c>
      <c r="K24" s="39">
        <f t="shared" si="4"/>
        <v>-23159408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96481511</v>
      </c>
      <c r="C27" s="66">
        <v>84168556</v>
      </c>
      <c r="D27" s="67">
        <v>88899570</v>
      </c>
      <c r="E27" s="68">
        <v>143189377</v>
      </c>
      <c r="F27" s="66">
        <v>143997811</v>
      </c>
      <c r="G27" s="69">
        <v>143997811</v>
      </c>
      <c r="H27" s="70">
        <v>132421436</v>
      </c>
      <c r="I27" s="68">
        <v>137354988</v>
      </c>
      <c r="J27" s="66">
        <v>108955056</v>
      </c>
      <c r="K27" s="69">
        <v>113245032</v>
      </c>
    </row>
    <row r="28" spans="1:11" x14ac:dyDescent="0.25">
      <c r="A28" s="71" t="s">
        <v>36</v>
      </c>
      <c r="B28" s="17">
        <v>0</v>
      </c>
      <c r="C28" s="17">
        <v>48174912</v>
      </c>
      <c r="D28" s="21">
        <v>57992332</v>
      </c>
      <c r="E28" s="22">
        <v>61014396</v>
      </c>
      <c r="F28" s="17">
        <v>71236396</v>
      </c>
      <c r="G28" s="23">
        <v>71236396</v>
      </c>
      <c r="H28" s="19">
        <v>78326960</v>
      </c>
      <c r="I28" s="22">
        <v>65534988</v>
      </c>
      <c r="J28" s="17">
        <v>71193552</v>
      </c>
      <c r="K28" s="23">
        <v>74539500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3105747</v>
      </c>
      <c r="C31" s="17">
        <v>35970544</v>
      </c>
      <c r="D31" s="21">
        <v>22734149</v>
      </c>
      <c r="E31" s="22">
        <v>82174981</v>
      </c>
      <c r="F31" s="17">
        <v>72761415</v>
      </c>
      <c r="G31" s="23">
        <v>72761415</v>
      </c>
      <c r="H31" s="19">
        <v>50491843</v>
      </c>
      <c r="I31" s="22">
        <v>71820000</v>
      </c>
      <c r="J31" s="17">
        <v>37761504</v>
      </c>
      <c r="K31" s="23">
        <v>38705532</v>
      </c>
    </row>
    <row r="32" spans="1:11" x14ac:dyDescent="0.25">
      <c r="A32" s="30" t="s">
        <v>39</v>
      </c>
      <c r="B32" s="66">
        <f>SUM(B28:B31)</f>
        <v>3105747</v>
      </c>
      <c r="C32" s="66">
        <f t="shared" ref="C32:K32" si="5">SUM(C28:C31)</f>
        <v>84145456</v>
      </c>
      <c r="D32" s="67">
        <f t="shared" si="5"/>
        <v>80726481</v>
      </c>
      <c r="E32" s="68">
        <f t="shared" si="5"/>
        <v>143189377</v>
      </c>
      <c r="F32" s="66">
        <f t="shared" si="5"/>
        <v>143997811</v>
      </c>
      <c r="G32" s="69">
        <f t="shared" si="5"/>
        <v>143997811</v>
      </c>
      <c r="H32" s="70">
        <f t="shared" si="5"/>
        <v>128818803</v>
      </c>
      <c r="I32" s="68">
        <f t="shared" si="5"/>
        <v>137354988</v>
      </c>
      <c r="J32" s="66">
        <f t="shared" si="5"/>
        <v>108955056</v>
      </c>
      <c r="K32" s="69">
        <f t="shared" si="5"/>
        <v>113245032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283571580</v>
      </c>
      <c r="C35" s="17">
        <v>279559870</v>
      </c>
      <c r="D35" s="21">
        <v>312971086</v>
      </c>
      <c r="E35" s="22">
        <v>191518916</v>
      </c>
      <c r="F35" s="17">
        <v>213216254</v>
      </c>
      <c r="G35" s="23">
        <v>213216254</v>
      </c>
      <c r="H35" s="19">
        <v>340620385</v>
      </c>
      <c r="I35" s="22">
        <v>316386592</v>
      </c>
      <c r="J35" s="17">
        <v>234462467</v>
      </c>
      <c r="K35" s="23">
        <v>169863966</v>
      </c>
    </row>
    <row r="36" spans="1:11" x14ac:dyDescent="0.25">
      <c r="A36" s="20" t="s">
        <v>42</v>
      </c>
      <c r="B36" s="17">
        <v>1565225661</v>
      </c>
      <c r="C36" s="17">
        <v>1490065523</v>
      </c>
      <c r="D36" s="21">
        <v>1531030719</v>
      </c>
      <c r="E36" s="22">
        <v>1992376670</v>
      </c>
      <c r="F36" s="17">
        <v>1993185104</v>
      </c>
      <c r="G36" s="23">
        <v>1993185104</v>
      </c>
      <c r="H36" s="19">
        <v>1624774247</v>
      </c>
      <c r="I36" s="22">
        <v>1741530787</v>
      </c>
      <c r="J36" s="17">
        <v>1792009591</v>
      </c>
      <c r="K36" s="23">
        <v>1845316471</v>
      </c>
    </row>
    <row r="37" spans="1:11" x14ac:dyDescent="0.25">
      <c r="A37" s="20" t="s">
        <v>43</v>
      </c>
      <c r="B37" s="17">
        <v>94157718</v>
      </c>
      <c r="C37" s="17">
        <v>72664994</v>
      </c>
      <c r="D37" s="21">
        <v>78459175</v>
      </c>
      <c r="E37" s="22">
        <v>78922887</v>
      </c>
      <c r="F37" s="17">
        <v>97873411</v>
      </c>
      <c r="G37" s="23">
        <v>97873411</v>
      </c>
      <c r="H37" s="19">
        <v>96774163</v>
      </c>
      <c r="I37" s="22">
        <v>67058774</v>
      </c>
      <c r="J37" s="17">
        <v>70016085</v>
      </c>
      <c r="K37" s="23">
        <v>79205888</v>
      </c>
    </row>
    <row r="38" spans="1:11" x14ac:dyDescent="0.25">
      <c r="A38" s="20" t="s">
        <v>44</v>
      </c>
      <c r="B38" s="17">
        <v>24279250</v>
      </c>
      <c r="C38" s="17">
        <v>26045147</v>
      </c>
      <c r="D38" s="21">
        <v>29025484</v>
      </c>
      <c r="E38" s="22">
        <v>32595856</v>
      </c>
      <c r="F38" s="17">
        <v>32595856</v>
      </c>
      <c r="G38" s="23">
        <v>32595856</v>
      </c>
      <c r="H38" s="19">
        <v>29797135</v>
      </c>
      <c r="I38" s="22">
        <v>32595856</v>
      </c>
      <c r="J38" s="17">
        <v>32595856</v>
      </c>
      <c r="K38" s="23">
        <v>32595856</v>
      </c>
    </row>
    <row r="39" spans="1:11" x14ac:dyDescent="0.25">
      <c r="A39" s="20" t="s">
        <v>45</v>
      </c>
      <c r="B39" s="17">
        <v>1730360277</v>
      </c>
      <c r="C39" s="17">
        <v>1630273502</v>
      </c>
      <c r="D39" s="21">
        <v>1736991693</v>
      </c>
      <c r="E39" s="22">
        <v>2072376850</v>
      </c>
      <c r="F39" s="17">
        <v>2075932097</v>
      </c>
      <c r="G39" s="23">
        <v>2075932097</v>
      </c>
      <c r="H39" s="19">
        <v>1835755147</v>
      </c>
      <c r="I39" s="22">
        <v>1958262749</v>
      </c>
      <c r="J39" s="17">
        <v>1923860117</v>
      </c>
      <c r="K39" s="23">
        <v>1903378693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56832199</v>
      </c>
      <c r="C42" s="17">
        <v>108352933</v>
      </c>
      <c r="D42" s="21">
        <v>211857809</v>
      </c>
      <c r="E42" s="22">
        <v>92197908</v>
      </c>
      <c r="F42" s="17">
        <v>88227146</v>
      </c>
      <c r="G42" s="23">
        <v>88227146</v>
      </c>
      <c r="H42" s="19">
        <v>275730349</v>
      </c>
      <c r="I42" s="22">
        <v>81471495</v>
      </c>
      <c r="J42" s="17">
        <v>74965719</v>
      </c>
      <c r="K42" s="23">
        <v>78335146</v>
      </c>
    </row>
    <row r="43" spans="1:11" x14ac:dyDescent="0.25">
      <c r="A43" s="20" t="s">
        <v>48</v>
      </c>
      <c r="B43" s="17">
        <v>-105329009</v>
      </c>
      <c r="C43" s="17">
        <v>-109343920</v>
      </c>
      <c r="D43" s="21">
        <v>-81893042</v>
      </c>
      <c r="E43" s="22">
        <v>-143189376</v>
      </c>
      <c r="F43" s="17">
        <v>-145489376</v>
      </c>
      <c r="G43" s="23">
        <v>-145489376</v>
      </c>
      <c r="H43" s="19">
        <v>-127861825</v>
      </c>
      <c r="I43" s="22">
        <v>-137354988</v>
      </c>
      <c r="J43" s="17">
        <v>-108955056</v>
      </c>
      <c r="K43" s="23">
        <v>-113245032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158914948</v>
      </c>
      <c r="C45" s="66">
        <v>207742283</v>
      </c>
      <c r="D45" s="67">
        <v>355621870</v>
      </c>
      <c r="E45" s="68">
        <v>134980707</v>
      </c>
      <c r="F45" s="66">
        <v>150628053</v>
      </c>
      <c r="G45" s="69">
        <v>150628053</v>
      </c>
      <c r="H45" s="70">
        <v>415690394</v>
      </c>
      <c r="I45" s="68">
        <v>279097216</v>
      </c>
      <c r="J45" s="66">
        <v>213574913</v>
      </c>
      <c r="K45" s="69">
        <v>150839604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208296128</v>
      </c>
      <c r="C48" s="17">
        <v>225657091</v>
      </c>
      <c r="D48" s="21">
        <v>267821861</v>
      </c>
      <c r="E48" s="22">
        <v>134980706</v>
      </c>
      <c r="F48" s="17">
        <v>150628052</v>
      </c>
      <c r="G48" s="23">
        <v>150628052</v>
      </c>
      <c r="H48" s="19">
        <v>288536241</v>
      </c>
      <c r="I48" s="22">
        <v>279097216</v>
      </c>
      <c r="J48" s="17">
        <v>213574913</v>
      </c>
      <c r="K48" s="23">
        <v>150839604</v>
      </c>
    </row>
    <row r="49" spans="1:11" x14ac:dyDescent="0.25">
      <c r="A49" s="20" t="s">
        <v>53</v>
      </c>
      <c r="B49" s="17">
        <f>+B75</f>
        <v>-1348366.3272343278</v>
      </c>
      <c r="C49" s="17">
        <f t="shared" ref="C49:K49" si="6">+C75</f>
        <v>14909169.619019367</v>
      </c>
      <c r="D49" s="21">
        <f t="shared" si="6"/>
        <v>32761376.899440326</v>
      </c>
      <c r="E49" s="22">
        <f t="shared" si="6"/>
        <v>-2485354.0636063889</v>
      </c>
      <c r="F49" s="17">
        <f t="shared" si="6"/>
        <v>16669350.97013884</v>
      </c>
      <c r="G49" s="23">
        <f t="shared" si="6"/>
        <v>16669350.97013884</v>
      </c>
      <c r="H49" s="19">
        <f t="shared" si="6"/>
        <v>48829422.184971049</v>
      </c>
      <c r="I49" s="22">
        <f t="shared" si="6"/>
        <v>5370100.5891035199</v>
      </c>
      <c r="J49" s="17">
        <f t="shared" si="6"/>
        <v>41673161.125734195</v>
      </c>
      <c r="K49" s="23">
        <f t="shared" si="6"/>
        <v>53770074.633759372</v>
      </c>
    </row>
    <row r="50" spans="1:11" x14ac:dyDescent="0.25">
      <c r="A50" s="30" t="s">
        <v>54</v>
      </c>
      <c r="B50" s="66">
        <f>+B48-B49</f>
        <v>209644494.32723433</v>
      </c>
      <c r="C50" s="66">
        <f t="shared" ref="C50:K50" si="7">+C48-C49</f>
        <v>210747921.38098064</v>
      </c>
      <c r="D50" s="67">
        <f t="shared" si="7"/>
        <v>235060484.10055968</v>
      </c>
      <c r="E50" s="68">
        <f t="shared" si="7"/>
        <v>137466060.06360638</v>
      </c>
      <c r="F50" s="66">
        <f t="shared" si="7"/>
        <v>133958701.02986115</v>
      </c>
      <c r="G50" s="69">
        <f t="shared" si="7"/>
        <v>133958701.02986115</v>
      </c>
      <c r="H50" s="70">
        <f t="shared" si="7"/>
        <v>239706818.81502897</v>
      </c>
      <c r="I50" s="68">
        <f t="shared" si="7"/>
        <v>273727115.41089648</v>
      </c>
      <c r="J50" s="66">
        <f t="shared" si="7"/>
        <v>171901751.87426579</v>
      </c>
      <c r="K50" s="69">
        <f t="shared" si="7"/>
        <v>97069529.366240621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1493564582</v>
      </c>
      <c r="C53" s="17">
        <v>1362516113</v>
      </c>
      <c r="D53" s="21">
        <v>1418608500</v>
      </c>
      <c r="E53" s="22">
        <v>1883100773</v>
      </c>
      <c r="F53" s="17">
        <v>1883909207</v>
      </c>
      <c r="G53" s="23">
        <v>1883909207</v>
      </c>
      <c r="H53" s="19">
        <v>1471926185</v>
      </c>
      <c r="I53" s="22">
        <v>1632254890</v>
      </c>
      <c r="J53" s="17">
        <v>1682733694</v>
      </c>
      <c r="K53" s="23">
        <v>1736040574</v>
      </c>
    </row>
    <row r="54" spans="1:11" x14ac:dyDescent="0.25">
      <c r="A54" s="20" t="s">
        <v>57</v>
      </c>
      <c r="B54" s="17">
        <v>53042682</v>
      </c>
      <c r="C54" s="17">
        <v>48815433</v>
      </c>
      <c r="D54" s="21">
        <v>51504348</v>
      </c>
      <c r="E54" s="22">
        <v>55000000</v>
      </c>
      <c r="F54" s="17">
        <v>55000000</v>
      </c>
      <c r="G54" s="23">
        <v>55000000</v>
      </c>
      <c r="H54" s="19">
        <v>56046719</v>
      </c>
      <c r="I54" s="22">
        <v>57500004</v>
      </c>
      <c r="J54" s="17">
        <v>58937508</v>
      </c>
      <c r="K54" s="23">
        <v>60410928</v>
      </c>
    </row>
    <row r="55" spans="1:11" x14ac:dyDescent="0.25">
      <c r="A55" s="20" t="s">
        <v>58</v>
      </c>
      <c r="B55" s="17">
        <v>0</v>
      </c>
      <c r="C55" s="17">
        <v>42112</v>
      </c>
      <c r="D55" s="21">
        <v>-37404498</v>
      </c>
      <c r="E55" s="22">
        <v>500000</v>
      </c>
      <c r="F55" s="17">
        <v>2950500</v>
      </c>
      <c r="G55" s="23">
        <v>2950500</v>
      </c>
      <c r="H55" s="19">
        <v>4877270</v>
      </c>
      <c r="I55" s="22">
        <v>20000004</v>
      </c>
      <c r="J55" s="17">
        <v>12540000</v>
      </c>
      <c r="K55" s="23">
        <v>12853500</v>
      </c>
    </row>
    <row r="56" spans="1:11" x14ac:dyDescent="0.25">
      <c r="A56" s="20" t="s">
        <v>59</v>
      </c>
      <c r="B56" s="17">
        <v>37011468</v>
      </c>
      <c r="C56" s="17">
        <v>34408032</v>
      </c>
      <c r="D56" s="21">
        <v>25009879</v>
      </c>
      <c r="E56" s="22">
        <v>43835824</v>
      </c>
      <c r="F56" s="17">
        <v>59091858</v>
      </c>
      <c r="G56" s="23">
        <v>59091858</v>
      </c>
      <c r="H56" s="19">
        <v>26764806</v>
      </c>
      <c r="I56" s="22">
        <v>48708996</v>
      </c>
      <c r="J56" s="17">
        <v>42446508</v>
      </c>
      <c r="K56" s="23">
        <v>44314164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200000</v>
      </c>
      <c r="F59" s="17">
        <v>200000</v>
      </c>
      <c r="G59" s="23">
        <v>200000</v>
      </c>
      <c r="H59" s="19">
        <v>0</v>
      </c>
      <c r="I59" s="22">
        <v>204000</v>
      </c>
      <c r="J59" s="17">
        <v>212160</v>
      </c>
      <c r="K59" s="23">
        <v>220644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-31222470</v>
      </c>
      <c r="E60" s="22">
        <v>10587984</v>
      </c>
      <c r="F60" s="17">
        <v>10587984</v>
      </c>
      <c r="G60" s="23">
        <v>10587984</v>
      </c>
      <c r="H60" s="19">
        <v>-39803406</v>
      </c>
      <c r="I60" s="22">
        <v>10799736</v>
      </c>
      <c r="J60" s="17">
        <v>11285736</v>
      </c>
      <c r="K60" s="23">
        <v>11737152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1.758472364741988</v>
      </c>
      <c r="C70" s="5">
        <f t="shared" ref="C70:K70" si="8">IF(ISERROR(C71/C72),0,(C71/C72))</f>
        <v>1.28278364985308</v>
      </c>
      <c r="D70" s="5">
        <f t="shared" si="8"/>
        <v>1.0598193247356407</v>
      </c>
      <c r="E70" s="5">
        <f t="shared" si="8"/>
        <v>1.6803701188110471</v>
      </c>
      <c r="F70" s="5">
        <f t="shared" si="8"/>
        <v>1.6966727071268841</v>
      </c>
      <c r="G70" s="5">
        <f t="shared" si="8"/>
        <v>1.6966727071268841</v>
      </c>
      <c r="H70" s="5">
        <f t="shared" si="8"/>
        <v>0.5725536069151328</v>
      </c>
      <c r="I70" s="5">
        <f t="shared" si="8"/>
        <v>1.7880545515755368</v>
      </c>
      <c r="J70" s="5">
        <f t="shared" si="8"/>
        <v>1.4851985895944746</v>
      </c>
      <c r="K70" s="5">
        <f t="shared" si="8"/>
        <v>1.4830555475706246</v>
      </c>
    </row>
    <row r="71" spans="1:11" ht="13" hidden="1" x14ac:dyDescent="0.3">
      <c r="A71" s="1" t="s">
        <v>338</v>
      </c>
      <c r="B71" s="2">
        <f>+B83</f>
        <v>70042956</v>
      </c>
      <c r="C71" s="2">
        <f t="shared" ref="C71:K71" si="9">+C83</f>
        <v>49160849</v>
      </c>
      <c r="D71" s="2">
        <f t="shared" si="9"/>
        <v>43105298</v>
      </c>
      <c r="E71" s="2">
        <f t="shared" si="9"/>
        <v>87441272</v>
      </c>
      <c r="F71" s="2">
        <f t="shared" si="9"/>
        <v>87441272</v>
      </c>
      <c r="G71" s="2">
        <f t="shared" si="9"/>
        <v>87441272</v>
      </c>
      <c r="H71" s="2">
        <f t="shared" si="9"/>
        <v>39349732</v>
      </c>
      <c r="I71" s="2">
        <f t="shared" si="9"/>
        <v>101402283</v>
      </c>
      <c r="J71" s="2">
        <f t="shared" si="9"/>
        <v>94968095</v>
      </c>
      <c r="K71" s="2">
        <f t="shared" si="9"/>
        <v>99056958</v>
      </c>
    </row>
    <row r="72" spans="1:11" ht="13" hidden="1" x14ac:dyDescent="0.3">
      <c r="A72" s="1" t="s">
        <v>339</v>
      </c>
      <c r="B72" s="2">
        <f>+B77</f>
        <v>39831707</v>
      </c>
      <c r="C72" s="2">
        <f t="shared" ref="C72:K72" si="10">+C77</f>
        <v>38323570</v>
      </c>
      <c r="D72" s="2">
        <f t="shared" si="10"/>
        <v>40672308</v>
      </c>
      <c r="E72" s="2">
        <f t="shared" si="10"/>
        <v>52036912</v>
      </c>
      <c r="F72" s="2">
        <f t="shared" si="10"/>
        <v>51536912</v>
      </c>
      <c r="G72" s="2">
        <f t="shared" si="10"/>
        <v>51536912</v>
      </c>
      <c r="H72" s="2">
        <f t="shared" si="10"/>
        <v>68726721</v>
      </c>
      <c r="I72" s="2">
        <f t="shared" si="10"/>
        <v>56710956</v>
      </c>
      <c r="J72" s="2">
        <f t="shared" si="10"/>
        <v>63943028</v>
      </c>
      <c r="K72" s="2">
        <f t="shared" si="10"/>
        <v>66792480</v>
      </c>
    </row>
    <row r="73" spans="1:11" ht="13" hidden="1" x14ac:dyDescent="0.3">
      <c r="A73" s="1" t="s">
        <v>340</v>
      </c>
      <c r="B73" s="2">
        <f>+B74</f>
        <v>-17369031.166666664</v>
      </c>
      <c r="C73" s="2">
        <f t="shared" ref="C73:K73" si="11">+(C78+C80+C81+C82)-(B78+B80+B81+B82)</f>
        <v>-12791491</v>
      </c>
      <c r="D73" s="2">
        <f t="shared" si="11"/>
        <v>-4957379</v>
      </c>
      <c r="E73" s="2">
        <f t="shared" si="11"/>
        <v>30341974</v>
      </c>
      <c r="F73" s="2">
        <f>+(F78+F80+F81+F82)-(D78+D80+D81+D82)</f>
        <v>29841974</v>
      </c>
      <c r="G73" s="2">
        <f>+(G78+G80+G81+G82)-(D78+D80+D81+D82)</f>
        <v>29841974</v>
      </c>
      <c r="H73" s="2">
        <f>+(H78+H80+H81+H82)-(D78+D80+D81+D82)</f>
        <v>2082077</v>
      </c>
      <c r="I73" s="2">
        <f>+(I78+I80+I81+I82)-(E78+E80+E81+E82)</f>
        <v>-8551025</v>
      </c>
      <c r="J73" s="2">
        <f t="shared" si="11"/>
        <v>-15595827</v>
      </c>
      <c r="K73" s="2">
        <f t="shared" si="11"/>
        <v>-2092905</v>
      </c>
    </row>
    <row r="74" spans="1:11" ht="13" hidden="1" x14ac:dyDescent="0.3">
      <c r="A74" s="1" t="s">
        <v>341</v>
      </c>
      <c r="B74" s="2">
        <f>+TREND(C74:E74)</f>
        <v>-17369031.166666664</v>
      </c>
      <c r="C74" s="2">
        <f>+C73</f>
        <v>-12791491</v>
      </c>
      <c r="D74" s="2">
        <f t="shared" ref="D74:K74" si="12">+D73</f>
        <v>-4957379</v>
      </c>
      <c r="E74" s="2">
        <f t="shared" si="12"/>
        <v>30341974</v>
      </c>
      <c r="F74" s="2">
        <f t="shared" si="12"/>
        <v>29841974</v>
      </c>
      <c r="G74" s="2">
        <f t="shared" si="12"/>
        <v>29841974</v>
      </c>
      <c r="H74" s="2">
        <f t="shared" si="12"/>
        <v>2082077</v>
      </c>
      <c r="I74" s="2">
        <f t="shared" si="12"/>
        <v>-8551025</v>
      </c>
      <c r="J74" s="2">
        <f t="shared" si="12"/>
        <v>-15595827</v>
      </c>
      <c r="K74" s="2">
        <f t="shared" si="12"/>
        <v>-2092905</v>
      </c>
    </row>
    <row r="75" spans="1:11" ht="13" hidden="1" x14ac:dyDescent="0.3">
      <c r="A75" s="1" t="s">
        <v>342</v>
      </c>
      <c r="B75" s="2">
        <f>+B84-(((B80+B81+B82+B78)*B70)-B79)</f>
        <v>-1348366.3272343278</v>
      </c>
      <c r="C75" s="2">
        <f t="shared" ref="C75:K75" si="13">+C84-(((C80+C81+C82+C78)*C70)-C79)</f>
        <v>14909169.619019367</v>
      </c>
      <c r="D75" s="2">
        <f t="shared" si="13"/>
        <v>32761376.899440326</v>
      </c>
      <c r="E75" s="2">
        <f t="shared" si="13"/>
        <v>-2485354.0636063889</v>
      </c>
      <c r="F75" s="2">
        <f t="shared" si="13"/>
        <v>16669350.97013884</v>
      </c>
      <c r="G75" s="2">
        <f t="shared" si="13"/>
        <v>16669350.97013884</v>
      </c>
      <c r="H75" s="2">
        <f t="shared" si="13"/>
        <v>48829422.184971049</v>
      </c>
      <c r="I75" s="2">
        <f t="shared" si="13"/>
        <v>5370100.5891035199</v>
      </c>
      <c r="J75" s="2">
        <f t="shared" si="13"/>
        <v>41673161.125734195</v>
      </c>
      <c r="K75" s="2">
        <f t="shared" si="13"/>
        <v>53770074.633759372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39831707</v>
      </c>
      <c r="C77" s="3">
        <v>38323570</v>
      </c>
      <c r="D77" s="3">
        <v>40672308</v>
      </c>
      <c r="E77" s="3">
        <v>52036912</v>
      </c>
      <c r="F77" s="3">
        <v>51536912</v>
      </c>
      <c r="G77" s="3">
        <v>51536912</v>
      </c>
      <c r="H77" s="3">
        <v>68726721</v>
      </c>
      <c r="I77" s="3">
        <v>56710956</v>
      </c>
      <c r="J77" s="3">
        <v>63943028</v>
      </c>
      <c r="K77" s="3">
        <v>66792480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44442680</v>
      </c>
      <c r="C79" s="3">
        <v>29860842</v>
      </c>
      <c r="D79" s="3">
        <v>35419000</v>
      </c>
      <c r="E79" s="3">
        <v>76119266</v>
      </c>
      <c r="F79" s="3">
        <v>80851683</v>
      </c>
      <c r="G79" s="3">
        <v>80851683</v>
      </c>
      <c r="H79" s="3">
        <v>53384129</v>
      </c>
      <c r="I79" s="3">
        <v>64279273</v>
      </c>
      <c r="J79" s="3">
        <v>67226999</v>
      </c>
      <c r="K79" s="3">
        <v>76407515</v>
      </c>
    </row>
    <row r="80" spans="1:11" ht="13" hidden="1" x14ac:dyDescent="0.3">
      <c r="A80" s="1" t="s">
        <v>71</v>
      </c>
      <c r="B80" s="3">
        <v>1277292</v>
      </c>
      <c r="C80" s="3">
        <v>1159034</v>
      </c>
      <c r="D80" s="3">
        <v>1324700</v>
      </c>
      <c r="E80" s="3">
        <v>4731265</v>
      </c>
      <c r="F80" s="3">
        <v>4231265</v>
      </c>
      <c r="G80" s="3">
        <v>4231265</v>
      </c>
      <c r="H80" s="3">
        <v>1645331</v>
      </c>
      <c r="I80" s="3">
        <v>5599317</v>
      </c>
      <c r="J80" s="3">
        <v>4262961</v>
      </c>
      <c r="K80" s="3">
        <v>13039975</v>
      </c>
    </row>
    <row r="81" spans="1:11" ht="13" hidden="1" x14ac:dyDescent="0.3">
      <c r="A81" s="1" t="s">
        <v>72</v>
      </c>
      <c r="B81" s="3">
        <v>25642061</v>
      </c>
      <c r="C81" s="3">
        <v>12968828</v>
      </c>
      <c r="D81" s="3">
        <v>7845783</v>
      </c>
      <c r="E81" s="3">
        <v>34781192</v>
      </c>
      <c r="F81" s="3">
        <v>34781192</v>
      </c>
      <c r="G81" s="3">
        <v>34781192</v>
      </c>
      <c r="H81" s="3">
        <v>9607229</v>
      </c>
      <c r="I81" s="3">
        <v>25362115</v>
      </c>
      <c r="J81" s="3">
        <v>11102644</v>
      </c>
      <c r="K81" s="3">
        <v>232725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70042956</v>
      </c>
      <c r="C83" s="3">
        <v>49160849</v>
      </c>
      <c r="D83" s="3">
        <v>43105298</v>
      </c>
      <c r="E83" s="3">
        <v>87441272</v>
      </c>
      <c r="F83" s="3">
        <v>87441272</v>
      </c>
      <c r="G83" s="3">
        <v>87441272</v>
      </c>
      <c r="H83" s="3">
        <v>39349732</v>
      </c>
      <c r="I83" s="3">
        <v>101402283</v>
      </c>
      <c r="J83" s="3">
        <v>94968095</v>
      </c>
      <c r="K83" s="3">
        <v>99056958</v>
      </c>
    </row>
    <row r="84" spans="1:11" ht="13" hidden="1" x14ac:dyDescent="0.3">
      <c r="A84" s="1" t="s">
        <v>75</v>
      </c>
      <c r="B84" s="3">
        <v>1545892</v>
      </c>
      <c r="C84" s="3">
        <v>3171318</v>
      </c>
      <c r="D84" s="3">
        <v>7061432</v>
      </c>
      <c r="E84" s="3">
        <v>-12209068</v>
      </c>
      <c r="F84" s="3">
        <v>2009039</v>
      </c>
      <c r="G84" s="3">
        <v>2009039</v>
      </c>
      <c r="H84" s="3">
        <v>1887987</v>
      </c>
      <c r="I84" s="3">
        <v>-3548443</v>
      </c>
      <c r="J84" s="3">
        <v>-2732863</v>
      </c>
      <c r="K84" s="3">
        <v>-2953289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2482989</v>
      </c>
      <c r="C5" s="17">
        <v>10466747</v>
      </c>
      <c r="D5" s="21">
        <v>15680129</v>
      </c>
      <c r="E5" s="22">
        <v>15000000</v>
      </c>
      <c r="F5" s="17">
        <v>15000000</v>
      </c>
      <c r="G5" s="23">
        <v>15000000</v>
      </c>
      <c r="H5" s="19">
        <v>15230702</v>
      </c>
      <c r="I5" s="22">
        <v>15644999</v>
      </c>
      <c r="J5" s="17">
        <v>16364669</v>
      </c>
      <c r="K5" s="23">
        <v>17084714</v>
      </c>
    </row>
    <row r="6" spans="1:11" x14ac:dyDescent="0.25">
      <c r="A6" s="20" t="s">
        <v>18</v>
      </c>
      <c r="B6" s="17">
        <v>1043132</v>
      </c>
      <c r="C6" s="17">
        <v>1084860</v>
      </c>
      <c r="D6" s="21">
        <v>1141025</v>
      </c>
      <c r="E6" s="22">
        <v>2937200</v>
      </c>
      <c r="F6" s="17">
        <v>1500000</v>
      </c>
      <c r="G6" s="23">
        <v>1500000</v>
      </c>
      <c r="H6" s="19">
        <v>1202377</v>
      </c>
      <c r="I6" s="22">
        <v>1564500</v>
      </c>
      <c r="J6" s="17">
        <v>1636467</v>
      </c>
      <c r="K6" s="23">
        <v>1708472</v>
      </c>
    </row>
    <row r="7" spans="1:11" x14ac:dyDescent="0.25">
      <c r="A7" s="20" t="s">
        <v>19</v>
      </c>
      <c r="B7" s="17">
        <v>5831640</v>
      </c>
      <c r="C7" s="17">
        <v>10585684</v>
      </c>
      <c r="D7" s="21">
        <v>17005086</v>
      </c>
      <c r="E7" s="22">
        <v>107099575</v>
      </c>
      <c r="F7" s="17">
        <v>122740795</v>
      </c>
      <c r="G7" s="23">
        <v>122740795</v>
      </c>
      <c r="H7" s="19">
        <v>33446216</v>
      </c>
      <c r="I7" s="22">
        <v>116237334</v>
      </c>
      <c r="J7" s="17">
        <v>121584251</v>
      </c>
      <c r="K7" s="23">
        <v>126933959</v>
      </c>
    </row>
    <row r="8" spans="1:11" x14ac:dyDescent="0.25">
      <c r="A8" s="20" t="s">
        <v>20</v>
      </c>
      <c r="B8" s="17">
        <v>177385122</v>
      </c>
      <c r="C8" s="17">
        <v>203015163</v>
      </c>
      <c r="D8" s="21">
        <v>197916676</v>
      </c>
      <c r="E8" s="22">
        <v>236891100</v>
      </c>
      <c r="F8" s="17">
        <v>269404068</v>
      </c>
      <c r="G8" s="23">
        <v>269404068</v>
      </c>
      <c r="H8" s="19">
        <v>280555306</v>
      </c>
      <c r="I8" s="22">
        <v>236223700</v>
      </c>
      <c r="J8" s="17">
        <v>207852804</v>
      </c>
      <c r="K8" s="23">
        <v>217215607</v>
      </c>
    </row>
    <row r="9" spans="1:11" x14ac:dyDescent="0.25">
      <c r="A9" s="20" t="s">
        <v>21</v>
      </c>
      <c r="B9" s="17">
        <v>21087997</v>
      </c>
      <c r="C9" s="17">
        <v>16732502</v>
      </c>
      <c r="D9" s="21">
        <v>8479134</v>
      </c>
      <c r="E9" s="22">
        <v>12227908</v>
      </c>
      <c r="F9" s="17">
        <v>23850326</v>
      </c>
      <c r="G9" s="23">
        <v>23850326</v>
      </c>
      <c r="H9" s="19">
        <v>6655222</v>
      </c>
      <c r="I9" s="22">
        <v>13902508</v>
      </c>
      <c r="J9" s="17">
        <v>14542025</v>
      </c>
      <c r="K9" s="23">
        <v>15181871</v>
      </c>
    </row>
    <row r="10" spans="1:11" x14ac:dyDescent="0.25">
      <c r="A10" s="24" t="s">
        <v>333</v>
      </c>
      <c r="B10" s="25">
        <f>SUM(B5:B9)</f>
        <v>207830880</v>
      </c>
      <c r="C10" s="26">
        <f t="shared" ref="C10:K10" si="0">SUM(C5:C9)</f>
        <v>241884956</v>
      </c>
      <c r="D10" s="27">
        <f t="shared" si="0"/>
        <v>240222050</v>
      </c>
      <c r="E10" s="25">
        <f t="shared" si="0"/>
        <v>374155783</v>
      </c>
      <c r="F10" s="26">
        <f t="shared" si="0"/>
        <v>432495189</v>
      </c>
      <c r="G10" s="28">
        <f t="shared" si="0"/>
        <v>432495189</v>
      </c>
      <c r="H10" s="29">
        <f t="shared" si="0"/>
        <v>337089823</v>
      </c>
      <c r="I10" s="25">
        <f t="shared" si="0"/>
        <v>383573041</v>
      </c>
      <c r="J10" s="26">
        <f t="shared" si="0"/>
        <v>361980216</v>
      </c>
      <c r="K10" s="28">
        <f t="shared" si="0"/>
        <v>378124623</v>
      </c>
    </row>
    <row r="11" spans="1:11" x14ac:dyDescent="0.25">
      <c r="A11" s="20" t="s">
        <v>22</v>
      </c>
      <c r="B11" s="17">
        <v>93799047</v>
      </c>
      <c r="C11" s="17">
        <v>96267009</v>
      </c>
      <c r="D11" s="21">
        <v>110278903</v>
      </c>
      <c r="E11" s="22">
        <v>132671111</v>
      </c>
      <c r="F11" s="17">
        <v>135452336</v>
      </c>
      <c r="G11" s="23">
        <v>135452336</v>
      </c>
      <c r="H11" s="19">
        <v>129867427</v>
      </c>
      <c r="I11" s="22">
        <v>138069391</v>
      </c>
      <c r="J11" s="17">
        <v>142548591</v>
      </c>
      <c r="K11" s="23">
        <v>148823198</v>
      </c>
    </row>
    <row r="12" spans="1:11" x14ac:dyDescent="0.25">
      <c r="A12" s="20" t="s">
        <v>23</v>
      </c>
      <c r="B12" s="17">
        <v>13717154</v>
      </c>
      <c r="C12" s="17">
        <v>13344066</v>
      </c>
      <c r="D12" s="21">
        <v>15219320</v>
      </c>
      <c r="E12" s="22">
        <v>16539238</v>
      </c>
      <c r="F12" s="17">
        <v>15939238</v>
      </c>
      <c r="G12" s="23">
        <v>15939238</v>
      </c>
      <c r="H12" s="19">
        <v>15363179</v>
      </c>
      <c r="I12" s="22">
        <v>17366197</v>
      </c>
      <c r="J12" s="17">
        <v>18165045</v>
      </c>
      <c r="K12" s="23">
        <v>18964303</v>
      </c>
    </row>
    <row r="13" spans="1:11" x14ac:dyDescent="0.25">
      <c r="A13" s="20" t="s">
        <v>24</v>
      </c>
      <c r="B13" s="17">
        <v>88189765</v>
      </c>
      <c r="C13" s="17">
        <v>60935270</v>
      </c>
      <c r="D13" s="21">
        <v>98713</v>
      </c>
      <c r="E13" s="22">
        <v>68262541</v>
      </c>
      <c r="F13" s="17">
        <v>68262541</v>
      </c>
      <c r="G13" s="23">
        <v>68262541</v>
      </c>
      <c r="H13" s="19">
        <v>72161</v>
      </c>
      <c r="I13" s="22">
        <v>71197832</v>
      </c>
      <c r="J13" s="17">
        <v>74472933</v>
      </c>
      <c r="K13" s="23">
        <v>77749735</v>
      </c>
    </row>
    <row r="14" spans="1:11" x14ac:dyDescent="0.25">
      <c r="A14" s="20" t="s">
        <v>25</v>
      </c>
      <c r="B14" s="17">
        <v>2926969</v>
      </c>
      <c r="C14" s="17">
        <v>2211401</v>
      </c>
      <c r="D14" s="21">
        <v>164545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1162001</v>
      </c>
      <c r="C15" s="17">
        <v>469005</v>
      </c>
      <c r="D15" s="21">
        <v>2090859</v>
      </c>
      <c r="E15" s="22">
        <v>10380500</v>
      </c>
      <c r="F15" s="17">
        <v>8330951</v>
      </c>
      <c r="G15" s="23">
        <v>8330951</v>
      </c>
      <c r="H15" s="19">
        <v>6588155</v>
      </c>
      <c r="I15" s="22">
        <v>6901740</v>
      </c>
      <c r="J15" s="17">
        <v>7219220</v>
      </c>
      <c r="K15" s="23">
        <v>7428084</v>
      </c>
    </row>
    <row r="16" spans="1:11" x14ac:dyDescent="0.25">
      <c r="A16" s="20" t="s">
        <v>27</v>
      </c>
      <c r="B16" s="17">
        <v>22286326</v>
      </c>
      <c r="C16" s="17">
        <v>11959679</v>
      </c>
      <c r="D16" s="21">
        <v>14207860</v>
      </c>
      <c r="E16" s="22">
        <v>12000000</v>
      </c>
      <c r="F16" s="17">
        <v>15000000</v>
      </c>
      <c r="G16" s="23">
        <v>15000000</v>
      </c>
      <c r="H16" s="19">
        <v>15007500</v>
      </c>
      <c r="I16" s="22">
        <v>15000000</v>
      </c>
      <c r="J16" s="17">
        <v>15690000</v>
      </c>
      <c r="K16" s="23">
        <v>16380360</v>
      </c>
    </row>
    <row r="17" spans="1:11" x14ac:dyDescent="0.25">
      <c r="A17" s="20" t="s">
        <v>28</v>
      </c>
      <c r="B17" s="17">
        <v>62338412</v>
      </c>
      <c r="C17" s="17">
        <v>91219980</v>
      </c>
      <c r="D17" s="21">
        <v>87607974</v>
      </c>
      <c r="E17" s="22">
        <v>122633223</v>
      </c>
      <c r="F17" s="17">
        <v>130054216</v>
      </c>
      <c r="G17" s="23">
        <v>130054216</v>
      </c>
      <c r="H17" s="19">
        <v>101317502</v>
      </c>
      <c r="I17" s="22">
        <v>126870287</v>
      </c>
      <c r="J17" s="17">
        <v>111253970</v>
      </c>
      <c r="K17" s="23">
        <v>115505855</v>
      </c>
    </row>
    <row r="18" spans="1:11" x14ac:dyDescent="0.25">
      <c r="A18" s="30" t="s">
        <v>29</v>
      </c>
      <c r="B18" s="31">
        <f>SUM(B11:B17)</f>
        <v>284419674</v>
      </c>
      <c r="C18" s="32">
        <f t="shared" ref="C18:K18" si="1">SUM(C11:C17)</f>
        <v>276406410</v>
      </c>
      <c r="D18" s="33">
        <f t="shared" si="1"/>
        <v>229668174</v>
      </c>
      <c r="E18" s="31">
        <f t="shared" si="1"/>
        <v>362486613</v>
      </c>
      <c r="F18" s="32">
        <f t="shared" si="1"/>
        <v>373039282</v>
      </c>
      <c r="G18" s="34">
        <f t="shared" si="1"/>
        <v>373039282</v>
      </c>
      <c r="H18" s="35">
        <f t="shared" si="1"/>
        <v>268215924</v>
      </c>
      <c r="I18" s="31">
        <f t="shared" si="1"/>
        <v>375405447</v>
      </c>
      <c r="J18" s="32">
        <f t="shared" si="1"/>
        <v>369349759</v>
      </c>
      <c r="K18" s="34">
        <f t="shared" si="1"/>
        <v>384851535</v>
      </c>
    </row>
    <row r="19" spans="1:11" x14ac:dyDescent="0.25">
      <c r="A19" s="30" t="s">
        <v>30</v>
      </c>
      <c r="B19" s="36">
        <f>+B10-B18</f>
        <v>-76588794</v>
      </c>
      <c r="C19" s="37">
        <f t="shared" ref="C19:K19" si="2">+C10-C18</f>
        <v>-34521454</v>
      </c>
      <c r="D19" s="38">
        <f t="shared" si="2"/>
        <v>10553876</v>
      </c>
      <c r="E19" s="36">
        <f t="shared" si="2"/>
        <v>11669170</v>
      </c>
      <c r="F19" s="37">
        <f t="shared" si="2"/>
        <v>59455907</v>
      </c>
      <c r="G19" s="39">
        <f t="shared" si="2"/>
        <v>59455907</v>
      </c>
      <c r="H19" s="40">
        <f t="shared" si="2"/>
        <v>68873899</v>
      </c>
      <c r="I19" s="36">
        <f t="shared" si="2"/>
        <v>8167594</v>
      </c>
      <c r="J19" s="37">
        <f t="shared" si="2"/>
        <v>-7369543</v>
      </c>
      <c r="K19" s="39">
        <f t="shared" si="2"/>
        <v>-6726912</v>
      </c>
    </row>
    <row r="20" spans="1:11" x14ac:dyDescent="0.25">
      <c r="A20" s="41" t="s">
        <v>31</v>
      </c>
      <c r="B20" s="42">
        <v>67514499</v>
      </c>
      <c r="C20" s="43">
        <v>67740424</v>
      </c>
      <c r="D20" s="44">
        <v>92524720</v>
      </c>
      <c r="E20" s="42">
        <v>69145900</v>
      </c>
      <c r="F20" s="43">
        <v>96145900</v>
      </c>
      <c r="G20" s="45">
        <v>96145900</v>
      </c>
      <c r="H20" s="46">
        <v>106696069</v>
      </c>
      <c r="I20" s="42">
        <v>65007300</v>
      </c>
      <c r="J20" s="43">
        <v>61129196</v>
      </c>
      <c r="K20" s="45">
        <v>63824393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-9074295</v>
      </c>
      <c r="C22" s="55">
        <f t="shared" ref="C22:K22" si="3">SUM(C19:C21)</f>
        <v>33218970</v>
      </c>
      <c r="D22" s="56">
        <f t="shared" si="3"/>
        <v>103078596</v>
      </c>
      <c r="E22" s="54">
        <f t="shared" si="3"/>
        <v>80815070</v>
      </c>
      <c r="F22" s="55">
        <f t="shared" si="3"/>
        <v>155601807</v>
      </c>
      <c r="G22" s="57">
        <f t="shared" si="3"/>
        <v>155601807</v>
      </c>
      <c r="H22" s="58">
        <f t="shared" si="3"/>
        <v>175569968</v>
      </c>
      <c r="I22" s="54">
        <f t="shared" si="3"/>
        <v>73174894</v>
      </c>
      <c r="J22" s="55">
        <f t="shared" si="3"/>
        <v>53759653</v>
      </c>
      <c r="K22" s="57">
        <f t="shared" si="3"/>
        <v>57097481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-9074295</v>
      </c>
      <c r="C24" s="37">
        <f t="shared" ref="C24:K24" si="4">SUM(C22:C23)</f>
        <v>33218970</v>
      </c>
      <c r="D24" s="38">
        <f t="shared" si="4"/>
        <v>103078596</v>
      </c>
      <c r="E24" s="36">
        <f t="shared" si="4"/>
        <v>80815070</v>
      </c>
      <c r="F24" s="37">
        <f t="shared" si="4"/>
        <v>155601807</v>
      </c>
      <c r="G24" s="39">
        <f t="shared" si="4"/>
        <v>155601807</v>
      </c>
      <c r="H24" s="40">
        <f t="shared" si="4"/>
        <v>175569968</v>
      </c>
      <c r="I24" s="36">
        <f t="shared" si="4"/>
        <v>73174894</v>
      </c>
      <c r="J24" s="37">
        <f t="shared" si="4"/>
        <v>53759653</v>
      </c>
      <c r="K24" s="39">
        <f t="shared" si="4"/>
        <v>57097481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113861478</v>
      </c>
      <c r="C27" s="66">
        <v>36234859</v>
      </c>
      <c r="D27" s="67">
        <v>96842221</v>
      </c>
      <c r="E27" s="68">
        <v>151529900</v>
      </c>
      <c r="F27" s="66">
        <v>227224174</v>
      </c>
      <c r="G27" s="69">
        <v>227224174</v>
      </c>
      <c r="H27" s="70">
        <v>147957136</v>
      </c>
      <c r="I27" s="68">
        <v>143710254</v>
      </c>
      <c r="J27" s="66">
        <v>83346140</v>
      </c>
      <c r="K27" s="69">
        <v>77697087</v>
      </c>
    </row>
    <row r="28" spans="1:11" x14ac:dyDescent="0.25">
      <c r="A28" s="71" t="s">
        <v>36</v>
      </c>
      <c r="B28" s="17">
        <v>236523</v>
      </c>
      <c r="C28" s="17">
        <v>786760</v>
      </c>
      <c r="D28" s="21">
        <v>85495451</v>
      </c>
      <c r="E28" s="22">
        <v>94779900</v>
      </c>
      <c r="F28" s="17">
        <v>153883588</v>
      </c>
      <c r="G28" s="23">
        <v>153883588</v>
      </c>
      <c r="H28" s="19">
        <v>118709701</v>
      </c>
      <c r="I28" s="22">
        <v>90642299</v>
      </c>
      <c r="J28" s="17">
        <v>61062550</v>
      </c>
      <c r="K28" s="23">
        <v>63757550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1716568</v>
      </c>
      <c r="C31" s="17">
        <v>125191</v>
      </c>
      <c r="D31" s="21">
        <v>8279107</v>
      </c>
      <c r="E31" s="22">
        <v>56750000</v>
      </c>
      <c r="F31" s="17">
        <v>56279366</v>
      </c>
      <c r="G31" s="23">
        <v>56279366</v>
      </c>
      <c r="H31" s="19">
        <v>21450597</v>
      </c>
      <c r="I31" s="22">
        <v>53067955</v>
      </c>
      <c r="J31" s="17">
        <v>22216944</v>
      </c>
      <c r="K31" s="23">
        <v>13872694</v>
      </c>
    </row>
    <row r="32" spans="1:11" x14ac:dyDescent="0.25">
      <c r="A32" s="30" t="s">
        <v>39</v>
      </c>
      <c r="B32" s="66">
        <f>SUM(B28:B31)</f>
        <v>1953091</v>
      </c>
      <c r="C32" s="66">
        <f t="shared" ref="C32:K32" si="5">SUM(C28:C31)</f>
        <v>911951</v>
      </c>
      <c r="D32" s="67">
        <f t="shared" si="5"/>
        <v>93774558</v>
      </c>
      <c r="E32" s="68">
        <f t="shared" si="5"/>
        <v>151529900</v>
      </c>
      <c r="F32" s="66">
        <f t="shared" si="5"/>
        <v>210162954</v>
      </c>
      <c r="G32" s="69">
        <f t="shared" si="5"/>
        <v>210162954</v>
      </c>
      <c r="H32" s="70">
        <f t="shared" si="5"/>
        <v>140160298</v>
      </c>
      <c r="I32" s="68">
        <f t="shared" si="5"/>
        <v>143710254</v>
      </c>
      <c r="J32" s="66">
        <f t="shared" si="5"/>
        <v>83279494</v>
      </c>
      <c r="K32" s="69">
        <f t="shared" si="5"/>
        <v>77630244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194652109</v>
      </c>
      <c r="C35" s="17">
        <v>168631846</v>
      </c>
      <c r="D35" s="21">
        <v>195672146</v>
      </c>
      <c r="E35" s="22">
        <v>194753974</v>
      </c>
      <c r="F35" s="17">
        <v>193857687</v>
      </c>
      <c r="G35" s="23">
        <v>193857687</v>
      </c>
      <c r="H35" s="19">
        <v>133911230</v>
      </c>
      <c r="I35" s="22">
        <v>194275652</v>
      </c>
      <c r="J35" s="17">
        <v>239174371</v>
      </c>
      <c r="K35" s="23">
        <v>296337314</v>
      </c>
    </row>
    <row r="36" spans="1:11" x14ac:dyDescent="0.25">
      <c r="A36" s="20" t="s">
        <v>42</v>
      </c>
      <c r="B36" s="17">
        <v>527437432</v>
      </c>
      <c r="C36" s="17">
        <v>608319626</v>
      </c>
      <c r="D36" s="21">
        <v>702971779</v>
      </c>
      <c r="E36" s="22">
        <v>575174750</v>
      </c>
      <c r="F36" s="17">
        <v>650869024</v>
      </c>
      <c r="G36" s="23">
        <v>650869024</v>
      </c>
      <c r="H36" s="19">
        <v>777545728</v>
      </c>
      <c r="I36" s="22">
        <v>705122955</v>
      </c>
      <c r="J36" s="17">
        <v>713996162</v>
      </c>
      <c r="K36" s="23">
        <v>713943514</v>
      </c>
    </row>
    <row r="37" spans="1:11" x14ac:dyDescent="0.25">
      <c r="A37" s="20" t="s">
        <v>43</v>
      </c>
      <c r="B37" s="17">
        <v>58175096</v>
      </c>
      <c r="C37" s="17">
        <v>77458840</v>
      </c>
      <c r="D37" s="21">
        <v>114951070</v>
      </c>
      <c r="E37" s="22">
        <v>65366821</v>
      </c>
      <c r="F37" s="17">
        <v>65378071</v>
      </c>
      <c r="G37" s="23">
        <v>65378071</v>
      </c>
      <c r="H37" s="19">
        <v>33488730</v>
      </c>
      <c r="I37" s="22">
        <v>124206489</v>
      </c>
      <c r="J37" s="17">
        <v>124218762</v>
      </c>
      <c r="K37" s="23">
        <v>124231576</v>
      </c>
    </row>
    <row r="38" spans="1:11" x14ac:dyDescent="0.25">
      <c r="A38" s="20" t="s">
        <v>44</v>
      </c>
      <c r="B38" s="17">
        <v>15534420</v>
      </c>
      <c r="C38" s="17">
        <v>14319572</v>
      </c>
      <c r="D38" s="21">
        <v>15878119</v>
      </c>
      <c r="E38" s="22">
        <v>13724830</v>
      </c>
      <c r="F38" s="17">
        <v>13724830</v>
      </c>
      <c r="G38" s="23">
        <v>13724830</v>
      </c>
      <c r="H38" s="19">
        <v>16628854</v>
      </c>
      <c r="I38" s="22">
        <v>16628854</v>
      </c>
      <c r="J38" s="17">
        <v>16628854</v>
      </c>
      <c r="K38" s="23">
        <v>16628854</v>
      </c>
    </row>
    <row r="39" spans="1:11" x14ac:dyDescent="0.25">
      <c r="A39" s="20" t="s">
        <v>45</v>
      </c>
      <c r="B39" s="17">
        <v>657454315</v>
      </c>
      <c r="C39" s="17">
        <v>651954104</v>
      </c>
      <c r="D39" s="21">
        <v>664736134</v>
      </c>
      <c r="E39" s="22">
        <v>690837073</v>
      </c>
      <c r="F39" s="17">
        <v>765623810</v>
      </c>
      <c r="G39" s="23">
        <v>765623810</v>
      </c>
      <c r="H39" s="19">
        <v>685769405</v>
      </c>
      <c r="I39" s="22">
        <v>758563264</v>
      </c>
      <c r="J39" s="17">
        <v>812322917</v>
      </c>
      <c r="K39" s="23">
        <v>869420398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173619195</v>
      </c>
      <c r="C42" s="17">
        <v>164127220</v>
      </c>
      <c r="D42" s="21">
        <v>193034243</v>
      </c>
      <c r="E42" s="22">
        <v>61290109</v>
      </c>
      <c r="F42" s="17">
        <v>-338918114</v>
      </c>
      <c r="G42" s="23">
        <v>-338918114</v>
      </c>
      <c r="H42" s="19">
        <v>429178587</v>
      </c>
      <c r="I42" s="22">
        <v>-357306549</v>
      </c>
      <c r="J42" s="17">
        <v>-343107369</v>
      </c>
      <c r="K42" s="23">
        <v>-358076564</v>
      </c>
    </row>
    <row r="43" spans="1:11" x14ac:dyDescent="0.25">
      <c r="A43" s="20" t="s">
        <v>48</v>
      </c>
      <c r="B43" s="17">
        <v>-30364660</v>
      </c>
      <c r="C43" s="17">
        <v>-30613309</v>
      </c>
      <c r="D43" s="21">
        <v>-51205025</v>
      </c>
      <c r="E43" s="22">
        <v>-151213626</v>
      </c>
      <c r="F43" s="17">
        <v>902365</v>
      </c>
      <c r="G43" s="23">
        <v>902365</v>
      </c>
      <c r="H43" s="19">
        <v>-81007417</v>
      </c>
      <c r="I43" s="22">
        <v>1114046</v>
      </c>
      <c r="J43" s="17">
        <v>1300012</v>
      </c>
      <c r="K43" s="23">
        <v>1357212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272473445</v>
      </c>
      <c r="C45" s="66">
        <v>255459480</v>
      </c>
      <c r="D45" s="67">
        <v>294762567</v>
      </c>
      <c r="E45" s="68">
        <v>32063958</v>
      </c>
      <c r="F45" s="66">
        <v>-216028274</v>
      </c>
      <c r="G45" s="69">
        <v>-216028274</v>
      </c>
      <c r="H45" s="70">
        <v>520578071</v>
      </c>
      <c r="I45" s="68">
        <v>-183785603</v>
      </c>
      <c r="J45" s="66">
        <v>-169207335</v>
      </c>
      <c r="K45" s="69">
        <v>-139723825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121987476</v>
      </c>
      <c r="C48" s="17">
        <v>152933347</v>
      </c>
      <c r="D48" s="21">
        <v>165072230</v>
      </c>
      <c r="E48" s="22">
        <v>118676732</v>
      </c>
      <c r="F48" s="17">
        <v>118627649</v>
      </c>
      <c r="G48" s="23">
        <v>118627649</v>
      </c>
      <c r="H48" s="19">
        <v>117327577</v>
      </c>
      <c r="I48" s="22">
        <v>172600022</v>
      </c>
      <c r="J48" s="17">
        <v>216995527</v>
      </c>
      <c r="K48" s="23">
        <v>273633115</v>
      </c>
    </row>
    <row r="49" spans="1:11" x14ac:dyDescent="0.25">
      <c r="A49" s="20" t="s">
        <v>53</v>
      </c>
      <c r="B49" s="17">
        <f>+B75</f>
        <v>49915779.821339041</v>
      </c>
      <c r="C49" s="17">
        <f t="shared" ref="C49:K49" si="6">+C75</f>
        <v>59387566.042388216</v>
      </c>
      <c r="D49" s="21">
        <f t="shared" si="6"/>
        <v>94956872.730892628</v>
      </c>
      <c r="E49" s="22">
        <f t="shared" si="6"/>
        <v>42221087.491420656</v>
      </c>
      <c r="F49" s="17">
        <f t="shared" si="6"/>
        <v>56598207.354479328</v>
      </c>
      <c r="G49" s="23">
        <f t="shared" si="6"/>
        <v>56598207.354479328</v>
      </c>
      <c r="H49" s="19">
        <f t="shared" si="6"/>
        <v>27939922.097585231</v>
      </c>
      <c r="I49" s="22">
        <f t="shared" si="6"/>
        <v>101210083.18095851</v>
      </c>
      <c r="J49" s="17">
        <f t="shared" si="6"/>
        <v>104045702.87497649</v>
      </c>
      <c r="K49" s="23">
        <f t="shared" si="6"/>
        <v>104400896.22731358</v>
      </c>
    </row>
    <row r="50" spans="1:11" x14ac:dyDescent="0.25">
      <c r="A50" s="30" t="s">
        <v>54</v>
      </c>
      <c r="B50" s="66">
        <f>+B48-B49</f>
        <v>72071696.178660959</v>
      </c>
      <c r="C50" s="66">
        <f t="shared" ref="C50:K50" si="7">+C48-C49</f>
        <v>93545780.957611784</v>
      </c>
      <c r="D50" s="67">
        <f t="shared" si="7"/>
        <v>70115357.269107372</v>
      </c>
      <c r="E50" s="68">
        <f t="shared" si="7"/>
        <v>76455644.508579344</v>
      </c>
      <c r="F50" s="66">
        <f t="shared" si="7"/>
        <v>62029441.645520672</v>
      </c>
      <c r="G50" s="69">
        <f t="shared" si="7"/>
        <v>62029441.645520672</v>
      </c>
      <c r="H50" s="70">
        <f t="shared" si="7"/>
        <v>89387654.902414769</v>
      </c>
      <c r="I50" s="68">
        <f t="shared" si="7"/>
        <v>71389938.819041491</v>
      </c>
      <c r="J50" s="66">
        <f t="shared" si="7"/>
        <v>112949824.12502351</v>
      </c>
      <c r="K50" s="69">
        <f t="shared" si="7"/>
        <v>169232218.77268642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449271518</v>
      </c>
      <c r="C53" s="17">
        <v>504033912</v>
      </c>
      <c r="D53" s="21">
        <v>601462686</v>
      </c>
      <c r="E53" s="22">
        <v>506626924</v>
      </c>
      <c r="F53" s="17">
        <v>582321198</v>
      </c>
      <c r="G53" s="23">
        <v>582321198</v>
      </c>
      <c r="H53" s="19">
        <v>692301752</v>
      </c>
      <c r="I53" s="22">
        <v>619878979</v>
      </c>
      <c r="J53" s="17">
        <v>628752186</v>
      </c>
      <c r="K53" s="23">
        <v>628699538</v>
      </c>
    </row>
    <row r="54" spans="1:11" x14ac:dyDescent="0.25">
      <c r="A54" s="20" t="s">
        <v>57</v>
      </c>
      <c r="B54" s="17">
        <v>88189765</v>
      </c>
      <c r="C54" s="17">
        <v>60935270</v>
      </c>
      <c r="D54" s="21">
        <v>98713</v>
      </c>
      <c r="E54" s="22">
        <v>68262541</v>
      </c>
      <c r="F54" s="17">
        <v>68262541</v>
      </c>
      <c r="G54" s="23">
        <v>68262541</v>
      </c>
      <c r="H54" s="19">
        <v>72161</v>
      </c>
      <c r="I54" s="22">
        <v>71197832</v>
      </c>
      <c r="J54" s="17">
        <v>74472933</v>
      </c>
      <c r="K54" s="23">
        <v>77749735</v>
      </c>
    </row>
    <row r="55" spans="1:11" x14ac:dyDescent="0.25">
      <c r="A55" s="20" t="s">
        <v>58</v>
      </c>
      <c r="B55" s="17">
        <v>73928663</v>
      </c>
      <c r="C55" s="17">
        <v>20493504</v>
      </c>
      <c r="D55" s="21">
        <v>41924846</v>
      </c>
      <c r="E55" s="22">
        <v>2800000</v>
      </c>
      <c r="F55" s="17">
        <v>49210211</v>
      </c>
      <c r="G55" s="23">
        <v>49210211</v>
      </c>
      <c r="H55" s="19">
        <v>31964527</v>
      </c>
      <c r="I55" s="22">
        <v>38419025</v>
      </c>
      <c r="J55" s="17">
        <v>1882800</v>
      </c>
      <c r="K55" s="23">
        <v>1419631</v>
      </c>
    </row>
    <row r="56" spans="1:11" x14ac:dyDescent="0.25">
      <c r="A56" s="20" t="s">
        <v>59</v>
      </c>
      <c r="B56" s="17">
        <v>5937930</v>
      </c>
      <c r="C56" s="17">
        <v>10691285</v>
      </c>
      <c r="D56" s="21">
        <v>9472485</v>
      </c>
      <c r="E56" s="22">
        <v>24452932</v>
      </c>
      <c r="F56" s="17">
        <v>25175194</v>
      </c>
      <c r="G56" s="23">
        <v>25175194</v>
      </c>
      <c r="H56" s="19">
        <v>14003946</v>
      </c>
      <c r="I56" s="22">
        <v>26826766</v>
      </c>
      <c r="J56" s="17">
        <v>27591440</v>
      </c>
      <c r="K56" s="23">
        <v>28779065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8495269</v>
      </c>
      <c r="C60" s="17">
        <v>0</v>
      </c>
      <c r="D60" s="21">
        <v>0</v>
      </c>
      <c r="E60" s="22">
        <v>3001764</v>
      </c>
      <c r="F60" s="17">
        <v>3001764</v>
      </c>
      <c r="G60" s="23">
        <v>3001764</v>
      </c>
      <c r="H60" s="19">
        <v>0</v>
      </c>
      <c r="I60" s="22">
        <v>3139820</v>
      </c>
      <c r="J60" s="17">
        <v>3284251</v>
      </c>
      <c r="K60" s="23">
        <v>3428759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0.28743060569572892</v>
      </c>
      <c r="C70" s="5">
        <f t="shared" ref="C70:K70" si="8">IF(ISERROR(C71/C72),0,(C71/C72))</f>
        <v>0.84713338314414943</v>
      </c>
      <c r="D70" s="5">
        <f t="shared" si="8"/>
        <v>0.55050690665414348</v>
      </c>
      <c r="E70" s="5">
        <f t="shared" si="8"/>
        <v>1.6933039081063805</v>
      </c>
      <c r="F70" s="5">
        <f t="shared" si="8"/>
        <v>0.3407335108001236</v>
      </c>
      <c r="G70" s="5">
        <f t="shared" si="8"/>
        <v>0.3407335108001236</v>
      </c>
      <c r="H70" s="5">
        <f t="shared" si="8"/>
        <v>0.25710240076617324</v>
      </c>
      <c r="I70" s="5">
        <f t="shared" si="8"/>
        <v>1.0433035790643244</v>
      </c>
      <c r="J70" s="5">
        <f t="shared" si="8"/>
        <v>0.77453383244850671</v>
      </c>
      <c r="K70" s="5">
        <f t="shared" si="8"/>
        <v>0.71653436455138653</v>
      </c>
    </row>
    <row r="71" spans="1:11" ht="13" hidden="1" x14ac:dyDescent="0.3">
      <c r="A71" s="1" t="s">
        <v>338</v>
      </c>
      <c r="B71" s="2">
        <f>+B83</f>
        <v>2098747</v>
      </c>
      <c r="C71" s="2">
        <f t="shared" ref="C71:K71" si="9">+C83</f>
        <v>15432167</v>
      </c>
      <c r="D71" s="2">
        <f t="shared" si="9"/>
        <v>9651012</v>
      </c>
      <c r="E71" s="2">
        <f t="shared" si="9"/>
        <v>37532264</v>
      </c>
      <c r="F71" s="2">
        <f t="shared" si="9"/>
        <v>10747306</v>
      </c>
      <c r="G71" s="2">
        <f t="shared" si="9"/>
        <v>10747306</v>
      </c>
      <c r="H71" s="2">
        <f t="shared" si="9"/>
        <v>4455255</v>
      </c>
      <c r="I71" s="2">
        <f t="shared" si="9"/>
        <v>22873998</v>
      </c>
      <c r="J71" s="2">
        <f t="shared" si="9"/>
        <v>17762475</v>
      </c>
      <c r="K71" s="2">
        <f t="shared" si="9"/>
        <v>17155389</v>
      </c>
    </row>
    <row r="72" spans="1:11" ht="13" hidden="1" x14ac:dyDescent="0.3">
      <c r="A72" s="1" t="s">
        <v>339</v>
      </c>
      <c r="B72" s="2">
        <f>+B77</f>
        <v>7301752</v>
      </c>
      <c r="C72" s="2">
        <f t="shared" ref="C72:K72" si="10">+C77</f>
        <v>18216927</v>
      </c>
      <c r="D72" s="2">
        <f t="shared" si="10"/>
        <v>17531137</v>
      </c>
      <c r="E72" s="2">
        <f t="shared" si="10"/>
        <v>22165108</v>
      </c>
      <c r="F72" s="2">
        <f t="shared" si="10"/>
        <v>31541676</v>
      </c>
      <c r="G72" s="2">
        <f t="shared" si="10"/>
        <v>31541676</v>
      </c>
      <c r="H72" s="2">
        <f t="shared" si="10"/>
        <v>17328718</v>
      </c>
      <c r="I72" s="2">
        <f t="shared" si="10"/>
        <v>21924585</v>
      </c>
      <c r="J72" s="2">
        <f t="shared" si="10"/>
        <v>22933117</v>
      </c>
      <c r="K72" s="2">
        <f t="shared" si="10"/>
        <v>23942172</v>
      </c>
    </row>
    <row r="73" spans="1:11" ht="13" hidden="1" x14ac:dyDescent="0.3">
      <c r="A73" s="1" t="s">
        <v>340</v>
      </c>
      <c r="B73" s="2">
        <f>+B74</f>
        <v>9684996.5</v>
      </c>
      <c r="C73" s="2">
        <f t="shared" ref="C73:K73" si="11">+(C78+C80+C81+C82)-(B78+B80+B81+B82)</f>
        <v>3524290</v>
      </c>
      <c r="D73" s="2">
        <f t="shared" si="11"/>
        <v>12607565</v>
      </c>
      <c r="E73" s="2">
        <f t="shared" si="11"/>
        <v>-15273399</v>
      </c>
      <c r="F73" s="2">
        <f>+(F78+F80+F81+F82)-(D78+D80+D81+D82)</f>
        <v>-16131853</v>
      </c>
      <c r="G73" s="2">
        <f>+(G78+G80+G81+G82)-(D78+D80+D81+D82)</f>
        <v>-16131853</v>
      </c>
      <c r="H73" s="2">
        <f>+(H78+H80+H81+H82)-(D78+D80+D81+D82)</f>
        <v>-9752410</v>
      </c>
      <c r="I73" s="2">
        <f>+(I78+I80+I81+I82)-(E78+E80+E81+E82)</f>
        <v>1551928</v>
      </c>
      <c r="J73" s="2">
        <f t="shared" si="11"/>
        <v>490940</v>
      </c>
      <c r="K73" s="2">
        <f t="shared" si="11"/>
        <v>512541</v>
      </c>
    </row>
    <row r="74" spans="1:11" ht="13" hidden="1" x14ac:dyDescent="0.3">
      <c r="A74" s="1" t="s">
        <v>341</v>
      </c>
      <c r="B74" s="2">
        <f>+TREND(C74:E74)</f>
        <v>9684996.5</v>
      </c>
      <c r="C74" s="2">
        <f>+C73</f>
        <v>3524290</v>
      </c>
      <c r="D74" s="2">
        <f t="shared" ref="D74:K74" si="12">+D73</f>
        <v>12607565</v>
      </c>
      <c r="E74" s="2">
        <f t="shared" si="12"/>
        <v>-15273399</v>
      </c>
      <c r="F74" s="2">
        <f t="shared" si="12"/>
        <v>-16131853</v>
      </c>
      <c r="G74" s="2">
        <f t="shared" si="12"/>
        <v>-16131853</v>
      </c>
      <c r="H74" s="2">
        <f t="shared" si="12"/>
        <v>-9752410</v>
      </c>
      <c r="I74" s="2">
        <f t="shared" si="12"/>
        <v>1551928</v>
      </c>
      <c r="J74" s="2">
        <f t="shared" si="12"/>
        <v>490940</v>
      </c>
      <c r="K74" s="2">
        <f t="shared" si="12"/>
        <v>512541</v>
      </c>
    </row>
    <row r="75" spans="1:11" ht="13" hidden="1" x14ac:dyDescent="0.3">
      <c r="A75" s="1" t="s">
        <v>342</v>
      </c>
      <c r="B75" s="2">
        <f>+B84-(((B80+B81+B82+B78)*B70)-B79)</f>
        <v>49915779.821339041</v>
      </c>
      <c r="C75" s="2">
        <f t="shared" ref="C75:K75" si="13">+C84-(((C80+C81+C82+C78)*C70)-C79)</f>
        <v>59387566.042388216</v>
      </c>
      <c r="D75" s="2">
        <f t="shared" si="13"/>
        <v>94956872.730892628</v>
      </c>
      <c r="E75" s="2">
        <f t="shared" si="13"/>
        <v>42221087.491420656</v>
      </c>
      <c r="F75" s="2">
        <f t="shared" si="13"/>
        <v>56598207.354479328</v>
      </c>
      <c r="G75" s="2">
        <f t="shared" si="13"/>
        <v>56598207.354479328</v>
      </c>
      <c r="H75" s="2">
        <f t="shared" si="13"/>
        <v>27939922.097585231</v>
      </c>
      <c r="I75" s="2">
        <f t="shared" si="13"/>
        <v>101210083.18095851</v>
      </c>
      <c r="J75" s="2">
        <f t="shared" si="13"/>
        <v>104045702.87497649</v>
      </c>
      <c r="K75" s="2">
        <f t="shared" si="13"/>
        <v>104400896.22731358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7301752</v>
      </c>
      <c r="C77" s="3">
        <v>18216927</v>
      </c>
      <c r="D77" s="3">
        <v>17531137</v>
      </c>
      <c r="E77" s="3">
        <v>22165108</v>
      </c>
      <c r="F77" s="3">
        <v>31541676</v>
      </c>
      <c r="G77" s="3">
        <v>31541676</v>
      </c>
      <c r="H77" s="3">
        <v>17328718</v>
      </c>
      <c r="I77" s="3">
        <v>21924585</v>
      </c>
      <c r="J77" s="3">
        <v>22933117</v>
      </c>
      <c r="K77" s="3">
        <v>23942172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34374004</v>
      </c>
      <c r="C79" s="3">
        <v>37056940</v>
      </c>
      <c r="D79" s="3">
        <v>37609193</v>
      </c>
      <c r="E79" s="3">
        <v>39055260</v>
      </c>
      <c r="F79" s="3">
        <v>39055260</v>
      </c>
      <c r="G79" s="3">
        <v>39055260</v>
      </c>
      <c r="H79" s="3">
        <v>40333865</v>
      </c>
      <c r="I79" s="3">
        <v>60658558</v>
      </c>
      <c r="J79" s="3">
        <v>60658558</v>
      </c>
      <c r="K79" s="3">
        <v>60658558</v>
      </c>
    </row>
    <row r="80" spans="1:11" ht="13" hidden="1" x14ac:dyDescent="0.3">
      <c r="A80" s="1" t="s">
        <v>71</v>
      </c>
      <c r="B80" s="3">
        <v>2864807</v>
      </c>
      <c r="C80" s="3">
        <v>4195969</v>
      </c>
      <c r="D80" s="3">
        <v>-786762</v>
      </c>
      <c r="E80" s="3">
        <v>2864808</v>
      </c>
      <c r="F80" s="3">
        <v>2864808</v>
      </c>
      <c r="G80" s="3">
        <v>2864808</v>
      </c>
      <c r="H80" s="3">
        <v>5282888</v>
      </c>
      <c r="I80" s="3">
        <v>5461286</v>
      </c>
      <c r="J80" s="3">
        <v>5952226</v>
      </c>
      <c r="K80" s="3">
        <v>6464767</v>
      </c>
    </row>
    <row r="81" spans="1:11" ht="13" hidden="1" x14ac:dyDescent="0.3">
      <c r="A81" s="1" t="s">
        <v>72</v>
      </c>
      <c r="B81" s="3">
        <v>6689959</v>
      </c>
      <c r="C81" s="3">
        <v>8883087</v>
      </c>
      <c r="D81" s="3">
        <v>26473383</v>
      </c>
      <c r="E81" s="3">
        <v>7548414</v>
      </c>
      <c r="F81" s="3">
        <v>6689960</v>
      </c>
      <c r="G81" s="3">
        <v>6689960</v>
      </c>
      <c r="H81" s="3">
        <v>10651323</v>
      </c>
      <c r="I81" s="3">
        <v>6503864</v>
      </c>
      <c r="J81" s="3">
        <v>6503864</v>
      </c>
      <c r="K81" s="3">
        <v>6503864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2098747</v>
      </c>
      <c r="C83" s="3">
        <v>15432167</v>
      </c>
      <c r="D83" s="3">
        <v>9651012</v>
      </c>
      <c r="E83" s="3">
        <v>37532264</v>
      </c>
      <c r="F83" s="3">
        <v>10747306</v>
      </c>
      <c r="G83" s="3">
        <v>10747306</v>
      </c>
      <c r="H83" s="3">
        <v>4455255</v>
      </c>
      <c r="I83" s="3">
        <v>22873998</v>
      </c>
      <c r="J83" s="3">
        <v>17762475</v>
      </c>
      <c r="K83" s="3">
        <v>17155389</v>
      </c>
    </row>
    <row r="84" spans="1:11" ht="13" hidden="1" x14ac:dyDescent="0.3">
      <c r="A84" s="1" t="s">
        <v>75</v>
      </c>
      <c r="B84" s="3">
        <v>18288108</v>
      </c>
      <c r="C84" s="3">
        <v>33410331</v>
      </c>
      <c r="D84" s="3">
        <v>71488342</v>
      </c>
      <c r="E84" s="3">
        <v>20798577</v>
      </c>
      <c r="F84" s="3">
        <v>20798577</v>
      </c>
      <c r="G84" s="3">
        <v>20798577</v>
      </c>
      <c r="H84" s="3">
        <v>-8297219</v>
      </c>
      <c r="I84" s="3">
        <v>53034809</v>
      </c>
      <c r="J84" s="3">
        <v>53034808</v>
      </c>
      <c r="K84" s="3">
        <v>53034808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18317406</v>
      </c>
      <c r="C5" s="17">
        <v>19128602</v>
      </c>
      <c r="D5" s="21">
        <v>20114155</v>
      </c>
      <c r="E5" s="22">
        <v>21092444</v>
      </c>
      <c r="F5" s="17">
        <v>21092444</v>
      </c>
      <c r="G5" s="23">
        <v>21092444</v>
      </c>
      <c r="H5" s="19">
        <v>15639378</v>
      </c>
      <c r="I5" s="22">
        <v>20999420</v>
      </c>
      <c r="J5" s="17">
        <v>21965392</v>
      </c>
      <c r="K5" s="23">
        <v>22931870</v>
      </c>
    </row>
    <row r="6" spans="1:11" x14ac:dyDescent="0.25">
      <c r="A6" s="20" t="s">
        <v>18</v>
      </c>
      <c r="B6" s="17">
        <v>367869</v>
      </c>
      <c r="C6" s="17">
        <v>630384</v>
      </c>
      <c r="D6" s="21">
        <v>647043</v>
      </c>
      <c r="E6" s="22">
        <v>433080</v>
      </c>
      <c r="F6" s="17">
        <v>376591</v>
      </c>
      <c r="G6" s="23">
        <v>376591</v>
      </c>
      <c r="H6" s="19">
        <v>711147</v>
      </c>
      <c r="I6" s="22">
        <v>525969</v>
      </c>
      <c r="J6" s="17">
        <v>550164</v>
      </c>
      <c r="K6" s="23">
        <v>57437</v>
      </c>
    </row>
    <row r="7" spans="1:11" x14ac:dyDescent="0.25">
      <c r="A7" s="20" t="s">
        <v>19</v>
      </c>
      <c r="B7" s="17">
        <v>15694270</v>
      </c>
      <c r="C7" s="17">
        <v>30566645</v>
      </c>
      <c r="D7" s="21">
        <v>46426082</v>
      </c>
      <c r="E7" s="22">
        <v>45264071</v>
      </c>
      <c r="F7" s="17">
        <v>46678803</v>
      </c>
      <c r="G7" s="23">
        <v>46678803</v>
      </c>
      <c r="H7" s="19">
        <v>51560176</v>
      </c>
      <c r="I7" s="22">
        <v>48685991</v>
      </c>
      <c r="J7" s="17">
        <v>50925547</v>
      </c>
      <c r="K7" s="23">
        <v>53166271</v>
      </c>
    </row>
    <row r="8" spans="1:11" x14ac:dyDescent="0.25">
      <c r="A8" s="20" t="s">
        <v>20</v>
      </c>
      <c r="B8" s="17">
        <v>379987093</v>
      </c>
      <c r="C8" s="17">
        <v>380191610</v>
      </c>
      <c r="D8" s="21">
        <v>421186736</v>
      </c>
      <c r="E8" s="22">
        <v>413932743</v>
      </c>
      <c r="F8" s="17">
        <v>416571656</v>
      </c>
      <c r="G8" s="23">
        <v>416571656</v>
      </c>
      <c r="H8" s="19">
        <v>415103029</v>
      </c>
      <c r="I8" s="22">
        <v>397754250</v>
      </c>
      <c r="J8" s="17">
        <v>362021580</v>
      </c>
      <c r="K8" s="23">
        <v>378402030</v>
      </c>
    </row>
    <row r="9" spans="1:11" x14ac:dyDescent="0.25">
      <c r="A9" s="20" t="s">
        <v>21</v>
      </c>
      <c r="B9" s="17">
        <v>21048932</v>
      </c>
      <c r="C9" s="17">
        <v>22200532</v>
      </c>
      <c r="D9" s="21">
        <v>30707988</v>
      </c>
      <c r="E9" s="22">
        <v>9993266</v>
      </c>
      <c r="F9" s="17">
        <v>29941049</v>
      </c>
      <c r="G9" s="23">
        <v>29941049</v>
      </c>
      <c r="H9" s="19">
        <v>91164576</v>
      </c>
      <c r="I9" s="22">
        <v>9992524</v>
      </c>
      <c r="J9" s="17">
        <v>10287187</v>
      </c>
      <c r="K9" s="23">
        <v>7926705</v>
      </c>
    </row>
    <row r="10" spans="1:11" x14ac:dyDescent="0.25">
      <c r="A10" s="24" t="s">
        <v>333</v>
      </c>
      <c r="B10" s="25">
        <f>SUM(B5:B9)</f>
        <v>435415570</v>
      </c>
      <c r="C10" s="26">
        <f t="shared" ref="C10:K10" si="0">SUM(C5:C9)</f>
        <v>452717773</v>
      </c>
      <c r="D10" s="27">
        <f t="shared" si="0"/>
        <v>519082004</v>
      </c>
      <c r="E10" s="25">
        <f t="shared" si="0"/>
        <v>490715604</v>
      </c>
      <c r="F10" s="26">
        <f t="shared" si="0"/>
        <v>514660543</v>
      </c>
      <c r="G10" s="28">
        <f t="shared" si="0"/>
        <v>514660543</v>
      </c>
      <c r="H10" s="29">
        <f t="shared" si="0"/>
        <v>574178306</v>
      </c>
      <c r="I10" s="25">
        <f t="shared" si="0"/>
        <v>477958154</v>
      </c>
      <c r="J10" s="26">
        <f t="shared" si="0"/>
        <v>445749870</v>
      </c>
      <c r="K10" s="28">
        <f t="shared" si="0"/>
        <v>462484313</v>
      </c>
    </row>
    <row r="11" spans="1:11" x14ac:dyDescent="0.25">
      <c r="A11" s="20" t="s">
        <v>22</v>
      </c>
      <c r="B11" s="17">
        <v>156117904</v>
      </c>
      <c r="C11" s="17">
        <v>156298050</v>
      </c>
      <c r="D11" s="21">
        <v>163309259</v>
      </c>
      <c r="E11" s="22">
        <v>202151249</v>
      </c>
      <c r="F11" s="17">
        <v>206434433</v>
      </c>
      <c r="G11" s="23">
        <v>206434433</v>
      </c>
      <c r="H11" s="19">
        <v>176877877</v>
      </c>
      <c r="I11" s="22">
        <v>199277407</v>
      </c>
      <c r="J11" s="17">
        <v>208078224</v>
      </c>
      <c r="K11" s="23">
        <v>217242276</v>
      </c>
    </row>
    <row r="12" spans="1:11" x14ac:dyDescent="0.25">
      <c r="A12" s="20" t="s">
        <v>23</v>
      </c>
      <c r="B12" s="17">
        <v>24463807</v>
      </c>
      <c r="C12" s="17">
        <v>24525915</v>
      </c>
      <c r="D12" s="21">
        <v>26415539</v>
      </c>
      <c r="E12" s="22">
        <v>28988537</v>
      </c>
      <c r="F12" s="17">
        <v>30424854</v>
      </c>
      <c r="G12" s="23">
        <v>30424854</v>
      </c>
      <c r="H12" s="19">
        <v>29591809</v>
      </c>
      <c r="I12" s="22">
        <v>26516341</v>
      </c>
      <c r="J12" s="17">
        <v>27736093</v>
      </c>
      <c r="K12" s="23">
        <v>28956480</v>
      </c>
    </row>
    <row r="13" spans="1:11" x14ac:dyDescent="0.25">
      <c r="A13" s="20" t="s">
        <v>24</v>
      </c>
      <c r="B13" s="17">
        <v>41343</v>
      </c>
      <c r="C13" s="17">
        <v>100521</v>
      </c>
      <c r="D13" s="21">
        <v>53363420</v>
      </c>
      <c r="E13" s="22">
        <v>71872391</v>
      </c>
      <c r="F13" s="17">
        <v>64740994</v>
      </c>
      <c r="G13" s="23">
        <v>64740994</v>
      </c>
      <c r="H13" s="19">
        <v>237663</v>
      </c>
      <c r="I13" s="22">
        <v>67719079</v>
      </c>
      <c r="J13" s="17">
        <v>70834156</v>
      </c>
      <c r="K13" s="23">
        <v>73950859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9769227</v>
      </c>
      <c r="C15" s="17">
        <v>5399229</v>
      </c>
      <c r="D15" s="21">
        <v>6844322</v>
      </c>
      <c r="E15" s="22">
        <v>13551127</v>
      </c>
      <c r="F15" s="17">
        <v>10051444</v>
      </c>
      <c r="G15" s="23">
        <v>10051444</v>
      </c>
      <c r="H15" s="19">
        <v>2005471</v>
      </c>
      <c r="I15" s="22">
        <v>9497207</v>
      </c>
      <c r="J15" s="17">
        <v>9160346</v>
      </c>
      <c r="K15" s="23">
        <v>4300845</v>
      </c>
    </row>
    <row r="16" spans="1:11" x14ac:dyDescent="0.25">
      <c r="A16" s="20" t="s">
        <v>27</v>
      </c>
      <c r="B16" s="17">
        <v>9347380</v>
      </c>
      <c r="C16" s="17">
        <v>13168378</v>
      </c>
      <c r="D16" s="21">
        <v>6614637</v>
      </c>
      <c r="E16" s="22">
        <v>67250613</v>
      </c>
      <c r="F16" s="17">
        <v>68035710</v>
      </c>
      <c r="G16" s="23">
        <v>68035710</v>
      </c>
      <c r="H16" s="19">
        <v>10044355</v>
      </c>
      <c r="I16" s="22">
        <v>24760248</v>
      </c>
      <c r="J16" s="17">
        <v>24246540</v>
      </c>
      <c r="K16" s="23">
        <v>25313387</v>
      </c>
    </row>
    <row r="17" spans="1:11" x14ac:dyDescent="0.25">
      <c r="A17" s="20" t="s">
        <v>28</v>
      </c>
      <c r="B17" s="17">
        <v>103601076</v>
      </c>
      <c r="C17" s="17">
        <v>110864004</v>
      </c>
      <c r="D17" s="21">
        <v>139651139</v>
      </c>
      <c r="E17" s="22">
        <v>197067031</v>
      </c>
      <c r="F17" s="17">
        <v>168501368</v>
      </c>
      <c r="G17" s="23">
        <v>168501368</v>
      </c>
      <c r="H17" s="19">
        <v>116288421</v>
      </c>
      <c r="I17" s="22">
        <v>225072422</v>
      </c>
      <c r="J17" s="17">
        <v>203397561</v>
      </c>
      <c r="K17" s="23">
        <v>71595568</v>
      </c>
    </row>
    <row r="18" spans="1:11" x14ac:dyDescent="0.25">
      <c r="A18" s="30" t="s">
        <v>29</v>
      </c>
      <c r="B18" s="31">
        <f>SUM(B11:B17)</f>
        <v>303340737</v>
      </c>
      <c r="C18" s="32">
        <f t="shared" ref="C18:K18" si="1">SUM(C11:C17)</f>
        <v>310356097</v>
      </c>
      <c r="D18" s="33">
        <f t="shared" si="1"/>
        <v>396198316</v>
      </c>
      <c r="E18" s="31">
        <f t="shared" si="1"/>
        <v>580880948</v>
      </c>
      <c r="F18" s="32">
        <f t="shared" si="1"/>
        <v>548188803</v>
      </c>
      <c r="G18" s="34">
        <f t="shared" si="1"/>
        <v>548188803</v>
      </c>
      <c r="H18" s="35">
        <f t="shared" si="1"/>
        <v>335045596</v>
      </c>
      <c r="I18" s="31">
        <f t="shared" si="1"/>
        <v>552842704</v>
      </c>
      <c r="J18" s="32">
        <f t="shared" si="1"/>
        <v>543452920</v>
      </c>
      <c r="K18" s="34">
        <f t="shared" si="1"/>
        <v>421359415</v>
      </c>
    </row>
    <row r="19" spans="1:11" x14ac:dyDescent="0.25">
      <c r="A19" s="30" t="s">
        <v>30</v>
      </c>
      <c r="B19" s="36">
        <f>+B10-B18</f>
        <v>132074833</v>
      </c>
      <c r="C19" s="37">
        <f t="shared" ref="C19:K19" si="2">+C10-C18</f>
        <v>142361676</v>
      </c>
      <c r="D19" s="38">
        <f t="shared" si="2"/>
        <v>122883688</v>
      </c>
      <c r="E19" s="36">
        <f t="shared" si="2"/>
        <v>-90165344</v>
      </c>
      <c r="F19" s="37">
        <f t="shared" si="2"/>
        <v>-33528260</v>
      </c>
      <c r="G19" s="39">
        <f t="shared" si="2"/>
        <v>-33528260</v>
      </c>
      <c r="H19" s="40">
        <f t="shared" si="2"/>
        <v>239132710</v>
      </c>
      <c r="I19" s="36">
        <f t="shared" si="2"/>
        <v>-74884550</v>
      </c>
      <c r="J19" s="37">
        <f t="shared" si="2"/>
        <v>-97703050</v>
      </c>
      <c r="K19" s="39">
        <f t="shared" si="2"/>
        <v>41124898</v>
      </c>
    </row>
    <row r="20" spans="1:11" x14ac:dyDescent="0.25">
      <c r="A20" s="41" t="s">
        <v>31</v>
      </c>
      <c r="B20" s="42">
        <v>39953885</v>
      </c>
      <c r="C20" s="43">
        <v>2386567</v>
      </c>
      <c r="D20" s="44">
        <v>33346631</v>
      </c>
      <c r="E20" s="42">
        <v>104031050</v>
      </c>
      <c r="F20" s="43">
        <v>161560372</v>
      </c>
      <c r="G20" s="45">
        <v>161560372</v>
      </c>
      <c r="H20" s="46">
        <v>4480815</v>
      </c>
      <c r="I20" s="42">
        <v>126147750</v>
      </c>
      <c r="J20" s="43">
        <v>82655850</v>
      </c>
      <c r="K20" s="45">
        <v>86236400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28426767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172028718</v>
      </c>
      <c r="C22" s="55">
        <f t="shared" ref="C22:K22" si="3">SUM(C19:C21)</f>
        <v>144748243</v>
      </c>
      <c r="D22" s="56">
        <f t="shared" si="3"/>
        <v>156230319</v>
      </c>
      <c r="E22" s="54">
        <f t="shared" si="3"/>
        <v>13865706</v>
      </c>
      <c r="F22" s="55">
        <f t="shared" si="3"/>
        <v>128032112</v>
      </c>
      <c r="G22" s="57">
        <f t="shared" si="3"/>
        <v>128032112</v>
      </c>
      <c r="H22" s="58">
        <f t="shared" si="3"/>
        <v>272040292</v>
      </c>
      <c r="I22" s="54">
        <f t="shared" si="3"/>
        <v>51263200</v>
      </c>
      <c r="J22" s="55">
        <f t="shared" si="3"/>
        <v>-15047200</v>
      </c>
      <c r="K22" s="57">
        <f t="shared" si="3"/>
        <v>127361298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172028718</v>
      </c>
      <c r="C24" s="37">
        <f t="shared" ref="C24:K24" si="4">SUM(C22:C23)</f>
        <v>144748243</v>
      </c>
      <c r="D24" s="38">
        <f t="shared" si="4"/>
        <v>156230319</v>
      </c>
      <c r="E24" s="36">
        <f t="shared" si="4"/>
        <v>13865706</v>
      </c>
      <c r="F24" s="37">
        <f t="shared" si="4"/>
        <v>128032112</v>
      </c>
      <c r="G24" s="39">
        <f t="shared" si="4"/>
        <v>128032112</v>
      </c>
      <c r="H24" s="40">
        <f t="shared" si="4"/>
        <v>272040292</v>
      </c>
      <c r="I24" s="36">
        <f t="shared" si="4"/>
        <v>51263200</v>
      </c>
      <c r="J24" s="37">
        <f t="shared" si="4"/>
        <v>-15047200</v>
      </c>
      <c r="K24" s="39">
        <f t="shared" si="4"/>
        <v>127361298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81974564</v>
      </c>
      <c r="C27" s="66">
        <v>102604428</v>
      </c>
      <c r="D27" s="67">
        <v>132789715</v>
      </c>
      <c r="E27" s="68">
        <v>159638558</v>
      </c>
      <c r="F27" s="66">
        <v>233624477</v>
      </c>
      <c r="G27" s="69">
        <v>233624477</v>
      </c>
      <c r="H27" s="70">
        <v>192835899</v>
      </c>
      <c r="I27" s="68">
        <v>180526259</v>
      </c>
      <c r="J27" s="66">
        <v>138921371</v>
      </c>
      <c r="K27" s="69">
        <v>13670618</v>
      </c>
    </row>
    <row r="28" spans="1:11" x14ac:dyDescent="0.25">
      <c r="A28" s="71" t="s">
        <v>36</v>
      </c>
      <c r="B28" s="17">
        <v>61858843</v>
      </c>
      <c r="C28" s="17">
        <v>-246903</v>
      </c>
      <c r="D28" s="21">
        <v>93600668</v>
      </c>
      <c r="E28" s="22">
        <v>104031050</v>
      </c>
      <c r="F28" s="17">
        <v>139866196</v>
      </c>
      <c r="G28" s="23">
        <v>139866196</v>
      </c>
      <c r="H28" s="19">
        <v>139192012</v>
      </c>
      <c r="I28" s="22">
        <v>107737176</v>
      </c>
      <c r="J28" s="17">
        <v>71874654</v>
      </c>
      <c r="K28" s="23">
        <v>7485776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19597371</v>
      </c>
      <c r="C31" s="17">
        <v>17099088</v>
      </c>
      <c r="D31" s="21">
        <v>39189047</v>
      </c>
      <c r="E31" s="22">
        <v>55607508</v>
      </c>
      <c r="F31" s="17">
        <v>90236541</v>
      </c>
      <c r="G31" s="23">
        <v>90236541</v>
      </c>
      <c r="H31" s="19">
        <v>39354019</v>
      </c>
      <c r="I31" s="22">
        <v>69962996</v>
      </c>
      <c r="J31" s="17">
        <v>67046717</v>
      </c>
      <c r="K31" s="23">
        <v>6184842</v>
      </c>
    </row>
    <row r="32" spans="1:11" x14ac:dyDescent="0.25">
      <c r="A32" s="30" t="s">
        <v>39</v>
      </c>
      <c r="B32" s="66">
        <f>SUM(B28:B31)</f>
        <v>81456214</v>
      </c>
      <c r="C32" s="66">
        <f t="shared" ref="C32:K32" si="5">SUM(C28:C31)</f>
        <v>16852185</v>
      </c>
      <c r="D32" s="67">
        <f t="shared" si="5"/>
        <v>132789715</v>
      </c>
      <c r="E32" s="68">
        <f t="shared" si="5"/>
        <v>159638558</v>
      </c>
      <c r="F32" s="66">
        <f t="shared" si="5"/>
        <v>230102737</v>
      </c>
      <c r="G32" s="69">
        <f t="shared" si="5"/>
        <v>230102737</v>
      </c>
      <c r="H32" s="70">
        <f t="shared" si="5"/>
        <v>178546031</v>
      </c>
      <c r="I32" s="68">
        <f t="shared" si="5"/>
        <v>177700172</v>
      </c>
      <c r="J32" s="66">
        <f t="shared" si="5"/>
        <v>138921371</v>
      </c>
      <c r="K32" s="69">
        <f t="shared" si="5"/>
        <v>13670618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-222468767</v>
      </c>
      <c r="C35" s="17">
        <v>478076089</v>
      </c>
      <c r="D35" s="21">
        <v>568811942</v>
      </c>
      <c r="E35" s="22">
        <v>153957833</v>
      </c>
      <c r="F35" s="17">
        <v>184246902</v>
      </c>
      <c r="G35" s="23">
        <v>184246902</v>
      </c>
      <c r="H35" s="19">
        <v>291622581</v>
      </c>
      <c r="I35" s="22">
        <v>329256732</v>
      </c>
      <c r="J35" s="17">
        <v>246283878</v>
      </c>
      <c r="K35" s="23">
        <v>425799829</v>
      </c>
    </row>
    <row r="36" spans="1:11" x14ac:dyDescent="0.25">
      <c r="A36" s="20" t="s">
        <v>42</v>
      </c>
      <c r="B36" s="17">
        <v>804210270</v>
      </c>
      <c r="C36" s="17">
        <v>890847891</v>
      </c>
      <c r="D36" s="21">
        <v>898064207</v>
      </c>
      <c r="E36" s="22">
        <v>883287422</v>
      </c>
      <c r="F36" s="17">
        <v>964404738</v>
      </c>
      <c r="G36" s="23">
        <v>964404738</v>
      </c>
      <c r="H36" s="19">
        <v>1098514361</v>
      </c>
      <c r="I36" s="22">
        <v>908328435</v>
      </c>
      <c r="J36" s="17">
        <v>975546085</v>
      </c>
      <c r="K36" s="23">
        <v>915265844</v>
      </c>
    </row>
    <row r="37" spans="1:11" x14ac:dyDescent="0.25">
      <c r="A37" s="20" t="s">
        <v>43</v>
      </c>
      <c r="B37" s="17">
        <v>-624851584</v>
      </c>
      <c r="C37" s="17">
        <v>82374252</v>
      </c>
      <c r="D37" s="21">
        <v>105906631</v>
      </c>
      <c r="E37" s="22">
        <v>-116008861</v>
      </c>
      <c r="F37" s="17">
        <v>-118768882</v>
      </c>
      <c r="G37" s="23">
        <v>-118768882</v>
      </c>
      <c r="H37" s="19">
        <v>-180074397</v>
      </c>
      <c r="I37" s="22">
        <v>46933557</v>
      </c>
      <c r="J37" s="17">
        <v>47095118</v>
      </c>
      <c r="K37" s="23">
        <v>38969530</v>
      </c>
    </row>
    <row r="38" spans="1:11" x14ac:dyDescent="0.25">
      <c r="A38" s="20" t="s">
        <v>44</v>
      </c>
      <c r="B38" s="17">
        <v>10718809</v>
      </c>
      <c r="C38" s="17">
        <v>12493595</v>
      </c>
      <c r="D38" s="21">
        <v>13158812</v>
      </c>
      <c r="E38" s="22">
        <v>10465966</v>
      </c>
      <c r="F38" s="17">
        <v>10465966</v>
      </c>
      <c r="G38" s="23">
        <v>10465966</v>
      </c>
      <c r="H38" s="19">
        <v>13392578</v>
      </c>
      <c r="I38" s="22">
        <v>10465966</v>
      </c>
      <c r="J38" s="17">
        <v>10465966</v>
      </c>
      <c r="K38" s="23">
        <v>10465966</v>
      </c>
    </row>
    <row r="39" spans="1:11" x14ac:dyDescent="0.25">
      <c r="A39" s="20" t="s">
        <v>45</v>
      </c>
      <c r="B39" s="17">
        <v>1023845547</v>
      </c>
      <c r="C39" s="17">
        <v>1129307879</v>
      </c>
      <c r="D39" s="21">
        <v>1191580389</v>
      </c>
      <c r="E39" s="22">
        <v>1142788150</v>
      </c>
      <c r="F39" s="17">
        <v>1256954556</v>
      </c>
      <c r="G39" s="23">
        <v>1256954556</v>
      </c>
      <c r="H39" s="19">
        <v>1284778458</v>
      </c>
      <c r="I39" s="22">
        <v>1179316079</v>
      </c>
      <c r="J39" s="17">
        <v>1164268879</v>
      </c>
      <c r="K39" s="23">
        <v>1291630177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-195991770</v>
      </c>
      <c r="C42" s="17">
        <v>184666344</v>
      </c>
      <c r="D42" s="21">
        <v>247393439</v>
      </c>
      <c r="E42" s="22">
        <v>-47312084</v>
      </c>
      <c r="F42" s="17">
        <v>3078849</v>
      </c>
      <c r="G42" s="23">
        <v>3078849</v>
      </c>
      <c r="H42" s="19">
        <v>411202934</v>
      </c>
      <c r="I42" s="22">
        <v>31859822</v>
      </c>
      <c r="J42" s="17">
        <v>22330583</v>
      </c>
      <c r="K42" s="23">
        <v>192708183</v>
      </c>
    </row>
    <row r="43" spans="1:11" x14ac:dyDescent="0.25">
      <c r="A43" s="20" t="s">
        <v>48</v>
      </c>
      <c r="B43" s="17">
        <v>-82016273</v>
      </c>
      <c r="C43" s="17">
        <v>-89853404</v>
      </c>
      <c r="D43" s="21">
        <v>-129072265</v>
      </c>
      <c r="E43" s="22">
        <v>-159638558</v>
      </c>
      <c r="F43" s="17">
        <v>-223724847</v>
      </c>
      <c r="G43" s="23">
        <v>-223724847</v>
      </c>
      <c r="H43" s="19">
        <v>-181577327</v>
      </c>
      <c r="I43" s="22">
        <v>-204355201</v>
      </c>
      <c r="J43" s="17">
        <v>-151959575</v>
      </c>
      <c r="K43" s="23">
        <v>-15236209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16586517</v>
      </c>
      <c r="C45" s="66">
        <v>441843356</v>
      </c>
      <c r="D45" s="67">
        <v>492753850</v>
      </c>
      <c r="E45" s="68">
        <v>129941952</v>
      </c>
      <c r="F45" s="66">
        <v>116246596</v>
      </c>
      <c r="G45" s="69">
        <v>116246596</v>
      </c>
      <c r="H45" s="70">
        <v>670337819</v>
      </c>
      <c r="I45" s="68">
        <v>164397215</v>
      </c>
      <c r="J45" s="66">
        <v>144027002</v>
      </c>
      <c r="K45" s="69">
        <v>366096605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-262579481</v>
      </c>
      <c r="C48" s="17">
        <v>427024952</v>
      </c>
      <c r="D48" s="21">
        <v>499738142</v>
      </c>
      <c r="E48" s="22">
        <v>129742204</v>
      </c>
      <c r="F48" s="17">
        <v>160069079</v>
      </c>
      <c r="G48" s="23">
        <v>160069079</v>
      </c>
      <c r="H48" s="19">
        <v>242506650</v>
      </c>
      <c r="I48" s="22">
        <v>307504141</v>
      </c>
      <c r="J48" s="17">
        <v>222472778</v>
      </c>
      <c r="K48" s="23">
        <v>408133902</v>
      </c>
    </row>
    <row r="49" spans="1:11" x14ac:dyDescent="0.25">
      <c r="A49" s="20" t="s">
        <v>53</v>
      </c>
      <c r="B49" s="17">
        <f>+B75</f>
        <v>-743707460.25810862</v>
      </c>
      <c r="C49" s="17">
        <f t="shared" ref="C49:K49" si="6">+C75</f>
        <v>-130497863.18757577</v>
      </c>
      <c r="D49" s="21">
        <f t="shared" si="6"/>
        <v>-89906246.86083281</v>
      </c>
      <c r="E49" s="22">
        <f t="shared" si="6"/>
        <v>-227066754.28426224</v>
      </c>
      <c r="F49" s="17">
        <f t="shared" si="6"/>
        <v>-216938327.0462245</v>
      </c>
      <c r="G49" s="23">
        <f t="shared" si="6"/>
        <v>-216938327.0462245</v>
      </c>
      <c r="H49" s="19">
        <f t="shared" si="6"/>
        <v>-412156044.66843224</v>
      </c>
      <c r="I49" s="22">
        <f t="shared" si="6"/>
        <v>-58626998.595109239</v>
      </c>
      <c r="J49" s="17">
        <f t="shared" si="6"/>
        <v>-60667513.806390882</v>
      </c>
      <c r="K49" s="23">
        <f t="shared" si="6"/>
        <v>-62254707.521692753</v>
      </c>
    </row>
    <row r="50" spans="1:11" x14ac:dyDescent="0.25">
      <c r="A50" s="30" t="s">
        <v>54</v>
      </c>
      <c r="B50" s="66">
        <f>+B48-B49</f>
        <v>481127979.25810862</v>
      </c>
      <c r="C50" s="66">
        <f t="shared" ref="C50:K50" si="7">+C48-C49</f>
        <v>557522815.18757582</v>
      </c>
      <c r="D50" s="67">
        <f t="shared" si="7"/>
        <v>589644388.86083281</v>
      </c>
      <c r="E50" s="68">
        <f t="shared" si="7"/>
        <v>356808958.28426224</v>
      </c>
      <c r="F50" s="66">
        <f t="shared" si="7"/>
        <v>377007406.04622447</v>
      </c>
      <c r="G50" s="69">
        <f t="shared" si="7"/>
        <v>377007406.04622447</v>
      </c>
      <c r="H50" s="70">
        <f t="shared" si="7"/>
        <v>654662694.66843224</v>
      </c>
      <c r="I50" s="68">
        <f t="shared" si="7"/>
        <v>366131139.59510922</v>
      </c>
      <c r="J50" s="66">
        <f t="shared" si="7"/>
        <v>283140291.80639088</v>
      </c>
      <c r="K50" s="69">
        <f t="shared" si="7"/>
        <v>470388609.52169275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196799409</v>
      </c>
      <c r="C53" s="17">
        <v>131585608</v>
      </c>
      <c r="D53" s="21">
        <v>5627506</v>
      </c>
      <c r="E53" s="22">
        <v>-15434705</v>
      </c>
      <c r="F53" s="17">
        <v>31455353</v>
      </c>
      <c r="G53" s="23">
        <v>31455353</v>
      </c>
      <c r="H53" s="19">
        <v>43445234</v>
      </c>
      <c r="I53" s="22">
        <v>14383491</v>
      </c>
      <c r="J53" s="17">
        <v>7041435</v>
      </c>
      <c r="K53" s="23">
        <v>-57496128</v>
      </c>
    </row>
    <row r="54" spans="1:11" x14ac:dyDescent="0.25">
      <c r="A54" s="20" t="s">
        <v>57</v>
      </c>
      <c r="B54" s="17">
        <v>41343</v>
      </c>
      <c r="C54" s="17">
        <v>100521</v>
      </c>
      <c r="D54" s="21">
        <v>53363420</v>
      </c>
      <c r="E54" s="22">
        <v>71872391</v>
      </c>
      <c r="F54" s="17">
        <v>64740994</v>
      </c>
      <c r="G54" s="23">
        <v>64740994</v>
      </c>
      <c r="H54" s="19">
        <v>237663</v>
      </c>
      <c r="I54" s="22">
        <v>67719079</v>
      </c>
      <c r="J54" s="17">
        <v>70834156</v>
      </c>
      <c r="K54" s="23">
        <v>73950859</v>
      </c>
    </row>
    <row r="55" spans="1:11" x14ac:dyDescent="0.25">
      <c r="A55" s="20" t="s">
        <v>58</v>
      </c>
      <c r="B55" s="17">
        <v>27788305</v>
      </c>
      <c r="C55" s="17">
        <v>84896186</v>
      </c>
      <c r="D55" s="21">
        <v>34066709</v>
      </c>
      <c r="E55" s="22">
        <v>73005193</v>
      </c>
      <c r="F55" s="17">
        <v>94312096</v>
      </c>
      <c r="G55" s="23">
        <v>94312096</v>
      </c>
      <c r="H55" s="19">
        <v>78838027</v>
      </c>
      <c r="I55" s="22">
        <v>78282821</v>
      </c>
      <c r="J55" s="17">
        <v>46005087</v>
      </c>
      <c r="K55" s="23">
        <v>3198817</v>
      </c>
    </row>
    <row r="56" spans="1:11" x14ac:dyDescent="0.25">
      <c r="A56" s="20" t="s">
        <v>59</v>
      </c>
      <c r="B56" s="17">
        <v>29582809</v>
      </c>
      <c r="C56" s="17">
        <v>35764746</v>
      </c>
      <c r="D56" s="21">
        <v>34783066</v>
      </c>
      <c r="E56" s="22">
        <v>32888851</v>
      </c>
      <c r="F56" s="17">
        <v>24512266</v>
      </c>
      <c r="G56" s="23">
        <v>24512266</v>
      </c>
      <c r="H56" s="19">
        <v>11828470</v>
      </c>
      <c r="I56" s="22">
        <v>32917285</v>
      </c>
      <c r="J56" s="17">
        <v>33297465</v>
      </c>
      <c r="K56" s="23">
        <v>6967066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226729</v>
      </c>
      <c r="F60" s="17">
        <v>171236</v>
      </c>
      <c r="G60" s="23">
        <v>171236</v>
      </c>
      <c r="H60" s="19">
        <v>1884930</v>
      </c>
      <c r="I60" s="22">
        <v>236478</v>
      </c>
      <c r="J60" s="17">
        <v>247356</v>
      </c>
      <c r="K60" s="23">
        <v>258240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0.3884604900025781</v>
      </c>
      <c r="C70" s="5">
        <f t="shared" ref="C70:K70" si="8">IF(ISERROR(C71/C72),0,(C71/C72))</f>
        <v>3.843155480725347</v>
      </c>
      <c r="D70" s="5">
        <f t="shared" si="8"/>
        <v>0.38574572015819591</v>
      </c>
      <c r="E70" s="5">
        <f t="shared" si="8"/>
        <v>1.2765087438767482</v>
      </c>
      <c r="F70" s="5">
        <f t="shared" si="8"/>
        <v>0.24125428799682863</v>
      </c>
      <c r="G70" s="5">
        <f t="shared" si="8"/>
        <v>0.24125428799682863</v>
      </c>
      <c r="H70" s="5">
        <f t="shared" si="8"/>
        <v>2.6859004510206352</v>
      </c>
      <c r="I70" s="5">
        <f t="shared" si="8"/>
        <v>1.0406579348371978</v>
      </c>
      <c r="J70" s="5">
        <f t="shared" si="8"/>
        <v>1.0462531520005631</v>
      </c>
      <c r="K70" s="5">
        <f t="shared" si="8"/>
        <v>1.0272308677766271</v>
      </c>
    </row>
    <row r="71" spans="1:11" ht="13" hidden="1" x14ac:dyDescent="0.3">
      <c r="A71" s="1" t="s">
        <v>338</v>
      </c>
      <c r="B71" s="2">
        <f>+B83</f>
        <v>14706244</v>
      </c>
      <c r="C71" s="2">
        <f t="shared" ref="C71:K71" si="9">+C83</f>
        <v>140769793</v>
      </c>
      <c r="D71" s="2">
        <f t="shared" si="9"/>
        <v>18435902</v>
      </c>
      <c r="E71" s="2">
        <f t="shared" si="9"/>
        <v>37719876</v>
      </c>
      <c r="F71" s="2">
        <f t="shared" si="9"/>
        <v>11329339</v>
      </c>
      <c r="G71" s="2">
        <f t="shared" si="9"/>
        <v>11329339</v>
      </c>
      <c r="H71" s="2">
        <f t="shared" si="9"/>
        <v>267762495</v>
      </c>
      <c r="I71" s="2">
        <f t="shared" si="9"/>
        <v>30694288</v>
      </c>
      <c r="J71" s="2">
        <f t="shared" si="9"/>
        <v>32106224</v>
      </c>
      <c r="K71" s="2">
        <f t="shared" si="9"/>
        <v>29700059</v>
      </c>
    </row>
    <row r="72" spans="1:11" ht="13" hidden="1" x14ac:dyDescent="0.3">
      <c r="A72" s="1" t="s">
        <v>339</v>
      </c>
      <c r="B72" s="2">
        <f>+B77</f>
        <v>37857760</v>
      </c>
      <c r="C72" s="2">
        <f t="shared" ref="C72:K72" si="10">+C77</f>
        <v>36628701</v>
      </c>
      <c r="D72" s="2">
        <f t="shared" si="10"/>
        <v>47792888</v>
      </c>
      <c r="E72" s="2">
        <f t="shared" si="10"/>
        <v>29549250</v>
      </c>
      <c r="F72" s="2">
        <f t="shared" si="10"/>
        <v>46960156</v>
      </c>
      <c r="G72" s="2">
        <f t="shared" si="10"/>
        <v>46960156</v>
      </c>
      <c r="H72" s="2">
        <f t="shared" si="10"/>
        <v>99691891</v>
      </c>
      <c r="I72" s="2">
        <f t="shared" si="10"/>
        <v>29495079</v>
      </c>
      <c r="J72" s="2">
        <f t="shared" si="10"/>
        <v>30686860</v>
      </c>
      <c r="K72" s="2">
        <f t="shared" si="10"/>
        <v>28912740</v>
      </c>
    </row>
    <row r="73" spans="1:11" ht="13" hidden="1" x14ac:dyDescent="0.3">
      <c r="A73" s="1" t="s">
        <v>340</v>
      </c>
      <c r="B73" s="2">
        <f>+B74</f>
        <v>10990392.833333332</v>
      </c>
      <c r="C73" s="2">
        <f t="shared" ref="C73:K73" si="11">+(C78+C80+C81+C82)-(B78+B80+B81+B82)</f>
        <v>12504922</v>
      </c>
      <c r="D73" s="2">
        <f t="shared" si="11"/>
        <v>-822591</v>
      </c>
      <c r="E73" s="2">
        <f t="shared" si="11"/>
        <v>-5062929</v>
      </c>
      <c r="F73" s="2">
        <f>+(F78+F80+F81+F82)-(D78+D80+D81+D82)</f>
        <v>-5100735</v>
      </c>
      <c r="G73" s="2">
        <f>+(G78+G80+G81+G82)-(D78+D80+D81+D82)</f>
        <v>-5100735</v>
      </c>
      <c r="H73" s="2">
        <f>+(H78+H80+H81+H82)-(D78+D80+D81+D82)</f>
        <v>-4470487</v>
      </c>
      <c r="I73" s="2">
        <f>+(I78+I80+I81+I82)-(E78+E80+E81+E82)</f>
        <v>-2463038</v>
      </c>
      <c r="J73" s="2">
        <f t="shared" si="11"/>
        <v>1896948</v>
      </c>
      <c r="K73" s="2">
        <f t="shared" si="11"/>
        <v>-6145173</v>
      </c>
    </row>
    <row r="74" spans="1:11" ht="13" hidden="1" x14ac:dyDescent="0.3">
      <c r="A74" s="1" t="s">
        <v>341</v>
      </c>
      <c r="B74" s="2">
        <f>+TREND(C74:E74)</f>
        <v>10990392.833333332</v>
      </c>
      <c r="C74" s="2">
        <f>+C73</f>
        <v>12504922</v>
      </c>
      <c r="D74" s="2">
        <f t="shared" ref="D74:K74" si="12">+D73</f>
        <v>-822591</v>
      </c>
      <c r="E74" s="2">
        <f t="shared" si="12"/>
        <v>-5062929</v>
      </c>
      <c r="F74" s="2">
        <f t="shared" si="12"/>
        <v>-5100735</v>
      </c>
      <c r="G74" s="2">
        <f t="shared" si="12"/>
        <v>-5100735</v>
      </c>
      <c r="H74" s="2">
        <f t="shared" si="12"/>
        <v>-4470487</v>
      </c>
      <c r="I74" s="2">
        <f t="shared" si="12"/>
        <v>-2463038</v>
      </c>
      <c r="J74" s="2">
        <f t="shared" si="12"/>
        <v>1896948</v>
      </c>
      <c r="K74" s="2">
        <f t="shared" si="12"/>
        <v>-6145173</v>
      </c>
    </row>
    <row r="75" spans="1:11" ht="13" hidden="1" x14ac:dyDescent="0.3">
      <c r="A75" s="1" t="s">
        <v>342</v>
      </c>
      <c r="B75" s="2">
        <f>+B84-(((B80+B81+B82+B78)*B70)-B79)</f>
        <v>-743707460.25810862</v>
      </c>
      <c r="C75" s="2">
        <f t="shared" ref="C75:K75" si="13">+C84-(((C80+C81+C82+C78)*C70)-C79)</f>
        <v>-130497863.18757577</v>
      </c>
      <c r="D75" s="2">
        <f t="shared" si="13"/>
        <v>-89906246.86083281</v>
      </c>
      <c r="E75" s="2">
        <f t="shared" si="13"/>
        <v>-227066754.28426224</v>
      </c>
      <c r="F75" s="2">
        <f t="shared" si="13"/>
        <v>-216938327.0462245</v>
      </c>
      <c r="G75" s="2">
        <f t="shared" si="13"/>
        <v>-216938327.0462245</v>
      </c>
      <c r="H75" s="2">
        <f t="shared" si="13"/>
        <v>-412156044.66843224</v>
      </c>
      <c r="I75" s="2">
        <f t="shared" si="13"/>
        <v>-58626998.595109239</v>
      </c>
      <c r="J75" s="2">
        <f t="shared" si="13"/>
        <v>-60667513.806390882</v>
      </c>
      <c r="K75" s="2">
        <f t="shared" si="13"/>
        <v>-62254707.521692753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37857760</v>
      </c>
      <c r="C77" s="3">
        <v>36628701</v>
      </c>
      <c r="D77" s="3">
        <v>47792888</v>
      </c>
      <c r="E77" s="3">
        <v>29549250</v>
      </c>
      <c r="F77" s="3">
        <v>46960156</v>
      </c>
      <c r="G77" s="3">
        <v>46960156</v>
      </c>
      <c r="H77" s="3">
        <v>99691891</v>
      </c>
      <c r="I77" s="3">
        <v>29495079</v>
      </c>
      <c r="J77" s="3">
        <v>30686860</v>
      </c>
      <c r="K77" s="3">
        <v>28912740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-612648183</v>
      </c>
      <c r="C79" s="3">
        <v>42804223</v>
      </c>
      <c r="D79" s="3">
        <v>44644150</v>
      </c>
      <c r="E79" s="3">
        <v>-126981693</v>
      </c>
      <c r="F79" s="3">
        <v>-129741714</v>
      </c>
      <c r="G79" s="3">
        <v>-129741714</v>
      </c>
      <c r="H79" s="3">
        <v>-181165672</v>
      </c>
      <c r="I79" s="3">
        <v>35960725</v>
      </c>
      <c r="J79" s="3">
        <v>35960725</v>
      </c>
      <c r="K79" s="3">
        <v>35960725</v>
      </c>
    </row>
    <row r="80" spans="1:11" ht="13" hidden="1" x14ac:dyDescent="0.3">
      <c r="A80" s="1" t="s">
        <v>71</v>
      </c>
      <c r="B80" s="3">
        <v>1913136</v>
      </c>
      <c r="C80" s="3">
        <v>2928651</v>
      </c>
      <c r="D80" s="3">
        <v>3304199</v>
      </c>
      <c r="E80" s="3">
        <v>2364201</v>
      </c>
      <c r="F80" s="3">
        <v>2364201</v>
      </c>
      <c r="G80" s="3">
        <v>2364201</v>
      </c>
      <c r="H80" s="3">
        <v>3645156</v>
      </c>
      <c r="I80" s="3">
        <v>2368951</v>
      </c>
      <c r="J80" s="3">
        <v>2489460</v>
      </c>
      <c r="K80" s="3">
        <v>2615272</v>
      </c>
    </row>
    <row r="81" spans="1:11" ht="13" hidden="1" x14ac:dyDescent="0.3">
      <c r="A81" s="1" t="s">
        <v>72</v>
      </c>
      <c r="B81" s="3">
        <v>3908198</v>
      </c>
      <c r="C81" s="3">
        <v>15397605</v>
      </c>
      <c r="D81" s="3">
        <v>14199466</v>
      </c>
      <c r="E81" s="3">
        <v>10076535</v>
      </c>
      <c r="F81" s="3">
        <v>10038729</v>
      </c>
      <c r="G81" s="3">
        <v>10038729</v>
      </c>
      <c r="H81" s="3">
        <v>9388022</v>
      </c>
      <c r="I81" s="3">
        <v>7608747</v>
      </c>
      <c r="J81" s="3">
        <v>9385186</v>
      </c>
      <c r="K81" s="3">
        <v>3114201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14706244</v>
      </c>
      <c r="C83" s="3">
        <v>140769793</v>
      </c>
      <c r="D83" s="3">
        <v>18435902</v>
      </c>
      <c r="E83" s="3">
        <v>37719876</v>
      </c>
      <c r="F83" s="3">
        <v>11329339</v>
      </c>
      <c r="G83" s="3">
        <v>11329339</v>
      </c>
      <c r="H83" s="3">
        <v>267762495</v>
      </c>
      <c r="I83" s="3">
        <v>30694288</v>
      </c>
      <c r="J83" s="3">
        <v>32106224</v>
      </c>
      <c r="K83" s="3">
        <v>29700059</v>
      </c>
    </row>
    <row r="84" spans="1:11" ht="13" hidden="1" x14ac:dyDescent="0.3">
      <c r="A84" s="1" t="s">
        <v>75</v>
      </c>
      <c r="B84" s="3">
        <v>-128797919</v>
      </c>
      <c r="C84" s="3">
        <v>-102871435</v>
      </c>
      <c r="D84" s="3">
        <v>-127798433</v>
      </c>
      <c r="E84" s="3">
        <v>-84204353</v>
      </c>
      <c r="F84" s="3">
        <v>-84204353</v>
      </c>
      <c r="G84" s="3">
        <v>-84204353</v>
      </c>
      <c r="H84" s="3">
        <v>-195984554</v>
      </c>
      <c r="I84" s="3">
        <v>-84204353</v>
      </c>
      <c r="J84" s="3">
        <v>-84204353</v>
      </c>
      <c r="K84" s="3">
        <v>-92329941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67153768</v>
      </c>
      <c r="C5" s="17">
        <v>33875731</v>
      </c>
      <c r="D5" s="21">
        <v>35596083</v>
      </c>
      <c r="E5" s="22">
        <v>37887303</v>
      </c>
      <c r="F5" s="17">
        <v>41786553</v>
      </c>
      <c r="G5" s="23">
        <v>41786553</v>
      </c>
      <c r="H5" s="19">
        <v>43028166</v>
      </c>
      <c r="I5" s="22">
        <v>42177000</v>
      </c>
      <c r="J5" s="17">
        <v>44743864</v>
      </c>
      <c r="K5" s="23">
        <v>46802081</v>
      </c>
    </row>
    <row r="6" spans="1:11" x14ac:dyDescent="0.25">
      <c r="A6" s="20" t="s">
        <v>18</v>
      </c>
      <c r="B6" s="17">
        <v>4472679</v>
      </c>
      <c r="C6" s="17">
        <v>2440712</v>
      </c>
      <c r="D6" s="21">
        <v>214167</v>
      </c>
      <c r="E6" s="22">
        <v>1806636</v>
      </c>
      <c r="F6" s="17">
        <v>3259904</v>
      </c>
      <c r="G6" s="23">
        <v>3259904</v>
      </c>
      <c r="H6" s="19">
        <v>4086430</v>
      </c>
      <c r="I6" s="22">
        <v>1879293</v>
      </c>
      <c r="J6" s="17">
        <v>1791038</v>
      </c>
      <c r="K6" s="23">
        <v>1873426</v>
      </c>
    </row>
    <row r="7" spans="1:11" x14ac:dyDescent="0.25">
      <c r="A7" s="20" t="s">
        <v>19</v>
      </c>
      <c r="B7" s="17">
        <v>15400834</v>
      </c>
      <c r="C7" s="17">
        <v>10126344</v>
      </c>
      <c r="D7" s="21">
        <v>1220379</v>
      </c>
      <c r="E7" s="22">
        <v>12776645</v>
      </c>
      <c r="F7" s="17">
        <v>12776645</v>
      </c>
      <c r="G7" s="23">
        <v>12776645</v>
      </c>
      <c r="H7" s="19">
        <v>8964912</v>
      </c>
      <c r="I7" s="22">
        <v>13326411</v>
      </c>
      <c r="J7" s="17">
        <v>13939425</v>
      </c>
      <c r="K7" s="23">
        <v>15250952</v>
      </c>
    </row>
    <row r="8" spans="1:11" x14ac:dyDescent="0.25">
      <c r="A8" s="20" t="s">
        <v>20</v>
      </c>
      <c r="B8" s="17">
        <v>432578218</v>
      </c>
      <c r="C8" s="17">
        <v>203612901</v>
      </c>
      <c r="D8" s="21">
        <v>95829317</v>
      </c>
      <c r="E8" s="22">
        <v>254251756</v>
      </c>
      <c r="F8" s="17">
        <v>279571606</v>
      </c>
      <c r="G8" s="23">
        <v>279571606</v>
      </c>
      <c r="H8" s="19">
        <v>252383650</v>
      </c>
      <c r="I8" s="22">
        <v>287765825</v>
      </c>
      <c r="J8" s="17">
        <v>287686804</v>
      </c>
      <c r="K8" s="23">
        <v>266525862</v>
      </c>
    </row>
    <row r="9" spans="1:11" x14ac:dyDescent="0.25">
      <c r="A9" s="20" t="s">
        <v>21</v>
      </c>
      <c r="B9" s="17">
        <v>7597403</v>
      </c>
      <c r="C9" s="17">
        <v>5757689</v>
      </c>
      <c r="D9" s="21">
        <v>275368</v>
      </c>
      <c r="E9" s="22">
        <v>10318466</v>
      </c>
      <c r="F9" s="17">
        <v>10562442</v>
      </c>
      <c r="G9" s="23">
        <v>10562442</v>
      </c>
      <c r="H9" s="19">
        <v>7376034</v>
      </c>
      <c r="I9" s="22">
        <v>11133890</v>
      </c>
      <c r="J9" s="17">
        <v>11513160</v>
      </c>
      <c r="K9" s="23">
        <v>11912447</v>
      </c>
    </row>
    <row r="10" spans="1:11" x14ac:dyDescent="0.25">
      <c r="A10" s="24" t="s">
        <v>333</v>
      </c>
      <c r="B10" s="25">
        <f>SUM(B5:B9)</f>
        <v>527202902</v>
      </c>
      <c r="C10" s="26">
        <f t="shared" ref="C10:K10" si="0">SUM(C5:C9)</f>
        <v>255813377</v>
      </c>
      <c r="D10" s="27">
        <f t="shared" si="0"/>
        <v>133135314</v>
      </c>
      <c r="E10" s="25">
        <f t="shared" si="0"/>
        <v>317040806</v>
      </c>
      <c r="F10" s="26">
        <f t="shared" si="0"/>
        <v>347957150</v>
      </c>
      <c r="G10" s="28">
        <f t="shared" si="0"/>
        <v>347957150</v>
      </c>
      <c r="H10" s="29">
        <f t="shared" si="0"/>
        <v>315839192</v>
      </c>
      <c r="I10" s="25">
        <f t="shared" si="0"/>
        <v>356282419</v>
      </c>
      <c r="J10" s="26">
        <f t="shared" si="0"/>
        <v>359674291</v>
      </c>
      <c r="K10" s="28">
        <f t="shared" si="0"/>
        <v>342364768</v>
      </c>
    </row>
    <row r="11" spans="1:11" x14ac:dyDescent="0.25">
      <c r="A11" s="20" t="s">
        <v>22</v>
      </c>
      <c r="B11" s="17">
        <v>211454761</v>
      </c>
      <c r="C11" s="17">
        <v>104362886</v>
      </c>
      <c r="D11" s="21">
        <v>9485727</v>
      </c>
      <c r="E11" s="22">
        <v>121853607</v>
      </c>
      <c r="F11" s="17">
        <v>125615113</v>
      </c>
      <c r="G11" s="23">
        <v>125615113</v>
      </c>
      <c r="H11" s="19">
        <v>121897628</v>
      </c>
      <c r="I11" s="22">
        <v>133596322</v>
      </c>
      <c r="J11" s="17">
        <v>127767778</v>
      </c>
      <c r="K11" s="23">
        <v>127900228</v>
      </c>
    </row>
    <row r="12" spans="1:11" x14ac:dyDescent="0.25">
      <c r="A12" s="20" t="s">
        <v>23</v>
      </c>
      <c r="B12" s="17">
        <v>40870484</v>
      </c>
      <c r="C12" s="17">
        <v>20885489</v>
      </c>
      <c r="D12" s="21">
        <v>3441049</v>
      </c>
      <c r="E12" s="22">
        <v>22935461</v>
      </c>
      <c r="F12" s="17">
        <v>23590111</v>
      </c>
      <c r="G12" s="23">
        <v>23590111</v>
      </c>
      <c r="H12" s="19">
        <v>24070935</v>
      </c>
      <c r="I12" s="22">
        <v>25004864</v>
      </c>
      <c r="J12" s="17">
        <v>23990494</v>
      </c>
      <c r="K12" s="23">
        <v>23990494</v>
      </c>
    </row>
    <row r="13" spans="1:11" x14ac:dyDescent="0.25">
      <c r="A13" s="20" t="s">
        <v>24</v>
      </c>
      <c r="B13" s="17">
        <v>107220543</v>
      </c>
      <c r="C13" s="17">
        <v>68096966</v>
      </c>
      <c r="D13" s="21">
        <v>0</v>
      </c>
      <c r="E13" s="22">
        <v>49434749</v>
      </c>
      <c r="F13" s="17">
        <v>31420033</v>
      </c>
      <c r="G13" s="23">
        <v>31420033</v>
      </c>
      <c r="H13" s="19">
        <v>29003774</v>
      </c>
      <c r="I13" s="22">
        <v>31653235</v>
      </c>
      <c r="J13" s="17">
        <v>33077631</v>
      </c>
      <c r="K13" s="23">
        <v>34599202</v>
      </c>
    </row>
    <row r="14" spans="1:11" x14ac:dyDescent="0.25">
      <c r="A14" s="20" t="s">
        <v>25</v>
      </c>
      <c r="B14" s="17">
        <v>1345832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17190284</v>
      </c>
      <c r="C15" s="17">
        <v>8759821</v>
      </c>
      <c r="D15" s="21">
        <v>486088</v>
      </c>
      <c r="E15" s="22">
        <v>9943913</v>
      </c>
      <c r="F15" s="17">
        <v>10688507</v>
      </c>
      <c r="G15" s="23">
        <v>10688507</v>
      </c>
      <c r="H15" s="19">
        <v>8322022</v>
      </c>
      <c r="I15" s="22">
        <v>12233478</v>
      </c>
      <c r="J15" s="17">
        <v>6302824</v>
      </c>
      <c r="K15" s="23">
        <v>5561087</v>
      </c>
    </row>
    <row r="16" spans="1:11" x14ac:dyDescent="0.25">
      <c r="A16" s="20" t="s">
        <v>27</v>
      </c>
      <c r="B16" s="17">
        <v>581445</v>
      </c>
      <c r="C16" s="17">
        <v>382695</v>
      </c>
      <c r="D16" s="21">
        <v>5380</v>
      </c>
      <c r="E16" s="22">
        <v>2500000</v>
      </c>
      <c r="F16" s="17">
        <v>3150000</v>
      </c>
      <c r="G16" s="23">
        <v>3150000</v>
      </c>
      <c r="H16" s="19">
        <v>2739966</v>
      </c>
      <c r="I16" s="22">
        <v>6402700</v>
      </c>
      <c r="J16" s="17">
        <v>4000000</v>
      </c>
      <c r="K16" s="23">
        <v>2000000</v>
      </c>
    </row>
    <row r="17" spans="1:11" x14ac:dyDescent="0.25">
      <c r="A17" s="20" t="s">
        <v>28</v>
      </c>
      <c r="B17" s="17">
        <v>329195192</v>
      </c>
      <c r="C17" s="17">
        <v>143155242</v>
      </c>
      <c r="D17" s="21">
        <v>12841064</v>
      </c>
      <c r="E17" s="22">
        <v>130858878</v>
      </c>
      <c r="F17" s="17">
        <v>213398423</v>
      </c>
      <c r="G17" s="23">
        <v>213398423</v>
      </c>
      <c r="H17" s="19">
        <v>146445089</v>
      </c>
      <c r="I17" s="22">
        <v>199266615</v>
      </c>
      <c r="J17" s="17">
        <v>153408325</v>
      </c>
      <c r="K17" s="23">
        <v>126592665</v>
      </c>
    </row>
    <row r="18" spans="1:11" x14ac:dyDescent="0.25">
      <c r="A18" s="30" t="s">
        <v>29</v>
      </c>
      <c r="B18" s="31">
        <f>SUM(B11:B17)</f>
        <v>707858541</v>
      </c>
      <c r="C18" s="32">
        <f t="shared" ref="C18:K18" si="1">SUM(C11:C17)</f>
        <v>345643099</v>
      </c>
      <c r="D18" s="33">
        <f t="shared" si="1"/>
        <v>26259308</v>
      </c>
      <c r="E18" s="31">
        <f t="shared" si="1"/>
        <v>337526608</v>
      </c>
      <c r="F18" s="32">
        <f t="shared" si="1"/>
        <v>407862187</v>
      </c>
      <c r="G18" s="34">
        <f t="shared" si="1"/>
        <v>407862187</v>
      </c>
      <c r="H18" s="35">
        <f t="shared" si="1"/>
        <v>332479414</v>
      </c>
      <c r="I18" s="31">
        <f t="shared" si="1"/>
        <v>408157214</v>
      </c>
      <c r="J18" s="32">
        <f t="shared" si="1"/>
        <v>348547052</v>
      </c>
      <c r="K18" s="34">
        <f t="shared" si="1"/>
        <v>320643676</v>
      </c>
    </row>
    <row r="19" spans="1:11" x14ac:dyDescent="0.25">
      <c r="A19" s="30" t="s">
        <v>30</v>
      </c>
      <c r="B19" s="36">
        <f>+B10-B18</f>
        <v>-180655639</v>
      </c>
      <c r="C19" s="37">
        <f t="shared" ref="C19:K19" si="2">+C10-C18</f>
        <v>-89829722</v>
      </c>
      <c r="D19" s="38">
        <f t="shared" si="2"/>
        <v>106876006</v>
      </c>
      <c r="E19" s="36">
        <f t="shared" si="2"/>
        <v>-20485802</v>
      </c>
      <c r="F19" s="37">
        <f t="shared" si="2"/>
        <v>-59905037</v>
      </c>
      <c r="G19" s="39">
        <f t="shared" si="2"/>
        <v>-59905037</v>
      </c>
      <c r="H19" s="40">
        <f t="shared" si="2"/>
        <v>-16640222</v>
      </c>
      <c r="I19" s="36">
        <f t="shared" si="2"/>
        <v>-51874795</v>
      </c>
      <c r="J19" s="37">
        <f t="shared" si="2"/>
        <v>11127239</v>
      </c>
      <c r="K19" s="39">
        <f t="shared" si="2"/>
        <v>21721092</v>
      </c>
    </row>
    <row r="20" spans="1:11" x14ac:dyDescent="0.25">
      <c r="A20" s="41" t="s">
        <v>31</v>
      </c>
      <c r="B20" s="42">
        <v>142823143</v>
      </c>
      <c r="C20" s="43">
        <v>77261000</v>
      </c>
      <c r="D20" s="44">
        <v>1450396</v>
      </c>
      <c r="E20" s="42">
        <v>87922450</v>
      </c>
      <c r="F20" s="43">
        <v>126530484</v>
      </c>
      <c r="G20" s="45">
        <v>126530484</v>
      </c>
      <c r="H20" s="46">
        <v>115273630</v>
      </c>
      <c r="I20" s="42">
        <v>96095150</v>
      </c>
      <c r="J20" s="43">
        <v>55996800</v>
      </c>
      <c r="K20" s="45">
        <v>58513350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-37832496</v>
      </c>
      <c r="C22" s="55">
        <f t="shared" ref="C22:K22" si="3">SUM(C19:C21)</f>
        <v>-12568722</v>
      </c>
      <c r="D22" s="56">
        <f t="shared" si="3"/>
        <v>108326402</v>
      </c>
      <c r="E22" s="54">
        <f t="shared" si="3"/>
        <v>67436648</v>
      </c>
      <c r="F22" s="55">
        <f t="shared" si="3"/>
        <v>66625447</v>
      </c>
      <c r="G22" s="57">
        <f t="shared" si="3"/>
        <v>66625447</v>
      </c>
      <c r="H22" s="58">
        <f t="shared" si="3"/>
        <v>98633408</v>
      </c>
      <c r="I22" s="54">
        <f t="shared" si="3"/>
        <v>44220355</v>
      </c>
      <c r="J22" s="55">
        <f t="shared" si="3"/>
        <v>67124039</v>
      </c>
      <c r="K22" s="57">
        <f t="shared" si="3"/>
        <v>80234442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-37832496</v>
      </c>
      <c r="C24" s="37">
        <f t="shared" ref="C24:K24" si="4">SUM(C22:C23)</f>
        <v>-12568722</v>
      </c>
      <c r="D24" s="38">
        <f t="shared" si="4"/>
        <v>108326402</v>
      </c>
      <c r="E24" s="36">
        <f t="shared" si="4"/>
        <v>67436648</v>
      </c>
      <c r="F24" s="37">
        <f t="shared" si="4"/>
        <v>66625447</v>
      </c>
      <c r="G24" s="39">
        <f t="shared" si="4"/>
        <v>66625447</v>
      </c>
      <c r="H24" s="40">
        <f t="shared" si="4"/>
        <v>98633408</v>
      </c>
      <c r="I24" s="36">
        <f t="shared" si="4"/>
        <v>44220355</v>
      </c>
      <c r="J24" s="37">
        <f t="shared" si="4"/>
        <v>67124039</v>
      </c>
      <c r="K24" s="39">
        <f t="shared" si="4"/>
        <v>80234442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27701</v>
      </c>
      <c r="C27" s="66">
        <v>80282994</v>
      </c>
      <c r="D27" s="67">
        <v>2152732</v>
      </c>
      <c r="E27" s="68">
        <v>111549242</v>
      </c>
      <c r="F27" s="66">
        <v>158773098</v>
      </c>
      <c r="G27" s="69">
        <v>158773098</v>
      </c>
      <c r="H27" s="70">
        <v>118868864</v>
      </c>
      <c r="I27" s="68">
        <v>129825175</v>
      </c>
      <c r="J27" s="66">
        <v>67675479</v>
      </c>
      <c r="K27" s="69">
        <v>57081173</v>
      </c>
    </row>
    <row r="28" spans="1:11" x14ac:dyDescent="0.25">
      <c r="A28" s="71" t="s">
        <v>36</v>
      </c>
      <c r="B28" s="17">
        <v>50969059</v>
      </c>
      <c r="C28" s="17">
        <v>68459301</v>
      </c>
      <c r="D28" s="21">
        <v>1354318</v>
      </c>
      <c r="E28" s="22">
        <v>71898555</v>
      </c>
      <c r="F28" s="17">
        <v>163224896</v>
      </c>
      <c r="G28" s="23">
        <v>163224896</v>
      </c>
      <c r="H28" s="19">
        <v>111383917</v>
      </c>
      <c r="I28" s="22">
        <v>96544140</v>
      </c>
      <c r="J28" s="17">
        <v>48692870</v>
      </c>
      <c r="K28" s="23">
        <v>50881174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11823693</v>
      </c>
      <c r="D31" s="21">
        <v>798414</v>
      </c>
      <c r="E31" s="22">
        <v>39650687</v>
      </c>
      <c r="F31" s="17">
        <v>22949602</v>
      </c>
      <c r="G31" s="23">
        <v>22949602</v>
      </c>
      <c r="H31" s="19">
        <v>13893723</v>
      </c>
      <c r="I31" s="22">
        <v>33281035</v>
      </c>
      <c r="J31" s="17">
        <v>8547826</v>
      </c>
      <c r="K31" s="23">
        <v>6199999</v>
      </c>
    </row>
    <row r="32" spans="1:11" x14ac:dyDescent="0.25">
      <c r="A32" s="30" t="s">
        <v>39</v>
      </c>
      <c r="B32" s="66">
        <f>SUM(B28:B31)</f>
        <v>50969059</v>
      </c>
      <c r="C32" s="66">
        <f t="shared" ref="C32:K32" si="5">SUM(C28:C31)</f>
        <v>80282994</v>
      </c>
      <c r="D32" s="67">
        <f t="shared" si="5"/>
        <v>2152732</v>
      </c>
      <c r="E32" s="68">
        <f t="shared" si="5"/>
        <v>111549242</v>
      </c>
      <c r="F32" s="66">
        <f t="shared" si="5"/>
        <v>186174498</v>
      </c>
      <c r="G32" s="69">
        <f t="shared" si="5"/>
        <v>186174498</v>
      </c>
      <c r="H32" s="70">
        <f t="shared" si="5"/>
        <v>125277640</v>
      </c>
      <c r="I32" s="68">
        <f t="shared" si="5"/>
        <v>129825175</v>
      </c>
      <c r="J32" s="66">
        <f t="shared" si="5"/>
        <v>57240696</v>
      </c>
      <c r="K32" s="69">
        <f t="shared" si="5"/>
        <v>57081173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148198247</v>
      </c>
      <c r="C35" s="17">
        <v>166179216</v>
      </c>
      <c r="D35" s="21">
        <v>274170444</v>
      </c>
      <c r="E35" s="22">
        <v>151680258</v>
      </c>
      <c r="F35" s="17">
        <v>188181656</v>
      </c>
      <c r="G35" s="23">
        <v>188181656</v>
      </c>
      <c r="H35" s="19">
        <v>126745358</v>
      </c>
      <c r="I35" s="22">
        <v>105799024</v>
      </c>
      <c r="J35" s="17">
        <v>150658295</v>
      </c>
      <c r="K35" s="23">
        <v>221311167</v>
      </c>
    </row>
    <row r="36" spans="1:11" x14ac:dyDescent="0.25">
      <c r="A36" s="20" t="s">
        <v>42</v>
      </c>
      <c r="B36" s="17">
        <v>513461419</v>
      </c>
      <c r="C36" s="17">
        <v>511180018</v>
      </c>
      <c r="D36" s="21">
        <v>497750191</v>
      </c>
      <c r="E36" s="22">
        <v>575548211</v>
      </c>
      <c r="F36" s="17">
        <v>650351926</v>
      </c>
      <c r="G36" s="23">
        <v>650351926</v>
      </c>
      <c r="H36" s="19">
        <v>623650029</v>
      </c>
      <c r="I36" s="22">
        <v>593769401</v>
      </c>
      <c r="J36" s="17">
        <v>629367250</v>
      </c>
      <c r="K36" s="23">
        <v>660922264</v>
      </c>
    </row>
    <row r="37" spans="1:11" x14ac:dyDescent="0.25">
      <c r="A37" s="20" t="s">
        <v>43</v>
      </c>
      <c r="B37" s="17">
        <v>54105453</v>
      </c>
      <c r="C37" s="17">
        <v>63968138</v>
      </c>
      <c r="D37" s="21">
        <v>77958769</v>
      </c>
      <c r="E37" s="22">
        <v>52265292</v>
      </c>
      <c r="F37" s="17">
        <v>186272670</v>
      </c>
      <c r="G37" s="23">
        <v>186272670</v>
      </c>
      <c r="H37" s="19">
        <v>68723992</v>
      </c>
      <c r="I37" s="22">
        <v>69712605</v>
      </c>
      <c r="J37" s="17">
        <v>82045685</v>
      </c>
      <c r="K37" s="23">
        <v>94946086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645386732</v>
      </c>
      <c r="C39" s="17">
        <v>625959824</v>
      </c>
      <c r="D39" s="21">
        <v>585635465</v>
      </c>
      <c r="E39" s="22">
        <v>674963177</v>
      </c>
      <c r="F39" s="17">
        <v>652260912</v>
      </c>
      <c r="G39" s="23">
        <v>652260912</v>
      </c>
      <c r="H39" s="19">
        <v>583037989</v>
      </c>
      <c r="I39" s="22">
        <v>630855820</v>
      </c>
      <c r="J39" s="17">
        <v>707052903</v>
      </c>
      <c r="K39" s="23">
        <v>787287345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-57250972</v>
      </c>
      <c r="C42" s="17">
        <v>-18516590</v>
      </c>
      <c r="D42" s="21">
        <v>80957313</v>
      </c>
      <c r="E42" s="22">
        <v>148908602</v>
      </c>
      <c r="F42" s="17">
        <v>216039406</v>
      </c>
      <c r="G42" s="23">
        <v>216039406</v>
      </c>
      <c r="H42" s="19">
        <v>22817134</v>
      </c>
      <c r="I42" s="22">
        <v>71633982</v>
      </c>
      <c r="J42" s="17">
        <v>115406019</v>
      </c>
      <c r="K42" s="23">
        <v>123005069</v>
      </c>
    </row>
    <row r="43" spans="1:11" x14ac:dyDescent="0.25">
      <c r="A43" s="20" t="s">
        <v>48</v>
      </c>
      <c r="B43" s="17">
        <v>-67603795</v>
      </c>
      <c r="C43" s="17">
        <v>-64417091</v>
      </c>
      <c r="D43" s="21">
        <v>-1153160</v>
      </c>
      <c r="E43" s="22">
        <v>-111549241</v>
      </c>
      <c r="F43" s="17">
        <v>-167370093</v>
      </c>
      <c r="G43" s="23">
        <v>-167370093</v>
      </c>
      <c r="H43" s="19">
        <v>-174250905</v>
      </c>
      <c r="I43" s="22">
        <v>-149298956</v>
      </c>
      <c r="J43" s="17">
        <v>-65826801</v>
      </c>
      <c r="K43" s="23">
        <v>-65643350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45626682</v>
      </c>
      <c r="C45" s="66">
        <v>87547768</v>
      </c>
      <c r="D45" s="67">
        <v>204786153</v>
      </c>
      <c r="E45" s="68">
        <v>162341359</v>
      </c>
      <c r="F45" s="66">
        <v>173651311</v>
      </c>
      <c r="G45" s="69">
        <v>173651311</v>
      </c>
      <c r="H45" s="70">
        <v>-39202466</v>
      </c>
      <c r="I45" s="68">
        <v>47317024</v>
      </c>
      <c r="J45" s="66">
        <v>114886913</v>
      </c>
      <c r="K45" s="69">
        <v>149215365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127381260</v>
      </c>
      <c r="C48" s="17">
        <v>131154607</v>
      </c>
      <c r="D48" s="21">
        <v>216289717</v>
      </c>
      <c r="E48" s="22">
        <v>131891722</v>
      </c>
      <c r="F48" s="17">
        <v>163959320</v>
      </c>
      <c r="G48" s="23">
        <v>163959320</v>
      </c>
      <c r="H48" s="19">
        <v>73792381</v>
      </c>
      <c r="I48" s="22">
        <v>67706957</v>
      </c>
      <c r="J48" s="17">
        <v>94252908</v>
      </c>
      <c r="K48" s="23">
        <v>145750045</v>
      </c>
    </row>
    <row r="49" spans="1:11" x14ac:dyDescent="0.25">
      <c r="A49" s="20" t="s">
        <v>53</v>
      </c>
      <c r="B49" s="17">
        <f>+B75</f>
        <v>61663945.172921896</v>
      </c>
      <c r="C49" s="17">
        <f t="shared" ref="C49:K49" si="6">+C75</f>
        <v>27122459.350576472</v>
      </c>
      <c r="D49" s="21">
        <f t="shared" si="6"/>
        <v>73212417.077876717</v>
      </c>
      <c r="E49" s="22">
        <f t="shared" si="6"/>
        <v>43896129.991261706</v>
      </c>
      <c r="F49" s="17">
        <f t="shared" si="6"/>
        <v>175463927.22991422</v>
      </c>
      <c r="G49" s="23">
        <f t="shared" si="6"/>
        <v>175463927.22991422</v>
      </c>
      <c r="H49" s="19">
        <f t="shared" si="6"/>
        <v>41493005.525435612</v>
      </c>
      <c r="I49" s="22">
        <f t="shared" si="6"/>
        <v>48894310.311299458</v>
      </c>
      <c r="J49" s="17">
        <f t="shared" si="6"/>
        <v>27375127.244558752</v>
      </c>
      <c r="K49" s="23">
        <f t="shared" si="6"/>
        <v>47795453.503859393</v>
      </c>
    </row>
    <row r="50" spans="1:11" x14ac:dyDescent="0.25">
      <c r="A50" s="30" t="s">
        <v>54</v>
      </c>
      <c r="B50" s="66">
        <f>+B48-B49</f>
        <v>65717314.827078104</v>
      </c>
      <c r="C50" s="66">
        <f t="shared" ref="C50:K50" si="7">+C48-C49</f>
        <v>104032147.64942352</v>
      </c>
      <c r="D50" s="67">
        <f t="shared" si="7"/>
        <v>143077299.92212328</v>
      </c>
      <c r="E50" s="68">
        <f t="shared" si="7"/>
        <v>87995592.008738294</v>
      </c>
      <c r="F50" s="66">
        <f t="shared" si="7"/>
        <v>-11504607.229914218</v>
      </c>
      <c r="G50" s="69">
        <f t="shared" si="7"/>
        <v>-11504607.229914218</v>
      </c>
      <c r="H50" s="70">
        <f t="shared" si="7"/>
        <v>32299375.474564388</v>
      </c>
      <c r="I50" s="68">
        <f t="shared" si="7"/>
        <v>18812646.688700542</v>
      </c>
      <c r="J50" s="66">
        <f t="shared" si="7"/>
        <v>66877780.755441248</v>
      </c>
      <c r="K50" s="69">
        <f t="shared" si="7"/>
        <v>97954591.496140599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390895440</v>
      </c>
      <c r="C53" s="17">
        <v>348861380</v>
      </c>
      <c r="D53" s="21">
        <v>401952993</v>
      </c>
      <c r="E53" s="22">
        <v>364464704</v>
      </c>
      <c r="F53" s="17">
        <v>413899667</v>
      </c>
      <c r="G53" s="23">
        <v>413899667</v>
      </c>
      <c r="H53" s="19">
        <v>405748981</v>
      </c>
      <c r="I53" s="22">
        <v>368664585</v>
      </c>
      <c r="J53" s="17">
        <v>344652668</v>
      </c>
      <c r="K53" s="23">
        <v>316253465</v>
      </c>
    </row>
    <row r="54" spans="1:11" x14ac:dyDescent="0.25">
      <c r="A54" s="20" t="s">
        <v>57</v>
      </c>
      <c r="B54" s="17">
        <v>107220543</v>
      </c>
      <c r="C54" s="17">
        <v>68096966</v>
      </c>
      <c r="D54" s="21">
        <v>0</v>
      </c>
      <c r="E54" s="22">
        <v>49434749</v>
      </c>
      <c r="F54" s="17">
        <v>31420033</v>
      </c>
      <c r="G54" s="23">
        <v>31420033</v>
      </c>
      <c r="H54" s="19">
        <v>29003774</v>
      </c>
      <c r="I54" s="22">
        <v>31653235</v>
      </c>
      <c r="J54" s="17">
        <v>33077631</v>
      </c>
      <c r="K54" s="23">
        <v>34599202</v>
      </c>
    </row>
    <row r="55" spans="1:11" x14ac:dyDescent="0.25">
      <c r="A55" s="20" t="s">
        <v>58</v>
      </c>
      <c r="B55" s="17">
        <v>1</v>
      </c>
      <c r="C55" s="17">
        <v>3419706</v>
      </c>
      <c r="D55" s="21">
        <v>1</v>
      </c>
      <c r="E55" s="22">
        <v>14690678</v>
      </c>
      <c r="F55" s="17">
        <v>35901634</v>
      </c>
      <c r="G55" s="23">
        <v>35901634</v>
      </c>
      <c r="H55" s="19">
        <v>34800672</v>
      </c>
      <c r="I55" s="22">
        <v>20517885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32995071</v>
      </c>
      <c r="C56" s="17">
        <v>20665398</v>
      </c>
      <c r="D56" s="21">
        <v>3591745</v>
      </c>
      <c r="E56" s="22">
        <v>19563359</v>
      </c>
      <c r="F56" s="17">
        <v>47932457</v>
      </c>
      <c r="G56" s="23">
        <v>47932457</v>
      </c>
      <c r="H56" s="19">
        <v>38272185</v>
      </c>
      <c r="I56" s="22">
        <v>30637608</v>
      </c>
      <c r="J56" s="17">
        <v>16521739</v>
      </c>
      <c r="K56" s="23">
        <v>13043478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299787</v>
      </c>
      <c r="E59" s="22">
        <v>7500000</v>
      </c>
      <c r="F59" s="17">
        <v>12492628</v>
      </c>
      <c r="G59" s="23">
        <v>12492628</v>
      </c>
      <c r="H59" s="19">
        <v>10323838</v>
      </c>
      <c r="I59" s="22">
        <v>6521739</v>
      </c>
      <c r="J59" s="17">
        <v>6521739</v>
      </c>
      <c r="K59" s="23">
        <v>6521739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-1000000</v>
      </c>
      <c r="G60" s="23">
        <v>-1000000</v>
      </c>
      <c r="H60" s="19">
        <v>-955561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-3.4231598389398434</v>
      </c>
      <c r="C70" s="5">
        <f t="shared" ref="C70:K70" si="8">IF(ISERROR(C71/C72),0,(C71/C72))</f>
        <v>1.1813887136624417</v>
      </c>
      <c r="D70" s="5">
        <f t="shared" si="8"/>
        <v>1.3090226850446368E-2</v>
      </c>
      <c r="E70" s="5">
        <f t="shared" si="8"/>
        <v>0.91307113712470389</v>
      </c>
      <c r="F70" s="5">
        <f t="shared" si="8"/>
        <v>0.69253912409560947</v>
      </c>
      <c r="G70" s="5">
        <f t="shared" si="8"/>
        <v>0.69253912409560947</v>
      </c>
      <c r="H70" s="5">
        <f t="shared" si="8"/>
        <v>0.42479709108604369</v>
      </c>
      <c r="I70" s="5">
        <f t="shared" si="8"/>
        <v>0.71163785176704042</v>
      </c>
      <c r="J70" s="5">
        <f t="shared" si="8"/>
        <v>1.2390139435611596</v>
      </c>
      <c r="K70" s="5">
        <f t="shared" si="8"/>
        <v>0.70597456974108741</v>
      </c>
    </row>
    <row r="71" spans="1:11" ht="13" hidden="1" x14ac:dyDescent="0.3">
      <c r="A71" s="1" t="s">
        <v>338</v>
      </c>
      <c r="B71" s="2">
        <f>+B83</f>
        <v>-278490977</v>
      </c>
      <c r="C71" s="2">
        <f t="shared" ref="C71:K71" si="9">+C83</f>
        <v>46988472</v>
      </c>
      <c r="D71" s="2">
        <f t="shared" si="9"/>
        <v>472324</v>
      </c>
      <c r="E71" s="2">
        <f t="shared" si="9"/>
        <v>40828521</v>
      </c>
      <c r="F71" s="2">
        <f t="shared" si="9"/>
        <v>34674222</v>
      </c>
      <c r="G71" s="2">
        <f t="shared" si="9"/>
        <v>34674222</v>
      </c>
      <c r="H71" s="2">
        <f t="shared" si="9"/>
        <v>21258182</v>
      </c>
      <c r="I71" s="2">
        <f t="shared" si="9"/>
        <v>35024567</v>
      </c>
      <c r="J71" s="2">
        <f t="shared" si="9"/>
        <v>64188256</v>
      </c>
      <c r="K71" s="2">
        <f t="shared" si="9"/>
        <v>38164047</v>
      </c>
    </row>
    <row r="72" spans="1:11" ht="13" hidden="1" x14ac:dyDescent="0.3">
      <c r="A72" s="1" t="s">
        <v>339</v>
      </c>
      <c r="B72" s="2">
        <f>+B77</f>
        <v>81354944</v>
      </c>
      <c r="C72" s="2">
        <f t="shared" ref="C72:K72" si="10">+C77</f>
        <v>39773930</v>
      </c>
      <c r="D72" s="2">
        <f t="shared" si="10"/>
        <v>36082186</v>
      </c>
      <c r="E72" s="2">
        <f t="shared" si="10"/>
        <v>44715597</v>
      </c>
      <c r="F72" s="2">
        <f t="shared" si="10"/>
        <v>50068250</v>
      </c>
      <c r="G72" s="2">
        <f t="shared" si="10"/>
        <v>50068250</v>
      </c>
      <c r="H72" s="2">
        <f t="shared" si="10"/>
        <v>50043144</v>
      </c>
      <c r="I72" s="2">
        <f t="shared" si="10"/>
        <v>49216841</v>
      </c>
      <c r="J72" s="2">
        <f t="shared" si="10"/>
        <v>51805919</v>
      </c>
      <c r="K72" s="2">
        <f t="shared" si="10"/>
        <v>54058671</v>
      </c>
    </row>
    <row r="73" spans="1:11" ht="13" hidden="1" x14ac:dyDescent="0.3">
      <c r="A73" s="1" t="s">
        <v>340</v>
      </c>
      <c r="B73" s="2">
        <f>+B74</f>
        <v>24736236.333333332</v>
      </c>
      <c r="C73" s="2">
        <f t="shared" ref="C73:K73" si="11">+(C78+C80+C81+C82)-(B78+B80+B81+B82)</f>
        <v>14088728</v>
      </c>
      <c r="D73" s="2">
        <f t="shared" si="11"/>
        <v>20952198</v>
      </c>
      <c r="E73" s="2">
        <f t="shared" si="11"/>
        <v>-36069382</v>
      </c>
      <c r="F73" s="2">
        <f>+(F78+F80+F81+F82)-(D78+D80+D81+D82)</f>
        <v>-31635582</v>
      </c>
      <c r="G73" s="2">
        <f>+(G78+G80+G81+G82)-(D78+D80+D81+D82)</f>
        <v>-31635582</v>
      </c>
      <c r="H73" s="2">
        <f>+(H78+H80+H81+H82)-(D78+D80+D81+D82)</f>
        <v>-5565668</v>
      </c>
      <c r="I73" s="2">
        <f>+(I78+I80+I81+I82)-(E78+E80+E81+E82)</f>
        <v>18303531</v>
      </c>
      <c r="J73" s="2">
        <f t="shared" si="11"/>
        <v>18313320</v>
      </c>
      <c r="K73" s="2">
        <f t="shared" si="11"/>
        <v>19155735</v>
      </c>
    </row>
    <row r="74" spans="1:11" ht="13" hidden="1" x14ac:dyDescent="0.3">
      <c r="A74" s="1" t="s">
        <v>341</v>
      </c>
      <c r="B74" s="2">
        <f>+TREND(C74:E74)</f>
        <v>24736236.333333332</v>
      </c>
      <c r="C74" s="2">
        <f>+C73</f>
        <v>14088728</v>
      </c>
      <c r="D74" s="2">
        <f t="shared" ref="D74:K74" si="12">+D73</f>
        <v>20952198</v>
      </c>
      <c r="E74" s="2">
        <f t="shared" si="12"/>
        <v>-36069382</v>
      </c>
      <c r="F74" s="2">
        <f t="shared" si="12"/>
        <v>-31635582</v>
      </c>
      <c r="G74" s="2">
        <f t="shared" si="12"/>
        <v>-31635582</v>
      </c>
      <c r="H74" s="2">
        <f t="shared" si="12"/>
        <v>-5565668</v>
      </c>
      <c r="I74" s="2">
        <f t="shared" si="12"/>
        <v>18303531</v>
      </c>
      <c r="J74" s="2">
        <f t="shared" si="12"/>
        <v>18313320</v>
      </c>
      <c r="K74" s="2">
        <f t="shared" si="12"/>
        <v>19155735</v>
      </c>
    </row>
    <row r="75" spans="1:11" ht="13" hidden="1" x14ac:dyDescent="0.3">
      <c r="A75" s="1" t="s">
        <v>342</v>
      </c>
      <c r="B75" s="2">
        <f>+B84-(((B80+B81+B82+B78)*B70)-B79)</f>
        <v>61663945.172921896</v>
      </c>
      <c r="C75" s="2">
        <f t="shared" ref="C75:K75" si="13">+C84-(((C80+C81+C82+C78)*C70)-C79)</f>
        <v>27122459.350576472</v>
      </c>
      <c r="D75" s="2">
        <f t="shared" si="13"/>
        <v>73212417.077876717</v>
      </c>
      <c r="E75" s="2">
        <f t="shared" si="13"/>
        <v>43896129.991261706</v>
      </c>
      <c r="F75" s="2">
        <f t="shared" si="13"/>
        <v>175463927.22991422</v>
      </c>
      <c r="G75" s="2">
        <f t="shared" si="13"/>
        <v>175463927.22991422</v>
      </c>
      <c r="H75" s="2">
        <f t="shared" si="13"/>
        <v>41493005.525435612</v>
      </c>
      <c r="I75" s="2">
        <f t="shared" si="13"/>
        <v>48894310.311299458</v>
      </c>
      <c r="J75" s="2">
        <f t="shared" si="13"/>
        <v>27375127.244558752</v>
      </c>
      <c r="K75" s="2">
        <f t="shared" si="13"/>
        <v>47795453.503859393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81354944</v>
      </c>
      <c r="C77" s="3">
        <v>39773930</v>
      </c>
      <c r="D77" s="3">
        <v>36082186</v>
      </c>
      <c r="E77" s="3">
        <v>44715597</v>
      </c>
      <c r="F77" s="3">
        <v>50068250</v>
      </c>
      <c r="G77" s="3">
        <v>50068250</v>
      </c>
      <c r="H77" s="3">
        <v>50043144</v>
      </c>
      <c r="I77" s="3">
        <v>49216841</v>
      </c>
      <c r="J77" s="3">
        <v>51805919</v>
      </c>
      <c r="K77" s="3">
        <v>54058671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18063002</v>
      </c>
      <c r="C79" s="3">
        <v>11925387</v>
      </c>
      <c r="D79" s="3">
        <v>19467850</v>
      </c>
      <c r="E79" s="3">
        <v>18062993</v>
      </c>
      <c r="F79" s="3">
        <v>148552806</v>
      </c>
      <c r="G79" s="3">
        <v>148552806</v>
      </c>
      <c r="H79" s="3">
        <v>29991443</v>
      </c>
      <c r="I79" s="3">
        <v>18600234</v>
      </c>
      <c r="J79" s="3">
        <v>18600234</v>
      </c>
      <c r="K79" s="3">
        <v>18600234</v>
      </c>
    </row>
    <row r="80" spans="1:11" ht="13" hidden="1" x14ac:dyDescent="0.3">
      <c r="A80" s="1" t="s">
        <v>71</v>
      </c>
      <c r="B80" s="3">
        <v>3303945</v>
      </c>
      <c r="C80" s="3">
        <v>5077392</v>
      </c>
      <c r="D80" s="3">
        <v>3446675</v>
      </c>
      <c r="E80" s="3">
        <v>4115641</v>
      </c>
      <c r="F80" s="3">
        <v>4115641</v>
      </c>
      <c r="G80" s="3">
        <v>4115641</v>
      </c>
      <c r="H80" s="3">
        <v>6643812</v>
      </c>
      <c r="I80" s="3">
        <v>4189487</v>
      </c>
      <c r="J80" s="3">
        <v>5114876</v>
      </c>
      <c r="K80" s="3">
        <v>6082834</v>
      </c>
    </row>
    <row r="81" spans="1:11" ht="13" hidden="1" x14ac:dyDescent="0.3">
      <c r="A81" s="1" t="s">
        <v>72</v>
      </c>
      <c r="B81" s="3">
        <v>585770</v>
      </c>
      <c r="C81" s="3">
        <v>12901051</v>
      </c>
      <c r="D81" s="3">
        <v>35483966</v>
      </c>
      <c r="E81" s="3">
        <v>-1254382</v>
      </c>
      <c r="F81" s="3">
        <v>3179418</v>
      </c>
      <c r="G81" s="3">
        <v>3179418</v>
      </c>
      <c r="H81" s="3">
        <v>26721161</v>
      </c>
      <c r="I81" s="3">
        <v>16975303</v>
      </c>
      <c r="J81" s="3">
        <v>34363234</v>
      </c>
      <c r="K81" s="3">
        <v>52551011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-278490977</v>
      </c>
      <c r="C83" s="3">
        <v>46988472</v>
      </c>
      <c r="D83" s="3">
        <v>472324</v>
      </c>
      <c r="E83" s="3">
        <v>40828521</v>
      </c>
      <c r="F83" s="3">
        <v>34674222</v>
      </c>
      <c r="G83" s="3">
        <v>34674222</v>
      </c>
      <c r="H83" s="3">
        <v>21258182</v>
      </c>
      <c r="I83" s="3">
        <v>35024567</v>
      </c>
      <c r="J83" s="3">
        <v>64188256</v>
      </c>
      <c r="K83" s="3">
        <v>38164047</v>
      </c>
    </row>
    <row r="84" spans="1:11" ht="13" hidden="1" x14ac:dyDescent="0.3">
      <c r="A84" s="1" t="s">
        <v>75</v>
      </c>
      <c r="B84" s="3">
        <v>30285827</v>
      </c>
      <c r="C84" s="3">
        <v>36436602</v>
      </c>
      <c r="D84" s="3">
        <v>54254178</v>
      </c>
      <c r="E84" s="3">
        <v>28445670</v>
      </c>
      <c r="F84" s="3">
        <v>31963235</v>
      </c>
      <c r="G84" s="3">
        <v>31963235</v>
      </c>
      <c r="H84" s="3">
        <v>25674906</v>
      </c>
      <c r="I84" s="3">
        <v>45355742</v>
      </c>
      <c r="J84" s="3">
        <v>57688822</v>
      </c>
      <c r="K84" s="3">
        <v>70589223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276612793</v>
      </c>
      <c r="C5" s="17">
        <v>267054786</v>
      </c>
      <c r="D5" s="21">
        <v>290508336</v>
      </c>
      <c r="E5" s="22">
        <v>370826175</v>
      </c>
      <c r="F5" s="17">
        <v>327067639</v>
      </c>
      <c r="G5" s="23">
        <v>327067639</v>
      </c>
      <c r="H5" s="19">
        <v>308845739</v>
      </c>
      <c r="I5" s="22">
        <v>337918828</v>
      </c>
      <c r="J5" s="17">
        <v>353125175</v>
      </c>
      <c r="K5" s="23">
        <v>361953305</v>
      </c>
    </row>
    <row r="6" spans="1:11" x14ac:dyDescent="0.25">
      <c r="A6" s="20" t="s">
        <v>18</v>
      </c>
      <c r="B6" s="17">
        <v>562780853</v>
      </c>
      <c r="C6" s="17">
        <v>573046086</v>
      </c>
      <c r="D6" s="21">
        <v>676118035</v>
      </c>
      <c r="E6" s="22">
        <v>834316618</v>
      </c>
      <c r="F6" s="17">
        <v>823577065</v>
      </c>
      <c r="G6" s="23">
        <v>823577065</v>
      </c>
      <c r="H6" s="19">
        <v>766399830</v>
      </c>
      <c r="I6" s="22">
        <v>922738572</v>
      </c>
      <c r="J6" s="17">
        <v>964261805</v>
      </c>
      <c r="K6" s="23">
        <v>988368351</v>
      </c>
    </row>
    <row r="7" spans="1:11" x14ac:dyDescent="0.25">
      <c r="A7" s="20" t="s">
        <v>19</v>
      </c>
      <c r="B7" s="17">
        <v>1062816</v>
      </c>
      <c r="C7" s="17">
        <v>4465512</v>
      </c>
      <c r="D7" s="21">
        <v>4787926</v>
      </c>
      <c r="E7" s="22">
        <v>5273727</v>
      </c>
      <c r="F7" s="17">
        <v>8290658</v>
      </c>
      <c r="G7" s="23">
        <v>8290658</v>
      </c>
      <c r="H7" s="19">
        <v>7184087</v>
      </c>
      <c r="I7" s="22">
        <v>8655447</v>
      </c>
      <c r="J7" s="17">
        <v>9044942</v>
      </c>
      <c r="K7" s="23">
        <v>9271066</v>
      </c>
    </row>
    <row r="8" spans="1:11" x14ac:dyDescent="0.25">
      <c r="A8" s="20" t="s">
        <v>20</v>
      </c>
      <c r="B8" s="17">
        <v>383773489</v>
      </c>
      <c r="C8" s="17">
        <v>428333824</v>
      </c>
      <c r="D8" s="21">
        <v>453868179</v>
      </c>
      <c r="E8" s="22">
        <v>480663300</v>
      </c>
      <c r="F8" s="17">
        <v>481309695</v>
      </c>
      <c r="G8" s="23">
        <v>481309695</v>
      </c>
      <c r="H8" s="19">
        <v>478648492</v>
      </c>
      <c r="I8" s="22">
        <v>493398800</v>
      </c>
      <c r="J8" s="17">
        <v>494153100</v>
      </c>
      <c r="K8" s="23">
        <v>509034350</v>
      </c>
    </row>
    <row r="9" spans="1:11" x14ac:dyDescent="0.25">
      <c r="A9" s="20" t="s">
        <v>21</v>
      </c>
      <c r="B9" s="17">
        <v>221879762</v>
      </c>
      <c r="C9" s="17">
        <v>160330665</v>
      </c>
      <c r="D9" s="21">
        <v>169727785</v>
      </c>
      <c r="E9" s="22">
        <v>193525819</v>
      </c>
      <c r="F9" s="17">
        <v>161935949</v>
      </c>
      <c r="G9" s="23">
        <v>161935949</v>
      </c>
      <c r="H9" s="19">
        <v>156598747</v>
      </c>
      <c r="I9" s="22">
        <v>161907604</v>
      </c>
      <c r="J9" s="17">
        <v>169193448</v>
      </c>
      <c r="K9" s="23">
        <v>173423283</v>
      </c>
    </row>
    <row r="10" spans="1:11" x14ac:dyDescent="0.25">
      <c r="A10" s="24" t="s">
        <v>333</v>
      </c>
      <c r="B10" s="25">
        <f>SUM(B5:B9)</f>
        <v>1446109713</v>
      </c>
      <c r="C10" s="26">
        <f t="shared" ref="C10:K10" si="0">SUM(C5:C9)</f>
        <v>1433230873</v>
      </c>
      <c r="D10" s="27">
        <f t="shared" si="0"/>
        <v>1595010261</v>
      </c>
      <c r="E10" s="25">
        <f t="shared" si="0"/>
        <v>1884605639</v>
      </c>
      <c r="F10" s="26">
        <f t="shared" si="0"/>
        <v>1802181006</v>
      </c>
      <c r="G10" s="28">
        <f t="shared" si="0"/>
        <v>1802181006</v>
      </c>
      <c r="H10" s="29">
        <f t="shared" si="0"/>
        <v>1717676895</v>
      </c>
      <c r="I10" s="25">
        <f t="shared" si="0"/>
        <v>1924619251</v>
      </c>
      <c r="J10" s="26">
        <f t="shared" si="0"/>
        <v>1989778470</v>
      </c>
      <c r="K10" s="28">
        <f t="shared" si="0"/>
        <v>2042050355</v>
      </c>
    </row>
    <row r="11" spans="1:11" x14ac:dyDescent="0.25">
      <c r="A11" s="20" t="s">
        <v>22</v>
      </c>
      <c r="B11" s="17">
        <v>541015509</v>
      </c>
      <c r="C11" s="17">
        <v>551264761</v>
      </c>
      <c r="D11" s="21">
        <v>595829673</v>
      </c>
      <c r="E11" s="22">
        <v>616290512</v>
      </c>
      <c r="F11" s="17">
        <v>638423188</v>
      </c>
      <c r="G11" s="23">
        <v>638423188</v>
      </c>
      <c r="H11" s="19">
        <v>643751215</v>
      </c>
      <c r="I11" s="22">
        <v>676036644</v>
      </c>
      <c r="J11" s="17">
        <v>703619871</v>
      </c>
      <c r="K11" s="23">
        <v>729820030</v>
      </c>
    </row>
    <row r="12" spans="1:11" x14ac:dyDescent="0.25">
      <c r="A12" s="20" t="s">
        <v>23</v>
      </c>
      <c r="B12" s="17">
        <v>28612923</v>
      </c>
      <c r="C12" s="17">
        <v>29394100</v>
      </c>
      <c r="D12" s="21">
        <v>31600935</v>
      </c>
      <c r="E12" s="22">
        <v>35059573</v>
      </c>
      <c r="F12" s="17">
        <v>35178932</v>
      </c>
      <c r="G12" s="23">
        <v>35178932</v>
      </c>
      <c r="H12" s="19">
        <v>32871201</v>
      </c>
      <c r="I12" s="22">
        <v>35296934</v>
      </c>
      <c r="J12" s="17">
        <v>36355844</v>
      </c>
      <c r="K12" s="23">
        <v>37446519</v>
      </c>
    </row>
    <row r="13" spans="1:11" x14ac:dyDescent="0.25">
      <c r="A13" s="20" t="s">
        <v>24</v>
      </c>
      <c r="B13" s="17">
        <v>160799224</v>
      </c>
      <c r="C13" s="17">
        <v>126349767</v>
      </c>
      <c r="D13" s="21">
        <v>242641932</v>
      </c>
      <c r="E13" s="22">
        <v>207925986</v>
      </c>
      <c r="F13" s="17">
        <v>207925986</v>
      </c>
      <c r="G13" s="23">
        <v>207925986</v>
      </c>
      <c r="H13" s="19">
        <v>136798495</v>
      </c>
      <c r="I13" s="22">
        <v>174152527</v>
      </c>
      <c r="J13" s="17">
        <v>181989390</v>
      </c>
      <c r="K13" s="23">
        <v>186539126</v>
      </c>
    </row>
    <row r="14" spans="1:11" x14ac:dyDescent="0.25">
      <c r="A14" s="20" t="s">
        <v>25</v>
      </c>
      <c r="B14" s="17">
        <v>18912342</v>
      </c>
      <c r="C14" s="17">
        <v>12802613</v>
      </c>
      <c r="D14" s="21">
        <v>22387646</v>
      </c>
      <c r="E14" s="22">
        <v>17606416</v>
      </c>
      <c r="F14" s="17">
        <v>2606416</v>
      </c>
      <c r="G14" s="23">
        <v>2606416</v>
      </c>
      <c r="H14" s="19">
        <v>39685488</v>
      </c>
      <c r="I14" s="22">
        <v>300000</v>
      </c>
      <c r="J14" s="17">
        <v>313500</v>
      </c>
      <c r="K14" s="23">
        <v>321338</v>
      </c>
    </row>
    <row r="15" spans="1:11" x14ac:dyDescent="0.25">
      <c r="A15" s="20" t="s">
        <v>26</v>
      </c>
      <c r="B15" s="17">
        <v>418135348</v>
      </c>
      <c r="C15" s="17">
        <v>406228215</v>
      </c>
      <c r="D15" s="21">
        <v>526066238</v>
      </c>
      <c r="E15" s="22">
        <v>576133277</v>
      </c>
      <c r="F15" s="17">
        <v>575061915</v>
      </c>
      <c r="G15" s="23">
        <v>575061915</v>
      </c>
      <c r="H15" s="19">
        <v>608747978</v>
      </c>
      <c r="I15" s="22">
        <v>688658775</v>
      </c>
      <c r="J15" s="17">
        <v>644043952</v>
      </c>
      <c r="K15" s="23">
        <v>616659326</v>
      </c>
    </row>
    <row r="16" spans="1:11" x14ac:dyDescent="0.25">
      <c r="A16" s="20" t="s">
        <v>27</v>
      </c>
      <c r="B16" s="17">
        <v>44460535</v>
      </c>
      <c r="C16" s="17">
        <v>9715420</v>
      </c>
      <c r="D16" s="21">
        <v>37141286</v>
      </c>
      <c r="E16" s="22">
        <v>0</v>
      </c>
      <c r="F16" s="17">
        <v>0</v>
      </c>
      <c r="G16" s="23">
        <v>0</v>
      </c>
      <c r="H16" s="19">
        <v>6318652</v>
      </c>
      <c r="I16" s="22">
        <v>100000</v>
      </c>
      <c r="J16" s="17">
        <v>104500</v>
      </c>
      <c r="K16" s="23">
        <v>107113</v>
      </c>
    </row>
    <row r="17" spans="1:11" x14ac:dyDescent="0.25">
      <c r="A17" s="20" t="s">
        <v>28</v>
      </c>
      <c r="B17" s="17">
        <v>309844709</v>
      </c>
      <c r="C17" s="17">
        <v>270107964</v>
      </c>
      <c r="D17" s="21">
        <v>415701070</v>
      </c>
      <c r="E17" s="22">
        <v>344425547</v>
      </c>
      <c r="F17" s="17">
        <v>339005718</v>
      </c>
      <c r="G17" s="23">
        <v>339005718</v>
      </c>
      <c r="H17" s="19">
        <v>550332669</v>
      </c>
      <c r="I17" s="22">
        <v>469332397</v>
      </c>
      <c r="J17" s="17">
        <v>459749974</v>
      </c>
      <c r="K17" s="23">
        <v>459494213</v>
      </c>
    </row>
    <row r="18" spans="1:11" x14ac:dyDescent="0.25">
      <c r="A18" s="30" t="s">
        <v>29</v>
      </c>
      <c r="B18" s="31">
        <f>SUM(B11:B17)</f>
        <v>1521780590</v>
      </c>
      <c r="C18" s="32">
        <f t="shared" ref="C18:K18" si="1">SUM(C11:C17)</f>
        <v>1405862840</v>
      </c>
      <c r="D18" s="33">
        <f t="shared" si="1"/>
        <v>1871368780</v>
      </c>
      <c r="E18" s="31">
        <f t="shared" si="1"/>
        <v>1797441311</v>
      </c>
      <c r="F18" s="32">
        <f t="shared" si="1"/>
        <v>1798202155</v>
      </c>
      <c r="G18" s="34">
        <f t="shared" si="1"/>
        <v>1798202155</v>
      </c>
      <c r="H18" s="35">
        <f t="shared" si="1"/>
        <v>2018505698</v>
      </c>
      <c r="I18" s="31">
        <f t="shared" si="1"/>
        <v>2043877277</v>
      </c>
      <c r="J18" s="32">
        <f t="shared" si="1"/>
        <v>2026177031</v>
      </c>
      <c r="K18" s="34">
        <f t="shared" si="1"/>
        <v>2030387665</v>
      </c>
    </row>
    <row r="19" spans="1:11" x14ac:dyDescent="0.25">
      <c r="A19" s="30" t="s">
        <v>30</v>
      </c>
      <c r="B19" s="36">
        <f>+B10-B18</f>
        <v>-75670877</v>
      </c>
      <c r="C19" s="37">
        <f t="shared" ref="C19:K19" si="2">+C10-C18</f>
        <v>27368033</v>
      </c>
      <c r="D19" s="38">
        <f t="shared" si="2"/>
        <v>-276358519</v>
      </c>
      <c r="E19" s="36">
        <f t="shared" si="2"/>
        <v>87164328</v>
      </c>
      <c r="F19" s="37">
        <f t="shared" si="2"/>
        <v>3978851</v>
      </c>
      <c r="G19" s="39">
        <f t="shared" si="2"/>
        <v>3978851</v>
      </c>
      <c r="H19" s="40">
        <f t="shared" si="2"/>
        <v>-300828803</v>
      </c>
      <c r="I19" s="36">
        <f t="shared" si="2"/>
        <v>-119258026</v>
      </c>
      <c r="J19" s="37">
        <f t="shared" si="2"/>
        <v>-36398561</v>
      </c>
      <c r="K19" s="39">
        <f t="shared" si="2"/>
        <v>11662690</v>
      </c>
    </row>
    <row r="20" spans="1:11" x14ac:dyDescent="0.25">
      <c r="A20" s="41" t="s">
        <v>31</v>
      </c>
      <c r="B20" s="42">
        <v>106642026</v>
      </c>
      <c r="C20" s="43">
        <v>130273472</v>
      </c>
      <c r="D20" s="44">
        <v>179097736</v>
      </c>
      <c r="E20" s="42">
        <v>269118881</v>
      </c>
      <c r="F20" s="43">
        <v>213650956</v>
      </c>
      <c r="G20" s="45">
        <v>213650956</v>
      </c>
      <c r="H20" s="46">
        <v>170225323</v>
      </c>
      <c r="I20" s="42">
        <v>169129186</v>
      </c>
      <c r="J20" s="43">
        <v>120024850</v>
      </c>
      <c r="K20" s="45">
        <v>134514650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30971149</v>
      </c>
      <c r="C22" s="55">
        <f t="shared" ref="C22:K22" si="3">SUM(C19:C21)</f>
        <v>157641505</v>
      </c>
      <c r="D22" s="56">
        <f t="shared" si="3"/>
        <v>-97260783</v>
      </c>
      <c r="E22" s="54">
        <f t="shared" si="3"/>
        <v>356283209</v>
      </c>
      <c r="F22" s="55">
        <f t="shared" si="3"/>
        <v>217629807</v>
      </c>
      <c r="G22" s="57">
        <f t="shared" si="3"/>
        <v>217629807</v>
      </c>
      <c r="H22" s="58">
        <f t="shared" si="3"/>
        <v>-130603480</v>
      </c>
      <c r="I22" s="54">
        <f t="shared" si="3"/>
        <v>49871160</v>
      </c>
      <c r="J22" s="55">
        <f t="shared" si="3"/>
        <v>83626289</v>
      </c>
      <c r="K22" s="57">
        <f t="shared" si="3"/>
        <v>146177340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30971149</v>
      </c>
      <c r="C24" s="37">
        <f t="shared" ref="C24:K24" si="4">SUM(C22:C23)</f>
        <v>157641505</v>
      </c>
      <c r="D24" s="38">
        <f t="shared" si="4"/>
        <v>-97260783</v>
      </c>
      <c r="E24" s="36">
        <f t="shared" si="4"/>
        <v>356283209</v>
      </c>
      <c r="F24" s="37">
        <f t="shared" si="4"/>
        <v>217629807</v>
      </c>
      <c r="G24" s="39">
        <f t="shared" si="4"/>
        <v>217629807</v>
      </c>
      <c r="H24" s="40">
        <f t="shared" si="4"/>
        <v>-130603480</v>
      </c>
      <c r="I24" s="36">
        <f t="shared" si="4"/>
        <v>49871160</v>
      </c>
      <c r="J24" s="37">
        <f t="shared" si="4"/>
        <v>83626289</v>
      </c>
      <c r="K24" s="39">
        <f t="shared" si="4"/>
        <v>146177340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27028730</v>
      </c>
      <c r="C27" s="66">
        <v>239654127</v>
      </c>
      <c r="D27" s="67">
        <v>234248677</v>
      </c>
      <c r="E27" s="68">
        <v>287498881</v>
      </c>
      <c r="F27" s="66">
        <v>227257316</v>
      </c>
      <c r="G27" s="69">
        <v>227257316</v>
      </c>
      <c r="H27" s="70">
        <v>184412774</v>
      </c>
      <c r="I27" s="68">
        <v>199507186</v>
      </c>
      <c r="J27" s="66">
        <v>151836193</v>
      </c>
      <c r="K27" s="69">
        <v>151712490</v>
      </c>
    </row>
    <row r="28" spans="1:11" x14ac:dyDescent="0.25">
      <c r="A28" s="71" t="s">
        <v>36</v>
      </c>
      <c r="B28" s="17">
        <v>24256499</v>
      </c>
      <c r="C28" s="17">
        <v>234840965</v>
      </c>
      <c r="D28" s="21">
        <v>69438455</v>
      </c>
      <c r="E28" s="22">
        <v>269318881</v>
      </c>
      <c r="F28" s="17">
        <v>207562429</v>
      </c>
      <c r="G28" s="23">
        <v>207562429</v>
      </c>
      <c r="H28" s="19">
        <v>-30886707</v>
      </c>
      <c r="I28" s="22">
        <v>169279186</v>
      </c>
      <c r="J28" s="17">
        <v>120279283</v>
      </c>
      <c r="K28" s="23">
        <v>119366652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2660000</v>
      </c>
      <c r="C31" s="17">
        <v>4451758</v>
      </c>
      <c r="D31" s="21">
        <v>2222637</v>
      </c>
      <c r="E31" s="22">
        <v>18180000</v>
      </c>
      <c r="F31" s="17">
        <v>19694887</v>
      </c>
      <c r="G31" s="23">
        <v>19694887</v>
      </c>
      <c r="H31" s="19">
        <v>785404</v>
      </c>
      <c r="I31" s="22">
        <v>30228000</v>
      </c>
      <c r="J31" s="17">
        <v>31494210</v>
      </c>
      <c r="K31" s="23">
        <v>32281570</v>
      </c>
    </row>
    <row r="32" spans="1:11" x14ac:dyDescent="0.25">
      <c r="A32" s="30" t="s">
        <v>39</v>
      </c>
      <c r="B32" s="66">
        <f>SUM(B28:B31)</f>
        <v>26916499</v>
      </c>
      <c r="C32" s="66">
        <f t="shared" ref="C32:K32" si="5">SUM(C28:C31)</f>
        <v>239292723</v>
      </c>
      <c r="D32" s="67">
        <f t="shared" si="5"/>
        <v>71661092</v>
      </c>
      <c r="E32" s="68">
        <f t="shared" si="5"/>
        <v>287498881</v>
      </c>
      <c r="F32" s="66">
        <f t="shared" si="5"/>
        <v>227257316</v>
      </c>
      <c r="G32" s="69">
        <f t="shared" si="5"/>
        <v>227257316</v>
      </c>
      <c r="H32" s="70">
        <f t="shared" si="5"/>
        <v>-30101303</v>
      </c>
      <c r="I32" s="68">
        <f t="shared" si="5"/>
        <v>199507186</v>
      </c>
      <c r="J32" s="66">
        <f t="shared" si="5"/>
        <v>151773493</v>
      </c>
      <c r="K32" s="69">
        <f t="shared" si="5"/>
        <v>151648222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338332378</v>
      </c>
      <c r="C35" s="17">
        <v>402296552</v>
      </c>
      <c r="D35" s="21">
        <v>523170248</v>
      </c>
      <c r="E35" s="22">
        <v>763204255</v>
      </c>
      <c r="F35" s="17">
        <v>752632420</v>
      </c>
      <c r="G35" s="23">
        <v>752632420</v>
      </c>
      <c r="H35" s="19">
        <v>696149854</v>
      </c>
      <c r="I35" s="22">
        <v>583806371</v>
      </c>
      <c r="J35" s="17">
        <v>847580519</v>
      </c>
      <c r="K35" s="23">
        <v>1184689054</v>
      </c>
    </row>
    <row r="36" spans="1:11" x14ac:dyDescent="0.25">
      <c r="A36" s="20" t="s">
        <v>42</v>
      </c>
      <c r="B36" s="17">
        <v>2596176626</v>
      </c>
      <c r="C36" s="17">
        <v>2425760747</v>
      </c>
      <c r="D36" s="21">
        <v>2294206097</v>
      </c>
      <c r="E36" s="22">
        <v>2446010025</v>
      </c>
      <c r="F36" s="17">
        <v>2312282429</v>
      </c>
      <c r="G36" s="23">
        <v>2312282429</v>
      </c>
      <c r="H36" s="19">
        <v>2330699657</v>
      </c>
      <c r="I36" s="22">
        <v>2318305758</v>
      </c>
      <c r="J36" s="17">
        <v>2288152561</v>
      </c>
      <c r="K36" s="23">
        <v>2253325925</v>
      </c>
    </row>
    <row r="37" spans="1:11" x14ac:dyDescent="0.25">
      <c r="A37" s="20" t="s">
        <v>43</v>
      </c>
      <c r="B37" s="17">
        <v>492965672</v>
      </c>
      <c r="C37" s="17">
        <v>472997095</v>
      </c>
      <c r="D37" s="21">
        <v>627308266</v>
      </c>
      <c r="E37" s="22">
        <v>578351937</v>
      </c>
      <c r="F37" s="17">
        <v>582036409</v>
      </c>
      <c r="G37" s="23">
        <v>582036409</v>
      </c>
      <c r="H37" s="19">
        <v>538143706</v>
      </c>
      <c r="I37" s="22">
        <v>586992336</v>
      </c>
      <c r="J37" s="17">
        <v>736986998</v>
      </c>
      <c r="K37" s="23">
        <v>893091557</v>
      </c>
    </row>
    <row r="38" spans="1:11" x14ac:dyDescent="0.25">
      <c r="A38" s="20" t="s">
        <v>44</v>
      </c>
      <c r="B38" s="17">
        <v>66595407</v>
      </c>
      <c r="C38" s="17">
        <v>39819646</v>
      </c>
      <c r="D38" s="21">
        <v>58889487</v>
      </c>
      <c r="E38" s="22">
        <v>60575634</v>
      </c>
      <c r="F38" s="17">
        <v>58889486</v>
      </c>
      <c r="G38" s="23">
        <v>58889486</v>
      </c>
      <c r="H38" s="19">
        <v>456210524</v>
      </c>
      <c r="I38" s="22">
        <v>58889486</v>
      </c>
      <c r="J38" s="17">
        <v>58889486</v>
      </c>
      <c r="K38" s="23">
        <v>58889486</v>
      </c>
    </row>
    <row r="39" spans="1:11" x14ac:dyDescent="0.25">
      <c r="A39" s="20" t="s">
        <v>45</v>
      </c>
      <c r="B39" s="17">
        <v>2343976769</v>
      </c>
      <c r="C39" s="17">
        <v>2157599049</v>
      </c>
      <c r="D39" s="21">
        <v>2228439377</v>
      </c>
      <c r="E39" s="22">
        <v>2570286709</v>
      </c>
      <c r="F39" s="17">
        <v>2423988954</v>
      </c>
      <c r="G39" s="23">
        <v>2423988954</v>
      </c>
      <c r="H39" s="19">
        <v>2163098758</v>
      </c>
      <c r="I39" s="22">
        <v>2256230307</v>
      </c>
      <c r="J39" s="17">
        <v>2339856596</v>
      </c>
      <c r="K39" s="23">
        <v>2486033936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-644678898</v>
      </c>
      <c r="C42" s="17">
        <v>-151620282</v>
      </c>
      <c r="D42" s="21">
        <v>57043571</v>
      </c>
      <c r="E42" s="22">
        <v>520921543</v>
      </c>
      <c r="F42" s="17">
        <v>325817540</v>
      </c>
      <c r="G42" s="23">
        <v>325817540</v>
      </c>
      <c r="H42" s="19">
        <v>815858403</v>
      </c>
      <c r="I42" s="22">
        <v>132973450</v>
      </c>
      <c r="J42" s="17">
        <v>209262177</v>
      </c>
      <c r="K42" s="23">
        <v>268653713</v>
      </c>
    </row>
    <row r="43" spans="1:11" x14ac:dyDescent="0.25">
      <c r="A43" s="20" t="s">
        <v>48</v>
      </c>
      <c r="B43" s="17">
        <v>-105212419</v>
      </c>
      <c r="C43" s="17">
        <v>-125254028</v>
      </c>
      <c r="D43" s="21">
        <v>-196578594</v>
      </c>
      <c r="E43" s="22">
        <v>-287508711</v>
      </c>
      <c r="F43" s="17">
        <v>-225049755</v>
      </c>
      <c r="G43" s="23">
        <v>-225049755</v>
      </c>
      <c r="H43" s="19">
        <v>-909040786</v>
      </c>
      <c r="I43" s="22">
        <v>-227128572</v>
      </c>
      <c r="J43" s="17">
        <v>-149365088</v>
      </c>
      <c r="K43" s="23">
        <v>-149179607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940494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-644005422</v>
      </c>
      <c r="C45" s="66">
        <v>-206020952</v>
      </c>
      <c r="D45" s="67">
        <v>-58004148</v>
      </c>
      <c r="E45" s="68">
        <v>291554613</v>
      </c>
      <c r="F45" s="66">
        <v>156448782</v>
      </c>
      <c r="G45" s="69">
        <v>156448782</v>
      </c>
      <c r="H45" s="70">
        <v>-31012812</v>
      </c>
      <c r="I45" s="68">
        <v>-38474125</v>
      </c>
      <c r="J45" s="66">
        <v>125731792</v>
      </c>
      <c r="K45" s="69">
        <v>284079174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16230189</v>
      </c>
      <c r="C48" s="17">
        <v>57792270</v>
      </c>
      <c r="D48" s="21">
        <v>56461306</v>
      </c>
      <c r="E48" s="22">
        <v>291205095</v>
      </c>
      <c r="F48" s="17">
        <v>229912477</v>
      </c>
      <c r="G48" s="23">
        <v>229912477</v>
      </c>
      <c r="H48" s="19">
        <v>67537158</v>
      </c>
      <c r="I48" s="22">
        <v>66615019</v>
      </c>
      <c r="J48" s="17">
        <v>165385384</v>
      </c>
      <c r="K48" s="23">
        <v>331005011</v>
      </c>
    </row>
    <row r="49" spans="1:11" x14ac:dyDescent="0.25">
      <c r="A49" s="20" t="s">
        <v>53</v>
      </c>
      <c r="B49" s="17">
        <f>+B75</f>
        <v>396546385.67443764</v>
      </c>
      <c r="C49" s="17">
        <f t="shared" ref="C49:K49" si="6">+C75</f>
        <v>300976139.53001702</v>
      </c>
      <c r="D49" s="21">
        <f t="shared" si="6"/>
        <v>325530440.38725209</v>
      </c>
      <c r="E49" s="22">
        <f t="shared" si="6"/>
        <v>235562352.17775798</v>
      </c>
      <c r="F49" s="17">
        <f t="shared" si="6"/>
        <v>178176559.68677199</v>
      </c>
      <c r="G49" s="23">
        <f t="shared" si="6"/>
        <v>178176559.68677199</v>
      </c>
      <c r="H49" s="19">
        <f t="shared" si="6"/>
        <v>-211274304.57561088</v>
      </c>
      <c r="I49" s="22">
        <f t="shared" si="6"/>
        <v>234272306.65851033</v>
      </c>
      <c r="J49" s="17">
        <f t="shared" si="6"/>
        <v>220242284.12141889</v>
      </c>
      <c r="K49" s="23">
        <f t="shared" si="6"/>
        <v>196024241.20683277</v>
      </c>
    </row>
    <row r="50" spans="1:11" x14ac:dyDescent="0.25">
      <c r="A50" s="30" t="s">
        <v>54</v>
      </c>
      <c r="B50" s="66">
        <f>+B48-B49</f>
        <v>-380316196.67443764</v>
      </c>
      <c r="C50" s="66">
        <f t="shared" ref="C50:K50" si="7">+C48-C49</f>
        <v>-243183869.53001702</v>
      </c>
      <c r="D50" s="67">
        <f t="shared" si="7"/>
        <v>-269069134.38725209</v>
      </c>
      <c r="E50" s="68">
        <f t="shared" si="7"/>
        <v>55642742.822242022</v>
      </c>
      <c r="F50" s="66">
        <f t="shared" si="7"/>
        <v>51735917.313228011</v>
      </c>
      <c r="G50" s="69">
        <f t="shared" si="7"/>
        <v>51735917.313228011</v>
      </c>
      <c r="H50" s="70">
        <f t="shared" si="7"/>
        <v>278811462.57561088</v>
      </c>
      <c r="I50" s="68">
        <f t="shared" si="7"/>
        <v>-167657287.65851033</v>
      </c>
      <c r="J50" s="66">
        <f t="shared" si="7"/>
        <v>-54856900.121418893</v>
      </c>
      <c r="K50" s="69">
        <f t="shared" si="7"/>
        <v>134980769.79316723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2527372160</v>
      </c>
      <c r="C53" s="17">
        <v>2285134314</v>
      </c>
      <c r="D53" s="21">
        <v>2184707233</v>
      </c>
      <c r="E53" s="22">
        <v>2165179272</v>
      </c>
      <c r="F53" s="17">
        <v>2027299713</v>
      </c>
      <c r="G53" s="23">
        <v>2027299713</v>
      </c>
      <c r="H53" s="19">
        <v>2236945978</v>
      </c>
      <c r="I53" s="22">
        <v>2044713215</v>
      </c>
      <c r="J53" s="17">
        <v>1924560735</v>
      </c>
      <c r="K53" s="23">
        <v>1783805197</v>
      </c>
    </row>
    <row r="54" spans="1:11" x14ac:dyDescent="0.25">
      <c r="A54" s="20" t="s">
        <v>57</v>
      </c>
      <c r="B54" s="17">
        <v>160799224</v>
      </c>
      <c r="C54" s="17">
        <v>126349767</v>
      </c>
      <c r="D54" s="21">
        <v>242641932</v>
      </c>
      <c r="E54" s="22">
        <v>207925986</v>
      </c>
      <c r="F54" s="17">
        <v>207925986</v>
      </c>
      <c r="G54" s="23">
        <v>207925986</v>
      </c>
      <c r="H54" s="19">
        <v>136798495</v>
      </c>
      <c r="I54" s="22">
        <v>174152527</v>
      </c>
      <c r="J54" s="17">
        <v>181989390</v>
      </c>
      <c r="K54" s="23">
        <v>186539126</v>
      </c>
    </row>
    <row r="55" spans="1:11" x14ac:dyDescent="0.25">
      <c r="A55" s="20" t="s">
        <v>58</v>
      </c>
      <c r="B55" s="17">
        <v>7371511</v>
      </c>
      <c r="C55" s="17">
        <v>120932973</v>
      </c>
      <c r="D55" s="21">
        <v>55570057</v>
      </c>
      <c r="E55" s="22">
        <v>115276500</v>
      </c>
      <c r="F55" s="17">
        <v>147331525</v>
      </c>
      <c r="G55" s="23">
        <v>147331525</v>
      </c>
      <c r="H55" s="19">
        <v>-5149380</v>
      </c>
      <c r="I55" s="22">
        <v>126123815</v>
      </c>
      <c r="J55" s="17">
        <v>101654661</v>
      </c>
      <c r="K55" s="23">
        <v>126328965</v>
      </c>
    </row>
    <row r="56" spans="1:11" x14ac:dyDescent="0.25">
      <c r="A56" s="20" t="s">
        <v>59</v>
      </c>
      <c r="B56" s="17">
        <v>78402509</v>
      </c>
      <c r="C56" s="17">
        <v>96188307</v>
      </c>
      <c r="D56" s="21">
        <v>117613119</v>
      </c>
      <c r="E56" s="22">
        <v>103951595</v>
      </c>
      <c r="F56" s="17">
        <v>96452036</v>
      </c>
      <c r="G56" s="23">
        <v>96452036</v>
      </c>
      <c r="H56" s="19">
        <v>95634731</v>
      </c>
      <c r="I56" s="22">
        <v>44287228</v>
      </c>
      <c r="J56" s="17">
        <v>48737275</v>
      </c>
      <c r="K56" s="23">
        <v>42469982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10250330</v>
      </c>
      <c r="D59" s="21">
        <v>13229944</v>
      </c>
      <c r="E59" s="22">
        <v>12530655</v>
      </c>
      <c r="F59" s="17">
        <v>12530655</v>
      </c>
      <c r="G59" s="23">
        <v>12530655</v>
      </c>
      <c r="H59" s="19">
        <v>13355399</v>
      </c>
      <c r="I59" s="22">
        <v>13000000</v>
      </c>
      <c r="J59" s="17">
        <v>13585000</v>
      </c>
      <c r="K59" s="23">
        <v>13924626</v>
      </c>
    </row>
    <row r="60" spans="1:11" x14ac:dyDescent="0.25">
      <c r="A60" s="20" t="s">
        <v>62</v>
      </c>
      <c r="B60" s="17">
        <v>7380835</v>
      </c>
      <c r="C60" s="17">
        <v>19518102</v>
      </c>
      <c r="D60" s="21">
        <v>8866140</v>
      </c>
      <c r="E60" s="22">
        <v>6265327</v>
      </c>
      <c r="F60" s="17">
        <v>6274612</v>
      </c>
      <c r="G60" s="23">
        <v>6274612</v>
      </c>
      <c r="H60" s="19">
        <v>12304627</v>
      </c>
      <c r="I60" s="22">
        <v>15060000</v>
      </c>
      <c r="J60" s="17">
        <v>15737700</v>
      </c>
      <c r="K60" s="23">
        <v>16131143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0.27253699412983867</v>
      </c>
      <c r="C70" s="5">
        <f t="shared" ref="C70:K70" si="8">IF(ISERROR(C71/C72),0,(C71/C72))</f>
        <v>0.74857062525464801</v>
      </c>
      <c r="D70" s="5">
        <f t="shared" si="8"/>
        <v>0.92874561654788412</v>
      </c>
      <c r="E70" s="5">
        <f t="shared" si="8"/>
        <v>1.1012340531698877</v>
      </c>
      <c r="F70" s="5">
        <f t="shared" si="8"/>
        <v>1.0820233316358387</v>
      </c>
      <c r="G70" s="5">
        <f t="shared" si="8"/>
        <v>1.0820233316358387</v>
      </c>
      <c r="H70" s="5">
        <f t="shared" si="8"/>
        <v>1.7269767928360402</v>
      </c>
      <c r="I70" s="5">
        <f t="shared" si="8"/>
        <v>0.94025085388253604</v>
      </c>
      <c r="J70" s="5">
        <f t="shared" si="8"/>
        <v>0.9402508522169537</v>
      </c>
      <c r="K70" s="5">
        <f t="shared" si="8"/>
        <v>0.968165577885161</v>
      </c>
    </row>
    <row r="71" spans="1:11" ht="13" hidden="1" x14ac:dyDescent="0.3">
      <c r="A71" s="1" t="s">
        <v>338</v>
      </c>
      <c r="B71" s="2">
        <f>+B83</f>
        <v>247710516</v>
      </c>
      <c r="C71" s="2">
        <f t="shared" ref="C71:K71" si="9">+C83</f>
        <v>665127802</v>
      </c>
      <c r="D71" s="2">
        <f t="shared" si="9"/>
        <v>939202278</v>
      </c>
      <c r="E71" s="2">
        <f t="shared" si="9"/>
        <v>1438878061</v>
      </c>
      <c r="F71" s="2">
        <f t="shared" si="9"/>
        <v>1328410093</v>
      </c>
      <c r="G71" s="2">
        <f t="shared" si="9"/>
        <v>1328410093</v>
      </c>
      <c r="H71" s="2">
        <f t="shared" si="9"/>
        <v>1932246187</v>
      </c>
      <c r="I71" s="2">
        <f t="shared" si="9"/>
        <v>1255237989</v>
      </c>
      <c r="J71" s="2">
        <f t="shared" si="9"/>
        <v>1311723694</v>
      </c>
      <c r="K71" s="2">
        <f t="shared" si="9"/>
        <v>1384433602</v>
      </c>
    </row>
    <row r="72" spans="1:11" ht="13" hidden="1" x14ac:dyDescent="0.3">
      <c r="A72" s="1" t="s">
        <v>339</v>
      </c>
      <c r="B72" s="2">
        <f>+B77</f>
        <v>908906025</v>
      </c>
      <c r="C72" s="2">
        <f t="shared" ref="C72:K72" si="10">+C77</f>
        <v>888530460</v>
      </c>
      <c r="D72" s="2">
        <f t="shared" si="10"/>
        <v>1011258908</v>
      </c>
      <c r="E72" s="2">
        <f t="shared" si="10"/>
        <v>1306605128</v>
      </c>
      <c r="F72" s="2">
        <f t="shared" si="10"/>
        <v>1227709287</v>
      </c>
      <c r="G72" s="2">
        <f t="shared" si="10"/>
        <v>1227709287</v>
      </c>
      <c r="H72" s="2">
        <f t="shared" si="10"/>
        <v>1118860540</v>
      </c>
      <c r="I72" s="2">
        <f t="shared" si="10"/>
        <v>1335003296</v>
      </c>
      <c r="J72" s="2">
        <f t="shared" si="10"/>
        <v>1395078442</v>
      </c>
      <c r="K72" s="2">
        <f t="shared" si="10"/>
        <v>1429955406</v>
      </c>
    </row>
    <row r="73" spans="1:11" ht="13" hidden="1" x14ac:dyDescent="0.3">
      <c r="A73" s="1" t="s">
        <v>340</v>
      </c>
      <c r="B73" s="2">
        <f>+B74</f>
        <v>94110948.833333343</v>
      </c>
      <c r="C73" s="2">
        <f t="shared" ref="C73:K73" si="11">+(C78+C80+C81+C82)-(B78+B80+B81+B82)</f>
        <v>70880814</v>
      </c>
      <c r="D73" s="2">
        <f t="shared" si="11"/>
        <v>90910725</v>
      </c>
      <c r="E73" s="2">
        <f t="shared" si="11"/>
        <v>-28440173</v>
      </c>
      <c r="F73" s="2">
        <f>+(F78+F80+F81+F82)-(D78+D80+D81+D82)</f>
        <v>50506691</v>
      </c>
      <c r="G73" s="2">
        <f>+(G78+G80+G81+G82)-(D78+D80+D81+D82)</f>
        <v>50506691</v>
      </c>
      <c r="H73" s="2">
        <f>+(H78+H80+H81+H82)-(D78+D80+D81+D82)</f>
        <v>106976600</v>
      </c>
      <c r="I73" s="2">
        <f>+(I78+I80+I81+I82)-(E78+E80+E81+E82)</f>
        <v>73418273</v>
      </c>
      <c r="J73" s="2">
        <f t="shared" si="11"/>
        <v>16386810</v>
      </c>
      <c r="K73" s="2">
        <f t="shared" si="11"/>
        <v>16184173</v>
      </c>
    </row>
    <row r="74" spans="1:11" ht="13" hidden="1" x14ac:dyDescent="0.3">
      <c r="A74" s="1" t="s">
        <v>341</v>
      </c>
      <c r="B74" s="2">
        <f>+TREND(C74:E74)</f>
        <v>94110948.833333343</v>
      </c>
      <c r="C74" s="2">
        <f>+C73</f>
        <v>70880814</v>
      </c>
      <c r="D74" s="2">
        <f t="shared" ref="D74:K74" si="12">+D73</f>
        <v>90910725</v>
      </c>
      <c r="E74" s="2">
        <f t="shared" si="12"/>
        <v>-28440173</v>
      </c>
      <c r="F74" s="2">
        <f t="shared" si="12"/>
        <v>50506691</v>
      </c>
      <c r="G74" s="2">
        <f t="shared" si="12"/>
        <v>50506691</v>
      </c>
      <c r="H74" s="2">
        <f t="shared" si="12"/>
        <v>106976600</v>
      </c>
      <c r="I74" s="2">
        <f t="shared" si="12"/>
        <v>73418273</v>
      </c>
      <c r="J74" s="2">
        <f t="shared" si="12"/>
        <v>16386810</v>
      </c>
      <c r="K74" s="2">
        <f t="shared" si="12"/>
        <v>16184173</v>
      </c>
    </row>
    <row r="75" spans="1:11" ht="13" hidden="1" x14ac:dyDescent="0.3">
      <c r="A75" s="1" t="s">
        <v>342</v>
      </c>
      <c r="B75" s="2">
        <f>+B84-(((B80+B81+B82+B78)*B70)-B79)</f>
        <v>396546385.67443764</v>
      </c>
      <c r="C75" s="2">
        <f t="shared" ref="C75:K75" si="13">+C84-(((C80+C81+C82+C78)*C70)-C79)</f>
        <v>300976139.53001702</v>
      </c>
      <c r="D75" s="2">
        <f t="shared" si="13"/>
        <v>325530440.38725209</v>
      </c>
      <c r="E75" s="2">
        <f t="shared" si="13"/>
        <v>235562352.17775798</v>
      </c>
      <c r="F75" s="2">
        <f t="shared" si="13"/>
        <v>178176559.68677199</v>
      </c>
      <c r="G75" s="2">
        <f t="shared" si="13"/>
        <v>178176559.68677199</v>
      </c>
      <c r="H75" s="2">
        <f t="shared" si="13"/>
        <v>-211274304.57561088</v>
      </c>
      <c r="I75" s="2">
        <f t="shared" si="13"/>
        <v>234272306.65851033</v>
      </c>
      <c r="J75" s="2">
        <f t="shared" si="13"/>
        <v>220242284.12141889</v>
      </c>
      <c r="K75" s="2">
        <f t="shared" si="13"/>
        <v>196024241.20683277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908906025</v>
      </c>
      <c r="C77" s="3">
        <v>888530460</v>
      </c>
      <c r="D77" s="3">
        <v>1011258908</v>
      </c>
      <c r="E77" s="3">
        <v>1306605128</v>
      </c>
      <c r="F77" s="3">
        <v>1227709287</v>
      </c>
      <c r="G77" s="3">
        <v>1227709287</v>
      </c>
      <c r="H77" s="3">
        <v>1118860540</v>
      </c>
      <c r="I77" s="3">
        <v>1335003296</v>
      </c>
      <c r="J77" s="3">
        <v>1395078442</v>
      </c>
      <c r="K77" s="3">
        <v>1429955406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395971512</v>
      </c>
      <c r="C79" s="3">
        <v>391324267</v>
      </c>
      <c r="D79" s="3">
        <v>523382637</v>
      </c>
      <c r="E79" s="3">
        <v>441806658</v>
      </c>
      <c r="F79" s="3">
        <v>476007915</v>
      </c>
      <c r="G79" s="3">
        <v>476007915</v>
      </c>
      <c r="H79" s="3">
        <v>386100909</v>
      </c>
      <c r="I79" s="3">
        <v>479834828</v>
      </c>
      <c r="J79" s="3">
        <v>480007039</v>
      </c>
      <c r="K79" s="3">
        <v>480107017</v>
      </c>
    </row>
    <row r="80" spans="1:11" ht="13" hidden="1" x14ac:dyDescent="0.3">
      <c r="A80" s="1" t="s">
        <v>71</v>
      </c>
      <c r="B80" s="3">
        <v>-250956990</v>
      </c>
      <c r="C80" s="3">
        <v>-177101512</v>
      </c>
      <c r="D80" s="3">
        <v>196011942</v>
      </c>
      <c r="E80" s="3">
        <v>152837031</v>
      </c>
      <c r="F80" s="3">
        <v>231405762</v>
      </c>
      <c r="G80" s="3">
        <v>231405762</v>
      </c>
      <c r="H80" s="3">
        <v>282426509</v>
      </c>
      <c r="I80" s="3">
        <v>221385292</v>
      </c>
      <c r="J80" s="3">
        <v>232592789</v>
      </c>
      <c r="K80" s="3">
        <v>243774319</v>
      </c>
    </row>
    <row r="81" spans="1:11" ht="13" hidden="1" x14ac:dyDescent="0.3">
      <c r="A81" s="1" t="s">
        <v>72</v>
      </c>
      <c r="B81" s="3">
        <v>362710073</v>
      </c>
      <c r="C81" s="3">
        <v>359735409</v>
      </c>
      <c r="D81" s="3">
        <v>77532680</v>
      </c>
      <c r="E81" s="3">
        <v>92267418</v>
      </c>
      <c r="F81" s="3">
        <v>92645551</v>
      </c>
      <c r="G81" s="3">
        <v>92645551</v>
      </c>
      <c r="H81" s="3">
        <v>98094713</v>
      </c>
      <c r="I81" s="3">
        <v>97137430</v>
      </c>
      <c r="J81" s="3">
        <v>102316743</v>
      </c>
      <c r="K81" s="3">
        <v>107319386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247710516</v>
      </c>
      <c r="C83" s="3">
        <v>665127802</v>
      </c>
      <c r="D83" s="3">
        <v>939202278</v>
      </c>
      <c r="E83" s="3">
        <v>1438878061</v>
      </c>
      <c r="F83" s="3">
        <v>1328410093</v>
      </c>
      <c r="G83" s="3">
        <v>1328410093</v>
      </c>
      <c r="H83" s="3">
        <v>1932246187</v>
      </c>
      <c r="I83" s="3">
        <v>1255237989</v>
      </c>
      <c r="J83" s="3">
        <v>1311723694</v>
      </c>
      <c r="K83" s="3">
        <v>1384433602</v>
      </c>
    </row>
    <row r="84" spans="1:11" ht="13" hidden="1" x14ac:dyDescent="0.3">
      <c r="A84" s="1" t="s">
        <v>75</v>
      </c>
      <c r="B84" s="3">
        <v>31031723</v>
      </c>
      <c r="C84" s="3">
        <v>46366243</v>
      </c>
      <c r="D84" s="3">
        <v>56201172</v>
      </c>
      <c r="E84" s="3">
        <v>63673060</v>
      </c>
      <c r="F84" s="3">
        <v>52799726</v>
      </c>
      <c r="G84" s="3">
        <v>52799726</v>
      </c>
      <c r="H84" s="3">
        <v>59776106</v>
      </c>
      <c r="I84" s="3">
        <v>53928740</v>
      </c>
      <c r="J84" s="3">
        <v>55134218</v>
      </c>
      <c r="K84" s="3">
        <v>55834064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303752917</v>
      </c>
      <c r="C6" s="17">
        <v>288341300</v>
      </c>
      <c r="D6" s="21">
        <v>314065234</v>
      </c>
      <c r="E6" s="22">
        <v>427311890</v>
      </c>
      <c r="F6" s="17">
        <v>427311890</v>
      </c>
      <c r="G6" s="23">
        <v>427311890</v>
      </c>
      <c r="H6" s="19">
        <v>313587344</v>
      </c>
      <c r="I6" s="22">
        <v>445686301</v>
      </c>
      <c r="J6" s="17">
        <v>466187870</v>
      </c>
      <c r="K6" s="23">
        <v>486700137</v>
      </c>
    </row>
    <row r="7" spans="1:11" x14ac:dyDescent="0.25">
      <c r="A7" s="20" t="s">
        <v>19</v>
      </c>
      <c r="B7" s="17">
        <v>10790076</v>
      </c>
      <c r="C7" s="17">
        <v>40004182</v>
      </c>
      <c r="D7" s="21">
        <v>62036392</v>
      </c>
      <c r="E7" s="22">
        <v>40500000</v>
      </c>
      <c r="F7" s="17">
        <v>55500000</v>
      </c>
      <c r="G7" s="23">
        <v>55500000</v>
      </c>
      <c r="H7" s="19">
        <v>84191713</v>
      </c>
      <c r="I7" s="22">
        <v>55500000</v>
      </c>
      <c r="J7" s="17">
        <v>57948426</v>
      </c>
      <c r="K7" s="23">
        <v>59397138</v>
      </c>
    </row>
    <row r="8" spans="1:11" x14ac:dyDescent="0.25">
      <c r="A8" s="20" t="s">
        <v>20</v>
      </c>
      <c r="B8" s="17">
        <v>961689707</v>
      </c>
      <c r="C8" s="17">
        <v>1065212015</v>
      </c>
      <c r="D8" s="21">
        <v>1131076050</v>
      </c>
      <c r="E8" s="22">
        <v>1249917710</v>
      </c>
      <c r="F8" s="17">
        <v>1256499777</v>
      </c>
      <c r="G8" s="23">
        <v>1256499777</v>
      </c>
      <c r="H8" s="19">
        <v>1199840000</v>
      </c>
      <c r="I8" s="22">
        <v>1331066812</v>
      </c>
      <c r="J8" s="17">
        <v>1398279000</v>
      </c>
      <c r="K8" s="23">
        <v>1458752307</v>
      </c>
    </row>
    <row r="9" spans="1:11" x14ac:dyDescent="0.25">
      <c r="A9" s="20" t="s">
        <v>21</v>
      </c>
      <c r="B9" s="17">
        <v>56717386</v>
      </c>
      <c r="C9" s="17">
        <v>43469705</v>
      </c>
      <c r="D9" s="21">
        <v>46124455</v>
      </c>
      <c r="E9" s="22">
        <v>74378661</v>
      </c>
      <c r="F9" s="17">
        <v>74378661</v>
      </c>
      <c r="G9" s="23">
        <v>74378661</v>
      </c>
      <c r="H9" s="19">
        <v>198384525</v>
      </c>
      <c r="I9" s="22">
        <v>60783297</v>
      </c>
      <c r="J9" s="17">
        <v>64496660</v>
      </c>
      <c r="K9" s="23">
        <v>67342617</v>
      </c>
    </row>
    <row r="10" spans="1:11" x14ac:dyDescent="0.25">
      <c r="A10" s="24" t="s">
        <v>333</v>
      </c>
      <c r="B10" s="25">
        <f>SUM(B5:B9)</f>
        <v>1332950086</v>
      </c>
      <c r="C10" s="26">
        <f t="shared" ref="C10:K10" si="0">SUM(C5:C9)</f>
        <v>1437027202</v>
      </c>
      <c r="D10" s="27">
        <f t="shared" si="0"/>
        <v>1553302131</v>
      </c>
      <c r="E10" s="25">
        <f t="shared" si="0"/>
        <v>1792108261</v>
      </c>
      <c r="F10" s="26">
        <f t="shared" si="0"/>
        <v>1813690328</v>
      </c>
      <c r="G10" s="28">
        <f t="shared" si="0"/>
        <v>1813690328</v>
      </c>
      <c r="H10" s="29">
        <f t="shared" si="0"/>
        <v>1796003582</v>
      </c>
      <c r="I10" s="25">
        <f t="shared" si="0"/>
        <v>1893036410</v>
      </c>
      <c r="J10" s="26">
        <f t="shared" si="0"/>
        <v>1986911956</v>
      </c>
      <c r="K10" s="28">
        <f t="shared" si="0"/>
        <v>2072192199</v>
      </c>
    </row>
    <row r="11" spans="1:11" x14ac:dyDescent="0.25">
      <c r="A11" s="20" t="s">
        <v>22</v>
      </c>
      <c r="B11" s="17">
        <v>734154116</v>
      </c>
      <c r="C11" s="17">
        <v>712310924</v>
      </c>
      <c r="D11" s="21">
        <v>671545860</v>
      </c>
      <c r="E11" s="22">
        <v>804557574</v>
      </c>
      <c r="F11" s="17">
        <v>833361138</v>
      </c>
      <c r="G11" s="23">
        <v>833361138</v>
      </c>
      <c r="H11" s="19">
        <v>715849016</v>
      </c>
      <c r="I11" s="22">
        <v>848905808</v>
      </c>
      <c r="J11" s="17">
        <v>894620573</v>
      </c>
      <c r="K11" s="23">
        <v>941102548</v>
      </c>
    </row>
    <row r="12" spans="1:11" x14ac:dyDescent="0.25">
      <c r="A12" s="20" t="s">
        <v>23</v>
      </c>
      <c r="B12" s="17">
        <v>19055867</v>
      </c>
      <c r="C12" s="17">
        <v>19571865</v>
      </c>
      <c r="D12" s="21">
        <v>21145560</v>
      </c>
      <c r="E12" s="22">
        <v>26763685</v>
      </c>
      <c r="F12" s="17">
        <v>26763685</v>
      </c>
      <c r="G12" s="23">
        <v>26763685</v>
      </c>
      <c r="H12" s="19">
        <v>22892613</v>
      </c>
      <c r="I12" s="22">
        <v>28104544</v>
      </c>
      <c r="J12" s="17">
        <v>29608139</v>
      </c>
      <c r="K12" s="23">
        <v>31132955</v>
      </c>
    </row>
    <row r="13" spans="1:11" x14ac:dyDescent="0.25">
      <c r="A13" s="20" t="s">
        <v>24</v>
      </c>
      <c r="B13" s="17">
        <v>264613330</v>
      </c>
      <c r="C13" s="17">
        <v>357614547</v>
      </c>
      <c r="D13" s="21">
        <v>550557555</v>
      </c>
      <c r="E13" s="22">
        <v>173263697</v>
      </c>
      <c r="F13" s="17">
        <v>173263697</v>
      </c>
      <c r="G13" s="23">
        <v>173263697</v>
      </c>
      <c r="H13" s="19">
        <v>425646050</v>
      </c>
      <c r="I13" s="22">
        <v>172016603</v>
      </c>
      <c r="J13" s="17">
        <v>179853899</v>
      </c>
      <c r="K13" s="23">
        <v>187674319</v>
      </c>
    </row>
    <row r="14" spans="1:11" x14ac:dyDescent="0.25">
      <c r="A14" s="20" t="s">
        <v>25</v>
      </c>
      <c r="B14" s="17">
        <v>5523311</v>
      </c>
      <c r="C14" s="17">
        <v>4616422</v>
      </c>
      <c r="D14" s="21">
        <v>3366428</v>
      </c>
      <c r="E14" s="22">
        <v>550000</v>
      </c>
      <c r="F14" s="17">
        <v>550000</v>
      </c>
      <c r="G14" s="23">
        <v>550000</v>
      </c>
      <c r="H14" s="19">
        <v>4831247</v>
      </c>
      <c r="I14" s="22">
        <v>550000</v>
      </c>
      <c r="J14" s="17">
        <v>575300</v>
      </c>
      <c r="K14" s="23">
        <v>600613</v>
      </c>
    </row>
    <row r="15" spans="1:11" x14ac:dyDescent="0.25">
      <c r="A15" s="20" t="s">
        <v>26</v>
      </c>
      <c r="B15" s="17">
        <v>20319006</v>
      </c>
      <c r="C15" s="17">
        <v>24978146</v>
      </c>
      <c r="D15" s="21">
        <v>2604375</v>
      </c>
      <c r="E15" s="22">
        <v>101944406</v>
      </c>
      <c r="F15" s="17">
        <v>107735690</v>
      </c>
      <c r="G15" s="23">
        <v>107735690</v>
      </c>
      <c r="H15" s="19">
        <v>14991366</v>
      </c>
      <c r="I15" s="22">
        <v>125053220</v>
      </c>
      <c r="J15" s="17">
        <v>129968569</v>
      </c>
      <c r="K15" s="23">
        <v>134828314</v>
      </c>
    </row>
    <row r="16" spans="1:11" x14ac:dyDescent="0.25">
      <c r="A16" s="20" t="s">
        <v>27</v>
      </c>
      <c r="B16" s="17">
        <v>61343375</v>
      </c>
      <c r="C16" s="17">
        <v>59007350</v>
      </c>
      <c r="D16" s="21">
        <v>66166956</v>
      </c>
      <c r="E16" s="22">
        <v>69988650</v>
      </c>
      <c r="F16" s="17">
        <v>69618650</v>
      </c>
      <c r="G16" s="23">
        <v>69618650</v>
      </c>
      <c r="H16" s="19">
        <v>71253644</v>
      </c>
      <c r="I16" s="22">
        <v>80063447</v>
      </c>
      <c r="J16" s="17">
        <v>84080162</v>
      </c>
      <c r="K16" s="23">
        <v>88239108</v>
      </c>
    </row>
    <row r="17" spans="1:11" x14ac:dyDescent="0.25">
      <c r="A17" s="20" t="s">
        <v>28</v>
      </c>
      <c r="B17" s="17">
        <v>465609040</v>
      </c>
      <c r="C17" s="17">
        <v>433117688</v>
      </c>
      <c r="D17" s="21">
        <v>679807724</v>
      </c>
      <c r="E17" s="22">
        <v>483058726</v>
      </c>
      <c r="F17" s="17">
        <v>534102199</v>
      </c>
      <c r="G17" s="23">
        <v>534102199</v>
      </c>
      <c r="H17" s="19">
        <v>838905197</v>
      </c>
      <c r="I17" s="22">
        <v>566000110</v>
      </c>
      <c r="J17" s="17">
        <v>575652461</v>
      </c>
      <c r="K17" s="23">
        <v>602020503</v>
      </c>
    </row>
    <row r="18" spans="1:11" x14ac:dyDescent="0.25">
      <c r="A18" s="30" t="s">
        <v>29</v>
      </c>
      <c r="B18" s="31">
        <f>SUM(B11:B17)</f>
        <v>1570618045</v>
      </c>
      <c r="C18" s="32">
        <f t="shared" ref="C18:K18" si="1">SUM(C11:C17)</f>
        <v>1611216942</v>
      </c>
      <c r="D18" s="33">
        <f t="shared" si="1"/>
        <v>1995194458</v>
      </c>
      <c r="E18" s="31">
        <f t="shared" si="1"/>
        <v>1660126738</v>
      </c>
      <c r="F18" s="32">
        <f t="shared" si="1"/>
        <v>1745395059</v>
      </c>
      <c r="G18" s="34">
        <f t="shared" si="1"/>
        <v>1745395059</v>
      </c>
      <c r="H18" s="35">
        <f t="shared" si="1"/>
        <v>2094369133</v>
      </c>
      <c r="I18" s="31">
        <f t="shared" si="1"/>
        <v>1820693732</v>
      </c>
      <c r="J18" s="32">
        <f t="shared" si="1"/>
        <v>1894359103</v>
      </c>
      <c r="K18" s="34">
        <f t="shared" si="1"/>
        <v>1985598360</v>
      </c>
    </row>
    <row r="19" spans="1:11" x14ac:dyDescent="0.25">
      <c r="A19" s="30" t="s">
        <v>30</v>
      </c>
      <c r="B19" s="36">
        <f>+B10-B18</f>
        <v>-237667959</v>
      </c>
      <c r="C19" s="37">
        <f t="shared" ref="C19:K19" si="2">+C10-C18</f>
        <v>-174189740</v>
      </c>
      <c r="D19" s="38">
        <f t="shared" si="2"/>
        <v>-441892327</v>
      </c>
      <c r="E19" s="36">
        <f t="shared" si="2"/>
        <v>131981523</v>
      </c>
      <c r="F19" s="37">
        <f t="shared" si="2"/>
        <v>68295269</v>
      </c>
      <c r="G19" s="39">
        <f t="shared" si="2"/>
        <v>68295269</v>
      </c>
      <c r="H19" s="40">
        <f t="shared" si="2"/>
        <v>-298365551</v>
      </c>
      <c r="I19" s="36">
        <f t="shared" si="2"/>
        <v>72342678</v>
      </c>
      <c r="J19" s="37">
        <f t="shared" si="2"/>
        <v>92552853</v>
      </c>
      <c r="K19" s="39">
        <f t="shared" si="2"/>
        <v>86593839</v>
      </c>
    </row>
    <row r="20" spans="1:11" x14ac:dyDescent="0.25">
      <c r="A20" s="41" t="s">
        <v>31</v>
      </c>
      <c r="B20" s="42">
        <v>561565985</v>
      </c>
      <c r="C20" s="43">
        <v>764377950</v>
      </c>
      <c r="D20" s="44">
        <v>909458000</v>
      </c>
      <c r="E20" s="42">
        <v>1326964000</v>
      </c>
      <c r="F20" s="43">
        <v>1244734000</v>
      </c>
      <c r="G20" s="45">
        <v>1244734000</v>
      </c>
      <c r="H20" s="46">
        <v>1109255202</v>
      </c>
      <c r="I20" s="42">
        <v>1232925000</v>
      </c>
      <c r="J20" s="43">
        <v>1241238000</v>
      </c>
      <c r="K20" s="45">
        <v>1101038313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323898026</v>
      </c>
      <c r="C22" s="55">
        <f t="shared" ref="C22:K22" si="3">SUM(C19:C21)</f>
        <v>590188210</v>
      </c>
      <c r="D22" s="56">
        <f t="shared" si="3"/>
        <v>467565673</v>
      </c>
      <c r="E22" s="54">
        <f t="shared" si="3"/>
        <v>1458945523</v>
      </c>
      <c r="F22" s="55">
        <f t="shared" si="3"/>
        <v>1313029269</v>
      </c>
      <c r="G22" s="57">
        <f t="shared" si="3"/>
        <v>1313029269</v>
      </c>
      <c r="H22" s="58">
        <f t="shared" si="3"/>
        <v>810889651</v>
      </c>
      <c r="I22" s="54">
        <f t="shared" si="3"/>
        <v>1305267678</v>
      </c>
      <c r="J22" s="55">
        <f t="shared" si="3"/>
        <v>1333790853</v>
      </c>
      <c r="K22" s="57">
        <f t="shared" si="3"/>
        <v>1187632152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323898026</v>
      </c>
      <c r="C24" s="37">
        <f t="shared" ref="C24:K24" si="4">SUM(C22:C23)</f>
        <v>590188210</v>
      </c>
      <c r="D24" s="38">
        <f t="shared" si="4"/>
        <v>467565673</v>
      </c>
      <c r="E24" s="36">
        <f t="shared" si="4"/>
        <v>1458945523</v>
      </c>
      <c r="F24" s="37">
        <f t="shared" si="4"/>
        <v>1313029269</v>
      </c>
      <c r="G24" s="39">
        <f t="shared" si="4"/>
        <v>1313029269</v>
      </c>
      <c r="H24" s="40">
        <f t="shared" si="4"/>
        <v>810889651</v>
      </c>
      <c r="I24" s="36">
        <f t="shared" si="4"/>
        <v>1305267678</v>
      </c>
      <c r="J24" s="37">
        <f t="shared" si="4"/>
        <v>1333790853</v>
      </c>
      <c r="K24" s="39">
        <f t="shared" si="4"/>
        <v>1187632152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3388800</v>
      </c>
      <c r="C27" s="66">
        <v>13675729</v>
      </c>
      <c r="D27" s="67">
        <v>139361012</v>
      </c>
      <c r="E27" s="68">
        <v>1441943627</v>
      </c>
      <c r="F27" s="66">
        <v>1329937160</v>
      </c>
      <c r="G27" s="69">
        <v>1329937160</v>
      </c>
      <c r="H27" s="70">
        <v>125900487</v>
      </c>
      <c r="I27" s="68">
        <v>1369537463</v>
      </c>
      <c r="J27" s="66">
        <v>1375043137</v>
      </c>
      <c r="K27" s="69">
        <v>1235943446</v>
      </c>
    </row>
    <row r="28" spans="1:11" x14ac:dyDescent="0.25">
      <c r="A28" s="71" t="s">
        <v>36</v>
      </c>
      <c r="B28" s="17">
        <v>503884</v>
      </c>
      <c r="C28" s="17">
        <v>3283856</v>
      </c>
      <c r="D28" s="21">
        <v>110592941</v>
      </c>
      <c r="E28" s="22">
        <v>1383596166</v>
      </c>
      <c r="F28" s="17">
        <v>1263869699</v>
      </c>
      <c r="G28" s="23">
        <v>1263869699</v>
      </c>
      <c r="H28" s="19">
        <v>102390610</v>
      </c>
      <c r="I28" s="22">
        <v>1286576188</v>
      </c>
      <c r="J28" s="17">
        <v>1302093644</v>
      </c>
      <c r="K28" s="23">
        <v>1161504175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3031632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2884916</v>
      </c>
      <c r="C31" s="17">
        <v>10391873</v>
      </c>
      <c r="D31" s="21">
        <v>28768071</v>
      </c>
      <c r="E31" s="22">
        <v>58347461</v>
      </c>
      <c r="F31" s="17">
        <v>66067461</v>
      </c>
      <c r="G31" s="23">
        <v>66067461</v>
      </c>
      <c r="H31" s="19">
        <v>20478245</v>
      </c>
      <c r="I31" s="22">
        <v>82961275</v>
      </c>
      <c r="J31" s="17">
        <v>72949493</v>
      </c>
      <c r="K31" s="23">
        <v>74439271</v>
      </c>
    </row>
    <row r="32" spans="1:11" x14ac:dyDescent="0.25">
      <c r="A32" s="30" t="s">
        <v>39</v>
      </c>
      <c r="B32" s="66">
        <f>SUM(B28:B31)</f>
        <v>3388800</v>
      </c>
      <c r="C32" s="66">
        <f t="shared" ref="C32:K32" si="5">SUM(C28:C31)</f>
        <v>13675729</v>
      </c>
      <c r="D32" s="67">
        <f t="shared" si="5"/>
        <v>139361012</v>
      </c>
      <c r="E32" s="68">
        <f t="shared" si="5"/>
        <v>1441943627</v>
      </c>
      <c r="F32" s="66">
        <f t="shared" si="5"/>
        <v>1329937160</v>
      </c>
      <c r="G32" s="69">
        <f t="shared" si="5"/>
        <v>1329937160</v>
      </c>
      <c r="H32" s="70">
        <f t="shared" si="5"/>
        <v>125900487</v>
      </c>
      <c r="I32" s="68">
        <f t="shared" si="5"/>
        <v>1369537463</v>
      </c>
      <c r="J32" s="66">
        <f t="shared" si="5"/>
        <v>1375043137</v>
      </c>
      <c r="K32" s="69">
        <f t="shared" si="5"/>
        <v>1235943446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821031214</v>
      </c>
      <c r="C35" s="17">
        <v>1072566970</v>
      </c>
      <c r="D35" s="21">
        <v>949302382</v>
      </c>
      <c r="E35" s="22">
        <v>851697285</v>
      </c>
      <c r="F35" s="17">
        <v>851697285</v>
      </c>
      <c r="G35" s="23">
        <v>851697285</v>
      </c>
      <c r="H35" s="19">
        <v>1265140058</v>
      </c>
      <c r="I35" s="22">
        <v>961510491</v>
      </c>
      <c r="J35" s="17">
        <v>886836637</v>
      </c>
      <c r="K35" s="23">
        <v>861312495</v>
      </c>
    </row>
    <row r="36" spans="1:11" x14ac:dyDescent="0.25">
      <c r="A36" s="20" t="s">
        <v>42</v>
      </c>
      <c r="B36" s="17">
        <v>7252428643</v>
      </c>
      <c r="C36" s="17">
        <v>7863323476</v>
      </c>
      <c r="D36" s="21">
        <v>8454930458</v>
      </c>
      <c r="E36" s="22">
        <v>7633591708</v>
      </c>
      <c r="F36" s="17">
        <v>7521585241</v>
      </c>
      <c r="G36" s="23">
        <v>7521585241</v>
      </c>
      <c r="H36" s="19">
        <v>9023750761</v>
      </c>
      <c r="I36" s="22">
        <v>11933817972</v>
      </c>
      <c r="J36" s="17">
        <v>12988765518</v>
      </c>
      <c r="K36" s="23">
        <v>13676288862</v>
      </c>
    </row>
    <row r="37" spans="1:11" x14ac:dyDescent="0.25">
      <c r="A37" s="20" t="s">
        <v>43</v>
      </c>
      <c r="B37" s="17">
        <v>1185363062</v>
      </c>
      <c r="C37" s="17">
        <v>1155075489</v>
      </c>
      <c r="D37" s="21">
        <v>890758817</v>
      </c>
      <c r="E37" s="22">
        <v>484049257</v>
      </c>
      <c r="F37" s="17">
        <v>484049257</v>
      </c>
      <c r="G37" s="23">
        <v>484049257</v>
      </c>
      <c r="H37" s="19">
        <v>905745087</v>
      </c>
      <c r="I37" s="22">
        <v>581245280</v>
      </c>
      <c r="J37" s="17">
        <v>601210172</v>
      </c>
      <c r="K37" s="23">
        <v>622502948</v>
      </c>
    </row>
    <row r="38" spans="1:11" x14ac:dyDescent="0.25">
      <c r="A38" s="20" t="s">
        <v>44</v>
      </c>
      <c r="B38" s="17">
        <v>-3307647</v>
      </c>
      <c r="C38" s="17">
        <v>-1638009</v>
      </c>
      <c r="D38" s="21">
        <v>2446018</v>
      </c>
      <c r="E38" s="22">
        <v>0</v>
      </c>
      <c r="F38" s="17">
        <v>0</v>
      </c>
      <c r="G38" s="23">
        <v>0</v>
      </c>
      <c r="H38" s="19">
        <v>3776810</v>
      </c>
      <c r="I38" s="22">
        <v>1946383</v>
      </c>
      <c r="J38" s="17">
        <v>1132579</v>
      </c>
      <c r="K38" s="23">
        <v>215916</v>
      </c>
    </row>
    <row r="39" spans="1:11" x14ac:dyDescent="0.25">
      <c r="A39" s="20" t="s">
        <v>45</v>
      </c>
      <c r="B39" s="17">
        <v>6891404442</v>
      </c>
      <c r="C39" s="17">
        <v>7782452971</v>
      </c>
      <c r="D39" s="21">
        <v>8407141019</v>
      </c>
      <c r="E39" s="22">
        <v>8000989734</v>
      </c>
      <c r="F39" s="17">
        <v>8034899521</v>
      </c>
      <c r="G39" s="23">
        <v>8034899521</v>
      </c>
      <c r="H39" s="19">
        <v>8870873225</v>
      </c>
      <c r="I39" s="22">
        <v>12311886801</v>
      </c>
      <c r="J39" s="17">
        <v>13272997905</v>
      </c>
      <c r="K39" s="23">
        <v>13914609488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89218656</v>
      </c>
      <c r="C42" s="17">
        <v>-127223586</v>
      </c>
      <c r="D42" s="21">
        <v>-20042292</v>
      </c>
      <c r="E42" s="22">
        <v>1572630210</v>
      </c>
      <c r="F42" s="17">
        <v>1570830210</v>
      </c>
      <c r="G42" s="23">
        <v>1570830210</v>
      </c>
      <c r="H42" s="19">
        <v>329678775</v>
      </c>
      <c r="I42" s="22">
        <v>1392927864</v>
      </c>
      <c r="J42" s="17">
        <v>1367057594</v>
      </c>
      <c r="K42" s="23">
        <v>1329108021</v>
      </c>
    </row>
    <row r="43" spans="1:11" x14ac:dyDescent="0.25">
      <c r="A43" s="20" t="s">
        <v>48</v>
      </c>
      <c r="B43" s="17">
        <v>-3139470</v>
      </c>
      <c r="C43" s="17">
        <v>-15305857</v>
      </c>
      <c r="D43" s="21">
        <v>-138076327</v>
      </c>
      <c r="E43" s="22">
        <v>-1441943627</v>
      </c>
      <c r="F43" s="17">
        <v>-1441943627</v>
      </c>
      <c r="G43" s="23">
        <v>-1441943627</v>
      </c>
      <c r="H43" s="19">
        <v>-120897552</v>
      </c>
      <c r="I43" s="22">
        <v>-1368237463</v>
      </c>
      <c r="J43" s="17">
        <v>-1374043137</v>
      </c>
      <c r="K43" s="23">
        <v>-1235443446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1023747</v>
      </c>
      <c r="I44" s="22">
        <v>449661</v>
      </c>
      <c r="J44" s="17">
        <v>467648</v>
      </c>
      <c r="K44" s="23">
        <v>486354</v>
      </c>
    </row>
    <row r="45" spans="1:11" x14ac:dyDescent="0.25">
      <c r="A45" s="30" t="s">
        <v>50</v>
      </c>
      <c r="B45" s="66">
        <v>483482240</v>
      </c>
      <c r="C45" s="66">
        <v>241271914</v>
      </c>
      <c r="D45" s="67">
        <v>306036839</v>
      </c>
      <c r="E45" s="68">
        <v>537933584</v>
      </c>
      <c r="F45" s="66">
        <v>536133584</v>
      </c>
      <c r="G45" s="69">
        <v>536133584</v>
      </c>
      <c r="H45" s="70">
        <v>677840665</v>
      </c>
      <c r="I45" s="68">
        <v>554151537</v>
      </c>
      <c r="J45" s="66">
        <v>539121625</v>
      </c>
      <c r="K45" s="69">
        <v>630981379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383801357</v>
      </c>
      <c r="C48" s="17">
        <v>464155456</v>
      </c>
      <c r="D48" s="21">
        <v>468035695</v>
      </c>
      <c r="E48" s="22">
        <v>536470479</v>
      </c>
      <c r="F48" s="17">
        <v>536470479</v>
      </c>
      <c r="G48" s="23">
        <v>536470479</v>
      </c>
      <c r="H48" s="19">
        <v>764666190</v>
      </c>
      <c r="I48" s="22">
        <v>547151535</v>
      </c>
      <c r="J48" s="17">
        <v>537391391</v>
      </c>
      <c r="K48" s="23">
        <v>627552283</v>
      </c>
    </row>
    <row r="49" spans="1:11" x14ac:dyDescent="0.25">
      <c r="A49" s="20" t="s">
        <v>53</v>
      </c>
      <c r="B49" s="17">
        <f>+B75</f>
        <v>451490040.58420759</v>
      </c>
      <c r="C49" s="17">
        <f t="shared" ref="C49:K49" si="6">+C75</f>
        <v>-33166273.807599664</v>
      </c>
      <c r="D49" s="21">
        <f t="shared" si="6"/>
        <v>477707165.60431725</v>
      </c>
      <c r="E49" s="22">
        <f t="shared" si="6"/>
        <v>158199558.61056685</v>
      </c>
      <c r="F49" s="17">
        <f t="shared" si="6"/>
        <v>158199558.61056685</v>
      </c>
      <c r="G49" s="23">
        <f t="shared" si="6"/>
        <v>158199558.61056685</v>
      </c>
      <c r="H49" s="19">
        <f t="shared" si="6"/>
        <v>435448155.34048563</v>
      </c>
      <c r="I49" s="22">
        <f t="shared" si="6"/>
        <v>172147046.19412073</v>
      </c>
      <c r="J49" s="17">
        <f t="shared" si="6"/>
        <v>255461734.47209081</v>
      </c>
      <c r="K49" s="23">
        <f t="shared" si="6"/>
        <v>396362315.85810173</v>
      </c>
    </row>
    <row r="50" spans="1:11" x14ac:dyDescent="0.25">
      <c r="A50" s="30" t="s">
        <v>54</v>
      </c>
      <c r="B50" s="66">
        <f>+B48-B49</f>
        <v>-67688683.584207594</v>
      </c>
      <c r="C50" s="66">
        <f t="shared" ref="C50:K50" si="7">+C48-C49</f>
        <v>497321729.80759966</v>
      </c>
      <c r="D50" s="67">
        <f t="shared" si="7"/>
        <v>-9671470.6043172479</v>
      </c>
      <c r="E50" s="68">
        <f t="shared" si="7"/>
        <v>378270920.38943315</v>
      </c>
      <c r="F50" s="66">
        <f t="shared" si="7"/>
        <v>378270920.38943315</v>
      </c>
      <c r="G50" s="69">
        <f t="shared" si="7"/>
        <v>378270920.38943315</v>
      </c>
      <c r="H50" s="70">
        <f t="shared" si="7"/>
        <v>329218034.65951437</v>
      </c>
      <c r="I50" s="68">
        <f t="shared" si="7"/>
        <v>375004488.80587924</v>
      </c>
      <c r="J50" s="66">
        <f t="shared" si="7"/>
        <v>281929656.52790916</v>
      </c>
      <c r="K50" s="69">
        <f t="shared" si="7"/>
        <v>231189967.14189827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4955146037</v>
      </c>
      <c r="C53" s="17">
        <v>7180427758</v>
      </c>
      <c r="D53" s="21">
        <v>7219326925</v>
      </c>
      <c r="E53" s="22">
        <v>6392142246</v>
      </c>
      <c r="F53" s="17">
        <v>6280135779</v>
      </c>
      <c r="G53" s="23">
        <v>6280135779</v>
      </c>
      <c r="H53" s="19">
        <v>7755061844</v>
      </c>
      <c r="I53" s="22">
        <v>9598880676</v>
      </c>
      <c r="J53" s="17">
        <v>9743315623</v>
      </c>
      <c r="K53" s="23">
        <v>9918723524</v>
      </c>
    </row>
    <row r="54" spans="1:11" x14ac:dyDescent="0.25">
      <c r="A54" s="20" t="s">
        <v>57</v>
      </c>
      <c r="B54" s="17">
        <v>231773680</v>
      </c>
      <c r="C54" s="17">
        <v>188027187</v>
      </c>
      <c r="D54" s="21">
        <v>336010435</v>
      </c>
      <c r="E54" s="22">
        <v>173263697</v>
      </c>
      <c r="F54" s="17">
        <v>173263697</v>
      </c>
      <c r="G54" s="23">
        <v>173263697</v>
      </c>
      <c r="H54" s="19">
        <v>313760725</v>
      </c>
      <c r="I54" s="22">
        <v>172016603</v>
      </c>
      <c r="J54" s="17">
        <v>179853899</v>
      </c>
      <c r="K54" s="23">
        <v>187674319</v>
      </c>
    </row>
    <row r="55" spans="1:11" x14ac:dyDescent="0.25">
      <c r="A55" s="20" t="s">
        <v>58</v>
      </c>
      <c r="B55" s="17">
        <v>170260</v>
      </c>
      <c r="C55" s="17">
        <v>222948</v>
      </c>
      <c r="D55" s="21">
        <v>133950</v>
      </c>
      <c r="E55" s="22">
        <v>2550000</v>
      </c>
      <c r="F55" s="17">
        <v>1550000</v>
      </c>
      <c r="G55" s="23">
        <v>1550000</v>
      </c>
      <c r="H55" s="19">
        <v>171000</v>
      </c>
      <c r="I55" s="22">
        <v>2651200</v>
      </c>
      <c r="J55" s="17">
        <v>2773155</v>
      </c>
      <c r="K55" s="23">
        <v>2895174</v>
      </c>
    </row>
    <row r="56" spans="1:11" x14ac:dyDescent="0.25">
      <c r="A56" s="20" t="s">
        <v>59</v>
      </c>
      <c r="B56" s="17">
        <v>25244715</v>
      </c>
      <c r="C56" s="17">
        <v>87073244</v>
      </c>
      <c r="D56" s="21">
        <v>86725235</v>
      </c>
      <c r="E56" s="22">
        <v>41840646</v>
      </c>
      <c r="F56" s="17">
        <v>39884361</v>
      </c>
      <c r="G56" s="23">
        <v>39884361</v>
      </c>
      <c r="H56" s="19">
        <v>134648134</v>
      </c>
      <c r="I56" s="22">
        <v>53033099</v>
      </c>
      <c r="J56" s="17">
        <v>57227398</v>
      </c>
      <c r="K56" s="23">
        <v>60575073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184746</v>
      </c>
      <c r="C62" s="86">
        <v>0</v>
      </c>
      <c r="D62" s="87">
        <v>0</v>
      </c>
      <c r="E62" s="85">
        <v>201019</v>
      </c>
      <c r="F62" s="86">
        <v>201019</v>
      </c>
      <c r="G62" s="87">
        <v>201019</v>
      </c>
      <c r="H62" s="88">
        <v>201019</v>
      </c>
      <c r="I62" s="85">
        <v>200177</v>
      </c>
      <c r="J62" s="86">
        <v>199668</v>
      </c>
      <c r="K62" s="87">
        <v>0</v>
      </c>
    </row>
    <row r="63" spans="1:11" x14ac:dyDescent="0.25">
      <c r="A63" s="84" t="s">
        <v>65</v>
      </c>
      <c r="B63" s="85">
        <v>56687</v>
      </c>
      <c r="C63" s="86">
        <v>0</v>
      </c>
      <c r="D63" s="87">
        <v>0</v>
      </c>
      <c r="E63" s="85">
        <v>49487</v>
      </c>
      <c r="F63" s="86">
        <v>49487</v>
      </c>
      <c r="G63" s="87">
        <v>49487</v>
      </c>
      <c r="H63" s="88">
        <v>49487</v>
      </c>
      <c r="I63" s="85">
        <v>39687</v>
      </c>
      <c r="J63" s="86">
        <v>37687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2.8531788209020177</v>
      </c>
      <c r="C70" s="5">
        <f t="shared" ref="C70:K70" si="8">IF(ISERROR(C71/C72),0,(C71/C72))</f>
        <v>3.279154579709084</v>
      </c>
      <c r="D70" s="5">
        <f t="shared" si="8"/>
        <v>0.4329007107974801</v>
      </c>
      <c r="E70" s="5">
        <f t="shared" si="8"/>
        <v>1.112670815954228</v>
      </c>
      <c r="F70" s="5">
        <f t="shared" si="8"/>
        <v>1.112670815954228</v>
      </c>
      <c r="G70" s="5">
        <f t="shared" si="8"/>
        <v>1.112670815954228</v>
      </c>
      <c r="H70" s="5">
        <f t="shared" si="8"/>
        <v>0.81387338368394613</v>
      </c>
      <c r="I70" s="5">
        <f t="shared" si="8"/>
        <v>0.97240641972813935</v>
      </c>
      <c r="J70" s="5">
        <f t="shared" si="8"/>
        <v>0.97538740540990487</v>
      </c>
      <c r="K70" s="5">
        <f t="shared" si="8"/>
        <v>0.96590558409457961</v>
      </c>
    </row>
    <row r="71" spans="1:11" ht="13" hidden="1" x14ac:dyDescent="0.3">
      <c r="A71" s="1" t="s">
        <v>338</v>
      </c>
      <c r="B71" s="2">
        <f>+B83</f>
        <v>880542387</v>
      </c>
      <c r="C71" s="2">
        <f t="shared" ref="C71:K71" si="9">+C83</f>
        <v>951637312</v>
      </c>
      <c r="D71" s="2">
        <f t="shared" si="9"/>
        <v>136935726</v>
      </c>
      <c r="E71" s="2">
        <f t="shared" si="9"/>
        <v>530600201</v>
      </c>
      <c r="F71" s="2">
        <f t="shared" si="9"/>
        <v>530600201</v>
      </c>
      <c r="G71" s="2">
        <f t="shared" si="9"/>
        <v>530600201</v>
      </c>
      <c r="H71" s="2">
        <f t="shared" si="9"/>
        <v>364268482</v>
      </c>
      <c r="I71" s="2">
        <f t="shared" si="9"/>
        <v>468111251</v>
      </c>
      <c r="J71" s="2">
        <f t="shared" si="9"/>
        <v>492391107</v>
      </c>
      <c r="K71" s="2">
        <f t="shared" si="9"/>
        <v>509592413</v>
      </c>
    </row>
    <row r="72" spans="1:11" ht="13" hidden="1" x14ac:dyDescent="0.3">
      <c r="A72" s="1" t="s">
        <v>339</v>
      </c>
      <c r="B72" s="2">
        <f>+B77</f>
        <v>308618016</v>
      </c>
      <c r="C72" s="2">
        <f t="shared" ref="C72:K72" si="10">+C77</f>
        <v>290208128</v>
      </c>
      <c r="D72" s="2">
        <f t="shared" si="10"/>
        <v>316321324</v>
      </c>
      <c r="E72" s="2">
        <f t="shared" si="10"/>
        <v>476870781</v>
      </c>
      <c r="F72" s="2">
        <f t="shared" si="10"/>
        <v>476870781</v>
      </c>
      <c r="G72" s="2">
        <f t="shared" si="10"/>
        <v>476870781</v>
      </c>
      <c r="H72" s="2">
        <f t="shared" si="10"/>
        <v>447573897</v>
      </c>
      <c r="I72" s="2">
        <f t="shared" si="10"/>
        <v>481394653</v>
      </c>
      <c r="J72" s="2">
        <f t="shared" si="10"/>
        <v>504815937</v>
      </c>
      <c r="K72" s="2">
        <f t="shared" si="10"/>
        <v>527579943</v>
      </c>
    </row>
    <row r="73" spans="1:11" ht="13" hidden="1" x14ac:dyDescent="0.3">
      <c r="A73" s="1" t="s">
        <v>340</v>
      </c>
      <c r="B73" s="2">
        <f>+B74</f>
        <v>74101370.833333343</v>
      </c>
      <c r="C73" s="2">
        <f t="shared" ref="C73:K73" si="11">+(C78+C80+C81+C82)-(B78+B80+B81+B82)</f>
        <v>104171366</v>
      </c>
      <c r="D73" s="2">
        <f t="shared" si="11"/>
        <v>-63064017</v>
      </c>
      <c r="E73" s="2">
        <f t="shared" si="11"/>
        <v>-49879429</v>
      </c>
      <c r="F73" s="2">
        <f>+(F78+F80+F81+F82)-(D78+D80+D81+D82)</f>
        <v>-49879429</v>
      </c>
      <c r="G73" s="2">
        <f>+(G78+G80+G81+G82)-(D78+D80+D81+D82)</f>
        <v>-49879429</v>
      </c>
      <c r="H73" s="2">
        <f>+(H78+H80+H81+H82)-(D78+D80+D81+D82)</f>
        <v>-17869749</v>
      </c>
      <c r="I73" s="2">
        <f>+(I78+I80+I81+I82)-(E78+E80+E81+E82)</f>
        <v>106808526</v>
      </c>
      <c r="J73" s="2">
        <f t="shared" si="11"/>
        <v>-23925770</v>
      </c>
      <c r="K73" s="2">
        <f t="shared" si="11"/>
        <v>56206685</v>
      </c>
    </row>
    <row r="74" spans="1:11" ht="13" hidden="1" x14ac:dyDescent="0.3">
      <c r="A74" s="1" t="s">
        <v>341</v>
      </c>
      <c r="B74" s="2">
        <f>+TREND(C74:E74)</f>
        <v>74101370.833333343</v>
      </c>
      <c r="C74" s="2">
        <f>+C73</f>
        <v>104171366</v>
      </c>
      <c r="D74" s="2">
        <f t="shared" ref="D74:K74" si="12">+D73</f>
        <v>-63064017</v>
      </c>
      <c r="E74" s="2">
        <f t="shared" si="12"/>
        <v>-49879429</v>
      </c>
      <c r="F74" s="2">
        <f t="shared" si="12"/>
        <v>-49879429</v>
      </c>
      <c r="G74" s="2">
        <f t="shared" si="12"/>
        <v>-49879429</v>
      </c>
      <c r="H74" s="2">
        <f t="shared" si="12"/>
        <v>-17869749</v>
      </c>
      <c r="I74" s="2">
        <f t="shared" si="12"/>
        <v>106808526</v>
      </c>
      <c r="J74" s="2">
        <f t="shared" si="12"/>
        <v>-23925770</v>
      </c>
      <c r="K74" s="2">
        <f t="shared" si="12"/>
        <v>56206685</v>
      </c>
    </row>
    <row r="75" spans="1:11" ht="13" hidden="1" x14ac:dyDescent="0.3">
      <c r="A75" s="1" t="s">
        <v>342</v>
      </c>
      <c r="B75" s="2">
        <f>+B84-(((B80+B81+B82+B78)*B70)-B79)</f>
        <v>451490040.58420759</v>
      </c>
      <c r="C75" s="2">
        <f t="shared" ref="C75:K75" si="13">+C84-(((C80+C81+C82+C78)*C70)-C79)</f>
        <v>-33166273.807599664</v>
      </c>
      <c r="D75" s="2">
        <f t="shared" si="13"/>
        <v>477707165.60431725</v>
      </c>
      <c r="E75" s="2">
        <f t="shared" si="13"/>
        <v>158199558.61056685</v>
      </c>
      <c r="F75" s="2">
        <f t="shared" si="13"/>
        <v>158199558.61056685</v>
      </c>
      <c r="G75" s="2">
        <f t="shared" si="13"/>
        <v>158199558.61056685</v>
      </c>
      <c r="H75" s="2">
        <f t="shared" si="13"/>
        <v>435448155.34048563</v>
      </c>
      <c r="I75" s="2">
        <f t="shared" si="13"/>
        <v>172147046.19412073</v>
      </c>
      <c r="J75" s="2">
        <f t="shared" si="13"/>
        <v>255461734.47209081</v>
      </c>
      <c r="K75" s="2">
        <f t="shared" si="13"/>
        <v>396362315.85810173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308618016</v>
      </c>
      <c r="C77" s="3">
        <v>290208128</v>
      </c>
      <c r="D77" s="3">
        <v>316321324</v>
      </c>
      <c r="E77" s="3">
        <v>476870781</v>
      </c>
      <c r="F77" s="3">
        <v>476870781</v>
      </c>
      <c r="G77" s="3">
        <v>476870781</v>
      </c>
      <c r="H77" s="3">
        <v>447573897</v>
      </c>
      <c r="I77" s="3">
        <v>481394653</v>
      </c>
      <c r="J77" s="3">
        <v>504815937</v>
      </c>
      <c r="K77" s="3">
        <v>527579943</v>
      </c>
    </row>
    <row r="78" spans="1:11" ht="13" hidden="1" x14ac:dyDescent="0.3">
      <c r="A78" s="1" t="s">
        <v>69</v>
      </c>
      <c r="B78" s="3">
        <v>614976</v>
      </c>
      <c r="C78" s="3">
        <v>1563642</v>
      </c>
      <c r="D78" s="3">
        <v>129857</v>
      </c>
      <c r="E78" s="3">
        <v>0</v>
      </c>
      <c r="F78" s="3">
        <v>0</v>
      </c>
      <c r="G78" s="3">
        <v>0</v>
      </c>
      <c r="H78" s="3">
        <v>263809</v>
      </c>
      <c r="I78" s="3">
        <v>336132</v>
      </c>
      <c r="J78" s="3">
        <v>349577</v>
      </c>
      <c r="K78" s="3">
        <v>363560</v>
      </c>
    </row>
    <row r="79" spans="1:11" ht="13" hidden="1" x14ac:dyDescent="0.3">
      <c r="A79" s="1" t="s">
        <v>70</v>
      </c>
      <c r="B79" s="3">
        <v>474215815</v>
      </c>
      <c r="C79" s="3">
        <v>427148961</v>
      </c>
      <c r="D79" s="3">
        <v>317768116</v>
      </c>
      <c r="E79" s="3">
        <v>179934249</v>
      </c>
      <c r="F79" s="3">
        <v>179934249</v>
      </c>
      <c r="G79" s="3">
        <v>179934249</v>
      </c>
      <c r="H79" s="3">
        <v>360177471</v>
      </c>
      <c r="I79" s="3">
        <v>348949279</v>
      </c>
      <c r="J79" s="3">
        <v>360350651</v>
      </c>
      <c r="K79" s="3">
        <v>374106002</v>
      </c>
    </row>
    <row r="80" spans="1:11" ht="13" hidden="1" x14ac:dyDescent="0.3">
      <c r="A80" s="1" t="s">
        <v>71</v>
      </c>
      <c r="B80" s="3">
        <v>157881451</v>
      </c>
      <c r="C80" s="3">
        <v>260885976</v>
      </c>
      <c r="D80" s="3">
        <v>199255744</v>
      </c>
      <c r="E80" s="3">
        <v>147867742</v>
      </c>
      <c r="F80" s="3">
        <v>147867742</v>
      </c>
      <c r="G80" s="3">
        <v>147867742</v>
      </c>
      <c r="H80" s="3">
        <v>181252043</v>
      </c>
      <c r="I80" s="3">
        <v>255978566</v>
      </c>
      <c r="J80" s="3">
        <v>232039351</v>
      </c>
      <c r="K80" s="3">
        <v>288232053</v>
      </c>
    </row>
    <row r="81" spans="1:11" ht="13" hidden="1" x14ac:dyDescent="0.3">
      <c r="A81" s="1" t="s">
        <v>72</v>
      </c>
      <c r="B81" s="3">
        <v>-218175</v>
      </c>
      <c r="C81" s="3">
        <v>0</v>
      </c>
      <c r="D81" s="3">
        <v>0</v>
      </c>
      <c r="E81" s="3">
        <v>1638430</v>
      </c>
      <c r="F81" s="3">
        <v>1638430</v>
      </c>
      <c r="G81" s="3">
        <v>1638430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880542387</v>
      </c>
      <c r="C83" s="3">
        <v>951637312</v>
      </c>
      <c r="D83" s="3">
        <v>136935726</v>
      </c>
      <c r="E83" s="3">
        <v>530600201</v>
      </c>
      <c r="F83" s="3">
        <v>530600201</v>
      </c>
      <c r="G83" s="3">
        <v>530600201</v>
      </c>
      <c r="H83" s="3">
        <v>364268482</v>
      </c>
      <c r="I83" s="3">
        <v>468111251</v>
      </c>
      <c r="J83" s="3">
        <v>492391107</v>
      </c>
      <c r="K83" s="3">
        <v>509592413</v>
      </c>
    </row>
    <row r="84" spans="1:11" ht="13" hidden="1" x14ac:dyDescent="0.3">
      <c r="A84" s="1" t="s">
        <v>75</v>
      </c>
      <c r="B84" s="3">
        <v>428870382</v>
      </c>
      <c r="C84" s="3">
        <v>400297632</v>
      </c>
      <c r="D84" s="3">
        <v>246253218</v>
      </c>
      <c r="E84" s="3">
        <v>144616464</v>
      </c>
      <c r="F84" s="3">
        <v>144616464</v>
      </c>
      <c r="G84" s="3">
        <v>144616464</v>
      </c>
      <c r="H84" s="3">
        <v>223001605</v>
      </c>
      <c r="I84" s="3">
        <v>72439825</v>
      </c>
      <c r="J84" s="3">
        <v>121780317</v>
      </c>
      <c r="K84" s="3">
        <v>301012428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48725788</v>
      </c>
      <c r="C5" s="17">
        <v>48715628</v>
      </c>
      <c r="D5" s="21">
        <v>50848798</v>
      </c>
      <c r="E5" s="22">
        <v>61936752</v>
      </c>
      <c r="F5" s="17">
        <v>61936752</v>
      </c>
      <c r="G5" s="23">
        <v>61936752</v>
      </c>
      <c r="H5" s="19">
        <v>56360466</v>
      </c>
      <c r="I5" s="22">
        <v>61936751</v>
      </c>
      <c r="J5" s="17">
        <v>67596528</v>
      </c>
      <c r="K5" s="23">
        <v>70300389</v>
      </c>
    </row>
    <row r="6" spans="1:11" x14ac:dyDescent="0.25">
      <c r="A6" s="20" t="s">
        <v>18</v>
      </c>
      <c r="B6" s="17">
        <v>68145618</v>
      </c>
      <c r="C6" s="17">
        <v>70827549</v>
      </c>
      <c r="D6" s="21">
        <v>79146334</v>
      </c>
      <c r="E6" s="22">
        <v>91971672</v>
      </c>
      <c r="F6" s="17">
        <v>91971672</v>
      </c>
      <c r="G6" s="23">
        <v>91971672</v>
      </c>
      <c r="H6" s="19">
        <v>89707239</v>
      </c>
      <c r="I6" s="22">
        <v>106833628</v>
      </c>
      <c r="J6" s="17">
        <v>111106973</v>
      </c>
      <c r="K6" s="23">
        <v>115551252</v>
      </c>
    </row>
    <row r="7" spans="1:11" x14ac:dyDescent="0.25">
      <c r="A7" s="20" t="s">
        <v>19</v>
      </c>
      <c r="B7" s="17">
        <v>9598956</v>
      </c>
      <c r="C7" s="17">
        <v>19146033</v>
      </c>
      <c r="D7" s="21">
        <v>24860747</v>
      </c>
      <c r="E7" s="22">
        <v>28812996</v>
      </c>
      <c r="F7" s="17">
        <v>28812996</v>
      </c>
      <c r="G7" s="23">
        <v>28812996</v>
      </c>
      <c r="H7" s="19">
        <v>22317504</v>
      </c>
      <c r="I7" s="22">
        <v>28812996</v>
      </c>
      <c r="J7" s="17">
        <v>29965516</v>
      </c>
      <c r="K7" s="23">
        <v>31164136</v>
      </c>
    </row>
    <row r="8" spans="1:11" x14ac:dyDescent="0.25">
      <c r="A8" s="20" t="s">
        <v>20</v>
      </c>
      <c r="B8" s="17">
        <v>267350755</v>
      </c>
      <c r="C8" s="17">
        <v>293762729</v>
      </c>
      <c r="D8" s="21">
        <v>316425905</v>
      </c>
      <c r="E8" s="22">
        <v>360244200</v>
      </c>
      <c r="F8" s="17">
        <v>334046582</v>
      </c>
      <c r="G8" s="23">
        <v>334046582</v>
      </c>
      <c r="H8" s="19">
        <v>330509926</v>
      </c>
      <c r="I8" s="22">
        <v>331654050</v>
      </c>
      <c r="J8" s="17">
        <v>324159550</v>
      </c>
      <c r="K8" s="23">
        <v>338918900</v>
      </c>
    </row>
    <row r="9" spans="1:11" x14ac:dyDescent="0.25">
      <c r="A9" s="20" t="s">
        <v>21</v>
      </c>
      <c r="B9" s="17">
        <v>24248396</v>
      </c>
      <c r="C9" s="17">
        <v>25811610</v>
      </c>
      <c r="D9" s="21">
        <v>64210705</v>
      </c>
      <c r="E9" s="22">
        <v>41502888</v>
      </c>
      <c r="F9" s="17">
        <v>68500892</v>
      </c>
      <c r="G9" s="23">
        <v>68500892</v>
      </c>
      <c r="H9" s="19">
        <v>54570339</v>
      </c>
      <c r="I9" s="22">
        <v>65372360</v>
      </c>
      <c r="J9" s="17">
        <v>66616294</v>
      </c>
      <c r="K9" s="23">
        <v>69384947</v>
      </c>
    </row>
    <row r="10" spans="1:11" x14ac:dyDescent="0.25">
      <c r="A10" s="24" t="s">
        <v>333</v>
      </c>
      <c r="B10" s="25">
        <f>SUM(B5:B9)</f>
        <v>418069513</v>
      </c>
      <c r="C10" s="26">
        <f t="shared" ref="C10:K10" si="0">SUM(C5:C9)</f>
        <v>458263549</v>
      </c>
      <c r="D10" s="27">
        <f t="shared" si="0"/>
        <v>535492489</v>
      </c>
      <c r="E10" s="25">
        <f t="shared" si="0"/>
        <v>584468508</v>
      </c>
      <c r="F10" s="26">
        <f t="shared" si="0"/>
        <v>585268894</v>
      </c>
      <c r="G10" s="28">
        <f t="shared" si="0"/>
        <v>585268894</v>
      </c>
      <c r="H10" s="29">
        <f t="shared" si="0"/>
        <v>553465474</v>
      </c>
      <c r="I10" s="25">
        <f t="shared" si="0"/>
        <v>594609785</v>
      </c>
      <c r="J10" s="26">
        <f t="shared" si="0"/>
        <v>599444861</v>
      </c>
      <c r="K10" s="28">
        <f t="shared" si="0"/>
        <v>625319624</v>
      </c>
    </row>
    <row r="11" spans="1:11" x14ac:dyDescent="0.25">
      <c r="A11" s="20" t="s">
        <v>22</v>
      </c>
      <c r="B11" s="17">
        <v>128507315</v>
      </c>
      <c r="C11" s="17">
        <v>146839685</v>
      </c>
      <c r="D11" s="21">
        <v>164212964</v>
      </c>
      <c r="E11" s="22">
        <v>174999456</v>
      </c>
      <c r="F11" s="17">
        <v>174999456</v>
      </c>
      <c r="G11" s="23">
        <v>174999456</v>
      </c>
      <c r="H11" s="19">
        <v>162964440</v>
      </c>
      <c r="I11" s="22">
        <v>186700555</v>
      </c>
      <c r="J11" s="17">
        <v>194013354</v>
      </c>
      <c r="K11" s="23">
        <v>198930748</v>
      </c>
    </row>
    <row r="12" spans="1:11" x14ac:dyDescent="0.25">
      <c r="A12" s="20" t="s">
        <v>23</v>
      </c>
      <c r="B12" s="17">
        <v>21443891</v>
      </c>
      <c r="C12" s="17">
        <v>22872392</v>
      </c>
      <c r="D12" s="21">
        <v>22360017</v>
      </c>
      <c r="E12" s="22">
        <v>26401344</v>
      </c>
      <c r="F12" s="17">
        <v>26401344</v>
      </c>
      <c r="G12" s="23">
        <v>26401344</v>
      </c>
      <c r="H12" s="19">
        <v>24244367</v>
      </c>
      <c r="I12" s="22">
        <v>24665901</v>
      </c>
      <c r="J12" s="17">
        <v>25113346</v>
      </c>
      <c r="K12" s="23">
        <v>25741176</v>
      </c>
    </row>
    <row r="13" spans="1:11" x14ac:dyDescent="0.25">
      <c r="A13" s="20" t="s">
        <v>24</v>
      </c>
      <c r="B13" s="17">
        <v>56094314</v>
      </c>
      <c r="C13" s="17">
        <v>64712330</v>
      </c>
      <c r="D13" s="21">
        <v>85322602</v>
      </c>
      <c r="E13" s="22">
        <v>52789752</v>
      </c>
      <c r="F13" s="17">
        <v>32839752</v>
      </c>
      <c r="G13" s="23">
        <v>32839752</v>
      </c>
      <c r="H13" s="19">
        <v>63815607</v>
      </c>
      <c r="I13" s="22">
        <v>22321875</v>
      </c>
      <c r="J13" s="17">
        <v>29925665</v>
      </c>
      <c r="K13" s="23">
        <v>30673808</v>
      </c>
    </row>
    <row r="14" spans="1:11" x14ac:dyDescent="0.25">
      <c r="A14" s="20" t="s">
        <v>25</v>
      </c>
      <c r="B14" s="17">
        <v>34877</v>
      </c>
      <c r="C14" s="17">
        <v>133698</v>
      </c>
      <c r="D14" s="21">
        <v>3543587</v>
      </c>
      <c r="E14" s="22">
        <v>0</v>
      </c>
      <c r="F14" s="17">
        <v>0</v>
      </c>
      <c r="G14" s="23">
        <v>0</v>
      </c>
      <c r="H14" s="19">
        <v>3828614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64235739</v>
      </c>
      <c r="C15" s="17">
        <v>64087615</v>
      </c>
      <c r="D15" s="21">
        <v>79682735</v>
      </c>
      <c r="E15" s="22">
        <v>83142600</v>
      </c>
      <c r="F15" s="17">
        <v>97438596</v>
      </c>
      <c r="G15" s="23">
        <v>97438596</v>
      </c>
      <c r="H15" s="19">
        <v>92699172</v>
      </c>
      <c r="I15" s="22">
        <v>105032600</v>
      </c>
      <c r="J15" s="17">
        <v>109307000</v>
      </c>
      <c r="K15" s="23">
        <v>112039675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245877219</v>
      </c>
      <c r="C17" s="17">
        <v>231745216</v>
      </c>
      <c r="D17" s="21">
        <v>243301942</v>
      </c>
      <c r="E17" s="22">
        <v>247133160</v>
      </c>
      <c r="F17" s="17">
        <v>253587563</v>
      </c>
      <c r="G17" s="23">
        <v>253587563</v>
      </c>
      <c r="H17" s="19">
        <v>214198528</v>
      </c>
      <c r="I17" s="22">
        <v>255902716</v>
      </c>
      <c r="J17" s="17">
        <v>261055023</v>
      </c>
      <c r="K17" s="23">
        <v>268172921</v>
      </c>
    </row>
    <row r="18" spans="1:11" x14ac:dyDescent="0.25">
      <c r="A18" s="30" t="s">
        <v>29</v>
      </c>
      <c r="B18" s="31">
        <f>SUM(B11:B17)</f>
        <v>516193355</v>
      </c>
      <c r="C18" s="32">
        <f t="shared" ref="C18:K18" si="1">SUM(C11:C17)</f>
        <v>530390936</v>
      </c>
      <c r="D18" s="33">
        <f t="shared" si="1"/>
        <v>598423847</v>
      </c>
      <c r="E18" s="31">
        <f t="shared" si="1"/>
        <v>584466312</v>
      </c>
      <c r="F18" s="32">
        <f t="shared" si="1"/>
        <v>585266711</v>
      </c>
      <c r="G18" s="34">
        <f t="shared" si="1"/>
        <v>585266711</v>
      </c>
      <c r="H18" s="35">
        <f t="shared" si="1"/>
        <v>561750728</v>
      </c>
      <c r="I18" s="31">
        <f t="shared" si="1"/>
        <v>594623647</v>
      </c>
      <c r="J18" s="32">
        <f t="shared" si="1"/>
        <v>619414388</v>
      </c>
      <c r="K18" s="34">
        <f t="shared" si="1"/>
        <v>635558328</v>
      </c>
    </row>
    <row r="19" spans="1:11" x14ac:dyDescent="0.25">
      <c r="A19" s="30" t="s">
        <v>30</v>
      </c>
      <c r="B19" s="36">
        <f>+B10-B18</f>
        <v>-98123842</v>
      </c>
      <c r="C19" s="37">
        <f t="shared" ref="C19:K19" si="2">+C10-C18</f>
        <v>-72127387</v>
      </c>
      <c r="D19" s="38">
        <f t="shared" si="2"/>
        <v>-62931358</v>
      </c>
      <c r="E19" s="36">
        <f t="shared" si="2"/>
        <v>2196</v>
      </c>
      <c r="F19" s="37">
        <f t="shared" si="2"/>
        <v>2183</v>
      </c>
      <c r="G19" s="39">
        <f t="shared" si="2"/>
        <v>2183</v>
      </c>
      <c r="H19" s="40">
        <f t="shared" si="2"/>
        <v>-8285254</v>
      </c>
      <c r="I19" s="36">
        <f t="shared" si="2"/>
        <v>-13862</v>
      </c>
      <c r="J19" s="37">
        <f t="shared" si="2"/>
        <v>-19969527</v>
      </c>
      <c r="K19" s="39">
        <f t="shared" si="2"/>
        <v>-10238704</v>
      </c>
    </row>
    <row r="20" spans="1:11" x14ac:dyDescent="0.25">
      <c r="A20" s="41" t="s">
        <v>31</v>
      </c>
      <c r="B20" s="42">
        <v>165532304</v>
      </c>
      <c r="C20" s="43">
        <v>108352660</v>
      </c>
      <c r="D20" s="44">
        <v>68463583</v>
      </c>
      <c r="E20" s="42">
        <v>96747180</v>
      </c>
      <c r="F20" s="43">
        <v>98295542</v>
      </c>
      <c r="G20" s="45">
        <v>98295542</v>
      </c>
      <c r="H20" s="46">
        <v>82541213</v>
      </c>
      <c r="I20" s="42">
        <v>82489950</v>
      </c>
      <c r="J20" s="43">
        <v>62539450</v>
      </c>
      <c r="K20" s="45">
        <v>65377100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5348871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67408462</v>
      </c>
      <c r="C22" s="55">
        <f t="shared" ref="C22:K22" si="3">SUM(C19:C21)</f>
        <v>36225273</v>
      </c>
      <c r="D22" s="56">
        <f t="shared" si="3"/>
        <v>10881096</v>
      </c>
      <c r="E22" s="54">
        <f t="shared" si="3"/>
        <v>96749376</v>
      </c>
      <c r="F22" s="55">
        <f t="shared" si="3"/>
        <v>98297725</v>
      </c>
      <c r="G22" s="57">
        <f t="shared" si="3"/>
        <v>98297725</v>
      </c>
      <c r="H22" s="58">
        <f t="shared" si="3"/>
        <v>74255959</v>
      </c>
      <c r="I22" s="54">
        <f t="shared" si="3"/>
        <v>82476088</v>
      </c>
      <c r="J22" s="55">
        <f t="shared" si="3"/>
        <v>42569923</v>
      </c>
      <c r="K22" s="57">
        <f t="shared" si="3"/>
        <v>55138396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67408462</v>
      </c>
      <c r="C24" s="37">
        <f t="shared" ref="C24:K24" si="4">SUM(C22:C23)</f>
        <v>36225273</v>
      </c>
      <c r="D24" s="38">
        <f t="shared" si="4"/>
        <v>10881096</v>
      </c>
      <c r="E24" s="36">
        <f t="shared" si="4"/>
        <v>96749376</v>
      </c>
      <c r="F24" s="37">
        <f t="shared" si="4"/>
        <v>98297725</v>
      </c>
      <c r="G24" s="39">
        <f t="shared" si="4"/>
        <v>98297725</v>
      </c>
      <c r="H24" s="40">
        <f t="shared" si="4"/>
        <v>74255959</v>
      </c>
      <c r="I24" s="36">
        <f t="shared" si="4"/>
        <v>82476088</v>
      </c>
      <c r="J24" s="37">
        <f t="shared" si="4"/>
        <v>42569923</v>
      </c>
      <c r="K24" s="39">
        <f t="shared" si="4"/>
        <v>55138396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189960265</v>
      </c>
      <c r="C27" s="66">
        <v>139153861</v>
      </c>
      <c r="D27" s="67">
        <v>129956495</v>
      </c>
      <c r="E27" s="68">
        <v>182983008</v>
      </c>
      <c r="F27" s="66">
        <v>184531371</v>
      </c>
      <c r="G27" s="69">
        <v>184531371</v>
      </c>
      <c r="H27" s="70">
        <v>132720534</v>
      </c>
      <c r="I27" s="68">
        <v>163364950</v>
      </c>
      <c r="J27" s="66">
        <v>92124250</v>
      </c>
      <c r="K27" s="69">
        <v>97063380</v>
      </c>
    </row>
    <row r="28" spans="1:11" x14ac:dyDescent="0.25">
      <c r="A28" s="71" t="s">
        <v>36</v>
      </c>
      <c r="B28" s="17">
        <v>141844834</v>
      </c>
      <c r="C28" s="17">
        <v>91019824</v>
      </c>
      <c r="D28" s="21">
        <v>60493301</v>
      </c>
      <c r="E28" s="22">
        <v>96747204</v>
      </c>
      <c r="F28" s="17">
        <v>98295567</v>
      </c>
      <c r="G28" s="23">
        <v>98295567</v>
      </c>
      <c r="H28" s="19">
        <v>70274418</v>
      </c>
      <c r="I28" s="22">
        <v>82489950</v>
      </c>
      <c r="J28" s="17">
        <v>62539450</v>
      </c>
      <c r="K28" s="23">
        <v>65377100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47709446</v>
      </c>
      <c r="C31" s="17">
        <v>48134037</v>
      </c>
      <c r="D31" s="21">
        <v>69463194</v>
      </c>
      <c r="E31" s="22">
        <v>86235804</v>
      </c>
      <c r="F31" s="17">
        <v>86235804</v>
      </c>
      <c r="G31" s="23">
        <v>86235804</v>
      </c>
      <c r="H31" s="19">
        <v>62446116</v>
      </c>
      <c r="I31" s="22">
        <v>80875000</v>
      </c>
      <c r="J31" s="17">
        <v>29584800</v>
      </c>
      <c r="K31" s="23">
        <v>31686280</v>
      </c>
    </row>
    <row r="32" spans="1:11" x14ac:dyDescent="0.25">
      <c r="A32" s="30" t="s">
        <v>39</v>
      </c>
      <c r="B32" s="66">
        <f>SUM(B28:B31)</f>
        <v>189554280</v>
      </c>
      <c r="C32" s="66">
        <f t="shared" ref="C32:K32" si="5">SUM(C28:C31)</f>
        <v>139153861</v>
      </c>
      <c r="D32" s="67">
        <f t="shared" si="5"/>
        <v>129956495</v>
      </c>
      <c r="E32" s="68">
        <f t="shared" si="5"/>
        <v>182983008</v>
      </c>
      <c r="F32" s="66">
        <f t="shared" si="5"/>
        <v>184531371</v>
      </c>
      <c r="G32" s="69">
        <f t="shared" si="5"/>
        <v>184531371</v>
      </c>
      <c r="H32" s="70">
        <f t="shared" si="5"/>
        <v>132720534</v>
      </c>
      <c r="I32" s="68">
        <f t="shared" si="5"/>
        <v>163364950</v>
      </c>
      <c r="J32" s="66">
        <f t="shared" si="5"/>
        <v>92124250</v>
      </c>
      <c r="K32" s="69">
        <f t="shared" si="5"/>
        <v>97063380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420246464</v>
      </c>
      <c r="C35" s="17">
        <v>459527655</v>
      </c>
      <c r="D35" s="21">
        <v>392755223</v>
      </c>
      <c r="E35" s="22">
        <v>481342619</v>
      </c>
      <c r="F35" s="17">
        <v>461392618</v>
      </c>
      <c r="G35" s="23">
        <v>461392618</v>
      </c>
      <c r="H35" s="19">
        <v>415874766</v>
      </c>
      <c r="I35" s="22">
        <v>430240096</v>
      </c>
      <c r="J35" s="17">
        <v>512355715</v>
      </c>
      <c r="K35" s="23">
        <v>576097036</v>
      </c>
    </row>
    <row r="36" spans="1:11" x14ac:dyDescent="0.25">
      <c r="A36" s="20" t="s">
        <v>42</v>
      </c>
      <c r="B36" s="17">
        <v>1139489865</v>
      </c>
      <c r="C36" s="17">
        <v>1124089981</v>
      </c>
      <c r="D36" s="21">
        <v>1034090275</v>
      </c>
      <c r="E36" s="22">
        <v>988611427</v>
      </c>
      <c r="F36" s="17">
        <v>1010109790</v>
      </c>
      <c r="G36" s="23">
        <v>1010109790</v>
      </c>
      <c r="H36" s="19">
        <v>1101668213</v>
      </c>
      <c r="I36" s="22">
        <v>1275561609</v>
      </c>
      <c r="J36" s="17">
        <v>1337760194</v>
      </c>
      <c r="K36" s="23">
        <v>1404149766</v>
      </c>
    </row>
    <row r="37" spans="1:11" x14ac:dyDescent="0.25">
      <c r="A37" s="20" t="s">
        <v>43</v>
      </c>
      <c r="B37" s="17">
        <v>150317110</v>
      </c>
      <c r="C37" s="17">
        <v>160794712</v>
      </c>
      <c r="D37" s="21">
        <v>164004181</v>
      </c>
      <c r="E37" s="22">
        <v>198386426</v>
      </c>
      <c r="F37" s="17">
        <v>198386439</v>
      </c>
      <c r="G37" s="23">
        <v>198386439</v>
      </c>
      <c r="H37" s="19">
        <v>176837272</v>
      </c>
      <c r="I37" s="22">
        <v>201988043</v>
      </c>
      <c r="J37" s="17">
        <v>218654107</v>
      </c>
      <c r="K37" s="23">
        <v>235986825</v>
      </c>
    </row>
    <row r="38" spans="1:11" x14ac:dyDescent="0.25">
      <c r="A38" s="20" t="s">
        <v>44</v>
      </c>
      <c r="B38" s="17">
        <v>43429182</v>
      </c>
      <c r="C38" s="17">
        <v>44879926</v>
      </c>
      <c r="D38" s="21">
        <v>40324659</v>
      </c>
      <c r="E38" s="22">
        <v>39250226</v>
      </c>
      <c r="F38" s="17">
        <v>39250226</v>
      </c>
      <c r="G38" s="23">
        <v>39250226</v>
      </c>
      <c r="H38" s="19">
        <v>43933077</v>
      </c>
      <c r="I38" s="22">
        <v>22500600</v>
      </c>
      <c r="J38" s="17">
        <v>22500600</v>
      </c>
      <c r="K38" s="23">
        <v>22500600</v>
      </c>
    </row>
    <row r="39" spans="1:11" x14ac:dyDescent="0.25">
      <c r="A39" s="20" t="s">
        <v>45</v>
      </c>
      <c r="B39" s="17">
        <v>1368787184</v>
      </c>
      <c r="C39" s="17">
        <v>1370612093</v>
      </c>
      <c r="D39" s="21">
        <v>1222516658</v>
      </c>
      <c r="E39" s="22">
        <v>1232317395</v>
      </c>
      <c r="F39" s="17">
        <v>1233865744</v>
      </c>
      <c r="G39" s="23">
        <v>1233865744</v>
      </c>
      <c r="H39" s="19">
        <v>1345532086</v>
      </c>
      <c r="I39" s="22">
        <v>1481313050</v>
      </c>
      <c r="J39" s="17">
        <v>1608961173</v>
      </c>
      <c r="K39" s="23">
        <v>1721759367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340913899</v>
      </c>
      <c r="C42" s="17">
        <v>353025489</v>
      </c>
      <c r="D42" s="21">
        <v>391509937</v>
      </c>
      <c r="E42" s="22">
        <v>177946598</v>
      </c>
      <c r="F42" s="17">
        <v>157244968</v>
      </c>
      <c r="G42" s="23">
        <v>157244968</v>
      </c>
      <c r="H42" s="19">
        <v>438045357</v>
      </c>
      <c r="I42" s="22">
        <v>131400750</v>
      </c>
      <c r="J42" s="17">
        <v>88823978</v>
      </c>
      <c r="K42" s="23">
        <v>102363362</v>
      </c>
    </row>
    <row r="43" spans="1:11" x14ac:dyDescent="0.25">
      <c r="A43" s="20" t="s">
        <v>48</v>
      </c>
      <c r="B43" s="17">
        <v>-188241311</v>
      </c>
      <c r="C43" s="17">
        <v>-143199383</v>
      </c>
      <c r="D43" s="21">
        <v>-167905807</v>
      </c>
      <c r="E43" s="22">
        <v>-182983008</v>
      </c>
      <c r="F43" s="17">
        <v>-184531371</v>
      </c>
      <c r="G43" s="23">
        <v>-184531371</v>
      </c>
      <c r="H43" s="19">
        <v>-130245366</v>
      </c>
      <c r="I43" s="22">
        <v>-163364950</v>
      </c>
      <c r="J43" s="17">
        <v>-92124250</v>
      </c>
      <c r="K43" s="23">
        <v>-97063380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377094910</v>
      </c>
      <c r="C45" s="66">
        <v>446558021</v>
      </c>
      <c r="D45" s="67">
        <v>478391228</v>
      </c>
      <c r="E45" s="68">
        <v>290162233</v>
      </c>
      <c r="F45" s="66">
        <v>267912240</v>
      </c>
      <c r="G45" s="69">
        <v>267912240</v>
      </c>
      <c r="H45" s="70">
        <v>565944610</v>
      </c>
      <c r="I45" s="68">
        <v>230836420</v>
      </c>
      <c r="J45" s="66">
        <v>227536177</v>
      </c>
      <c r="K45" s="69">
        <v>232836188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236731912</v>
      </c>
      <c r="C48" s="17">
        <v>254787099</v>
      </c>
      <c r="D48" s="21">
        <v>258144609</v>
      </c>
      <c r="E48" s="22">
        <v>290162233</v>
      </c>
      <c r="F48" s="17">
        <v>267912240</v>
      </c>
      <c r="G48" s="23">
        <v>267912240</v>
      </c>
      <c r="H48" s="19">
        <v>269899773</v>
      </c>
      <c r="I48" s="22">
        <v>230836435</v>
      </c>
      <c r="J48" s="17">
        <v>227536193</v>
      </c>
      <c r="K48" s="23">
        <v>232836188</v>
      </c>
    </row>
    <row r="49" spans="1:11" x14ac:dyDescent="0.25">
      <c r="A49" s="20" t="s">
        <v>53</v>
      </c>
      <c r="B49" s="17">
        <f>+B75</f>
        <v>425241037.67613137</v>
      </c>
      <c r="C49" s="17">
        <f t="shared" ref="C49:K49" si="6">+C75</f>
        <v>402565188.6731357</v>
      </c>
      <c r="D49" s="21">
        <f t="shared" si="6"/>
        <v>496417028.11665463</v>
      </c>
      <c r="E49" s="22">
        <f t="shared" si="6"/>
        <v>78427920.696051776</v>
      </c>
      <c r="F49" s="17">
        <f t="shared" si="6"/>
        <v>78109405.499608487</v>
      </c>
      <c r="G49" s="23">
        <f t="shared" si="6"/>
        <v>78109405.499608487</v>
      </c>
      <c r="H49" s="19">
        <f t="shared" si="6"/>
        <v>483692401.78117007</v>
      </c>
      <c r="I49" s="22">
        <f t="shared" si="6"/>
        <v>72581496.956128091</v>
      </c>
      <c r="J49" s="17">
        <f t="shared" si="6"/>
        <v>-39823395.039652646</v>
      </c>
      <c r="K49" s="23">
        <f t="shared" si="6"/>
        <v>-80553295.316384465</v>
      </c>
    </row>
    <row r="50" spans="1:11" x14ac:dyDescent="0.25">
      <c r="A50" s="30" t="s">
        <v>54</v>
      </c>
      <c r="B50" s="66">
        <f>+B48-B49</f>
        <v>-188509125.67613137</v>
      </c>
      <c r="C50" s="66">
        <f t="shared" ref="C50:K50" si="7">+C48-C49</f>
        <v>-147778089.6731357</v>
      </c>
      <c r="D50" s="67">
        <f t="shared" si="7"/>
        <v>-238272419.11665463</v>
      </c>
      <c r="E50" s="68">
        <f t="shared" si="7"/>
        <v>211734312.30394822</v>
      </c>
      <c r="F50" s="66">
        <f t="shared" si="7"/>
        <v>189802834.50039151</v>
      </c>
      <c r="G50" s="69">
        <f t="shared" si="7"/>
        <v>189802834.50039151</v>
      </c>
      <c r="H50" s="70">
        <f t="shared" si="7"/>
        <v>-213792628.78117007</v>
      </c>
      <c r="I50" s="68">
        <f t="shared" si="7"/>
        <v>158254938.04387191</v>
      </c>
      <c r="J50" s="66">
        <f t="shared" si="7"/>
        <v>267359588.03965265</v>
      </c>
      <c r="K50" s="69">
        <f t="shared" si="7"/>
        <v>313389483.31638443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905955965</v>
      </c>
      <c r="C53" s="17">
        <v>901064782</v>
      </c>
      <c r="D53" s="21">
        <v>932179312</v>
      </c>
      <c r="E53" s="22">
        <v>842539711</v>
      </c>
      <c r="F53" s="17">
        <v>863322203</v>
      </c>
      <c r="G53" s="23">
        <v>863322203</v>
      </c>
      <c r="H53" s="19">
        <v>965428892</v>
      </c>
      <c r="I53" s="22">
        <v>1134258069</v>
      </c>
      <c r="J53" s="17">
        <v>1104732404</v>
      </c>
      <c r="K53" s="23">
        <v>1074058596</v>
      </c>
    </row>
    <row r="54" spans="1:11" x14ac:dyDescent="0.25">
      <c r="A54" s="20" t="s">
        <v>57</v>
      </c>
      <c r="B54" s="17">
        <v>54937608</v>
      </c>
      <c r="C54" s="17">
        <v>55782444</v>
      </c>
      <c r="D54" s="21">
        <v>58752804</v>
      </c>
      <c r="E54" s="22">
        <v>52789752</v>
      </c>
      <c r="F54" s="17">
        <v>32839752</v>
      </c>
      <c r="G54" s="23">
        <v>32839752</v>
      </c>
      <c r="H54" s="19">
        <v>59793225</v>
      </c>
      <c r="I54" s="22">
        <v>22321875</v>
      </c>
      <c r="J54" s="17">
        <v>29925665</v>
      </c>
      <c r="K54" s="23">
        <v>30673808</v>
      </c>
    </row>
    <row r="55" spans="1:11" x14ac:dyDescent="0.25">
      <c r="A55" s="20" t="s">
        <v>58</v>
      </c>
      <c r="B55" s="17">
        <v>32993447</v>
      </c>
      <c r="C55" s="17">
        <v>35241139</v>
      </c>
      <c r="D55" s="21">
        <v>41715168</v>
      </c>
      <c r="E55" s="22">
        <v>75243144</v>
      </c>
      <c r="F55" s="17">
        <v>77202857</v>
      </c>
      <c r="G55" s="23">
        <v>77202857</v>
      </c>
      <c r="H55" s="19">
        <v>46334096</v>
      </c>
      <c r="I55" s="22">
        <v>36255000</v>
      </c>
      <c r="J55" s="17">
        <v>2805000</v>
      </c>
      <c r="K55" s="23">
        <v>3085500</v>
      </c>
    </row>
    <row r="56" spans="1:11" x14ac:dyDescent="0.25">
      <c r="A56" s="20" t="s">
        <v>59</v>
      </c>
      <c r="B56" s="17">
        <v>19088514</v>
      </c>
      <c r="C56" s="17">
        <v>14742694</v>
      </c>
      <c r="D56" s="21">
        <v>18264650</v>
      </c>
      <c r="E56" s="22">
        <v>28479984</v>
      </c>
      <c r="F56" s="17">
        <v>27889984</v>
      </c>
      <c r="G56" s="23">
        <v>27889984</v>
      </c>
      <c r="H56" s="19">
        <v>16972811</v>
      </c>
      <c r="I56" s="22">
        <v>28250000</v>
      </c>
      <c r="J56" s="17">
        <v>29936107</v>
      </c>
      <c r="K56" s="23">
        <v>30097966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20126976</v>
      </c>
      <c r="F60" s="17">
        <v>20126976</v>
      </c>
      <c r="G60" s="23">
        <v>20126976</v>
      </c>
      <c r="H60" s="19">
        <v>0</v>
      </c>
      <c r="I60" s="22">
        <v>20865255</v>
      </c>
      <c r="J60" s="17">
        <v>21699865</v>
      </c>
      <c r="K60" s="23">
        <v>22567860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0.92555942464008756</v>
      </c>
      <c r="C70" s="5">
        <f t="shared" ref="C70:K70" si="8">IF(ISERROR(C71/C72),0,(C71/C72))</f>
        <v>1.0697977744445035</v>
      </c>
      <c r="D70" s="5">
        <f t="shared" si="8"/>
        <v>0.92289503664838901</v>
      </c>
      <c r="E70" s="5">
        <f t="shared" si="8"/>
        <v>1.1377784111648297</v>
      </c>
      <c r="F70" s="5">
        <f t="shared" si="8"/>
        <v>1.123979084757859</v>
      </c>
      <c r="G70" s="5">
        <f t="shared" si="8"/>
        <v>1.123979084757859</v>
      </c>
      <c r="H70" s="5">
        <f t="shared" si="8"/>
        <v>1.0391657736826274</v>
      </c>
      <c r="I70" s="5">
        <f t="shared" si="8"/>
        <v>1.1086516836361087</v>
      </c>
      <c r="J70" s="5">
        <f t="shared" si="8"/>
        <v>1.0549682956403892</v>
      </c>
      <c r="K70" s="5">
        <f t="shared" si="8"/>
        <v>1.0534777240328341</v>
      </c>
    </row>
    <row r="71" spans="1:11" ht="13" hidden="1" x14ac:dyDescent="0.3">
      <c r="A71" s="1" t="s">
        <v>338</v>
      </c>
      <c r="B71" s="2">
        <f>+B83</f>
        <v>114345729</v>
      </c>
      <c r="C71" s="2">
        <f t="shared" ref="C71:K71" si="9">+C83</f>
        <v>135807525</v>
      </c>
      <c r="D71" s="2">
        <f t="shared" si="9"/>
        <v>160913508</v>
      </c>
      <c r="E71" s="2">
        <f t="shared" si="9"/>
        <v>217524782</v>
      </c>
      <c r="F71" s="2">
        <f t="shared" si="9"/>
        <v>217952794</v>
      </c>
      <c r="G71" s="2">
        <f t="shared" si="9"/>
        <v>217952794</v>
      </c>
      <c r="H71" s="2">
        <f t="shared" si="9"/>
        <v>186989179</v>
      </c>
      <c r="I71" s="2">
        <f t="shared" si="9"/>
        <v>227775525</v>
      </c>
      <c r="J71" s="2">
        <f t="shared" si="9"/>
        <v>227326884</v>
      </c>
      <c r="K71" s="2">
        <f t="shared" si="9"/>
        <v>236195483</v>
      </c>
    </row>
    <row r="72" spans="1:11" ht="13" hidden="1" x14ac:dyDescent="0.3">
      <c r="A72" s="1" t="s">
        <v>339</v>
      </c>
      <c r="B72" s="2">
        <f>+B77</f>
        <v>123542288</v>
      </c>
      <c r="C72" s="2">
        <f t="shared" ref="C72:K72" si="10">+C77</f>
        <v>126946913</v>
      </c>
      <c r="D72" s="2">
        <f t="shared" si="10"/>
        <v>174357323</v>
      </c>
      <c r="E72" s="2">
        <f t="shared" si="10"/>
        <v>191183784</v>
      </c>
      <c r="F72" s="2">
        <f t="shared" si="10"/>
        <v>193911788</v>
      </c>
      <c r="G72" s="2">
        <f t="shared" si="10"/>
        <v>193911788</v>
      </c>
      <c r="H72" s="2">
        <f t="shared" si="10"/>
        <v>179941626</v>
      </c>
      <c r="I72" s="2">
        <f t="shared" si="10"/>
        <v>205452739</v>
      </c>
      <c r="J72" s="2">
        <f t="shared" si="10"/>
        <v>215482195</v>
      </c>
      <c r="K72" s="2">
        <f t="shared" si="10"/>
        <v>224205484</v>
      </c>
    </row>
    <row r="73" spans="1:11" ht="13" hidden="1" x14ac:dyDescent="0.3">
      <c r="A73" s="1" t="s">
        <v>340</v>
      </c>
      <c r="B73" s="2">
        <f>+B74</f>
        <v>-2146934</v>
      </c>
      <c r="C73" s="2">
        <f t="shared" ref="C73:K73" si="11">+(C78+C80+C81+C82)-(B78+B80+B81+B82)</f>
        <v>10164775</v>
      </c>
      <c r="D73" s="2">
        <f t="shared" si="11"/>
        <v>-5088703</v>
      </c>
      <c r="E73" s="2">
        <f t="shared" si="11"/>
        <v>53528073</v>
      </c>
      <c r="F73" s="2">
        <f>+(F78+F80+F81+F82)-(D78+D80+D81+D82)</f>
        <v>55828065</v>
      </c>
      <c r="G73" s="2">
        <f>+(G78+G80+G81+G82)-(D78+D80+D81+D82)</f>
        <v>55828065</v>
      </c>
      <c r="H73" s="2">
        <f>+(H78+H80+H81+H82)-(D78+D80+D81+D82)</f>
        <v>873529</v>
      </c>
      <c r="I73" s="2">
        <f>+(I78+I80+I81+I82)-(E78+E80+E81+E82)</f>
        <v>15526246</v>
      </c>
      <c r="J73" s="2">
        <f t="shared" si="11"/>
        <v>36679072</v>
      </c>
      <c r="K73" s="2">
        <f t="shared" si="11"/>
        <v>38248123</v>
      </c>
    </row>
    <row r="74" spans="1:11" ht="13" hidden="1" x14ac:dyDescent="0.3">
      <c r="A74" s="1" t="s">
        <v>341</v>
      </c>
      <c r="B74" s="2">
        <f>+TREND(C74:E74)</f>
        <v>-2146934</v>
      </c>
      <c r="C74" s="2">
        <f>+C73</f>
        <v>10164775</v>
      </c>
      <c r="D74" s="2">
        <f t="shared" ref="D74:K74" si="12">+D73</f>
        <v>-5088703</v>
      </c>
      <c r="E74" s="2">
        <f t="shared" si="12"/>
        <v>53528073</v>
      </c>
      <c r="F74" s="2">
        <f t="shared" si="12"/>
        <v>55828065</v>
      </c>
      <c r="G74" s="2">
        <f t="shared" si="12"/>
        <v>55828065</v>
      </c>
      <c r="H74" s="2">
        <f t="shared" si="12"/>
        <v>873529</v>
      </c>
      <c r="I74" s="2">
        <f t="shared" si="12"/>
        <v>15526246</v>
      </c>
      <c r="J74" s="2">
        <f t="shared" si="12"/>
        <v>36679072</v>
      </c>
      <c r="K74" s="2">
        <f t="shared" si="12"/>
        <v>38248123</v>
      </c>
    </row>
    <row r="75" spans="1:11" ht="13" hidden="1" x14ac:dyDescent="0.3">
      <c r="A75" s="1" t="s">
        <v>342</v>
      </c>
      <c r="B75" s="2">
        <f>+B84-(((B80+B81+B82+B78)*B70)-B79)</f>
        <v>425241037.67613137</v>
      </c>
      <c r="C75" s="2">
        <f t="shared" ref="C75:K75" si="13">+C84-(((C80+C81+C82+C78)*C70)-C79)</f>
        <v>402565188.6731357</v>
      </c>
      <c r="D75" s="2">
        <f t="shared" si="13"/>
        <v>496417028.11665463</v>
      </c>
      <c r="E75" s="2">
        <f t="shared" si="13"/>
        <v>78427920.696051776</v>
      </c>
      <c r="F75" s="2">
        <f t="shared" si="13"/>
        <v>78109405.499608487</v>
      </c>
      <c r="G75" s="2">
        <f t="shared" si="13"/>
        <v>78109405.499608487</v>
      </c>
      <c r="H75" s="2">
        <f t="shared" si="13"/>
        <v>483692401.78117007</v>
      </c>
      <c r="I75" s="2">
        <f t="shared" si="13"/>
        <v>72581496.956128091</v>
      </c>
      <c r="J75" s="2">
        <f t="shared" si="13"/>
        <v>-39823395.039652646</v>
      </c>
      <c r="K75" s="2">
        <f t="shared" si="13"/>
        <v>-80553295.316384465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123542288</v>
      </c>
      <c r="C77" s="3">
        <v>126946913</v>
      </c>
      <c r="D77" s="3">
        <v>174357323</v>
      </c>
      <c r="E77" s="3">
        <v>191183784</v>
      </c>
      <c r="F77" s="3">
        <v>193911788</v>
      </c>
      <c r="G77" s="3">
        <v>193911788</v>
      </c>
      <c r="H77" s="3">
        <v>179941626</v>
      </c>
      <c r="I77" s="3">
        <v>205452739</v>
      </c>
      <c r="J77" s="3">
        <v>215482195</v>
      </c>
      <c r="K77" s="3">
        <v>224205484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54068114</v>
      </c>
      <c r="C79" s="3">
        <v>57550198</v>
      </c>
      <c r="D79" s="3">
        <v>59922851</v>
      </c>
      <c r="E79" s="3">
        <v>126890243</v>
      </c>
      <c r="F79" s="3">
        <v>126890256</v>
      </c>
      <c r="G79" s="3">
        <v>126890256</v>
      </c>
      <c r="H79" s="3">
        <v>68936067</v>
      </c>
      <c r="I79" s="3">
        <v>65900199</v>
      </c>
      <c r="J79" s="3">
        <v>65900217</v>
      </c>
      <c r="K79" s="3">
        <v>65900248</v>
      </c>
    </row>
    <row r="80" spans="1:11" ht="13" hidden="1" x14ac:dyDescent="0.3">
      <c r="A80" s="1" t="s">
        <v>71</v>
      </c>
      <c r="B80" s="3">
        <v>-20836152</v>
      </c>
      <c r="C80" s="3">
        <v>-27732485</v>
      </c>
      <c r="D80" s="3">
        <v>-43577585</v>
      </c>
      <c r="E80" s="3">
        <v>126604211</v>
      </c>
      <c r="F80" s="3">
        <v>128804207</v>
      </c>
      <c r="G80" s="3">
        <v>128804207</v>
      </c>
      <c r="H80" s="3">
        <v>-47210839</v>
      </c>
      <c r="I80" s="3">
        <v>54253743</v>
      </c>
      <c r="J80" s="3">
        <v>85693836</v>
      </c>
      <c r="K80" s="3">
        <v>118454232</v>
      </c>
    </row>
    <row r="81" spans="1:11" ht="13" hidden="1" x14ac:dyDescent="0.3">
      <c r="A81" s="1" t="s">
        <v>72</v>
      </c>
      <c r="B81" s="3">
        <v>126487467</v>
      </c>
      <c r="C81" s="3">
        <v>143548575</v>
      </c>
      <c r="D81" s="3">
        <v>154304972</v>
      </c>
      <c r="E81" s="3">
        <v>37651249</v>
      </c>
      <c r="F81" s="3">
        <v>37751245</v>
      </c>
      <c r="G81" s="3">
        <v>37751245</v>
      </c>
      <c r="H81" s="3">
        <v>158811755</v>
      </c>
      <c r="I81" s="3">
        <v>125527963</v>
      </c>
      <c r="J81" s="3">
        <v>130766942</v>
      </c>
      <c r="K81" s="3">
        <v>136254669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114345729</v>
      </c>
      <c r="C83" s="3">
        <v>135807525</v>
      </c>
      <c r="D83" s="3">
        <v>160913508</v>
      </c>
      <c r="E83" s="3">
        <v>217524782</v>
      </c>
      <c r="F83" s="3">
        <v>217952794</v>
      </c>
      <c r="G83" s="3">
        <v>217952794</v>
      </c>
      <c r="H83" s="3">
        <v>186989179</v>
      </c>
      <c r="I83" s="3">
        <v>227775525</v>
      </c>
      <c r="J83" s="3">
        <v>227326884</v>
      </c>
      <c r="K83" s="3">
        <v>236195483</v>
      </c>
    </row>
    <row r="84" spans="1:11" ht="13" hidden="1" x14ac:dyDescent="0.3">
      <c r="A84" s="1" t="s">
        <v>75</v>
      </c>
      <c r="B84" s="3">
        <v>468959494</v>
      </c>
      <c r="C84" s="3">
        <v>468914786</v>
      </c>
      <c r="D84" s="3">
        <v>538683933</v>
      </c>
      <c r="E84" s="3">
        <v>138423994</v>
      </c>
      <c r="F84" s="3">
        <v>138423994</v>
      </c>
      <c r="G84" s="3">
        <v>138423994</v>
      </c>
      <c r="H84" s="3">
        <v>530728187</v>
      </c>
      <c r="I84" s="3">
        <v>205996589</v>
      </c>
      <c r="J84" s="3">
        <v>122635646</v>
      </c>
      <c r="K84" s="3">
        <v>121876610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50085579</v>
      </c>
      <c r="C5" s="17">
        <v>46982300</v>
      </c>
      <c r="D5" s="21">
        <v>46521963</v>
      </c>
      <c r="E5" s="22">
        <v>49910850</v>
      </c>
      <c r="F5" s="17">
        <v>66903978</v>
      </c>
      <c r="G5" s="23">
        <v>66903978</v>
      </c>
      <c r="H5" s="19">
        <v>64664732</v>
      </c>
      <c r="I5" s="22">
        <v>66903980</v>
      </c>
      <c r="J5" s="17">
        <v>69847760</v>
      </c>
      <c r="K5" s="23">
        <v>72921050</v>
      </c>
    </row>
    <row r="6" spans="1:11" x14ac:dyDescent="0.25">
      <c r="A6" s="20" t="s">
        <v>18</v>
      </c>
      <c r="B6" s="17">
        <v>1216660</v>
      </c>
      <c r="C6" s="17">
        <v>1262598</v>
      </c>
      <c r="D6" s="21">
        <v>1296952</v>
      </c>
      <c r="E6" s="22">
        <v>1482600</v>
      </c>
      <c r="F6" s="17">
        <v>1482600</v>
      </c>
      <c r="G6" s="23">
        <v>1482600</v>
      </c>
      <c r="H6" s="19">
        <v>1360462</v>
      </c>
      <c r="I6" s="22">
        <v>1482600</v>
      </c>
      <c r="J6" s="17">
        <v>1547830</v>
      </c>
      <c r="K6" s="23">
        <v>1615940</v>
      </c>
    </row>
    <row r="7" spans="1:11" x14ac:dyDescent="0.25">
      <c r="A7" s="20" t="s">
        <v>19</v>
      </c>
      <c r="B7" s="17">
        <v>4322516</v>
      </c>
      <c r="C7" s="17">
        <v>9241276</v>
      </c>
      <c r="D7" s="21">
        <v>10125913</v>
      </c>
      <c r="E7" s="22">
        <v>10580000</v>
      </c>
      <c r="F7" s="17">
        <v>10580000</v>
      </c>
      <c r="G7" s="23">
        <v>10580000</v>
      </c>
      <c r="H7" s="19">
        <v>10508028</v>
      </c>
      <c r="I7" s="22">
        <v>10580000</v>
      </c>
      <c r="J7" s="17">
        <v>11045520</v>
      </c>
      <c r="K7" s="23">
        <v>11531400</v>
      </c>
    </row>
    <row r="8" spans="1:11" x14ac:dyDescent="0.25">
      <c r="A8" s="20" t="s">
        <v>20</v>
      </c>
      <c r="B8" s="17">
        <v>247597536</v>
      </c>
      <c r="C8" s="17">
        <v>283557912</v>
      </c>
      <c r="D8" s="21">
        <v>284561537</v>
      </c>
      <c r="E8" s="22">
        <v>296660000</v>
      </c>
      <c r="F8" s="17">
        <v>301452000</v>
      </c>
      <c r="G8" s="23">
        <v>301452000</v>
      </c>
      <c r="H8" s="19">
        <v>298217252</v>
      </c>
      <c r="I8" s="22">
        <v>297276000</v>
      </c>
      <c r="J8" s="17">
        <v>290097600</v>
      </c>
      <c r="K8" s="23">
        <v>303142970</v>
      </c>
    </row>
    <row r="9" spans="1:11" x14ac:dyDescent="0.25">
      <c r="A9" s="20" t="s">
        <v>21</v>
      </c>
      <c r="B9" s="17">
        <v>48496710</v>
      </c>
      <c r="C9" s="17">
        <v>20095707</v>
      </c>
      <c r="D9" s="21">
        <v>56488999</v>
      </c>
      <c r="E9" s="22">
        <v>43878760</v>
      </c>
      <c r="F9" s="17">
        <v>47676310</v>
      </c>
      <c r="G9" s="23">
        <v>47676310</v>
      </c>
      <c r="H9" s="19">
        <v>78840147</v>
      </c>
      <c r="I9" s="22">
        <v>34693701</v>
      </c>
      <c r="J9" s="17">
        <v>37841432</v>
      </c>
      <c r="K9" s="23">
        <v>39531714</v>
      </c>
    </row>
    <row r="10" spans="1:11" x14ac:dyDescent="0.25">
      <c r="A10" s="24" t="s">
        <v>333</v>
      </c>
      <c r="B10" s="25">
        <f>SUM(B5:B9)</f>
        <v>351719001</v>
      </c>
      <c r="C10" s="26">
        <f t="shared" ref="C10:K10" si="0">SUM(C5:C9)</f>
        <v>361139793</v>
      </c>
      <c r="D10" s="27">
        <f t="shared" si="0"/>
        <v>398995364</v>
      </c>
      <c r="E10" s="25">
        <f t="shared" si="0"/>
        <v>402512210</v>
      </c>
      <c r="F10" s="26">
        <f t="shared" si="0"/>
        <v>428094888</v>
      </c>
      <c r="G10" s="28">
        <f t="shared" si="0"/>
        <v>428094888</v>
      </c>
      <c r="H10" s="29">
        <f t="shared" si="0"/>
        <v>453590621</v>
      </c>
      <c r="I10" s="25">
        <f t="shared" si="0"/>
        <v>410936281</v>
      </c>
      <c r="J10" s="26">
        <f t="shared" si="0"/>
        <v>410380142</v>
      </c>
      <c r="K10" s="28">
        <f t="shared" si="0"/>
        <v>428743074</v>
      </c>
    </row>
    <row r="11" spans="1:11" x14ac:dyDescent="0.25">
      <c r="A11" s="20" t="s">
        <v>22</v>
      </c>
      <c r="B11" s="17">
        <v>83175623</v>
      </c>
      <c r="C11" s="17">
        <v>89977015</v>
      </c>
      <c r="D11" s="21">
        <v>91909316</v>
      </c>
      <c r="E11" s="22">
        <v>97886791</v>
      </c>
      <c r="F11" s="17">
        <v>98880431</v>
      </c>
      <c r="G11" s="23">
        <v>98880431</v>
      </c>
      <c r="H11" s="19">
        <v>98666552</v>
      </c>
      <c r="I11" s="22">
        <v>106006255</v>
      </c>
      <c r="J11" s="17">
        <v>111041560</v>
      </c>
      <c r="K11" s="23">
        <v>116352662</v>
      </c>
    </row>
    <row r="12" spans="1:11" x14ac:dyDescent="0.25">
      <c r="A12" s="20" t="s">
        <v>23</v>
      </c>
      <c r="B12" s="17">
        <v>20745018</v>
      </c>
      <c r="C12" s="17">
        <v>22742841</v>
      </c>
      <c r="D12" s="21">
        <v>23558460</v>
      </c>
      <c r="E12" s="22">
        <v>24485405</v>
      </c>
      <c r="F12" s="17">
        <v>24485405</v>
      </c>
      <c r="G12" s="23">
        <v>24485405</v>
      </c>
      <c r="H12" s="19">
        <v>24538554</v>
      </c>
      <c r="I12" s="22">
        <v>25562784</v>
      </c>
      <c r="J12" s="17">
        <v>0</v>
      </c>
      <c r="K12" s="23">
        <v>0</v>
      </c>
    </row>
    <row r="13" spans="1:11" x14ac:dyDescent="0.25">
      <c r="A13" s="20" t="s">
        <v>24</v>
      </c>
      <c r="B13" s="17">
        <v>82321704</v>
      </c>
      <c r="C13" s="17">
        <v>77499777</v>
      </c>
      <c r="D13" s="21">
        <v>110314274</v>
      </c>
      <c r="E13" s="22">
        <v>113470000</v>
      </c>
      <c r="F13" s="17">
        <v>113470000</v>
      </c>
      <c r="G13" s="23">
        <v>113470000</v>
      </c>
      <c r="H13" s="19">
        <v>90408979</v>
      </c>
      <c r="I13" s="22">
        <v>89550000</v>
      </c>
      <c r="J13" s="17">
        <v>93490200</v>
      </c>
      <c r="K13" s="23">
        <v>97603769</v>
      </c>
    </row>
    <row r="14" spans="1:11" x14ac:dyDescent="0.25">
      <c r="A14" s="20" t="s">
        <v>25</v>
      </c>
      <c r="B14" s="17">
        <v>724214</v>
      </c>
      <c r="C14" s="17">
        <v>1037984</v>
      </c>
      <c r="D14" s="21">
        <v>2310151</v>
      </c>
      <c r="E14" s="22">
        <v>0</v>
      </c>
      <c r="F14" s="17">
        <v>0</v>
      </c>
      <c r="G14" s="23">
        <v>0</v>
      </c>
      <c r="H14" s="19">
        <v>2118852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6889711</v>
      </c>
      <c r="C15" s="17">
        <v>10016062</v>
      </c>
      <c r="D15" s="21">
        <v>6500986</v>
      </c>
      <c r="E15" s="22">
        <v>7393502</v>
      </c>
      <c r="F15" s="17">
        <v>7822492</v>
      </c>
      <c r="G15" s="23">
        <v>7822492</v>
      </c>
      <c r="H15" s="19">
        <v>6472498</v>
      </c>
      <c r="I15" s="22">
        <v>10493502</v>
      </c>
      <c r="J15" s="17">
        <v>10642016</v>
      </c>
      <c r="K15" s="23">
        <v>11110265</v>
      </c>
    </row>
    <row r="16" spans="1:11" x14ac:dyDescent="0.25">
      <c r="A16" s="20" t="s">
        <v>27</v>
      </c>
      <c r="B16" s="17">
        <v>11787109</v>
      </c>
      <c r="C16" s="17">
        <v>25007154</v>
      </c>
      <c r="D16" s="21">
        <v>18700091</v>
      </c>
      <c r="E16" s="22">
        <v>15262000</v>
      </c>
      <c r="F16" s="17">
        <v>19515804</v>
      </c>
      <c r="G16" s="23">
        <v>19515804</v>
      </c>
      <c r="H16" s="19">
        <v>22455423</v>
      </c>
      <c r="I16" s="22">
        <v>17096500</v>
      </c>
      <c r="J16" s="17">
        <v>16456050</v>
      </c>
      <c r="K16" s="23">
        <v>17180117</v>
      </c>
    </row>
    <row r="17" spans="1:11" x14ac:dyDescent="0.25">
      <c r="A17" s="20" t="s">
        <v>28</v>
      </c>
      <c r="B17" s="17">
        <v>183474285</v>
      </c>
      <c r="C17" s="17">
        <v>176070906</v>
      </c>
      <c r="D17" s="21">
        <v>236243162</v>
      </c>
      <c r="E17" s="22">
        <v>217970627</v>
      </c>
      <c r="F17" s="17">
        <v>226467099</v>
      </c>
      <c r="G17" s="23">
        <v>226467099</v>
      </c>
      <c r="H17" s="19">
        <v>220610183</v>
      </c>
      <c r="I17" s="22">
        <v>204113473</v>
      </c>
      <c r="J17" s="17">
        <v>205665867</v>
      </c>
      <c r="K17" s="23">
        <v>214671168</v>
      </c>
    </row>
    <row r="18" spans="1:11" x14ac:dyDescent="0.25">
      <c r="A18" s="30" t="s">
        <v>29</v>
      </c>
      <c r="B18" s="31">
        <f>SUM(B11:B17)</f>
        <v>389117664</v>
      </c>
      <c r="C18" s="32">
        <f t="shared" ref="C18:K18" si="1">SUM(C11:C17)</f>
        <v>402351739</v>
      </c>
      <c r="D18" s="33">
        <f t="shared" si="1"/>
        <v>489536440</v>
      </c>
      <c r="E18" s="31">
        <f t="shared" si="1"/>
        <v>476468325</v>
      </c>
      <c r="F18" s="32">
        <f t="shared" si="1"/>
        <v>490641231</v>
      </c>
      <c r="G18" s="34">
        <f t="shared" si="1"/>
        <v>490641231</v>
      </c>
      <c r="H18" s="35">
        <f t="shared" si="1"/>
        <v>465271041</v>
      </c>
      <c r="I18" s="31">
        <f t="shared" si="1"/>
        <v>452822514</v>
      </c>
      <c r="J18" s="32">
        <f t="shared" si="1"/>
        <v>437295693</v>
      </c>
      <c r="K18" s="34">
        <f t="shared" si="1"/>
        <v>456917981</v>
      </c>
    </row>
    <row r="19" spans="1:11" x14ac:dyDescent="0.25">
      <c r="A19" s="30" t="s">
        <v>30</v>
      </c>
      <c r="B19" s="36">
        <f>+B10-B18</f>
        <v>-37398663</v>
      </c>
      <c r="C19" s="37">
        <f t="shared" ref="C19:K19" si="2">+C10-C18</f>
        <v>-41211946</v>
      </c>
      <c r="D19" s="38">
        <f t="shared" si="2"/>
        <v>-90541076</v>
      </c>
      <c r="E19" s="36">
        <f t="shared" si="2"/>
        <v>-73956115</v>
      </c>
      <c r="F19" s="37">
        <f t="shared" si="2"/>
        <v>-62546343</v>
      </c>
      <c r="G19" s="39">
        <f t="shared" si="2"/>
        <v>-62546343</v>
      </c>
      <c r="H19" s="40">
        <f t="shared" si="2"/>
        <v>-11680420</v>
      </c>
      <c r="I19" s="36">
        <f t="shared" si="2"/>
        <v>-41886233</v>
      </c>
      <c r="J19" s="37">
        <f t="shared" si="2"/>
        <v>-26915551</v>
      </c>
      <c r="K19" s="39">
        <f t="shared" si="2"/>
        <v>-28174907</v>
      </c>
    </row>
    <row r="20" spans="1:11" x14ac:dyDescent="0.25">
      <c r="A20" s="41" t="s">
        <v>31</v>
      </c>
      <c r="B20" s="42">
        <v>62219333</v>
      </c>
      <c r="C20" s="43">
        <v>73109076</v>
      </c>
      <c r="D20" s="44">
        <v>77433655</v>
      </c>
      <c r="E20" s="42">
        <v>192047000</v>
      </c>
      <c r="F20" s="43">
        <v>201774345</v>
      </c>
      <c r="G20" s="45">
        <v>201774345</v>
      </c>
      <c r="H20" s="46">
        <v>90774345</v>
      </c>
      <c r="I20" s="42">
        <v>145744000</v>
      </c>
      <c r="J20" s="43">
        <v>61915000</v>
      </c>
      <c r="K20" s="45">
        <v>64710000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12560492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24820670</v>
      </c>
      <c r="C22" s="55">
        <f t="shared" ref="C22:K22" si="3">SUM(C19:C21)</f>
        <v>31897130</v>
      </c>
      <c r="D22" s="56">
        <f t="shared" si="3"/>
        <v>-546929</v>
      </c>
      <c r="E22" s="54">
        <f t="shared" si="3"/>
        <v>118090885</v>
      </c>
      <c r="F22" s="55">
        <f t="shared" si="3"/>
        <v>139228002</v>
      </c>
      <c r="G22" s="57">
        <f t="shared" si="3"/>
        <v>139228002</v>
      </c>
      <c r="H22" s="58">
        <f t="shared" si="3"/>
        <v>79093925</v>
      </c>
      <c r="I22" s="54">
        <f t="shared" si="3"/>
        <v>103857767</v>
      </c>
      <c r="J22" s="55">
        <f t="shared" si="3"/>
        <v>34999449</v>
      </c>
      <c r="K22" s="57">
        <f t="shared" si="3"/>
        <v>36535093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24820670</v>
      </c>
      <c r="C24" s="37">
        <f t="shared" ref="C24:K24" si="4">SUM(C22:C23)</f>
        <v>31897130</v>
      </c>
      <c r="D24" s="38">
        <f t="shared" si="4"/>
        <v>-546929</v>
      </c>
      <c r="E24" s="36">
        <f t="shared" si="4"/>
        <v>118090885</v>
      </c>
      <c r="F24" s="37">
        <f t="shared" si="4"/>
        <v>139228002</v>
      </c>
      <c r="G24" s="39">
        <f t="shared" si="4"/>
        <v>139228002</v>
      </c>
      <c r="H24" s="40">
        <f t="shared" si="4"/>
        <v>79093925</v>
      </c>
      <c r="I24" s="36">
        <f t="shared" si="4"/>
        <v>103857767</v>
      </c>
      <c r="J24" s="37">
        <f t="shared" si="4"/>
        <v>34999449</v>
      </c>
      <c r="K24" s="39">
        <f t="shared" si="4"/>
        <v>36535093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196188084</v>
      </c>
      <c r="C27" s="66">
        <v>142238357</v>
      </c>
      <c r="D27" s="67">
        <v>162560427</v>
      </c>
      <c r="E27" s="68">
        <v>261013008</v>
      </c>
      <c r="F27" s="66">
        <v>263107001</v>
      </c>
      <c r="G27" s="69">
        <v>263107001</v>
      </c>
      <c r="H27" s="70">
        <v>126309507</v>
      </c>
      <c r="I27" s="68">
        <v>215003000</v>
      </c>
      <c r="J27" s="66">
        <v>61915000</v>
      </c>
      <c r="K27" s="69">
        <v>64710000</v>
      </c>
    </row>
    <row r="28" spans="1:11" x14ac:dyDescent="0.25">
      <c r="A28" s="71" t="s">
        <v>36</v>
      </c>
      <c r="B28" s="17">
        <v>77661547</v>
      </c>
      <c r="C28" s="17">
        <v>76339581</v>
      </c>
      <c r="D28" s="21">
        <v>67671247</v>
      </c>
      <c r="E28" s="22">
        <v>192148000</v>
      </c>
      <c r="F28" s="17">
        <v>202212745</v>
      </c>
      <c r="G28" s="23">
        <v>202212745</v>
      </c>
      <c r="H28" s="19">
        <v>80418590</v>
      </c>
      <c r="I28" s="22">
        <v>145864000</v>
      </c>
      <c r="J28" s="17">
        <v>61915000</v>
      </c>
      <c r="K28" s="23">
        <v>60710000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102526595</v>
      </c>
      <c r="C31" s="17">
        <v>31179885</v>
      </c>
      <c r="D31" s="21">
        <v>48305838</v>
      </c>
      <c r="E31" s="22">
        <v>68865008</v>
      </c>
      <c r="F31" s="17">
        <v>60894256</v>
      </c>
      <c r="G31" s="23">
        <v>60894256</v>
      </c>
      <c r="H31" s="19">
        <v>45532297</v>
      </c>
      <c r="I31" s="22">
        <v>69139000</v>
      </c>
      <c r="J31" s="17">
        <v>0</v>
      </c>
      <c r="K31" s="23">
        <v>4000000</v>
      </c>
    </row>
    <row r="32" spans="1:11" x14ac:dyDescent="0.25">
      <c r="A32" s="30" t="s">
        <v>39</v>
      </c>
      <c r="B32" s="66">
        <f>SUM(B28:B31)</f>
        <v>180188142</v>
      </c>
      <c r="C32" s="66">
        <f t="shared" ref="C32:K32" si="5">SUM(C28:C31)</f>
        <v>107519466</v>
      </c>
      <c r="D32" s="67">
        <f t="shared" si="5"/>
        <v>115977085</v>
      </c>
      <c r="E32" s="68">
        <f t="shared" si="5"/>
        <v>261013008</v>
      </c>
      <c r="F32" s="66">
        <f t="shared" si="5"/>
        <v>263107001</v>
      </c>
      <c r="G32" s="69">
        <f t="shared" si="5"/>
        <v>263107001</v>
      </c>
      <c r="H32" s="70">
        <f t="shared" si="5"/>
        <v>125950887</v>
      </c>
      <c r="I32" s="68">
        <f t="shared" si="5"/>
        <v>215003000</v>
      </c>
      <c r="J32" s="66">
        <f t="shared" si="5"/>
        <v>61915000</v>
      </c>
      <c r="K32" s="69">
        <f t="shared" si="5"/>
        <v>64710000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147722891</v>
      </c>
      <c r="C35" s="17">
        <v>134744903</v>
      </c>
      <c r="D35" s="21">
        <v>120204699</v>
      </c>
      <c r="E35" s="22">
        <v>167622221</v>
      </c>
      <c r="F35" s="17">
        <v>176419221</v>
      </c>
      <c r="G35" s="23">
        <v>176419221</v>
      </c>
      <c r="H35" s="19">
        <v>157656662</v>
      </c>
      <c r="I35" s="22">
        <v>155046404</v>
      </c>
      <c r="J35" s="17">
        <v>225213092</v>
      </c>
      <c r="K35" s="23">
        <v>292728208</v>
      </c>
    </row>
    <row r="36" spans="1:11" x14ac:dyDescent="0.25">
      <c r="A36" s="20" t="s">
        <v>42</v>
      </c>
      <c r="B36" s="17">
        <v>947736963</v>
      </c>
      <c r="C36" s="17">
        <v>1007822578</v>
      </c>
      <c r="D36" s="21">
        <v>1054723475</v>
      </c>
      <c r="E36" s="22">
        <v>1153959373</v>
      </c>
      <c r="F36" s="17">
        <v>1221817641</v>
      </c>
      <c r="G36" s="23">
        <v>1221817641</v>
      </c>
      <c r="H36" s="19">
        <v>1079875239</v>
      </c>
      <c r="I36" s="22">
        <v>1347270648</v>
      </c>
      <c r="J36" s="17">
        <v>1315695447</v>
      </c>
      <c r="K36" s="23">
        <v>1282801677</v>
      </c>
    </row>
    <row r="37" spans="1:11" x14ac:dyDescent="0.25">
      <c r="A37" s="20" t="s">
        <v>43</v>
      </c>
      <c r="B37" s="17">
        <v>47010824</v>
      </c>
      <c r="C37" s="17">
        <v>65657149</v>
      </c>
      <c r="D37" s="21">
        <v>109794452</v>
      </c>
      <c r="E37" s="22">
        <v>92049257</v>
      </c>
      <c r="F37" s="17">
        <v>102143899</v>
      </c>
      <c r="G37" s="23">
        <v>102143899</v>
      </c>
      <c r="H37" s="19">
        <v>92472176</v>
      </c>
      <c r="I37" s="22">
        <v>102366310</v>
      </c>
      <c r="J37" s="17">
        <v>100539736</v>
      </c>
      <c r="K37" s="23">
        <v>98625980</v>
      </c>
    </row>
    <row r="38" spans="1:11" x14ac:dyDescent="0.25">
      <c r="A38" s="20" t="s">
        <v>44</v>
      </c>
      <c r="B38" s="17">
        <v>10677891</v>
      </c>
      <c r="C38" s="17">
        <v>9151707</v>
      </c>
      <c r="D38" s="21">
        <v>11654151</v>
      </c>
      <c r="E38" s="22">
        <v>8530829</v>
      </c>
      <c r="F38" s="17">
        <v>11654152</v>
      </c>
      <c r="G38" s="23">
        <v>11654152</v>
      </c>
      <c r="H38" s="19">
        <v>12430388</v>
      </c>
      <c r="I38" s="22">
        <v>11654152</v>
      </c>
      <c r="J38" s="17">
        <v>11654152</v>
      </c>
      <c r="K38" s="23">
        <v>11654152</v>
      </c>
    </row>
    <row r="39" spans="1:11" x14ac:dyDescent="0.25">
      <c r="A39" s="20" t="s">
        <v>45</v>
      </c>
      <c r="B39" s="17">
        <v>990277870</v>
      </c>
      <c r="C39" s="17">
        <v>1067621162</v>
      </c>
      <c r="D39" s="21">
        <v>1069704150</v>
      </c>
      <c r="E39" s="22">
        <v>1221001517</v>
      </c>
      <c r="F39" s="17">
        <v>1284438815</v>
      </c>
      <c r="G39" s="23">
        <v>1284438815</v>
      </c>
      <c r="H39" s="19">
        <v>1197524441</v>
      </c>
      <c r="I39" s="22">
        <v>1388296585</v>
      </c>
      <c r="J39" s="17">
        <v>1428714641</v>
      </c>
      <c r="K39" s="23">
        <v>1465249738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874927318</v>
      </c>
      <c r="C42" s="17">
        <v>142051035</v>
      </c>
      <c r="D42" s="21">
        <v>-141266229</v>
      </c>
      <c r="E42" s="22">
        <v>290013682</v>
      </c>
      <c r="F42" s="17">
        <v>317760275</v>
      </c>
      <c r="G42" s="23">
        <v>317760275</v>
      </c>
      <c r="H42" s="19">
        <v>335844242</v>
      </c>
      <c r="I42" s="22">
        <v>237749267</v>
      </c>
      <c r="J42" s="17">
        <v>151790918</v>
      </c>
      <c r="K42" s="23">
        <v>158463133</v>
      </c>
    </row>
    <row r="43" spans="1:11" x14ac:dyDescent="0.25">
      <c r="A43" s="20" t="s">
        <v>48</v>
      </c>
      <c r="B43" s="17">
        <v>-155529322</v>
      </c>
      <c r="C43" s="17">
        <v>-121401140</v>
      </c>
      <c r="D43" s="21">
        <v>-179264695</v>
      </c>
      <c r="E43" s="22">
        <v>-261013008</v>
      </c>
      <c r="F43" s="17">
        <v>-263107001</v>
      </c>
      <c r="G43" s="23">
        <v>-263107001</v>
      </c>
      <c r="H43" s="19">
        <v>-151250048</v>
      </c>
      <c r="I43" s="22">
        <v>-215003000</v>
      </c>
      <c r="J43" s="17">
        <v>-61915000</v>
      </c>
      <c r="K43" s="23">
        <v>-64710000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808927876</v>
      </c>
      <c r="C45" s="66">
        <v>124195665</v>
      </c>
      <c r="D45" s="67">
        <v>-241425636</v>
      </c>
      <c r="E45" s="68">
        <v>108105965</v>
      </c>
      <c r="F45" s="66">
        <v>120963684</v>
      </c>
      <c r="G45" s="69">
        <v>120963684</v>
      </c>
      <c r="H45" s="70">
        <v>250806719</v>
      </c>
      <c r="I45" s="68">
        <v>143709951</v>
      </c>
      <c r="J45" s="66">
        <v>189192070</v>
      </c>
      <c r="K45" s="69">
        <v>260392916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102908100</v>
      </c>
      <c r="C48" s="17">
        <v>79105285</v>
      </c>
      <c r="D48" s="21">
        <v>66310403</v>
      </c>
      <c r="E48" s="22">
        <v>108105965</v>
      </c>
      <c r="F48" s="17">
        <v>120963684</v>
      </c>
      <c r="G48" s="23">
        <v>120963684</v>
      </c>
      <c r="H48" s="19">
        <v>91190447</v>
      </c>
      <c r="I48" s="22">
        <v>143709957</v>
      </c>
      <c r="J48" s="17">
        <v>189192074</v>
      </c>
      <c r="K48" s="23">
        <v>260392922</v>
      </c>
    </row>
    <row r="49" spans="1:11" x14ac:dyDescent="0.25">
      <c r="A49" s="20" t="s">
        <v>53</v>
      </c>
      <c r="B49" s="17">
        <f>+B75</f>
        <v>50401705.871416524</v>
      </c>
      <c r="C49" s="17">
        <f t="shared" ref="C49:K49" si="6">+C75</f>
        <v>68463858.107978448</v>
      </c>
      <c r="D49" s="21">
        <f t="shared" si="6"/>
        <v>135484741.68727946</v>
      </c>
      <c r="E49" s="22">
        <f t="shared" si="6"/>
        <v>25711506.222909376</v>
      </c>
      <c r="F49" s="17">
        <f t="shared" si="6"/>
        <v>105054044.48747218</v>
      </c>
      <c r="G49" s="23">
        <f t="shared" si="6"/>
        <v>105054044.48747218</v>
      </c>
      <c r="H49" s="19">
        <f t="shared" si="6"/>
        <v>110972377.38135949</v>
      </c>
      <c r="I49" s="22">
        <f t="shared" si="6"/>
        <v>149618202.17708188</v>
      </c>
      <c r="J49" s="17">
        <f t="shared" si="6"/>
        <v>124190312.9455556</v>
      </c>
      <c r="K49" s="23">
        <f t="shared" si="6"/>
        <v>128227876.60064158</v>
      </c>
    </row>
    <row r="50" spans="1:11" x14ac:dyDescent="0.25">
      <c r="A50" s="30" t="s">
        <v>54</v>
      </c>
      <c r="B50" s="66">
        <f>+B48-B49</f>
        <v>52506394.128583476</v>
      </c>
      <c r="C50" s="66">
        <f t="shared" ref="C50:K50" si="7">+C48-C49</f>
        <v>10641426.892021552</v>
      </c>
      <c r="D50" s="67">
        <f t="shared" si="7"/>
        <v>-69174338.687279463</v>
      </c>
      <c r="E50" s="68">
        <f t="shared" si="7"/>
        <v>82394458.777090624</v>
      </c>
      <c r="F50" s="66">
        <f t="shared" si="7"/>
        <v>15909639.512527823</v>
      </c>
      <c r="G50" s="69">
        <f t="shared" si="7"/>
        <v>15909639.512527823</v>
      </c>
      <c r="H50" s="70">
        <f t="shared" si="7"/>
        <v>-19781930.381359488</v>
      </c>
      <c r="I50" s="68">
        <f t="shared" si="7"/>
        <v>-5908245.177081883</v>
      </c>
      <c r="J50" s="66">
        <f t="shared" si="7"/>
        <v>65001761.054444402</v>
      </c>
      <c r="K50" s="69">
        <f t="shared" si="7"/>
        <v>132165045.39935842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809553259</v>
      </c>
      <c r="C53" s="17">
        <v>805545399</v>
      </c>
      <c r="D53" s="21">
        <v>751721137</v>
      </c>
      <c r="E53" s="22">
        <v>-80843737</v>
      </c>
      <c r="F53" s="17">
        <v>661604709</v>
      </c>
      <c r="G53" s="23">
        <v>661604709</v>
      </c>
      <c r="H53" s="19">
        <v>679680682</v>
      </c>
      <c r="I53" s="22">
        <v>585950499</v>
      </c>
      <c r="J53" s="17">
        <v>500314300</v>
      </c>
      <c r="K53" s="23">
        <v>402710531</v>
      </c>
    </row>
    <row r="54" spans="1:11" x14ac:dyDescent="0.25">
      <c r="A54" s="20" t="s">
        <v>57</v>
      </c>
      <c r="B54" s="17">
        <v>74912788</v>
      </c>
      <c r="C54" s="17">
        <v>71892706</v>
      </c>
      <c r="D54" s="21">
        <v>77989258</v>
      </c>
      <c r="E54" s="22">
        <v>93470000</v>
      </c>
      <c r="F54" s="17">
        <v>93470000</v>
      </c>
      <c r="G54" s="23">
        <v>93470000</v>
      </c>
      <c r="H54" s="19">
        <v>82441562</v>
      </c>
      <c r="I54" s="22">
        <v>89550000</v>
      </c>
      <c r="J54" s="17">
        <v>93490200</v>
      </c>
      <c r="K54" s="23">
        <v>97603769</v>
      </c>
    </row>
    <row r="55" spans="1:11" x14ac:dyDescent="0.25">
      <c r="A55" s="20" t="s">
        <v>58</v>
      </c>
      <c r="B55" s="17">
        <v>67473821</v>
      </c>
      <c r="C55" s="17">
        <v>94383676</v>
      </c>
      <c r="D55" s="21">
        <v>103916287</v>
      </c>
      <c r="E55" s="22">
        <v>33223000</v>
      </c>
      <c r="F55" s="17">
        <v>44320345</v>
      </c>
      <c r="G55" s="23">
        <v>44320345</v>
      </c>
      <c r="H55" s="19">
        <v>38490125</v>
      </c>
      <c r="I55" s="22">
        <v>77076855</v>
      </c>
      <c r="J55" s="17">
        <v>46615000</v>
      </c>
      <c r="K55" s="23">
        <v>15500000</v>
      </c>
    </row>
    <row r="56" spans="1:11" x14ac:dyDescent="0.25">
      <c r="A56" s="20" t="s">
        <v>59</v>
      </c>
      <c r="B56" s="17">
        <v>9109303</v>
      </c>
      <c r="C56" s="17">
        <v>20112288</v>
      </c>
      <c r="D56" s="21">
        <v>21080590</v>
      </c>
      <c r="E56" s="22">
        <v>17697000</v>
      </c>
      <c r="F56" s="17">
        <v>19260000</v>
      </c>
      <c r="G56" s="23">
        <v>19260000</v>
      </c>
      <c r="H56" s="19">
        <v>16685668</v>
      </c>
      <c r="I56" s="22">
        <v>25750000</v>
      </c>
      <c r="J56" s="17">
        <v>18009000</v>
      </c>
      <c r="K56" s="23">
        <v>18801398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15900</v>
      </c>
      <c r="C62" s="86">
        <v>15900</v>
      </c>
      <c r="D62" s="87">
        <v>15900</v>
      </c>
      <c r="E62" s="85">
        <v>15900</v>
      </c>
      <c r="F62" s="86">
        <v>15900</v>
      </c>
      <c r="G62" s="87">
        <v>15900</v>
      </c>
      <c r="H62" s="88">
        <v>15900</v>
      </c>
      <c r="I62" s="85">
        <v>15900</v>
      </c>
      <c r="J62" s="86">
        <v>15900</v>
      </c>
      <c r="K62" s="87">
        <v>15900</v>
      </c>
    </row>
    <row r="63" spans="1:11" x14ac:dyDescent="0.25">
      <c r="A63" s="84" t="s">
        <v>65</v>
      </c>
      <c r="B63" s="85">
        <v>16780</v>
      </c>
      <c r="C63" s="86">
        <v>16780</v>
      </c>
      <c r="D63" s="87">
        <v>16780</v>
      </c>
      <c r="E63" s="85">
        <v>16780</v>
      </c>
      <c r="F63" s="86">
        <v>16780</v>
      </c>
      <c r="G63" s="87">
        <v>16780</v>
      </c>
      <c r="H63" s="88">
        <v>16780</v>
      </c>
      <c r="I63" s="85">
        <v>13450</v>
      </c>
      <c r="J63" s="86">
        <v>13450</v>
      </c>
      <c r="K63" s="87">
        <v>13450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1.0250258228899678</v>
      </c>
      <c r="C70" s="5">
        <f t="shared" ref="C70:K70" si="8">IF(ISERROR(C71/C72),0,(C71/C72))</f>
        <v>0.86189024257259561</v>
      </c>
      <c r="D70" s="5">
        <f t="shared" si="8"/>
        <v>2.3592254788888552E-2</v>
      </c>
      <c r="E70" s="5">
        <f t="shared" si="8"/>
        <v>1.3363497167009133</v>
      </c>
      <c r="F70" s="5">
        <f t="shared" si="8"/>
        <v>1.5308604654708766</v>
      </c>
      <c r="G70" s="5">
        <f t="shared" si="8"/>
        <v>1.5308604654708766</v>
      </c>
      <c r="H70" s="5">
        <f t="shared" si="8"/>
        <v>0.71219569538184713</v>
      </c>
      <c r="I70" s="5">
        <f t="shared" si="8"/>
        <v>1.4948167757977653</v>
      </c>
      <c r="J70" s="5">
        <f t="shared" si="8"/>
        <v>1.3928577940944376</v>
      </c>
      <c r="K70" s="5">
        <f t="shared" si="8"/>
        <v>1.3927413175955836</v>
      </c>
    </row>
    <row r="71" spans="1:11" ht="13" hidden="1" x14ac:dyDescent="0.3">
      <c r="A71" s="1" t="s">
        <v>338</v>
      </c>
      <c r="B71" s="2">
        <f>+B83</f>
        <v>97909377</v>
      </c>
      <c r="C71" s="2">
        <f t="shared" ref="C71:K71" si="9">+C83</f>
        <v>51177299</v>
      </c>
      <c r="D71" s="2">
        <f t="shared" si="9"/>
        <v>2246951</v>
      </c>
      <c r="E71" s="2">
        <f t="shared" si="9"/>
        <v>118085487</v>
      </c>
      <c r="F71" s="2">
        <f t="shared" si="9"/>
        <v>163048715</v>
      </c>
      <c r="G71" s="2">
        <f t="shared" si="9"/>
        <v>163048715</v>
      </c>
      <c r="H71" s="2">
        <f t="shared" si="9"/>
        <v>86127534</v>
      </c>
      <c r="I71" s="2">
        <f t="shared" si="9"/>
        <v>139803159</v>
      </c>
      <c r="J71" s="2">
        <f t="shared" si="9"/>
        <v>138257296</v>
      </c>
      <c r="K71" s="2">
        <f t="shared" si="9"/>
        <v>144363618</v>
      </c>
    </row>
    <row r="72" spans="1:11" ht="13" hidden="1" x14ac:dyDescent="0.3">
      <c r="A72" s="1" t="s">
        <v>339</v>
      </c>
      <c r="B72" s="2">
        <f>+B77</f>
        <v>95518937</v>
      </c>
      <c r="C72" s="2">
        <f t="shared" ref="C72:K72" si="10">+C77</f>
        <v>59377977</v>
      </c>
      <c r="D72" s="2">
        <f t="shared" si="10"/>
        <v>95241045</v>
      </c>
      <c r="E72" s="2">
        <f t="shared" si="10"/>
        <v>88364210</v>
      </c>
      <c r="F72" s="2">
        <f t="shared" si="10"/>
        <v>106507888</v>
      </c>
      <c r="G72" s="2">
        <f t="shared" si="10"/>
        <v>106507888</v>
      </c>
      <c r="H72" s="2">
        <f t="shared" si="10"/>
        <v>120932399</v>
      </c>
      <c r="I72" s="2">
        <f t="shared" si="10"/>
        <v>93525281</v>
      </c>
      <c r="J72" s="2">
        <f t="shared" si="10"/>
        <v>99261602</v>
      </c>
      <c r="K72" s="2">
        <f t="shared" si="10"/>
        <v>103654294</v>
      </c>
    </row>
    <row r="73" spans="1:11" ht="13" hidden="1" x14ac:dyDescent="0.3">
      <c r="A73" s="1" t="s">
        <v>340</v>
      </c>
      <c r="B73" s="2">
        <f>+B74</f>
        <v>662397.5</v>
      </c>
      <c r="C73" s="2">
        <f t="shared" ref="C73:K73" si="11">+(C78+C80+C81+C82)-(B78+B80+B81+B82)</f>
        <v>5802440</v>
      </c>
      <c r="D73" s="2">
        <f t="shared" si="11"/>
        <v>-4629622</v>
      </c>
      <c r="E73" s="2">
        <f t="shared" si="11"/>
        <v>15778571</v>
      </c>
      <c r="F73" s="2">
        <f>+(F78+F80+F81+F82)-(D78+D80+D81+D82)</f>
        <v>-8386275</v>
      </c>
      <c r="G73" s="2">
        <f>+(G78+G80+G81+G82)-(D78+D80+D81+D82)</f>
        <v>-8386275</v>
      </c>
      <c r="H73" s="2">
        <f>+(H78+H80+H81+H82)-(D78+D80+D81+D82)</f>
        <v>344315</v>
      </c>
      <c r="I73" s="2">
        <f>+(I78+I80+I81+I82)-(E78+E80+E81+E82)</f>
        <v>-23890130</v>
      </c>
      <c r="J73" s="2">
        <f t="shared" si="11"/>
        <v>-104054</v>
      </c>
      <c r="K73" s="2">
        <f t="shared" si="11"/>
        <v>-5765650</v>
      </c>
    </row>
    <row r="74" spans="1:11" ht="13" hidden="1" x14ac:dyDescent="0.3">
      <c r="A74" s="1" t="s">
        <v>341</v>
      </c>
      <c r="B74" s="2">
        <f>+TREND(C74:E74)</f>
        <v>662397.5</v>
      </c>
      <c r="C74" s="2">
        <f>+C73</f>
        <v>5802440</v>
      </c>
      <c r="D74" s="2">
        <f t="shared" ref="D74:K74" si="12">+D73</f>
        <v>-4629622</v>
      </c>
      <c r="E74" s="2">
        <f t="shared" si="12"/>
        <v>15778571</v>
      </c>
      <c r="F74" s="2">
        <f t="shared" si="12"/>
        <v>-8386275</v>
      </c>
      <c r="G74" s="2">
        <f t="shared" si="12"/>
        <v>-8386275</v>
      </c>
      <c r="H74" s="2">
        <f t="shared" si="12"/>
        <v>344315</v>
      </c>
      <c r="I74" s="2">
        <f t="shared" si="12"/>
        <v>-23890130</v>
      </c>
      <c r="J74" s="2">
        <f t="shared" si="12"/>
        <v>-104054</v>
      </c>
      <c r="K74" s="2">
        <f t="shared" si="12"/>
        <v>-5765650</v>
      </c>
    </row>
    <row r="75" spans="1:11" ht="13" hidden="1" x14ac:dyDescent="0.3">
      <c r="A75" s="1" t="s">
        <v>342</v>
      </c>
      <c r="B75" s="2">
        <f>+B84-(((B80+B81+B82+B78)*B70)-B79)</f>
        <v>50401705.871416524</v>
      </c>
      <c r="C75" s="2">
        <f t="shared" ref="C75:K75" si="13">+C84-(((C80+C81+C82+C78)*C70)-C79)</f>
        <v>68463858.107978448</v>
      </c>
      <c r="D75" s="2">
        <f t="shared" si="13"/>
        <v>135484741.68727946</v>
      </c>
      <c r="E75" s="2">
        <f t="shared" si="13"/>
        <v>25711506.222909376</v>
      </c>
      <c r="F75" s="2">
        <f t="shared" si="13"/>
        <v>105054044.48747218</v>
      </c>
      <c r="G75" s="2">
        <f t="shared" si="13"/>
        <v>105054044.48747218</v>
      </c>
      <c r="H75" s="2">
        <f t="shared" si="13"/>
        <v>110972377.38135949</v>
      </c>
      <c r="I75" s="2">
        <f t="shared" si="13"/>
        <v>149618202.17708188</v>
      </c>
      <c r="J75" s="2">
        <f t="shared" si="13"/>
        <v>124190312.9455556</v>
      </c>
      <c r="K75" s="2">
        <f t="shared" si="13"/>
        <v>128227876.60064158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95518937</v>
      </c>
      <c r="C77" s="3">
        <v>59377977</v>
      </c>
      <c r="D77" s="3">
        <v>95241045</v>
      </c>
      <c r="E77" s="3">
        <v>88364210</v>
      </c>
      <c r="F77" s="3">
        <v>106507888</v>
      </c>
      <c r="G77" s="3">
        <v>106507888</v>
      </c>
      <c r="H77" s="3">
        <v>120932399</v>
      </c>
      <c r="I77" s="3">
        <v>93525281</v>
      </c>
      <c r="J77" s="3">
        <v>99261602</v>
      </c>
      <c r="K77" s="3">
        <v>103654294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44184576</v>
      </c>
      <c r="C79" s="3">
        <v>61626101</v>
      </c>
      <c r="D79" s="3">
        <v>78966594</v>
      </c>
      <c r="E79" s="3">
        <v>71835265</v>
      </c>
      <c r="F79" s="3">
        <v>75539407</v>
      </c>
      <c r="G79" s="3">
        <v>75539407</v>
      </c>
      <c r="H79" s="3">
        <v>69538823</v>
      </c>
      <c r="I79" s="3">
        <v>75539428</v>
      </c>
      <c r="J79" s="3">
        <v>73463156</v>
      </c>
      <c r="K79" s="3">
        <v>71288712</v>
      </c>
    </row>
    <row r="80" spans="1:11" ht="13" hidden="1" x14ac:dyDescent="0.3">
      <c r="A80" s="1" t="s">
        <v>71</v>
      </c>
      <c r="B80" s="3">
        <v>1646157</v>
      </c>
      <c r="C80" s="3">
        <v>579643</v>
      </c>
      <c r="D80" s="3">
        <v>3575886</v>
      </c>
      <c r="E80" s="3">
        <v>21560304</v>
      </c>
      <c r="F80" s="3">
        <v>193810</v>
      </c>
      <c r="G80" s="3">
        <v>193810</v>
      </c>
      <c r="H80" s="3">
        <v>4471164</v>
      </c>
      <c r="I80" s="3">
        <v>416208</v>
      </c>
      <c r="J80" s="3">
        <v>-1179668</v>
      </c>
      <c r="K80" s="3">
        <v>-2969577</v>
      </c>
    </row>
    <row r="81" spans="1:11" ht="13" hidden="1" x14ac:dyDescent="0.3">
      <c r="A81" s="1" t="s">
        <v>72</v>
      </c>
      <c r="B81" s="3">
        <v>15445112</v>
      </c>
      <c r="C81" s="3">
        <v>22385035</v>
      </c>
      <c r="D81" s="3">
        <v>14759170</v>
      </c>
      <c r="E81" s="3">
        <v>12553323</v>
      </c>
      <c r="F81" s="3">
        <v>9754971</v>
      </c>
      <c r="G81" s="3">
        <v>9754971</v>
      </c>
      <c r="H81" s="3">
        <v>14208207</v>
      </c>
      <c r="I81" s="3">
        <v>9807289</v>
      </c>
      <c r="J81" s="3">
        <v>11299111</v>
      </c>
      <c r="K81" s="3">
        <v>7323370</v>
      </c>
    </row>
    <row r="82" spans="1:11" ht="13" hidden="1" x14ac:dyDescent="0.3">
      <c r="A82" s="1" t="s">
        <v>73</v>
      </c>
      <c r="B82" s="3">
        <v>70969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97909377</v>
      </c>
      <c r="C83" s="3">
        <v>51177299</v>
      </c>
      <c r="D83" s="3">
        <v>2246951</v>
      </c>
      <c r="E83" s="3">
        <v>118085487</v>
      </c>
      <c r="F83" s="3">
        <v>163048715</v>
      </c>
      <c r="G83" s="3">
        <v>163048715</v>
      </c>
      <c r="H83" s="3">
        <v>86127534</v>
      </c>
      <c r="I83" s="3">
        <v>139803159</v>
      </c>
      <c r="J83" s="3">
        <v>138257296</v>
      </c>
      <c r="K83" s="3">
        <v>144363618</v>
      </c>
    </row>
    <row r="84" spans="1:11" ht="13" hidden="1" x14ac:dyDescent="0.3">
      <c r="A84" s="1" t="s">
        <v>75</v>
      </c>
      <c r="B84" s="3">
        <v>23808867</v>
      </c>
      <c r="C84" s="3">
        <v>26630789</v>
      </c>
      <c r="D84" s="3">
        <v>56950713</v>
      </c>
      <c r="E84" s="3">
        <v>-536023</v>
      </c>
      <c r="F84" s="3">
        <v>44744833</v>
      </c>
      <c r="G84" s="3">
        <v>44744833</v>
      </c>
      <c r="H84" s="3">
        <v>54736922</v>
      </c>
      <c r="I84" s="3">
        <v>89361029</v>
      </c>
      <c r="J84" s="3">
        <v>64822102</v>
      </c>
      <c r="K84" s="3">
        <v>63002872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21163194</v>
      </c>
      <c r="C5" s="17">
        <v>21149581</v>
      </c>
      <c r="D5" s="21">
        <v>21713167</v>
      </c>
      <c r="E5" s="22">
        <v>21531996</v>
      </c>
      <c r="F5" s="17">
        <v>23421196</v>
      </c>
      <c r="G5" s="23">
        <v>23421196</v>
      </c>
      <c r="H5" s="19">
        <v>22852922</v>
      </c>
      <c r="I5" s="22">
        <v>24187056</v>
      </c>
      <c r="J5" s="17">
        <v>25275480</v>
      </c>
      <c r="K5" s="23">
        <v>25907376</v>
      </c>
    </row>
    <row r="6" spans="1:11" x14ac:dyDescent="0.25">
      <c r="A6" s="20" t="s">
        <v>18</v>
      </c>
      <c r="B6" s="17">
        <v>42138922</v>
      </c>
      <c r="C6" s="17">
        <v>58357060</v>
      </c>
      <c r="D6" s="21">
        <v>53841402</v>
      </c>
      <c r="E6" s="22">
        <v>56844444</v>
      </c>
      <c r="F6" s="17">
        <v>53763944</v>
      </c>
      <c r="G6" s="23">
        <v>53763944</v>
      </c>
      <c r="H6" s="19">
        <v>59047701</v>
      </c>
      <c r="I6" s="22">
        <v>61186320</v>
      </c>
      <c r="J6" s="17">
        <v>64474668</v>
      </c>
      <c r="K6" s="23">
        <v>67928076</v>
      </c>
    </row>
    <row r="7" spans="1:11" x14ac:dyDescent="0.25">
      <c r="A7" s="20" t="s">
        <v>19</v>
      </c>
      <c r="B7" s="17">
        <v>10783545</v>
      </c>
      <c r="C7" s="17">
        <v>21920440</v>
      </c>
      <c r="D7" s="21">
        <v>34776852</v>
      </c>
      <c r="E7" s="22">
        <v>27158868</v>
      </c>
      <c r="F7" s="17">
        <v>37358868</v>
      </c>
      <c r="G7" s="23">
        <v>37358868</v>
      </c>
      <c r="H7" s="19">
        <v>39707632</v>
      </c>
      <c r="I7" s="22">
        <v>39676800</v>
      </c>
      <c r="J7" s="17">
        <v>41660640</v>
      </c>
      <c r="K7" s="23">
        <v>43743672</v>
      </c>
    </row>
    <row r="8" spans="1:11" x14ac:dyDescent="0.25">
      <c r="A8" s="20" t="s">
        <v>20</v>
      </c>
      <c r="B8" s="17">
        <v>295672374</v>
      </c>
      <c r="C8" s="17">
        <v>342754303</v>
      </c>
      <c r="D8" s="21">
        <v>352620580</v>
      </c>
      <c r="E8" s="22">
        <v>394791584</v>
      </c>
      <c r="F8" s="17">
        <v>368590584</v>
      </c>
      <c r="G8" s="23">
        <v>368590584</v>
      </c>
      <c r="H8" s="19">
        <v>368646495</v>
      </c>
      <c r="I8" s="22">
        <v>367150272</v>
      </c>
      <c r="J8" s="17">
        <v>361851564</v>
      </c>
      <c r="K8" s="23">
        <v>378162864</v>
      </c>
    </row>
    <row r="9" spans="1:11" x14ac:dyDescent="0.25">
      <c r="A9" s="20" t="s">
        <v>21</v>
      </c>
      <c r="B9" s="17">
        <v>20749004</v>
      </c>
      <c r="C9" s="17">
        <v>36956291</v>
      </c>
      <c r="D9" s="21">
        <v>44040449</v>
      </c>
      <c r="E9" s="22">
        <v>18549072</v>
      </c>
      <c r="F9" s="17">
        <v>37704692</v>
      </c>
      <c r="G9" s="23">
        <v>37704692</v>
      </c>
      <c r="H9" s="19">
        <v>44959263</v>
      </c>
      <c r="I9" s="22">
        <v>41805468</v>
      </c>
      <c r="J9" s="17">
        <v>35818968</v>
      </c>
      <c r="K9" s="23">
        <v>32326584</v>
      </c>
    </row>
    <row r="10" spans="1:11" x14ac:dyDescent="0.25">
      <c r="A10" s="24" t="s">
        <v>333</v>
      </c>
      <c r="B10" s="25">
        <f>SUM(B5:B9)</f>
        <v>390507039</v>
      </c>
      <c r="C10" s="26">
        <f t="shared" ref="C10:K10" si="0">SUM(C5:C9)</f>
        <v>481137675</v>
      </c>
      <c r="D10" s="27">
        <f t="shared" si="0"/>
        <v>506992450</v>
      </c>
      <c r="E10" s="25">
        <f t="shared" si="0"/>
        <v>518875964</v>
      </c>
      <c r="F10" s="26">
        <f t="shared" si="0"/>
        <v>520839284</v>
      </c>
      <c r="G10" s="28">
        <f t="shared" si="0"/>
        <v>520839284</v>
      </c>
      <c r="H10" s="29">
        <f t="shared" si="0"/>
        <v>535214013</v>
      </c>
      <c r="I10" s="25">
        <f t="shared" si="0"/>
        <v>534005916</v>
      </c>
      <c r="J10" s="26">
        <f t="shared" si="0"/>
        <v>529081320</v>
      </c>
      <c r="K10" s="28">
        <f t="shared" si="0"/>
        <v>548068572</v>
      </c>
    </row>
    <row r="11" spans="1:11" x14ac:dyDescent="0.25">
      <c r="A11" s="20" t="s">
        <v>22</v>
      </c>
      <c r="B11" s="17">
        <v>108100297</v>
      </c>
      <c r="C11" s="17">
        <v>114832723</v>
      </c>
      <c r="D11" s="21">
        <v>127725909</v>
      </c>
      <c r="E11" s="22">
        <v>137765532</v>
      </c>
      <c r="F11" s="17">
        <v>141477032</v>
      </c>
      <c r="G11" s="23">
        <v>141477032</v>
      </c>
      <c r="H11" s="19">
        <v>134248342</v>
      </c>
      <c r="I11" s="22">
        <v>148023144</v>
      </c>
      <c r="J11" s="17">
        <v>154983996</v>
      </c>
      <c r="K11" s="23">
        <v>162274620</v>
      </c>
    </row>
    <row r="12" spans="1:11" x14ac:dyDescent="0.25">
      <c r="A12" s="20" t="s">
        <v>23</v>
      </c>
      <c r="B12" s="17">
        <v>25009921</v>
      </c>
      <c r="C12" s="17">
        <v>26577016</v>
      </c>
      <c r="D12" s="21">
        <v>27159480</v>
      </c>
      <c r="E12" s="22">
        <v>29876160</v>
      </c>
      <c r="F12" s="17">
        <v>29876160</v>
      </c>
      <c r="G12" s="23">
        <v>29876160</v>
      </c>
      <c r="H12" s="19">
        <v>27795065</v>
      </c>
      <c r="I12" s="22">
        <v>31369788</v>
      </c>
      <c r="J12" s="17">
        <v>32938284</v>
      </c>
      <c r="K12" s="23">
        <v>34585224</v>
      </c>
    </row>
    <row r="13" spans="1:11" x14ac:dyDescent="0.25">
      <c r="A13" s="20" t="s">
        <v>24</v>
      </c>
      <c r="B13" s="17">
        <v>52674180</v>
      </c>
      <c r="C13" s="17">
        <v>42493484</v>
      </c>
      <c r="D13" s="21">
        <v>55226889</v>
      </c>
      <c r="E13" s="22">
        <v>54370836</v>
      </c>
      <c r="F13" s="17">
        <v>49370836</v>
      </c>
      <c r="G13" s="23">
        <v>49370836</v>
      </c>
      <c r="H13" s="19">
        <v>59804799</v>
      </c>
      <c r="I13" s="22">
        <v>48218640</v>
      </c>
      <c r="J13" s="17">
        <v>50388432</v>
      </c>
      <c r="K13" s="23">
        <v>50388432</v>
      </c>
    </row>
    <row r="14" spans="1:11" x14ac:dyDescent="0.25">
      <c r="A14" s="20" t="s">
        <v>25</v>
      </c>
      <c r="B14" s="17">
        <v>26401</v>
      </c>
      <c r="C14" s="17">
        <v>0</v>
      </c>
      <c r="D14" s="21">
        <v>40555</v>
      </c>
      <c r="E14" s="22">
        <v>100008</v>
      </c>
      <c r="F14" s="17">
        <v>100008</v>
      </c>
      <c r="G14" s="23">
        <v>100008</v>
      </c>
      <c r="H14" s="19">
        <v>183151</v>
      </c>
      <c r="I14" s="22">
        <v>104400</v>
      </c>
      <c r="J14" s="17">
        <v>109104</v>
      </c>
      <c r="K14" s="23">
        <v>111816</v>
      </c>
    </row>
    <row r="15" spans="1:11" x14ac:dyDescent="0.25">
      <c r="A15" s="20" t="s">
        <v>26</v>
      </c>
      <c r="B15" s="17">
        <v>45683804</v>
      </c>
      <c r="C15" s="17">
        <v>47637405</v>
      </c>
      <c r="D15" s="21">
        <v>49228341</v>
      </c>
      <c r="E15" s="22">
        <v>61875876</v>
      </c>
      <c r="F15" s="17">
        <v>61880476</v>
      </c>
      <c r="G15" s="23">
        <v>61880476</v>
      </c>
      <c r="H15" s="19">
        <v>59683833</v>
      </c>
      <c r="I15" s="22">
        <v>67144536</v>
      </c>
      <c r="J15" s="17">
        <v>70161720</v>
      </c>
      <c r="K15" s="23">
        <v>71915916</v>
      </c>
    </row>
    <row r="16" spans="1:11" x14ac:dyDescent="0.25">
      <c r="A16" s="20" t="s">
        <v>27</v>
      </c>
      <c r="B16" s="17">
        <v>1251198</v>
      </c>
      <c r="C16" s="17">
        <v>2593275</v>
      </c>
      <c r="D16" s="21">
        <v>2805345</v>
      </c>
      <c r="E16" s="22">
        <v>4215552</v>
      </c>
      <c r="F16" s="17">
        <v>4471152</v>
      </c>
      <c r="G16" s="23">
        <v>4471152</v>
      </c>
      <c r="H16" s="19">
        <v>4984480</v>
      </c>
      <c r="I16" s="22">
        <v>5453592</v>
      </c>
      <c r="J16" s="17">
        <v>5698992</v>
      </c>
      <c r="K16" s="23">
        <v>5841480</v>
      </c>
    </row>
    <row r="17" spans="1:11" x14ac:dyDescent="0.25">
      <c r="A17" s="20" t="s">
        <v>28</v>
      </c>
      <c r="B17" s="17">
        <v>174397443</v>
      </c>
      <c r="C17" s="17">
        <v>132095817</v>
      </c>
      <c r="D17" s="21">
        <v>168882876</v>
      </c>
      <c r="E17" s="22">
        <v>211626348</v>
      </c>
      <c r="F17" s="17">
        <v>231822323</v>
      </c>
      <c r="G17" s="23">
        <v>231822323</v>
      </c>
      <c r="H17" s="19">
        <v>183535692</v>
      </c>
      <c r="I17" s="22">
        <v>229156997</v>
      </c>
      <c r="J17" s="17">
        <v>222825090</v>
      </c>
      <c r="K17" s="23">
        <v>224200700</v>
      </c>
    </row>
    <row r="18" spans="1:11" x14ac:dyDescent="0.25">
      <c r="A18" s="30" t="s">
        <v>29</v>
      </c>
      <c r="B18" s="31">
        <f>SUM(B11:B17)</f>
        <v>407143244</v>
      </c>
      <c r="C18" s="32">
        <f t="shared" ref="C18:K18" si="1">SUM(C11:C17)</f>
        <v>366229720</v>
      </c>
      <c r="D18" s="33">
        <f t="shared" si="1"/>
        <v>431069395</v>
      </c>
      <c r="E18" s="31">
        <f t="shared" si="1"/>
        <v>499830312</v>
      </c>
      <c r="F18" s="32">
        <f t="shared" si="1"/>
        <v>518997987</v>
      </c>
      <c r="G18" s="34">
        <f t="shared" si="1"/>
        <v>518997987</v>
      </c>
      <c r="H18" s="35">
        <f t="shared" si="1"/>
        <v>470235362</v>
      </c>
      <c r="I18" s="31">
        <f t="shared" si="1"/>
        <v>529471097</v>
      </c>
      <c r="J18" s="32">
        <f t="shared" si="1"/>
        <v>537105618</v>
      </c>
      <c r="K18" s="34">
        <f t="shared" si="1"/>
        <v>549318188</v>
      </c>
    </row>
    <row r="19" spans="1:11" x14ac:dyDescent="0.25">
      <c r="A19" s="30" t="s">
        <v>30</v>
      </c>
      <c r="B19" s="36">
        <f>+B10-B18</f>
        <v>-16636205</v>
      </c>
      <c r="C19" s="37">
        <f t="shared" ref="C19:K19" si="2">+C10-C18</f>
        <v>114907955</v>
      </c>
      <c r="D19" s="38">
        <f t="shared" si="2"/>
        <v>75923055</v>
      </c>
      <c r="E19" s="36">
        <f t="shared" si="2"/>
        <v>19045652</v>
      </c>
      <c r="F19" s="37">
        <f t="shared" si="2"/>
        <v>1841297</v>
      </c>
      <c r="G19" s="39">
        <f t="shared" si="2"/>
        <v>1841297</v>
      </c>
      <c r="H19" s="40">
        <f t="shared" si="2"/>
        <v>64978651</v>
      </c>
      <c r="I19" s="36">
        <f t="shared" si="2"/>
        <v>4534819</v>
      </c>
      <c r="J19" s="37">
        <f t="shared" si="2"/>
        <v>-8024298</v>
      </c>
      <c r="K19" s="39">
        <f t="shared" si="2"/>
        <v>-1249616</v>
      </c>
    </row>
    <row r="20" spans="1:11" x14ac:dyDescent="0.25">
      <c r="A20" s="41" t="s">
        <v>31</v>
      </c>
      <c r="B20" s="42">
        <v>80162005</v>
      </c>
      <c r="C20" s="43">
        <v>77435817</v>
      </c>
      <c r="D20" s="44">
        <v>68481789</v>
      </c>
      <c r="E20" s="42">
        <v>64754412</v>
      </c>
      <c r="F20" s="43">
        <v>89195217</v>
      </c>
      <c r="G20" s="45">
        <v>89195217</v>
      </c>
      <c r="H20" s="46">
        <v>67745659</v>
      </c>
      <c r="I20" s="42">
        <v>86136696</v>
      </c>
      <c r="J20" s="43">
        <v>62776408</v>
      </c>
      <c r="K20" s="45">
        <v>70556092</v>
      </c>
    </row>
    <row r="21" spans="1:11" x14ac:dyDescent="0.25">
      <c r="A21" s="47" t="s">
        <v>32</v>
      </c>
      <c r="B21" s="48">
        <v>78999</v>
      </c>
      <c r="C21" s="49">
        <v>479356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63604799</v>
      </c>
      <c r="C22" s="55">
        <f t="shared" ref="C22:K22" si="3">SUM(C19:C21)</f>
        <v>192823128</v>
      </c>
      <c r="D22" s="56">
        <f t="shared" si="3"/>
        <v>144404844</v>
      </c>
      <c r="E22" s="54">
        <f t="shared" si="3"/>
        <v>83800064</v>
      </c>
      <c r="F22" s="55">
        <f t="shared" si="3"/>
        <v>91036514</v>
      </c>
      <c r="G22" s="57">
        <f t="shared" si="3"/>
        <v>91036514</v>
      </c>
      <c r="H22" s="58">
        <f t="shared" si="3"/>
        <v>132724310</v>
      </c>
      <c r="I22" s="54">
        <f t="shared" si="3"/>
        <v>90671515</v>
      </c>
      <c r="J22" s="55">
        <f t="shared" si="3"/>
        <v>54752110</v>
      </c>
      <c r="K22" s="57">
        <f t="shared" si="3"/>
        <v>69306476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63604799</v>
      </c>
      <c r="C24" s="37">
        <f t="shared" ref="C24:K24" si="4">SUM(C22:C23)</f>
        <v>192823128</v>
      </c>
      <c r="D24" s="38">
        <f t="shared" si="4"/>
        <v>144404844</v>
      </c>
      <c r="E24" s="36">
        <f t="shared" si="4"/>
        <v>83800064</v>
      </c>
      <c r="F24" s="37">
        <f t="shared" si="4"/>
        <v>91036514</v>
      </c>
      <c r="G24" s="39">
        <f t="shared" si="4"/>
        <v>91036514</v>
      </c>
      <c r="H24" s="40">
        <f t="shared" si="4"/>
        <v>132724310</v>
      </c>
      <c r="I24" s="36">
        <f t="shared" si="4"/>
        <v>90671515</v>
      </c>
      <c r="J24" s="37">
        <f t="shared" si="4"/>
        <v>54752110</v>
      </c>
      <c r="K24" s="39">
        <f t="shared" si="4"/>
        <v>69306476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168289669</v>
      </c>
      <c r="C27" s="66">
        <v>134790444</v>
      </c>
      <c r="D27" s="67">
        <v>121063156</v>
      </c>
      <c r="E27" s="68">
        <v>119462736</v>
      </c>
      <c r="F27" s="66">
        <v>162334272</v>
      </c>
      <c r="G27" s="69">
        <v>162334272</v>
      </c>
      <c r="H27" s="70">
        <v>107809204</v>
      </c>
      <c r="I27" s="68">
        <v>165872427</v>
      </c>
      <c r="J27" s="66">
        <v>95249048</v>
      </c>
      <c r="K27" s="69">
        <v>85655160</v>
      </c>
    </row>
    <row r="28" spans="1:11" x14ac:dyDescent="0.25">
      <c r="A28" s="71" t="s">
        <v>36</v>
      </c>
      <c r="B28" s="17">
        <v>64059479</v>
      </c>
      <c r="C28" s="17">
        <v>73316510</v>
      </c>
      <c r="D28" s="21">
        <v>54628672</v>
      </c>
      <c r="E28" s="22">
        <v>56308296</v>
      </c>
      <c r="F28" s="17">
        <v>77561172</v>
      </c>
      <c r="G28" s="23">
        <v>77561172</v>
      </c>
      <c r="H28" s="19">
        <v>58989081</v>
      </c>
      <c r="I28" s="22">
        <v>74854303</v>
      </c>
      <c r="J28" s="17">
        <v>53343800</v>
      </c>
      <c r="K28" s="23">
        <v>60483516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101241452</v>
      </c>
      <c r="C31" s="17">
        <v>61473934</v>
      </c>
      <c r="D31" s="21">
        <v>66434484</v>
      </c>
      <c r="E31" s="22">
        <v>63154440</v>
      </c>
      <c r="F31" s="17">
        <v>84773100</v>
      </c>
      <c r="G31" s="23">
        <v>84773100</v>
      </c>
      <c r="H31" s="19">
        <v>48820123</v>
      </c>
      <c r="I31" s="22">
        <v>91018124</v>
      </c>
      <c r="J31" s="17">
        <v>41905248</v>
      </c>
      <c r="K31" s="23">
        <v>25171644</v>
      </c>
    </row>
    <row r="32" spans="1:11" x14ac:dyDescent="0.25">
      <c r="A32" s="30" t="s">
        <v>39</v>
      </c>
      <c r="B32" s="66">
        <f>SUM(B28:B31)</f>
        <v>165300931</v>
      </c>
      <c r="C32" s="66">
        <f t="shared" ref="C32:K32" si="5">SUM(C28:C31)</f>
        <v>134790444</v>
      </c>
      <c r="D32" s="67">
        <f t="shared" si="5"/>
        <v>121063156</v>
      </c>
      <c r="E32" s="68">
        <f t="shared" si="5"/>
        <v>119462736</v>
      </c>
      <c r="F32" s="66">
        <f t="shared" si="5"/>
        <v>162334272</v>
      </c>
      <c r="G32" s="69">
        <f t="shared" si="5"/>
        <v>162334272</v>
      </c>
      <c r="H32" s="70">
        <f t="shared" si="5"/>
        <v>107809204</v>
      </c>
      <c r="I32" s="68">
        <f t="shared" si="5"/>
        <v>165872427</v>
      </c>
      <c r="J32" s="66">
        <f t="shared" si="5"/>
        <v>95249048</v>
      </c>
      <c r="K32" s="69">
        <f t="shared" si="5"/>
        <v>85655160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401028194</v>
      </c>
      <c r="C35" s="17">
        <v>489632653</v>
      </c>
      <c r="D35" s="21">
        <v>571379346</v>
      </c>
      <c r="E35" s="22">
        <v>323623446</v>
      </c>
      <c r="F35" s="17">
        <v>594366326</v>
      </c>
      <c r="G35" s="23">
        <v>594366326</v>
      </c>
      <c r="H35" s="19">
        <v>657222999</v>
      </c>
      <c r="I35" s="22">
        <v>529306876</v>
      </c>
      <c r="J35" s="17">
        <v>552888631</v>
      </c>
      <c r="K35" s="23">
        <v>602322695</v>
      </c>
    </row>
    <row r="36" spans="1:11" x14ac:dyDescent="0.25">
      <c r="A36" s="20" t="s">
        <v>42</v>
      </c>
      <c r="B36" s="17">
        <v>809673156</v>
      </c>
      <c r="C36" s="17">
        <v>866281567</v>
      </c>
      <c r="D36" s="21">
        <v>930560664</v>
      </c>
      <c r="E36" s="22">
        <v>946806984</v>
      </c>
      <c r="F36" s="17">
        <v>1050902992</v>
      </c>
      <c r="G36" s="23">
        <v>1050902992</v>
      </c>
      <c r="H36" s="19">
        <v>978992712</v>
      </c>
      <c r="I36" s="22">
        <v>1060793343</v>
      </c>
      <c r="J36" s="17">
        <v>988000172</v>
      </c>
      <c r="K36" s="23">
        <v>978406284</v>
      </c>
    </row>
    <row r="37" spans="1:11" x14ac:dyDescent="0.25">
      <c r="A37" s="20" t="s">
        <v>43</v>
      </c>
      <c r="B37" s="17">
        <v>102121420</v>
      </c>
      <c r="C37" s="17">
        <v>120577846</v>
      </c>
      <c r="D37" s="21">
        <v>116194331</v>
      </c>
      <c r="E37" s="22">
        <v>103342980</v>
      </c>
      <c r="F37" s="17">
        <v>142145342</v>
      </c>
      <c r="G37" s="23">
        <v>142145342</v>
      </c>
      <c r="H37" s="19">
        <v>116674784</v>
      </c>
      <c r="I37" s="22">
        <v>146043120</v>
      </c>
      <c r="J37" s="17">
        <v>128526276</v>
      </c>
      <c r="K37" s="23">
        <v>136653932</v>
      </c>
    </row>
    <row r="38" spans="1:11" x14ac:dyDescent="0.25">
      <c r="A38" s="20" t="s">
        <v>44</v>
      </c>
      <c r="B38" s="17">
        <v>22483945</v>
      </c>
      <c r="C38" s="17">
        <v>10632303</v>
      </c>
      <c r="D38" s="21">
        <v>11950306</v>
      </c>
      <c r="E38" s="22">
        <v>11484800</v>
      </c>
      <c r="F38" s="17">
        <v>11950306</v>
      </c>
      <c r="G38" s="23">
        <v>11950306</v>
      </c>
      <c r="H38" s="19">
        <v>13021261</v>
      </c>
      <c r="I38" s="22">
        <v>11950306</v>
      </c>
      <c r="J38" s="17">
        <v>11950306</v>
      </c>
      <c r="K38" s="23">
        <v>11950306</v>
      </c>
    </row>
    <row r="39" spans="1:11" x14ac:dyDescent="0.25">
      <c r="A39" s="20" t="s">
        <v>45</v>
      </c>
      <c r="B39" s="17">
        <v>1083962975</v>
      </c>
      <c r="C39" s="17">
        <v>1223008491</v>
      </c>
      <c r="D39" s="21">
        <v>1391019998</v>
      </c>
      <c r="E39" s="22">
        <v>1155602650</v>
      </c>
      <c r="F39" s="17">
        <v>1491173670</v>
      </c>
      <c r="G39" s="23">
        <v>1491173670</v>
      </c>
      <c r="H39" s="19">
        <v>1507219012</v>
      </c>
      <c r="I39" s="22">
        <v>1432106793</v>
      </c>
      <c r="J39" s="17">
        <v>1400412221</v>
      </c>
      <c r="K39" s="23">
        <v>1432124741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173089463</v>
      </c>
      <c r="C42" s="17">
        <v>224462791</v>
      </c>
      <c r="D42" s="21">
        <v>255873709</v>
      </c>
      <c r="E42" s="22">
        <v>189424628</v>
      </c>
      <c r="F42" s="17">
        <v>218140898</v>
      </c>
      <c r="G42" s="23">
        <v>218140898</v>
      </c>
      <c r="H42" s="19">
        <v>224329487</v>
      </c>
      <c r="I42" s="22">
        <v>172238741</v>
      </c>
      <c r="J42" s="17">
        <v>142924466</v>
      </c>
      <c r="K42" s="23">
        <v>162855654</v>
      </c>
    </row>
    <row r="43" spans="1:11" x14ac:dyDescent="0.25">
      <c r="A43" s="20" t="s">
        <v>48</v>
      </c>
      <c r="B43" s="17">
        <v>-138669384</v>
      </c>
      <c r="C43" s="17">
        <v>-124887107</v>
      </c>
      <c r="D43" s="21">
        <v>-121866423</v>
      </c>
      <c r="E43" s="22">
        <v>-161089788</v>
      </c>
      <c r="F43" s="17">
        <v>-214362628</v>
      </c>
      <c r="G43" s="23">
        <v>-214362628</v>
      </c>
      <c r="H43" s="19">
        <v>-117927577</v>
      </c>
      <c r="I43" s="22">
        <v>-190042908</v>
      </c>
      <c r="J43" s="17">
        <v>-125766312</v>
      </c>
      <c r="K43" s="23">
        <v>-115114344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292581129</v>
      </c>
      <c r="C45" s="66">
        <v>376684502</v>
      </c>
      <c r="D45" s="67">
        <v>494022680</v>
      </c>
      <c r="E45" s="68">
        <v>206790415</v>
      </c>
      <c r="F45" s="66">
        <v>464566557</v>
      </c>
      <c r="G45" s="69">
        <v>464566557</v>
      </c>
      <c r="H45" s="70">
        <v>567190188</v>
      </c>
      <c r="I45" s="68">
        <v>391901791</v>
      </c>
      <c r="J45" s="66">
        <v>409059945</v>
      </c>
      <c r="K45" s="69">
        <v>456801255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277108815</v>
      </c>
      <c r="C48" s="17">
        <v>360015387</v>
      </c>
      <c r="D48" s="21">
        <v>460788274</v>
      </c>
      <c r="E48" s="22">
        <v>206790415</v>
      </c>
      <c r="F48" s="17">
        <v>464566557</v>
      </c>
      <c r="G48" s="23">
        <v>464566557</v>
      </c>
      <c r="H48" s="19">
        <v>540241849</v>
      </c>
      <c r="I48" s="22">
        <v>391901791</v>
      </c>
      <c r="J48" s="17">
        <v>409059945</v>
      </c>
      <c r="K48" s="23">
        <v>456801255</v>
      </c>
    </row>
    <row r="49" spans="1:11" x14ac:dyDescent="0.25">
      <c r="A49" s="20" t="s">
        <v>53</v>
      </c>
      <c r="B49" s="17">
        <f>+B75</f>
        <v>-16454234.944907025</v>
      </c>
      <c r="C49" s="17">
        <f t="shared" ref="C49:K49" si="6">+C75</f>
        <v>18432159.030457027</v>
      </c>
      <c r="D49" s="21">
        <f t="shared" si="6"/>
        <v>32929998.047589272</v>
      </c>
      <c r="E49" s="22">
        <f t="shared" si="6"/>
        <v>-43477377.631162047</v>
      </c>
      <c r="F49" s="17">
        <f t="shared" si="6"/>
        <v>-24275015.357988685</v>
      </c>
      <c r="G49" s="23">
        <f t="shared" si="6"/>
        <v>-24275015.357988685</v>
      </c>
      <c r="H49" s="19">
        <f t="shared" si="6"/>
        <v>4392638.9721121788</v>
      </c>
      <c r="I49" s="22">
        <f t="shared" si="6"/>
        <v>-22283058.144981176</v>
      </c>
      <c r="J49" s="17">
        <f t="shared" si="6"/>
        <v>-41089831.807611018</v>
      </c>
      <c r="K49" s="23">
        <f t="shared" si="6"/>
        <v>-32938368.53676033</v>
      </c>
    </row>
    <row r="50" spans="1:11" x14ac:dyDescent="0.25">
      <c r="A50" s="30" t="s">
        <v>54</v>
      </c>
      <c r="B50" s="66">
        <f>+B48-B49</f>
        <v>293563049.94490701</v>
      </c>
      <c r="C50" s="66">
        <f t="shared" ref="C50:K50" si="7">+C48-C49</f>
        <v>341583227.96954298</v>
      </c>
      <c r="D50" s="67">
        <f t="shared" si="7"/>
        <v>427858275.9524107</v>
      </c>
      <c r="E50" s="68">
        <f t="shared" si="7"/>
        <v>250267792.63116205</v>
      </c>
      <c r="F50" s="66">
        <f t="shared" si="7"/>
        <v>488841572.35798872</v>
      </c>
      <c r="G50" s="69">
        <f t="shared" si="7"/>
        <v>488841572.35798872</v>
      </c>
      <c r="H50" s="70">
        <f t="shared" si="7"/>
        <v>535849210.02788782</v>
      </c>
      <c r="I50" s="68">
        <f t="shared" si="7"/>
        <v>414184849.14498115</v>
      </c>
      <c r="J50" s="66">
        <f t="shared" si="7"/>
        <v>450149776.80761099</v>
      </c>
      <c r="K50" s="69">
        <f t="shared" si="7"/>
        <v>489739623.53676033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591377666</v>
      </c>
      <c r="C53" s="17">
        <v>723380590</v>
      </c>
      <c r="D53" s="21">
        <v>781225563</v>
      </c>
      <c r="E53" s="22">
        <v>841989192</v>
      </c>
      <c r="F53" s="17">
        <v>903318575</v>
      </c>
      <c r="G53" s="23">
        <v>903318575</v>
      </c>
      <c r="H53" s="19">
        <v>904591053</v>
      </c>
      <c r="I53" s="22">
        <v>906990704</v>
      </c>
      <c r="J53" s="17">
        <v>911515152</v>
      </c>
      <c r="K53" s="23">
        <v>898722996</v>
      </c>
    </row>
    <row r="54" spans="1:11" x14ac:dyDescent="0.25">
      <c r="A54" s="20" t="s">
        <v>57</v>
      </c>
      <c r="B54" s="17">
        <v>44118364</v>
      </c>
      <c r="C54" s="17">
        <v>41501972</v>
      </c>
      <c r="D54" s="21">
        <v>45974549</v>
      </c>
      <c r="E54" s="22">
        <v>54370836</v>
      </c>
      <c r="F54" s="17">
        <v>46370836</v>
      </c>
      <c r="G54" s="23">
        <v>46370836</v>
      </c>
      <c r="H54" s="19">
        <v>53123224</v>
      </c>
      <c r="I54" s="22">
        <v>48218640</v>
      </c>
      <c r="J54" s="17">
        <v>50388432</v>
      </c>
      <c r="K54" s="23">
        <v>50388432</v>
      </c>
    </row>
    <row r="55" spans="1:11" x14ac:dyDescent="0.25">
      <c r="A55" s="20" t="s">
        <v>58</v>
      </c>
      <c r="B55" s="17">
        <v>90915512</v>
      </c>
      <c r="C55" s="17">
        <v>83390566</v>
      </c>
      <c r="D55" s="21">
        <v>65511112</v>
      </c>
      <c r="E55" s="22">
        <v>27198324</v>
      </c>
      <c r="F55" s="17">
        <v>41113354</v>
      </c>
      <c r="G55" s="23">
        <v>41113354</v>
      </c>
      <c r="H55" s="19">
        <v>-65185836</v>
      </c>
      <c r="I55" s="22">
        <v>49261123</v>
      </c>
      <c r="J55" s="17">
        <v>20288080</v>
      </c>
      <c r="K55" s="23">
        <v>52387512</v>
      </c>
    </row>
    <row r="56" spans="1:11" x14ac:dyDescent="0.25">
      <c r="A56" s="20" t="s">
        <v>59</v>
      </c>
      <c r="B56" s="17">
        <v>12284722</v>
      </c>
      <c r="C56" s="17">
        <v>11287064</v>
      </c>
      <c r="D56" s="21">
        <v>21366411</v>
      </c>
      <c r="E56" s="22">
        <v>53184096</v>
      </c>
      <c r="F56" s="17">
        <v>57443066</v>
      </c>
      <c r="G56" s="23">
        <v>57443066</v>
      </c>
      <c r="H56" s="19">
        <v>33280296</v>
      </c>
      <c r="I56" s="22">
        <v>55195644</v>
      </c>
      <c r="J56" s="17">
        <v>57177408</v>
      </c>
      <c r="K56" s="23">
        <v>58868568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4800000</v>
      </c>
      <c r="F59" s="17">
        <v>4800000</v>
      </c>
      <c r="G59" s="23">
        <v>4800000</v>
      </c>
      <c r="H59" s="19">
        <v>0</v>
      </c>
      <c r="I59" s="22">
        <v>7500000</v>
      </c>
      <c r="J59" s="17">
        <v>7200000</v>
      </c>
      <c r="K59" s="23">
        <v>7532016</v>
      </c>
    </row>
    <row r="60" spans="1:11" x14ac:dyDescent="0.25">
      <c r="A60" s="20" t="s">
        <v>62</v>
      </c>
      <c r="B60" s="17">
        <v>0</v>
      </c>
      <c r="C60" s="17">
        <v>4724</v>
      </c>
      <c r="D60" s="21">
        <v>9971</v>
      </c>
      <c r="E60" s="22">
        <v>1198476</v>
      </c>
      <c r="F60" s="17">
        <v>581476</v>
      </c>
      <c r="G60" s="23">
        <v>581476</v>
      </c>
      <c r="H60" s="19">
        <v>483515</v>
      </c>
      <c r="I60" s="22">
        <v>264636</v>
      </c>
      <c r="J60" s="17">
        <v>276552</v>
      </c>
      <c r="K60" s="23">
        <v>283464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6000</v>
      </c>
      <c r="C64" s="86">
        <v>6000</v>
      </c>
      <c r="D64" s="87">
        <v>6000</v>
      </c>
      <c r="E64" s="85">
        <v>6000</v>
      </c>
      <c r="F64" s="86">
        <v>6000</v>
      </c>
      <c r="G64" s="87">
        <v>6000</v>
      </c>
      <c r="H64" s="88">
        <v>6000</v>
      </c>
      <c r="I64" s="85">
        <v>1890</v>
      </c>
      <c r="J64" s="86">
        <v>1890</v>
      </c>
      <c r="K64" s="87">
        <v>1890</v>
      </c>
    </row>
    <row r="65" spans="1:11" x14ac:dyDescent="0.25">
      <c r="A65" s="84" t="s">
        <v>67</v>
      </c>
      <c r="B65" s="85">
        <v>47890</v>
      </c>
      <c r="C65" s="86">
        <v>47890</v>
      </c>
      <c r="D65" s="87">
        <v>47890</v>
      </c>
      <c r="E65" s="85">
        <v>47890</v>
      </c>
      <c r="F65" s="86">
        <v>47890</v>
      </c>
      <c r="G65" s="87">
        <v>47890</v>
      </c>
      <c r="H65" s="88">
        <v>47890</v>
      </c>
      <c r="I65" s="85">
        <v>47890</v>
      </c>
      <c r="J65" s="86">
        <v>47890</v>
      </c>
      <c r="K65" s="87">
        <v>47890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1.080661209431713</v>
      </c>
      <c r="C70" s="5">
        <f t="shared" ref="C70:K70" si="8">IF(ISERROR(C71/C72),0,(C71/C72))</f>
        <v>0.86026891986261389</v>
      </c>
      <c r="D70" s="5">
        <f t="shared" si="8"/>
        <v>0.8698500824604104</v>
      </c>
      <c r="E70" s="5">
        <f t="shared" si="8"/>
        <v>1.6234327965926714</v>
      </c>
      <c r="F70" s="5">
        <f t="shared" si="8"/>
        <v>1.6123960104374717</v>
      </c>
      <c r="G70" s="5">
        <f t="shared" si="8"/>
        <v>1.6123960104374717</v>
      </c>
      <c r="H70" s="5">
        <f t="shared" si="8"/>
        <v>1.1628668435776071</v>
      </c>
      <c r="I70" s="5">
        <f t="shared" si="8"/>
        <v>1.5698841560492998</v>
      </c>
      <c r="J70" s="5">
        <f t="shared" si="8"/>
        <v>1.4907235693290073</v>
      </c>
      <c r="K70" s="5">
        <f t="shared" si="8"/>
        <v>1.4760823636753859</v>
      </c>
    </row>
    <row r="71" spans="1:11" ht="13" hidden="1" x14ac:dyDescent="0.3">
      <c r="A71" s="1" t="s">
        <v>338</v>
      </c>
      <c r="B71" s="2">
        <f>+B83</f>
        <v>73402457</v>
      </c>
      <c r="C71" s="2">
        <f t="shared" ref="C71:K71" si="9">+C83</f>
        <v>85638324</v>
      </c>
      <c r="D71" s="2">
        <f t="shared" si="9"/>
        <v>83082084</v>
      </c>
      <c r="E71" s="2">
        <f t="shared" si="9"/>
        <v>134826360</v>
      </c>
      <c r="F71" s="2">
        <f t="shared" si="9"/>
        <v>163728115</v>
      </c>
      <c r="G71" s="2">
        <f t="shared" si="9"/>
        <v>163728115</v>
      </c>
      <c r="H71" s="2">
        <f t="shared" si="9"/>
        <v>122959155</v>
      </c>
      <c r="I71" s="2">
        <f t="shared" si="9"/>
        <v>176649852</v>
      </c>
      <c r="J71" s="2">
        <f t="shared" si="9"/>
        <v>164165784</v>
      </c>
      <c r="K71" s="2">
        <f t="shared" si="9"/>
        <v>162613576</v>
      </c>
    </row>
    <row r="72" spans="1:11" ht="13" hidden="1" x14ac:dyDescent="0.3">
      <c r="A72" s="1" t="s">
        <v>339</v>
      </c>
      <c r="B72" s="2">
        <f>+B77</f>
        <v>67923653</v>
      </c>
      <c r="C72" s="2">
        <f t="shared" ref="C72:K72" si="10">+C77</f>
        <v>99548318</v>
      </c>
      <c r="D72" s="2">
        <f t="shared" si="10"/>
        <v>95513107</v>
      </c>
      <c r="E72" s="2">
        <f t="shared" si="10"/>
        <v>83050164</v>
      </c>
      <c r="F72" s="2">
        <f t="shared" si="10"/>
        <v>101543364</v>
      </c>
      <c r="G72" s="2">
        <f t="shared" si="10"/>
        <v>101543364</v>
      </c>
      <c r="H72" s="2">
        <f t="shared" si="10"/>
        <v>105737949</v>
      </c>
      <c r="I72" s="2">
        <f t="shared" si="10"/>
        <v>112524132</v>
      </c>
      <c r="J72" s="2">
        <f t="shared" si="10"/>
        <v>110124900</v>
      </c>
      <c r="K72" s="2">
        <f t="shared" si="10"/>
        <v>110165652</v>
      </c>
    </row>
    <row r="73" spans="1:11" ht="13" hidden="1" x14ac:dyDescent="0.3">
      <c r="A73" s="1" t="s">
        <v>340</v>
      </c>
      <c r="B73" s="2">
        <f>+B74</f>
        <v>3641903.9999999986</v>
      </c>
      <c r="C73" s="2">
        <f t="shared" ref="C73:K73" si="11">+(C78+C80+C81+C82)-(B78+B80+B81+B82)</f>
        <v>-4272703</v>
      </c>
      <c r="D73" s="2">
        <f t="shared" si="11"/>
        <v>16013610</v>
      </c>
      <c r="E73" s="2">
        <f t="shared" si="11"/>
        <v>-11187719</v>
      </c>
      <c r="F73" s="2">
        <f>+(F78+F80+F81+F82)-(D78+D80+D81+D82)</f>
        <v>3380785</v>
      </c>
      <c r="G73" s="2">
        <f>+(G78+G80+G81+G82)-(D78+D80+D81+D82)</f>
        <v>3380785</v>
      </c>
      <c r="H73" s="2">
        <f>+(H78+H80+H81+H82)-(D78+D80+D81+D82)</f>
        <v>-530590</v>
      </c>
      <c r="I73" s="2">
        <f>+(I78+I80+I81+I82)-(E78+E80+E81+E82)</f>
        <v>11877757</v>
      </c>
      <c r="J73" s="2">
        <f t="shared" si="11"/>
        <v>4416024</v>
      </c>
      <c r="K73" s="2">
        <f t="shared" si="11"/>
        <v>-484380</v>
      </c>
    </row>
    <row r="74" spans="1:11" ht="13" hidden="1" x14ac:dyDescent="0.3">
      <c r="A74" s="1" t="s">
        <v>341</v>
      </c>
      <c r="B74" s="2">
        <f>+TREND(C74:E74)</f>
        <v>3641903.9999999986</v>
      </c>
      <c r="C74" s="2">
        <f>+C73</f>
        <v>-4272703</v>
      </c>
      <c r="D74" s="2">
        <f t="shared" ref="D74:K74" si="12">+D73</f>
        <v>16013610</v>
      </c>
      <c r="E74" s="2">
        <f t="shared" si="12"/>
        <v>-11187719</v>
      </c>
      <c r="F74" s="2">
        <f t="shared" si="12"/>
        <v>3380785</v>
      </c>
      <c r="G74" s="2">
        <f t="shared" si="12"/>
        <v>3380785</v>
      </c>
      <c r="H74" s="2">
        <f t="shared" si="12"/>
        <v>-530590</v>
      </c>
      <c r="I74" s="2">
        <f t="shared" si="12"/>
        <v>11877757</v>
      </c>
      <c r="J74" s="2">
        <f t="shared" si="12"/>
        <v>4416024</v>
      </c>
      <c r="K74" s="2">
        <f t="shared" si="12"/>
        <v>-484380</v>
      </c>
    </row>
    <row r="75" spans="1:11" ht="13" hidden="1" x14ac:dyDescent="0.3">
      <c r="A75" s="1" t="s">
        <v>342</v>
      </c>
      <c r="B75" s="2">
        <f>+B84-(((B80+B81+B82+B78)*B70)-B79)</f>
        <v>-16454234.944907025</v>
      </c>
      <c r="C75" s="2">
        <f t="shared" ref="C75:K75" si="13">+C84-(((C80+C81+C82+C78)*C70)-C79)</f>
        <v>18432159.030457027</v>
      </c>
      <c r="D75" s="2">
        <f t="shared" si="13"/>
        <v>32929998.047589272</v>
      </c>
      <c r="E75" s="2">
        <f t="shared" si="13"/>
        <v>-43477377.631162047</v>
      </c>
      <c r="F75" s="2">
        <f t="shared" si="13"/>
        <v>-24275015.357988685</v>
      </c>
      <c r="G75" s="2">
        <f t="shared" si="13"/>
        <v>-24275015.357988685</v>
      </c>
      <c r="H75" s="2">
        <f t="shared" si="13"/>
        <v>4392638.9721121788</v>
      </c>
      <c r="I75" s="2">
        <f t="shared" si="13"/>
        <v>-22283058.144981176</v>
      </c>
      <c r="J75" s="2">
        <f t="shared" si="13"/>
        <v>-41089831.807611018</v>
      </c>
      <c r="K75" s="2">
        <f t="shared" si="13"/>
        <v>-32938368.53676033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67923653</v>
      </c>
      <c r="C77" s="3">
        <v>99548318</v>
      </c>
      <c r="D77" s="3">
        <v>95513107</v>
      </c>
      <c r="E77" s="3">
        <v>83050164</v>
      </c>
      <c r="F77" s="3">
        <v>101543364</v>
      </c>
      <c r="G77" s="3">
        <v>101543364</v>
      </c>
      <c r="H77" s="3">
        <v>105737949</v>
      </c>
      <c r="I77" s="3">
        <v>112524132</v>
      </c>
      <c r="J77" s="3">
        <v>110124900</v>
      </c>
      <c r="K77" s="3">
        <v>110165652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4772724</v>
      </c>
      <c r="E78" s="3">
        <v>0</v>
      </c>
      <c r="F78" s="3">
        <v>0</v>
      </c>
      <c r="G78" s="3">
        <v>0</v>
      </c>
      <c r="H78" s="3">
        <v>5059087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53056734</v>
      </c>
      <c r="C79" s="3">
        <v>55014847</v>
      </c>
      <c r="D79" s="3">
        <v>95101909</v>
      </c>
      <c r="E79" s="3">
        <v>75048980</v>
      </c>
      <c r="F79" s="3">
        <v>106734106</v>
      </c>
      <c r="G79" s="3">
        <v>106734106</v>
      </c>
      <c r="H79" s="3">
        <v>85553313</v>
      </c>
      <c r="I79" s="3">
        <v>115371613</v>
      </c>
      <c r="J79" s="3">
        <v>97205053</v>
      </c>
      <c r="K79" s="3">
        <v>105501877</v>
      </c>
    </row>
    <row r="80" spans="1:11" ht="13" hidden="1" x14ac:dyDescent="0.3">
      <c r="A80" s="1" t="s">
        <v>71</v>
      </c>
      <c r="B80" s="3">
        <v>39555454</v>
      </c>
      <c r="C80" s="3">
        <v>29356182</v>
      </c>
      <c r="D80" s="3">
        <v>35526063</v>
      </c>
      <c r="E80" s="3">
        <v>36399424</v>
      </c>
      <c r="F80" s="3">
        <v>44112818</v>
      </c>
      <c r="G80" s="3">
        <v>44112818</v>
      </c>
      <c r="H80" s="3">
        <v>29646474</v>
      </c>
      <c r="I80" s="3">
        <v>41666718</v>
      </c>
      <c r="J80" s="3">
        <v>42601590</v>
      </c>
      <c r="K80" s="3">
        <v>42532086</v>
      </c>
    </row>
    <row r="81" spans="1:11" ht="13" hidden="1" x14ac:dyDescent="0.3">
      <c r="A81" s="1" t="s">
        <v>72</v>
      </c>
      <c r="B81" s="3">
        <v>39453378</v>
      </c>
      <c r="C81" s="3">
        <v>45379947</v>
      </c>
      <c r="D81" s="3">
        <v>50450952</v>
      </c>
      <c r="E81" s="3">
        <v>43162596</v>
      </c>
      <c r="F81" s="3">
        <v>50017706</v>
      </c>
      <c r="G81" s="3">
        <v>50017706</v>
      </c>
      <c r="H81" s="3">
        <v>55513588</v>
      </c>
      <c r="I81" s="3">
        <v>49773059</v>
      </c>
      <c r="J81" s="3">
        <v>53254211</v>
      </c>
      <c r="K81" s="3">
        <v>52839335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73402457</v>
      </c>
      <c r="C83" s="3">
        <v>85638324</v>
      </c>
      <c r="D83" s="3">
        <v>83082084</v>
      </c>
      <c r="E83" s="3">
        <v>134826360</v>
      </c>
      <c r="F83" s="3">
        <v>163728115</v>
      </c>
      <c r="G83" s="3">
        <v>163728115</v>
      </c>
      <c r="H83" s="3">
        <v>122959155</v>
      </c>
      <c r="I83" s="3">
        <v>176649852</v>
      </c>
      <c r="J83" s="3">
        <v>164165784</v>
      </c>
      <c r="K83" s="3">
        <v>162613576</v>
      </c>
    </row>
    <row r="84" spans="1:11" ht="13" hidden="1" x14ac:dyDescent="0.3">
      <c r="A84" s="1" t="s">
        <v>75</v>
      </c>
      <c r="B84" s="3">
        <v>15870811</v>
      </c>
      <c r="C84" s="3">
        <v>27710481</v>
      </c>
      <c r="D84" s="3">
        <v>16766757</v>
      </c>
      <c r="E84" s="3">
        <v>10637235</v>
      </c>
      <c r="F84" s="3">
        <v>20766560</v>
      </c>
      <c r="G84" s="3">
        <v>20766560</v>
      </c>
      <c r="H84" s="3">
        <v>23752183</v>
      </c>
      <c r="I84" s="3">
        <v>5895186</v>
      </c>
      <c r="J84" s="3">
        <v>4599617</v>
      </c>
      <c r="K84" s="3">
        <v>2335827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16739273</v>
      </c>
      <c r="C5" s="17">
        <v>17309472</v>
      </c>
      <c r="D5" s="21">
        <v>17042980</v>
      </c>
      <c r="E5" s="22">
        <v>17000000</v>
      </c>
      <c r="F5" s="17">
        <v>23797536</v>
      </c>
      <c r="G5" s="23">
        <v>23797536</v>
      </c>
      <c r="H5" s="19">
        <v>25036114</v>
      </c>
      <c r="I5" s="22">
        <v>23999999</v>
      </c>
      <c r="J5" s="17">
        <v>25055999</v>
      </c>
      <c r="K5" s="23">
        <v>25682400</v>
      </c>
    </row>
    <row r="6" spans="1:11" x14ac:dyDescent="0.25">
      <c r="A6" s="20" t="s">
        <v>18</v>
      </c>
      <c r="B6" s="17">
        <v>642384</v>
      </c>
      <c r="C6" s="17">
        <v>662758</v>
      </c>
      <c r="D6" s="21">
        <v>660063</v>
      </c>
      <c r="E6" s="22">
        <v>760000</v>
      </c>
      <c r="F6" s="17">
        <v>760000</v>
      </c>
      <c r="G6" s="23">
        <v>760000</v>
      </c>
      <c r="H6" s="19">
        <v>755920</v>
      </c>
      <c r="I6" s="22">
        <v>793440</v>
      </c>
      <c r="J6" s="17">
        <v>829938</v>
      </c>
      <c r="K6" s="23">
        <v>850687</v>
      </c>
    </row>
    <row r="7" spans="1:11" x14ac:dyDescent="0.25">
      <c r="A7" s="20" t="s">
        <v>19</v>
      </c>
      <c r="B7" s="17">
        <v>1070483</v>
      </c>
      <c r="C7" s="17">
        <v>2950148</v>
      </c>
      <c r="D7" s="21">
        <v>4577127</v>
      </c>
      <c r="E7" s="22">
        <v>5000000</v>
      </c>
      <c r="F7" s="17">
        <v>5000000</v>
      </c>
      <c r="G7" s="23">
        <v>5000000</v>
      </c>
      <c r="H7" s="19">
        <v>3842294</v>
      </c>
      <c r="I7" s="22">
        <v>4000000</v>
      </c>
      <c r="J7" s="17">
        <v>4180000</v>
      </c>
      <c r="K7" s="23">
        <v>4284500</v>
      </c>
    </row>
    <row r="8" spans="1:11" x14ac:dyDescent="0.25">
      <c r="A8" s="20" t="s">
        <v>20</v>
      </c>
      <c r="B8" s="17">
        <v>139932582</v>
      </c>
      <c r="C8" s="17">
        <v>156471093</v>
      </c>
      <c r="D8" s="21">
        <v>163328162</v>
      </c>
      <c r="E8" s="22">
        <v>183618650</v>
      </c>
      <c r="F8" s="17">
        <v>173964550</v>
      </c>
      <c r="G8" s="23">
        <v>173964550</v>
      </c>
      <c r="H8" s="19">
        <v>171915792</v>
      </c>
      <c r="I8" s="22">
        <v>174146050</v>
      </c>
      <c r="J8" s="17">
        <v>168430600</v>
      </c>
      <c r="K8" s="23">
        <v>175990315</v>
      </c>
    </row>
    <row r="9" spans="1:11" x14ac:dyDescent="0.25">
      <c r="A9" s="20" t="s">
        <v>21</v>
      </c>
      <c r="B9" s="17">
        <v>6020202</v>
      </c>
      <c r="C9" s="17">
        <v>7756966</v>
      </c>
      <c r="D9" s="21">
        <v>13658170</v>
      </c>
      <c r="E9" s="22">
        <v>108143501</v>
      </c>
      <c r="F9" s="17">
        <v>154189585</v>
      </c>
      <c r="G9" s="23">
        <v>154189585</v>
      </c>
      <c r="H9" s="19">
        <v>25037825</v>
      </c>
      <c r="I9" s="22">
        <v>119053483</v>
      </c>
      <c r="J9" s="17">
        <v>34983586</v>
      </c>
      <c r="K9" s="23">
        <v>36445595</v>
      </c>
    </row>
    <row r="10" spans="1:11" x14ac:dyDescent="0.25">
      <c r="A10" s="24" t="s">
        <v>333</v>
      </c>
      <c r="B10" s="25">
        <f>SUM(B5:B9)</f>
        <v>164404924</v>
      </c>
      <c r="C10" s="26">
        <f t="shared" ref="C10:K10" si="0">SUM(C5:C9)</f>
        <v>185150437</v>
      </c>
      <c r="D10" s="27">
        <f t="shared" si="0"/>
        <v>199266502</v>
      </c>
      <c r="E10" s="25">
        <f t="shared" si="0"/>
        <v>314522151</v>
      </c>
      <c r="F10" s="26">
        <f t="shared" si="0"/>
        <v>357711671</v>
      </c>
      <c r="G10" s="28">
        <f t="shared" si="0"/>
        <v>357711671</v>
      </c>
      <c r="H10" s="29">
        <f t="shared" si="0"/>
        <v>226587945</v>
      </c>
      <c r="I10" s="25">
        <f t="shared" si="0"/>
        <v>321992972</v>
      </c>
      <c r="J10" s="26">
        <f t="shared" si="0"/>
        <v>233480123</v>
      </c>
      <c r="K10" s="28">
        <f t="shared" si="0"/>
        <v>243253497</v>
      </c>
    </row>
    <row r="11" spans="1:11" x14ac:dyDescent="0.25">
      <c r="A11" s="20" t="s">
        <v>22</v>
      </c>
      <c r="B11" s="17">
        <v>83006517</v>
      </c>
      <c r="C11" s="17">
        <v>88009592</v>
      </c>
      <c r="D11" s="21">
        <v>92861998</v>
      </c>
      <c r="E11" s="22">
        <v>101698533</v>
      </c>
      <c r="F11" s="17">
        <v>100376056</v>
      </c>
      <c r="G11" s="23">
        <v>100376056</v>
      </c>
      <c r="H11" s="19">
        <v>100414483</v>
      </c>
      <c r="I11" s="22">
        <v>111652474</v>
      </c>
      <c r="J11" s="17">
        <v>115958764</v>
      </c>
      <c r="K11" s="23">
        <v>120937953</v>
      </c>
    </row>
    <row r="12" spans="1:11" x14ac:dyDescent="0.25">
      <c r="A12" s="20" t="s">
        <v>23</v>
      </c>
      <c r="B12" s="17">
        <v>11669658</v>
      </c>
      <c r="C12" s="17">
        <v>12724283</v>
      </c>
      <c r="D12" s="21">
        <v>13233108</v>
      </c>
      <c r="E12" s="22">
        <v>15242208</v>
      </c>
      <c r="F12" s="17">
        <v>15009931</v>
      </c>
      <c r="G12" s="23">
        <v>15009931</v>
      </c>
      <c r="H12" s="19">
        <v>13889971</v>
      </c>
      <c r="I12" s="22">
        <v>14960939</v>
      </c>
      <c r="J12" s="17">
        <v>15634184</v>
      </c>
      <c r="K12" s="23">
        <v>16025039</v>
      </c>
    </row>
    <row r="13" spans="1:11" x14ac:dyDescent="0.25">
      <c r="A13" s="20" t="s">
        <v>24</v>
      </c>
      <c r="B13" s="17">
        <v>25790758</v>
      </c>
      <c r="C13" s="17">
        <v>18718965</v>
      </c>
      <c r="D13" s="21">
        <v>23116792</v>
      </c>
      <c r="E13" s="22">
        <v>2983363</v>
      </c>
      <c r="F13" s="17">
        <v>43129542</v>
      </c>
      <c r="G13" s="23">
        <v>43129542</v>
      </c>
      <c r="H13" s="19">
        <v>33458610</v>
      </c>
      <c r="I13" s="22">
        <v>43476745</v>
      </c>
      <c r="J13" s="17">
        <v>45461282</v>
      </c>
      <c r="K13" s="23">
        <v>47460134</v>
      </c>
    </row>
    <row r="14" spans="1:11" x14ac:dyDescent="0.25">
      <c r="A14" s="20" t="s">
        <v>25</v>
      </c>
      <c r="B14" s="17">
        <v>2104206</v>
      </c>
      <c r="C14" s="17">
        <v>1593575</v>
      </c>
      <c r="D14" s="21">
        <v>2234497</v>
      </c>
      <c r="E14" s="22">
        <v>2100000</v>
      </c>
      <c r="F14" s="17">
        <v>1410000</v>
      </c>
      <c r="G14" s="23">
        <v>1410000</v>
      </c>
      <c r="H14" s="19">
        <v>1664315</v>
      </c>
      <c r="I14" s="22">
        <v>510000</v>
      </c>
      <c r="J14" s="17">
        <v>532950</v>
      </c>
      <c r="K14" s="23">
        <v>532952</v>
      </c>
    </row>
    <row r="15" spans="1:11" x14ac:dyDescent="0.25">
      <c r="A15" s="20" t="s">
        <v>26</v>
      </c>
      <c r="B15" s="17">
        <v>2629332</v>
      </c>
      <c r="C15" s="17">
        <v>2092494</v>
      </c>
      <c r="D15" s="21">
        <v>1933510</v>
      </c>
      <c r="E15" s="22">
        <v>-982413</v>
      </c>
      <c r="F15" s="17">
        <v>2304783</v>
      </c>
      <c r="G15" s="23">
        <v>2304783</v>
      </c>
      <c r="H15" s="19">
        <v>4642874</v>
      </c>
      <c r="I15" s="22">
        <v>3750000</v>
      </c>
      <c r="J15" s="17">
        <v>3032220</v>
      </c>
      <c r="K15" s="23">
        <v>3144729</v>
      </c>
    </row>
    <row r="16" spans="1:11" x14ac:dyDescent="0.25">
      <c r="A16" s="20" t="s">
        <v>27</v>
      </c>
      <c r="B16" s="17">
        <v>2758012</v>
      </c>
      <c r="C16" s="17">
        <v>2581039</v>
      </c>
      <c r="D16" s="21">
        <v>1317815</v>
      </c>
      <c r="E16" s="22">
        <v>1070000</v>
      </c>
      <c r="F16" s="17">
        <v>1240983</v>
      </c>
      <c r="G16" s="23">
        <v>1240983</v>
      </c>
      <c r="H16" s="19">
        <v>336890</v>
      </c>
      <c r="I16" s="22">
        <v>1050983</v>
      </c>
      <c r="J16" s="17">
        <v>1098278</v>
      </c>
      <c r="K16" s="23">
        <v>1098282</v>
      </c>
    </row>
    <row r="17" spans="1:11" x14ac:dyDescent="0.25">
      <c r="A17" s="20" t="s">
        <v>28</v>
      </c>
      <c r="B17" s="17">
        <v>73936750</v>
      </c>
      <c r="C17" s="17">
        <v>110535534</v>
      </c>
      <c r="D17" s="21">
        <v>90041009</v>
      </c>
      <c r="E17" s="22">
        <v>105229150</v>
      </c>
      <c r="F17" s="17">
        <v>202995864</v>
      </c>
      <c r="G17" s="23">
        <v>202995864</v>
      </c>
      <c r="H17" s="19">
        <v>105955322</v>
      </c>
      <c r="I17" s="22">
        <v>107977298</v>
      </c>
      <c r="J17" s="17">
        <v>116468181</v>
      </c>
      <c r="K17" s="23">
        <v>118948607</v>
      </c>
    </row>
    <row r="18" spans="1:11" x14ac:dyDescent="0.25">
      <c r="A18" s="30" t="s">
        <v>29</v>
      </c>
      <c r="B18" s="31">
        <f>SUM(B11:B17)</f>
        <v>201895233</v>
      </c>
      <c r="C18" s="32">
        <f t="shared" ref="C18:K18" si="1">SUM(C11:C17)</f>
        <v>236255482</v>
      </c>
      <c r="D18" s="33">
        <f t="shared" si="1"/>
        <v>224738729</v>
      </c>
      <c r="E18" s="31">
        <f t="shared" si="1"/>
        <v>227340841</v>
      </c>
      <c r="F18" s="32">
        <f t="shared" si="1"/>
        <v>366467159</v>
      </c>
      <c r="G18" s="34">
        <f t="shared" si="1"/>
        <v>366467159</v>
      </c>
      <c r="H18" s="35">
        <f t="shared" si="1"/>
        <v>260362465</v>
      </c>
      <c r="I18" s="31">
        <f t="shared" si="1"/>
        <v>283378439</v>
      </c>
      <c r="J18" s="32">
        <f t="shared" si="1"/>
        <v>298185859</v>
      </c>
      <c r="K18" s="34">
        <f t="shared" si="1"/>
        <v>308147696</v>
      </c>
    </row>
    <row r="19" spans="1:11" x14ac:dyDescent="0.25">
      <c r="A19" s="30" t="s">
        <v>30</v>
      </c>
      <c r="B19" s="36">
        <f>+B10-B18</f>
        <v>-37490309</v>
      </c>
      <c r="C19" s="37">
        <f t="shared" ref="C19:K19" si="2">+C10-C18</f>
        <v>-51105045</v>
      </c>
      <c r="D19" s="38">
        <f t="shared" si="2"/>
        <v>-25472227</v>
      </c>
      <c r="E19" s="36">
        <f t="shared" si="2"/>
        <v>87181310</v>
      </c>
      <c r="F19" s="37">
        <f t="shared" si="2"/>
        <v>-8755488</v>
      </c>
      <c r="G19" s="39">
        <f t="shared" si="2"/>
        <v>-8755488</v>
      </c>
      <c r="H19" s="40">
        <f t="shared" si="2"/>
        <v>-33774520</v>
      </c>
      <c r="I19" s="36">
        <f t="shared" si="2"/>
        <v>38614533</v>
      </c>
      <c r="J19" s="37">
        <f t="shared" si="2"/>
        <v>-64705736</v>
      </c>
      <c r="K19" s="39">
        <f t="shared" si="2"/>
        <v>-64894199</v>
      </c>
    </row>
    <row r="20" spans="1:11" x14ac:dyDescent="0.25">
      <c r="A20" s="41" t="s">
        <v>31</v>
      </c>
      <c r="B20" s="42">
        <v>35308512</v>
      </c>
      <c r="C20" s="43">
        <v>61954385</v>
      </c>
      <c r="D20" s="44">
        <v>93087357</v>
      </c>
      <c r="E20" s="42">
        <v>79985600</v>
      </c>
      <c r="F20" s="43">
        <v>92407258</v>
      </c>
      <c r="G20" s="45">
        <v>92407258</v>
      </c>
      <c r="H20" s="46">
        <v>86259319</v>
      </c>
      <c r="I20" s="42">
        <v>73476950</v>
      </c>
      <c r="J20" s="43">
        <v>33687000</v>
      </c>
      <c r="K20" s="45">
        <v>35108200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-2181797</v>
      </c>
      <c r="C22" s="55">
        <f t="shared" ref="C22:K22" si="3">SUM(C19:C21)</f>
        <v>10849340</v>
      </c>
      <c r="D22" s="56">
        <f t="shared" si="3"/>
        <v>67615130</v>
      </c>
      <c r="E22" s="54">
        <f t="shared" si="3"/>
        <v>167166910</v>
      </c>
      <c r="F22" s="55">
        <f t="shared" si="3"/>
        <v>83651770</v>
      </c>
      <c r="G22" s="57">
        <f t="shared" si="3"/>
        <v>83651770</v>
      </c>
      <c r="H22" s="58">
        <f t="shared" si="3"/>
        <v>52484799</v>
      </c>
      <c r="I22" s="54">
        <f t="shared" si="3"/>
        <v>112091483</v>
      </c>
      <c r="J22" s="55">
        <f t="shared" si="3"/>
        <v>-31018736</v>
      </c>
      <c r="K22" s="57">
        <f t="shared" si="3"/>
        <v>-29785999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-2181797</v>
      </c>
      <c r="C24" s="37">
        <f t="shared" ref="C24:K24" si="4">SUM(C22:C23)</f>
        <v>10849340</v>
      </c>
      <c r="D24" s="38">
        <f t="shared" si="4"/>
        <v>67615130</v>
      </c>
      <c r="E24" s="36">
        <f t="shared" si="4"/>
        <v>167166910</v>
      </c>
      <c r="F24" s="37">
        <f t="shared" si="4"/>
        <v>83651770</v>
      </c>
      <c r="G24" s="39">
        <f t="shared" si="4"/>
        <v>83651770</v>
      </c>
      <c r="H24" s="40">
        <f t="shared" si="4"/>
        <v>52484799</v>
      </c>
      <c r="I24" s="36">
        <f t="shared" si="4"/>
        <v>112091483</v>
      </c>
      <c r="J24" s="37">
        <f t="shared" si="4"/>
        <v>-31018736</v>
      </c>
      <c r="K24" s="39">
        <f t="shared" si="4"/>
        <v>-29785999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531611995</v>
      </c>
      <c r="C27" s="66">
        <v>535809591</v>
      </c>
      <c r="D27" s="67">
        <v>629596629</v>
      </c>
      <c r="E27" s="68">
        <v>77341027</v>
      </c>
      <c r="F27" s="66">
        <v>92726788</v>
      </c>
      <c r="G27" s="69">
        <v>92726788</v>
      </c>
      <c r="H27" s="70">
        <v>84301223</v>
      </c>
      <c r="I27" s="68">
        <v>68269693</v>
      </c>
      <c r="J27" s="66">
        <v>42976089</v>
      </c>
      <c r="K27" s="69">
        <v>44069503</v>
      </c>
    </row>
    <row r="28" spans="1:11" x14ac:dyDescent="0.25">
      <c r="A28" s="71" t="s">
        <v>36</v>
      </c>
      <c r="B28" s="17">
        <v>97166345</v>
      </c>
      <c r="C28" s="17">
        <v>111227684</v>
      </c>
      <c r="D28" s="21">
        <v>138798914</v>
      </c>
      <c r="E28" s="22">
        <v>70029765</v>
      </c>
      <c r="F28" s="17">
        <v>81369744</v>
      </c>
      <c r="G28" s="23">
        <v>81369744</v>
      </c>
      <c r="H28" s="19">
        <v>24827827</v>
      </c>
      <c r="I28" s="22">
        <v>64530040</v>
      </c>
      <c r="J28" s="17">
        <v>39112630</v>
      </c>
      <c r="K28" s="23">
        <v>40090447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-2608115</v>
      </c>
      <c r="D30" s="21">
        <v>5856033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434445650</v>
      </c>
      <c r="C31" s="17">
        <v>427190022</v>
      </c>
      <c r="D31" s="21">
        <v>484941682</v>
      </c>
      <c r="E31" s="22">
        <v>7311262</v>
      </c>
      <c r="F31" s="17">
        <v>5878782</v>
      </c>
      <c r="G31" s="23">
        <v>5878782</v>
      </c>
      <c r="H31" s="19">
        <v>52383089</v>
      </c>
      <c r="I31" s="22">
        <v>3739653</v>
      </c>
      <c r="J31" s="17">
        <v>3863459</v>
      </c>
      <c r="K31" s="23">
        <v>3979056</v>
      </c>
    </row>
    <row r="32" spans="1:11" x14ac:dyDescent="0.25">
      <c r="A32" s="30" t="s">
        <v>39</v>
      </c>
      <c r="B32" s="66">
        <f>SUM(B28:B31)</f>
        <v>531611995</v>
      </c>
      <c r="C32" s="66">
        <f t="shared" ref="C32:K32" si="5">SUM(C28:C31)</f>
        <v>535809591</v>
      </c>
      <c r="D32" s="67">
        <f t="shared" si="5"/>
        <v>629596629</v>
      </c>
      <c r="E32" s="68">
        <f t="shared" si="5"/>
        <v>77341027</v>
      </c>
      <c r="F32" s="66">
        <f t="shared" si="5"/>
        <v>87248526</v>
      </c>
      <c r="G32" s="69">
        <f t="shared" si="5"/>
        <v>87248526</v>
      </c>
      <c r="H32" s="70">
        <f t="shared" si="5"/>
        <v>77210916</v>
      </c>
      <c r="I32" s="68">
        <f t="shared" si="5"/>
        <v>68269693</v>
      </c>
      <c r="J32" s="66">
        <f t="shared" si="5"/>
        <v>42976089</v>
      </c>
      <c r="K32" s="69">
        <f t="shared" si="5"/>
        <v>44069503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56274010</v>
      </c>
      <c r="C35" s="17">
        <v>84076690</v>
      </c>
      <c r="D35" s="21">
        <v>59577991</v>
      </c>
      <c r="E35" s="22">
        <v>254870400</v>
      </c>
      <c r="F35" s="17">
        <v>110570154</v>
      </c>
      <c r="G35" s="23">
        <v>110570154</v>
      </c>
      <c r="H35" s="19">
        <v>43300631</v>
      </c>
      <c r="I35" s="22">
        <v>155226165</v>
      </c>
      <c r="J35" s="17">
        <v>36487449</v>
      </c>
      <c r="K35" s="23">
        <v>41602840</v>
      </c>
    </row>
    <row r="36" spans="1:11" x14ac:dyDescent="0.25">
      <c r="A36" s="20" t="s">
        <v>42</v>
      </c>
      <c r="B36" s="17">
        <v>378596079</v>
      </c>
      <c r="C36" s="17">
        <v>391444288</v>
      </c>
      <c r="D36" s="21">
        <v>468228328</v>
      </c>
      <c r="E36" s="22">
        <v>525001223</v>
      </c>
      <c r="F36" s="17">
        <v>540740805</v>
      </c>
      <c r="G36" s="23">
        <v>540740805</v>
      </c>
      <c r="H36" s="19">
        <v>515122219</v>
      </c>
      <c r="I36" s="22">
        <v>500882194</v>
      </c>
      <c r="J36" s="17">
        <v>495504157</v>
      </c>
      <c r="K36" s="23">
        <v>516510254</v>
      </c>
    </row>
    <row r="37" spans="1:11" x14ac:dyDescent="0.25">
      <c r="A37" s="20" t="s">
        <v>43</v>
      </c>
      <c r="B37" s="17">
        <v>59043110</v>
      </c>
      <c r="C37" s="17">
        <v>89127884</v>
      </c>
      <c r="D37" s="21">
        <v>82607965</v>
      </c>
      <c r="E37" s="22">
        <v>140234904</v>
      </c>
      <c r="F37" s="17">
        <v>33469686</v>
      </c>
      <c r="G37" s="23">
        <v>33469686</v>
      </c>
      <c r="H37" s="19">
        <v>65189413</v>
      </c>
      <c r="I37" s="22">
        <v>37484269</v>
      </c>
      <c r="J37" s="17">
        <v>33176511</v>
      </c>
      <c r="K37" s="23">
        <v>34761362</v>
      </c>
    </row>
    <row r="38" spans="1:11" x14ac:dyDescent="0.25">
      <c r="A38" s="20" t="s">
        <v>44</v>
      </c>
      <c r="B38" s="17">
        <v>11373681</v>
      </c>
      <c r="C38" s="17">
        <v>9566398</v>
      </c>
      <c r="D38" s="21">
        <v>9822821</v>
      </c>
      <c r="E38" s="22">
        <v>45860335</v>
      </c>
      <c r="F38" s="17">
        <v>44219269</v>
      </c>
      <c r="G38" s="23">
        <v>44219269</v>
      </c>
      <c r="H38" s="19">
        <v>5373095</v>
      </c>
      <c r="I38" s="22">
        <v>8049499</v>
      </c>
      <c r="J38" s="17">
        <v>8417617</v>
      </c>
      <c r="K38" s="23">
        <v>8722566</v>
      </c>
    </row>
    <row r="39" spans="1:11" x14ac:dyDescent="0.25">
      <c r="A39" s="20" t="s">
        <v>45</v>
      </c>
      <c r="B39" s="17">
        <v>366635095</v>
      </c>
      <c r="C39" s="17">
        <v>362476272</v>
      </c>
      <c r="D39" s="21">
        <v>367760403</v>
      </c>
      <c r="E39" s="22">
        <v>593776384</v>
      </c>
      <c r="F39" s="17">
        <v>573622004</v>
      </c>
      <c r="G39" s="23">
        <v>573622004</v>
      </c>
      <c r="H39" s="19">
        <v>435375543</v>
      </c>
      <c r="I39" s="22">
        <v>610574591</v>
      </c>
      <c r="J39" s="17">
        <v>490397478</v>
      </c>
      <c r="K39" s="23">
        <v>514629166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10983824</v>
      </c>
      <c r="C42" s="17">
        <v>19619797</v>
      </c>
      <c r="D42" s="21">
        <v>30621504</v>
      </c>
      <c r="E42" s="22">
        <v>235001851</v>
      </c>
      <c r="F42" s="17">
        <v>90254634</v>
      </c>
      <c r="G42" s="23">
        <v>90254634</v>
      </c>
      <c r="H42" s="19">
        <v>-107720101</v>
      </c>
      <c r="I42" s="22">
        <v>166649442</v>
      </c>
      <c r="J42" s="17">
        <v>25628342</v>
      </c>
      <c r="K42" s="23">
        <v>29786104</v>
      </c>
    </row>
    <row r="43" spans="1:11" x14ac:dyDescent="0.25">
      <c r="A43" s="20" t="s">
        <v>48</v>
      </c>
      <c r="B43" s="17">
        <v>130485</v>
      </c>
      <c r="C43" s="17">
        <v>136360</v>
      </c>
      <c r="D43" s="21">
        <v>0</v>
      </c>
      <c r="E43" s="22">
        <v>-88942177</v>
      </c>
      <c r="F43" s="17">
        <v>-99335808</v>
      </c>
      <c r="G43" s="23">
        <v>-99335808</v>
      </c>
      <c r="H43" s="19">
        <v>0</v>
      </c>
      <c r="I43" s="22">
        <v>-78510146</v>
      </c>
      <c r="J43" s="17">
        <v>-49422502</v>
      </c>
      <c r="K43" s="23">
        <v>-50679928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1271799</v>
      </c>
      <c r="E44" s="22">
        <v>0</v>
      </c>
      <c r="F44" s="17">
        <v>-10000000</v>
      </c>
      <c r="G44" s="23">
        <v>-10000000</v>
      </c>
      <c r="H44" s="19">
        <v>0</v>
      </c>
      <c r="I44" s="22">
        <v>4280000</v>
      </c>
      <c r="J44" s="17">
        <v>4472600</v>
      </c>
      <c r="K44" s="23">
        <v>4472601</v>
      </c>
    </row>
    <row r="45" spans="1:11" x14ac:dyDescent="0.25">
      <c r="A45" s="30" t="s">
        <v>50</v>
      </c>
      <c r="B45" s="66">
        <v>11114309</v>
      </c>
      <c r="C45" s="66">
        <v>20981796</v>
      </c>
      <c r="D45" s="67">
        <v>31922906</v>
      </c>
      <c r="E45" s="68">
        <v>150761322</v>
      </c>
      <c r="F45" s="66">
        <v>8487690</v>
      </c>
      <c r="G45" s="69">
        <v>8487690</v>
      </c>
      <c r="H45" s="70">
        <v>-82663446</v>
      </c>
      <c r="I45" s="68">
        <v>117331641</v>
      </c>
      <c r="J45" s="66">
        <v>6736753</v>
      </c>
      <c r="K45" s="69">
        <v>10783656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10176788</v>
      </c>
      <c r="C48" s="17">
        <v>23035966</v>
      </c>
      <c r="D48" s="21">
        <v>24948906</v>
      </c>
      <c r="E48" s="22">
        <v>160276485</v>
      </c>
      <c r="F48" s="17">
        <v>9537157</v>
      </c>
      <c r="G48" s="23">
        <v>9537157</v>
      </c>
      <c r="H48" s="19">
        <v>2925309</v>
      </c>
      <c r="I48" s="22">
        <v>118614413</v>
      </c>
      <c r="J48" s="17">
        <v>8072857</v>
      </c>
      <c r="K48" s="23">
        <v>12151779</v>
      </c>
    </row>
    <row r="49" spans="1:11" x14ac:dyDescent="0.25">
      <c r="A49" s="20" t="s">
        <v>53</v>
      </c>
      <c r="B49" s="17">
        <f>+B75</f>
        <v>50220938.691058666</v>
      </c>
      <c r="C49" s="17">
        <f t="shared" ref="C49:K49" si="6">+C75</f>
        <v>55176483.483233579</v>
      </c>
      <c r="D49" s="21">
        <f t="shared" si="6"/>
        <v>58363178.63304998</v>
      </c>
      <c r="E49" s="22">
        <f t="shared" si="6"/>
        <v>22817371.391126841</v>
      </c>
      <c r="F49" s="17">
        <f t="shared" si="6"/>
        <v>-84241041.875280902</v>
      </c>
      <c r="G49" s="23">
        <f t="shared" si="6"/>
        <v>-84241041.875280902</v>
      </c>
      <c r="H49" s="19">
        <f t="shared" si="6"/>
        <v>49610280.993589088</v>
      </c>
      <c r="I49" s="22">
        <f t="shared" si="6"/>
        <v>-12587211.12083032</v>
      </c>
      <c r="J49" s="17">
        <f t="shared" si="6"/>
        <v>-10358395.642967012</v>
      </c>
      <c r="K49" s="23">
        <f t="shared" si="6"/>
        <v>-10284976.151069824</v>
      </c>
    </row>
    <row r="50" spans="1:11" x14ac:dyDescent="0.25">
      <c r="A50" s="30" t="s">
        <v>54</v>
      </c>
      <c r="B50" s="66">
        <f>+B48-B49</f>
        <v>-40044150.691058666</v>
      </c>
      <c r="C50" s="66">
        <f t="shared" ref="C50:K50" si="7">+C48-C49</f>
        <v>-32140517.483233579</v>
      </c>
      <c r="D50" s="67">
        <f t="shared" si="7"/>
        <v>-33414272.63304998</v>
      </c>
      <c r="E50" s="68">
        <f t="shared" si="7"/>
        <v>137459113.60887316</v>
      </c>
      <c r="F50" s="66">
        <f t="shared" si="7"/>
        <v>93778198.875280902</v>
      </c>
      <c r="G50" s="69">
        <f t="shared" si="7"/>
        <v>93778198.875280902</v>
      </c>
      <c r="H50" s="70">
        <f t="shared" si="7"/>
        <v>-46684971.993589088</v>
      </c>
      <c r="I50" s="68">
        <f t="shared" si="7"/>
        <v>131201624.12083033</v>
      </c>
      <c r="J50" s="66">
        <f t="shared" si="7"/>
        <v>18431252.642967012</v>
      </c>
      <c r="K50" s="69">
        <f t="shared" si="7"/>
        <v>22436755.151069824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362573011</v>
      </c>
      <c r="C53" s="17">
        <v>377134397</v>
      </c>
      <c r="D53" s="21">
        <v>417439346</v>
      </c>
      <c r="E53" s="22">
        <v>488179265</v>
      </c>
      <c r="F53" s="17">
        <v>487584753</v>
      </c>
      <c r="G53" s="23">
        <v>487584753</v>
      </c>
      <c r="H53" s="19">
        <v>480956977</v>
      </c>
      <c r="I53" s="22">
        <v>477379666</v>
      </c>
      <c r="J53" s="17">
        <v>479891039</v>
      </c>
      <c r="K53" s="23">
        <v>500506807</v>
      </c>
    </row>
    <row r="54" spans="1:11" x14ac:dyDescent="0.25">
      <c r="A54" s="20" t="s">
        <v>57</v>
      </c>
      <c r="B54" s="17">
        <v>25790758</v>
      </c>
      <c r="C54" s="17">
        <v>18718965</v>
      </c>
      <c r="D54" s="21">
        <v>23116792</v>
      </c>
      <c r="E54" s="22">
        <v>23483363</v>
      </c>
      <c r="F54" s="17">
        <v>23129542</v>
      </c>
      <c r="G54" s="23">
        <v>23129542</v>
      </c>
      <c r="H54" s="19">
        <v>25835709</v>
      </c>
      <c r="I54" s="22">
        <v>23476745</v>
      </c>
      <c r="J54" s="17">
        <v>24541282</v>
      </c>
      <c r="K54" s="23">
        <v>25619654</v>
      </c>
    </row>
    <row r="55" spans="1:11" x14ac:dyDescent="0.25">
      <c r="A55" s="20" t="s">
        <v>58</v>
      </c>
      <c r="B55" s="17">
        <v>468126747</v>
      </c>
      <c r="C55" s="17">
        <v>448619099</v>
      </c>
      <c r="D55" s="21">
        <v>503459137</v>
      </c>
      <c r="E55" s="22">
        <v>0</v>
      </c>
      <c r="F55" s="17">
        <v>18533913</v>
      </c>
      <c r="G55" s="23">
        <v>18533913</v>
      </c>
      <c r="H55" s="19">
        <v>57134069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1663506</v>
      </c>
      <c r="C56" s="17">
        <v>3254031</v>
      </c>
      <c r="D56" s="21">
        <v>4240398</v>
      </c>
      <c r="E56" s="22">
        <v>4741064</v>
      </c>
      <c r="F56" s="17">
        <v>4411256</v>
      </c>
      <c r="G56" s="23">
        <v>4411256</v>
      </c>
      <c r="H56" s="19">
        <v>3254781</v>
      </c>
      <c r="I56" s="22">
        <v>4617153</v>
      </c>
      <c r="J56" s="17">
        <v>5194867</v>
      </c>
      <c r="K56" s="23">
        <v>5354548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5270</v>
      </c>
      <c r="C64" s="86">
        <v>5270</v>
      </c>
      <c r="D64" s="87">
        <v>5270</v>
      </c>
      <c r="E64" s="85">
        <v>5000</v>
      </c>
      <c r="F64" s="86">
        <v>5000</v>
      </c>
      <c r="G64" s="87">
        <v>5000</v>
      </c>
      <c r="H64" s="88">
        <v>5000</v>
      </c>
      <c r="I64" s="85">
        <v>5000</v>
      </c>
      <c r="J64" s="86">
        <v>5225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5.0076333859518759E-5</v>
      </c>
      <c r="C70" s="5">
        <f t="shared" ref="C70:K70" si="8">IF(ISERROR(C71/C72),0,(C71/C72))</f>
        <v>0.10922031814061658</v>
      </c>
      <c r="D70" s="5">
        <f t="shared" si="8"/>
        <v>0.24071580332262835</v>
      </c>
      <c r="E70" s="5">
        <f t="shared" si="8"/>
        <v>0.94174140775824056</v>
      </c>
      <c r="F70" s="5">
        <f t="shared" si="8"/>
        <v>0.95370096006543881</v>
      </c>
      <c r="G70" s="5">
        <f t="shared" si="8"/>
        <v>0.95370096006543881</v>
      </c>
      <c r="H70" s="5">
        <f t="shared" si="8"/>
        <v>0.25842151684715592</v>
      </c>
      <c r="I70" s="5">
        <f t="shared" si="8"/>
        <v>0.96465983418231316</v>
      </c>
      <c r="J70" s="5">
        <f t="shared" si="8"/>
        <v>1.0158742778094585</v>
      </c>
      <c r="K70" s="5">
        <f t="shared" si="8"/>
        <v>1.0153100744921073</v>
      </c>
    </row>
    <row r="71" spans="1:11" ht="13" hidden="1" x14ac:dyDescent="0.3">
      <c r="A71" s="1" t="s">
        <v>338</v>
      </c>
      <c r="B71" s="2">
        <f>+B83</f>
        <v>1000</v>
      </c>
      <c r="C71" s="2">
        <f t="shared" ref="C71:K71" si="9">+C83</f>
        <v>2247461</v>
      </c>
      <c r="D71" s="2">
        <f t="shared" si="9"/>
        <v>5891423</v>
      </c>
      <c r="E71" s="2">
        <f t="shared" si="9"/>
        <v>116753523</v>
      </c>
      <c r="F71" s="2">
        <f t="shared" si="9"/>
        <v>168633234</v>
      </c>
      <c r="G71" s="2">
        <f t="shared" si="9"/>
        <v>168633234</v>
      </c>
      <c r="H71" s="2">
        <f t="shared" si="9"/>
        <v>11973693</v>
      </c>
      <c r="I71" s="2">
        <f t="shared" si="9"/>
        <v>137732797</v>
      </c>
      <c r="J71" s="2">
        <f t="shared" si="9"/>
        <v>60708145</v>
      </c>
      <c r="K71" s="2">
        <f t="shared" si="9"/>
        <v>62787703</v>
      </c>
    </row>
    <row r="72" spans="1:11" ht="13" hidden="1" x14ac:dyDescent="0.3">
      <c r="A72" s="1" t="s">
        <v>339</v>
      </c>
      <c r="B72" s="2">
        <f>+B77</f>
        <v>19969513</v>
      </c>
      <c r="C72" s="2">
        <f t="shared" ref="C72:K72" si="10">+C77</f>
        <v>20577316</v>
      </c>
      <c r="D72" s="2">
        <f t="shared" si="10"/>
        <v>24474600</v>
      </c>
      <c r="E72" s="2">
        <f t="shared" si="10"/>
        <v>123976202</v>
      </c>
      <c r="F72" s="2">
        <f t="shared" si="10"/>
        <v>176819822</v>
      </c>
      <c r="G72" s="2">
        <f t="shared" si="10"/>
        <v>176819822</v>
      </c>
      <c r="H72" s="2">
        <f t="shared" si="10"/>
        <v>46333963</v>
      </c>
      <c r="I72" s="2">
        <f t="shared" si="10"/>
        <v>142778617</v>
      </c>
      <c r="J72" s="2">
        <f t="shared" si="10"/>
        <v>59759506</v>
      </c>
      <c r="K72" s="2">
        <f t="shared" si="10"/>
        <v>61840914</v>
      </c>
    </row>
    <row r="73" spans="1:11" ht="13" hidden="1" x14ac:dyDescent="0.3">
      <c r="A73" s="1" t="s">
        <v>340</v>
      </c>
      <c r="B73" s="2">
        <f>+B74</f>
        <v>-8934044.6666666716</v>
      </c>
      <c r="C73" s="2">
        <f t="shared" ref="C73:K73" si="11">+(C78+C80+C81+C82)-(B78+B80+B81+B82)</f>
        <v>12296447</v>
      </c>
      <c r="D73" s="2">
        <f t="shared" si="11"/>
        <v>-40432353</v>
      </c>
      <c r="E73" s="2">
        <f t="shared" si="11"/>
        <v>34221797</v>
      </c>
      <c r="F73" s="2">
        <f>+(F78+F80+F81+F82)-(D78+D80+D81+D82)</f>
        <v>33665642</v>
      </c>
      <c r="G73" s="2">
        <f>+(G78+G80+G81+G82)-(D78+D80+D81+D82)</f>
        <v>33665642</v>
      </c>
      <c r="H73" s="2">
        <f>+(H78+H80+H81+H82)-(D78+D80+D81+D82)</f>
        <v>5857199</v>
      </c>
      <c r="I73" s="2">
        <f>+(I78+I80+I81+I82)-(E78+E80+E81+E82)</f>
        <v>-37684381</v>
      </c>
      <c r="J73" s="2">
        <f t="shared" si="11"/>
        <v>-4820516</v>
      </c>
      <c r="K73" s="2">
        <f t="shared" si="11"/>
        <v>718667</v>
      </c>
    </row>
    <row r="74" spans="1:11" ht="13" hidden="1" x14ac:dyDescent="0.3">
      <c r="A74" s="1" t="s">
        <v>341</v>
      </c>
      <c r="B74" s="2">
        <f>+TREND(C74:E74)</f>
        <v>-8934044.6666666716</v>
      </c>
      <c r="C74" s="2">
        <f>+C73</f>
        <v>12296447</v>
      </c>
      <c r="D74" s="2">
        <f t="shared" ref="D74:K74" si="12">+D73</f>
        <v>-40432353</v>
      </c>
      <c r="E74" s="2">
        <f t="shared" si="12"/>
        <v>34221797</v>
      </c>
      <c r="F74" s="2">
        <f t="shared" si="12"/>
        <v>33665642</v>
      </c>
      <c r="G74" s="2">
        <f t="shared" si="12"/>
        <v>33665642</v>
      </c>
      <c r="H74" s="2">
        <f t="shared" si="12"/>
        <v>5857199</v>
      </c>
      <c r="I74" s="2">
        <f t="shared" si="12"/>
        <v>-37684381</v>
      </c>
      <c r="J74" s="2">
        <f t="shared" si="12"/>
        <v>-4820516</v>
      </c>
      <c r="K74" s="2">
        <f t="shared" si="12"/>
        <v>718667</v>
      </c>
    </row>
    <row r="75" spans="1:11" ht="13" hidden="1" x14ac:dyDescent="0.3">
      <c r="A75" s="1" t="s">
        <v>342</v>
      </c>
      <c r="B75" s="2">
        <f>+B84-(((B80+B81+B82+B78)*B70)-B79)</f>
        <v>50220938.691058666</v>
      </c>
      <c r="C75" s="2">
        <f t="shared" ref="C75:K75" si="13">+C84-(((C80+C81+C82+C78)*C70)-C79)</f>
        <v>55176483.483233579</v>
      </c>
      <c r="D75" s="2">
        <f t="shared" si="13"/>
        <v>58363178.63304998</v>
      </c>
      <c r="E75" s="2">
        <f t="shared" si="13"/>
        <v>22817371.391126841</v>
      </c>
      <c r="F75" s="2">
        <f t="shared" si="13"/>
        <v>-84241041.875280902</v>
      </c>
      <c r="G75" s="2">
        <f t="shared" si="13"/>
        <v>-84241041.875280902</v>
      </c>
      <c r="H75" s="2">
        <f t="shared" si="13"/>
        <v>49610280.993589088</v>
      </c>
      <c r="I75" s="2">
        <f t="shared" si="13"/>
        <v>-12587211.12083032</v>
      </c>
      <c r="J75" s="2">
        <f t="shared" si="13"/>
        <v>-10358395.642967012</v>
      </c>
      <c r="K75" s="2">
        <f t="shared" si="13"/>
        <v>-10284976.151069824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19969513</v>
      </c>
      <c r="C77" s="3">
        <v>20577316</v>
      </c>
      <c r="D77" s="3">
        <v>24474600</v>
      </c>
      <c r="E77" s="3">
        <v>123976202</v>
      </c>
      <c r="F77" s="3">
        <v>176819822</v>
      </c>
      <c r="G77" s="3">
        <v>176819822</v>
      </c>
      <c r="H77" s="3">
        <v>46333963</v>
      </c>
      <c r="I77" s="3">
        <v>142778617</v>
      </c>
      <c r="J77" s="3">
        <v>59759506</v>
      </c>
      <c r="K77" s="3">
        <v>61840914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37820181</v>
      </c>
      <c r="C79" s="3">
        <v>32936705</v>
      </c>
      <c r="D79" s="3">
        <v>41518208</v>
      </c>
      <c r="E79" s="3">
        <v>91190344</v>
      </c>
      <c r="F79" s="3">
        <v>-2635623</v>
      </c>
      <c r="G79" s="3">
        <v>-2635623</v>
      </c>
      <c r="H79" s="3">
        <v>38156549</v>
      </c>
      <c r="I79" s="3">
        <v>5650202</v>
      </c>
      <c r="J79" s="3">
        <v>-113195</v>
      </c>
      <c r="K79" s="3">
        <v>306670</v>
      </c>
    </row>
    <row r="80" spans="1:11" ht="13" hidden="1" x14ac:dyDescent="0.3">
      <c r="A80" s="1" t="s">
        <v>71</v>
      </c>
      <c r="B80" s="3">
        <v>6093535</v>
      </c>
      <c r="C80" s="3">
        <v>6884776</v>
      </c>
      <c r="D80" s="3">
        <v>1445249</v>
      </c>
      <c r="E80" s="3">
        <v>7528755</v>
      </c>
      <c r="F80" s="3">
        <v>5486079</v>
      </c>
      <c r="G80" s="3">
        <v>5486079</v>
      </c>
      <c r="H80" s="3">
        <v>1385560</v>
      </c>
      <c r="I80" s="3">
        <v>1528214</v>
      </c>
      <c r="J80" s="3">
        <v>825433</v>
      </c>
      <c r="K80" s="3">
        <v>897902</v>
      </c>
    </row>
    <row r="81" spans="1:11" ht="13" hidden="1" x14ac:dyDescent="0.3">
      <c r="A81" s="1" t="s">
        <v>72</v>
      </c>
      <c r="B81" s="3">
        <v>45513856</v>
      </c>
      <c r="C81" s="3">
        <v>57019062</v>
      </c>
      <c r="D81" s="3">
        <v>22026236</v>
      </c>
      <c r="E81" s="3">
        <v>50164527</v>
      </c>
      <c r="F81" s="3">
        <v>51651048</v>
      </c>
      <c r="G81" s="3">
        <v>51651048</v>
      </c>
      <c r="H81" s="3">
        <v>27943124</v>
      </c>
      <c r="I81" s="3">
        <v>18480687</v>
      </c>
      <c r="J81" s="3">
        <v>14362952</v>
      </c>
      <c r="K81" s="3">
        <v>15009150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1000</v>
      </c>
      <c r="C83" s="3">
        <v>2247461</v>
      </c>
      <c r="D83" s="3">
        <v>5891423</v>
      </c>
      <c r="E83" s="3">
        <v>116753523</v>
      </c>
      <c r="F83" s="3">
        <v>168633234</v>
      </c>
      <c r="G83" s="3">
        <v>168633234</v>
      </c>
      <c r="H83" s="3">
        <v>11973693</v>
      </c>
      <c r="I83" s="3">
        <v>137732797</v>
      </c>
      <c r="J83" s="3">
        <v>60708145</v>
      </c>
      <c r="K83" s="3">
        <v>62787703</v>
      </c>
    </row>
    <row r="84" spans="1:11" ht="13" hidden="1" x14ac:dyDescent="0.3">
      <c r="A84" s="1" t="s">
        <v>75</v>
      </c>
      <c r="B84" s="3">
        <v>12403342</v>
      </c>
      <c r="C84" s="3">
        <v>29219376</v>
      </c>
      <c r="D84" s="3">
        <v>22494928</v>
      </c>
      <c r="E84" s="3">
        <v>-14040820</v>
      </c>
      <c r="F84" s="3">
        <v>-27113686</v>
      </c>
      <c r="G84" s="3">
        <v>-27113686</v>
      </c>
      <c r="H84" s="3">
        <v>19032895</v>
      </c>
      <c r="I84" s="3">
        <v>1064370</v>
      </c>
      <c r="J84" s="3">
        <v>5184289</v>
      </c>
      <c r="K84" s="3">
        <v>5558944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26413292</v>
      </c>
      <c r="C6" s="17">
        <v>26255405</v>
      </c>
      <c r="D6" s="21">
        <v>23091310</v>
      </c>
      <c r="E6" s="22">
        <v>50530332</v>
      </c>
      <c r="F6" s="17">
        <v>43960140</v>
      </c>
      <c r="G6" s="23">
        <v>43960140</v>
      </c>
      <c r="H6" s="19">
        <v>23841888</v>
      </c>
      <c r="I6" s="22">
        <v>47968094</v>
      </c>
      <c r="J6" s="17">
        <v>50174626</v>
      </c>
      <c r="K6" s="23">
        <v>52382309</v>
      </c>
    </row>
    <row r="7" spans="1:11" x14ac:dyDescent="0.25">
      <c r="A7" s="20" t="s">
        <v>19</v>
      </c>
      <c r="B7" s="17">
        <v>43411288</v>
      </c>
      <c r="C7" s="17">
        <v>83345961</v>
      </c>
      <c r="D7" s="21">
        <v>131613793</v>
      </c>
      <c r="E7" s="22">
        <v>95926832</v>
      </c>
      <c r="F7" s="17">
        <v>115753091</v>
      </c>
      <c r="G7" s="23">
        <v>115753091</v>
      </c>
      <c r="H7" s="19">
        <v>134837814</v>
      </c>
      <c r="I7" s="22">
        <v>95926832</v>
      </c>
      <c r="J7" s="17">
        <v>100339466</v>
      </c>
      <c r="K7" s="23">
        <v>104754402</v>
      </c>
    </row>
    <row r="8" spans="1:11" x14ac:dyDescent="0.25">
      <c r="A8" s="20" t="s">
        <v>20</v>
      </c>
      <c r="B8" s="17">
        <v>643121021</v>
      </c>
      <c r="C8" s="17">
        <v>729617345</v>
      </c>
      <c r="D8" s="21">
        <v>750268576</v>
      </c>
      <c r="E8" s="22">
        <v>816351985</v>
      </c>
      <c r="F8" s="17">
        <v>816504617</v>
      </c>
      <c r="G8" s="23">
        <v>816504617</v>
      </c>
      <c r="H8" s="19">
        <v>815380554</v>
      </c>
      <c r="I8" s="22">
        <v>862786150</v>
      </c>
      <c r="J8" s="17">
        <v>914253600</v>
      </c>
      <c r="K8" s="23">
        <v>954403912</v>
      </c>
    </row>
    <row r="9" spans="1:11" x14ac:dyDescent="0.25">
      <c r="A9" s="20" t="s">
        <v>21</v>
      </c>
      <c r="B9" s="17">
        <v>4549502</v>
      </c>
      <c r="C9" s="17">
        <v>9221456</v>
      </c>
      <c r="D9" s="21">
        <v>3535232</v>
      </c>
      <c r="E9" s="22">
        <v>129145863</v>
      </c>
      <c r="F9" s="17">
        <v>166932099</v>
      </c>
      <c r="G9" s="23">
        <v>166932099</v>
      </c>
      <c r="H9" s="19">
        <v>4133849</v>
      </c>
      <c r="I9" s="22">
        <v>131978278</v>
      </c>
      <c r="J9" s="17">
        <v>143334312</v>
      </c>
      <c r="K9" s="23">
        <v>146223632</v>
      </c>
    </row>
    <row r="10" spans="1:11" x14ac:dyDescent="0.25">
      <c r="A10" s="24" t="s">
        <v>333</v>
      </c>
      <c r="B10" s="25">
        <f>SUM(B5:B9)</f>
        <v>717495103</v>
      </c>
      <c r="C10" s="26">
        <f t="shared" ref="C10:K10" si="0">SUM(C5:C9)</f>
        <v>848440167</v>
      </c>
      <c r="D10" s="27">
        <f t="shared" si="0"/>
        <v>908508911</v>
      </c>
      <c r="E10" s="25">
        <f t="shared" si="0"/>
        <v>1091955012</v>
      </c>
      <c r="F10" s="26">
        <f t="shared" si="0"/>
        <v>1143149947</v>
      </c>
      <c r="G10" s="28">
        <f t="shared" si="0"/>
        <v>1143149947</v>
      </c>
      <c r="H10" s="29">
        <f t="shared" si="0"/>
        <v>978194105</v>
      </c>
      <c r="I10" s="25">
        <f t="shared" si="0"/>
        <v>1138659354</v>
      </c>
      <c r="J10" s="26">
        <f t="shared" si="0"/>
        <v>1208102004</v>
      </c>
      <c r="K10" s="28">
        <f t="shared" si="0"/>
        <v>1257764255</v>
      </c>
    </row>
    <row r="11" spans="1:11" x14ac:dyDescent="0.25">
      <c r="A11" s="20" t="s">
        <v>22</v>
      </c>
      <c r="B11" s="17">
        <v>267815752</v>
      </c>
      <c r="C11" s="17">
        <v>286350109</v>
      </c>
      <c r="D11" s="21">
        <v>310465272</v>
      </c>
      <c r="E11" s="22">
        <v>370662968</v>
      </c>
      <c r="F11" s="17">
        <v>358956320</v>
      </c>
      <c r="G11" s="23">
        <v>358956320</v>
      </c>
      <c r="H11" s="19">
        <v>326260734</v>
      </c>
      <c r="I11" s="22">
        <v>373564144</v>
      </c>
      <c r="J11" s="17">
        <v>390719345</v>
      </c>
      <c r="K11" s="23">
        <v>407340008</v>
      </c>
    </row>
    <row r="12" spans="1:11" x14ac:dyDescent="0.25">
      <c r="A12" s="20" t="s">
        <v>23</v>
      </c>
      <c r="B12" s="17">
        <v>10499128</v>
      </c>
      <c r="C12" s="17">
        <v>12140027</v>
      </c>
      <c r="D12" s="21">
        <v>12147692</v>
      </c>
      <c r="E12" s="22">
        <v>12747394</v>
      </c>
      <c r="F12" s="17">
        <v>12747396</v>
      </c>
      <c r="G12" s="23">
        <v>12747396</v>
      </c>
      <c r="H12" s="19">
        <v>12446718</v>
      </c>
      <c r="I12" s="22">
        <v>12991631</v>
      </c>
      <c r="J12" s="17">
        <v>13589245</v>
      </c>
      <c r="K12" s="23">
        <v>14187174</v>
      </c>
    </row>
    <row r="13" spans="1:11" x14ac:dyDescent="0.25">
      <c r="A13" s="20" t="s">
        <v>24</v>
      </c>
      <c r="B13" s="17">
        <v>103402055</v>
      </c>
      <c r="C13" s="17">
        <v>104888092</v>
      </c>
      <c r="D13" s="21">
        <v>120900182</v>
      </c>
      <c r="E13" s="22">
        <v>129828659</v>
      </c>
      <c r="F13" s="17">
        <v>130276333</v>
      </c>
      <c r="G13" s="23">
        <v>130276333</v>
      </c>
      <c r="H13" s="19">
        <v>133753085</v>
      </c>
      <c r="I13" s="22">
        <v>140794391</v>
      </c>
      <c r="J13" s="17">
        <v>147270930</v>
      </c>
      <c r="K13" s="23">
        <v>153750853</v>
      </c>
    </row>
    <row r="14" spans="1:11" x14ac:dyDescent="0.25">
      <c r="A14" s="20" t="s">
        <v>25</v>
      </c>
      <c r="B14" s="17">
        <v>406049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26657928</v>
      </c>
      <c r="C15" s="17">
        <v>66349509</v>
      </c>
      <c r="D15" s="21">
        <v>68439164</v>
      </c>
      <c r="E15" s="22">
        <v>69811650</v>
      </c>
      <c r="F15" s="17">
        <v>80763081</v>
      </c>
      <c r="G15" s="23">
        <v>80763081</v>
      </c>
      <c r="H15" s="19">
        <v>86870589</v>
      </c>
      <c r="I15" s="22">
        <v>68524681</v>
      </c>
      <c r="J15" s="17">
        <v>71676417</v>
      </c>
      <c r="K15" s="23">
        <v>74822230</v>
      </c>
    </row>
    <row r="16" spans="1:11" x14ac:dyDescent="0.25">
      <c r="A16" s="20" t="s">
        <v>27</v>
      </c>
      <c r="B16" s="17">
        <v>18010818</v>
      </c>
      <c r="C16" s="17">
        <v>40976629</v>
      </c>
      <c r="D16" s="21">
        <v>21346166</v>
      </c>
      <c r="E16" s="22">
        <v>23900000</v>
      </c>
      <c r="F16" s="17">
        <v>24710000</v>
      </c>
      <c r="G16" s="23">
        <v>24710000</v>
      </c>
      <c r="H16" s="19">
        <v>21708018</v>
      </c>
      <c r="I16" s="22">
        <v>26600000</v>
      </c>
      <c r="J16" s="17">
        <v>27823000</v>
      </c>
      <c r="K16" s="23">
        <v>29035299</v>
      </c>
    </row>
    <row r="17" spans="1:11" x14ac:dyDescent="0.25">
      <c r="A17" s="20" t="s">
        <v>28</v>
      </c>
      <c r="B17" s="17">
        <v>275816095</v>
      </c>
      <c r="C17" s="17">
        <v>318391533</v>
      </c>
      <c r="D17" s="21">
        <v>346401524</v>
      </c>
      <c r="E17" s="22">
        <v>388087331</v>
      </c>
      <c r="F17" s="17">
        <v>440002484</v>
      </c>
      <c r="G17" s="23">
        <v>440002484</v>
      </c>
      <c r="H17" s="19">
        <v>383253213</v>
      </c>
      <c r="I17" s="22">
        <v>429372835</v>
      </c>
      <c r="J17" s="17">
        <v>438652988</v>
      </c>
      <c r="K17" s="23">
        <v>456236370</v>
      </c>
    </row>
    <row r="18" spans="1:11" x14ac:dyDescent="0.25">
      <c r="A18" s="30" t="s">
        <v>29</v>
      </c>
      <c r="B18" s="31">
        <f>SUM(B11:B17)</f>
        <v>702607825</v>
      </c>
      <c r="C18" s="32">
        <f t="shared" ref="C18:K18" si="1">SUM(C11:C17)</f>
        <v>829095899</v>
      </c>
      <c r="D18" s="33">
        <f t="shared" si="1"/>
        <v>879700000</v>
      </c>
      <c r="E18" s="31">
        <f t="shared" si="1"/>
        <v>995038002</v>
      </c>
      <c r="F18" s="32">
        <f t="shared" si="1"/>
        <v>1047455614</v>
      </c>
      <c r="G18" s="34">
        <f t="shared" si="1"/>
        <v>1047455614</v>
      </c>
      <c r="H18" s="35">
        <f t="shared" si="1"/>
        <v>964292357</v>
      </c>
      <c r="I18" s="31">
        <f t="shared" si="1"/>
        <v>1051847682</v>
      </c>
      <c r="J18" s="32">
        <f t="shared" si="1"/>
        <v>1089731925</v>
      </c>
      <c r="K18" s="34">
        <f t="shared" si="1"/>
        <v>1135371934</v>
      </c>
    </row>
    <row r="19" spans="1:11" x14ac:dyDescent="0.25">
      <c r="A19" s="30" t="s">
        <v>30</v>
      </c>
      <c r="B19" s="36">
        <f>+B10-B18</f>
        <v>14887278</v>
      </c>
      <c r="C19" s="37">
        <f t="shared" ref="C19:K19" si="2">+C10-C18</f>
        <v>19344268</v>
      </c>
      <c r="D19" s="38">
        <f t="shared" si="2"/>
        <v>28808911</v>
      </c>
      <c r="E19" s="36">
        <f t="shared" si="2"/>
        <v>96917010</v>
      </c>
      <c r="F19" s="37">
        <f t="shared" si="2"/>
        <v>95694333</v>
      </c>
      <c r="G19" s="39">
        <f t="shared" si="2"/>
        <v>95694333</v>
      </c>
      <c r="H19" s="40">
        <f t="shared" si="2"/>
        <v>13901748</v>
      </c>
      <c r="I19" s="36">
        <f t="shared" si="2"/>
        <v>86811672</v>
      </c>
      <c r="J19" s="37">
        <f t="shared" si="2"/>
        <v>118370079</v>
      </c>
      <c r="K19" s="39">
        <f t="shared" si="2"/>
        <v>122392321</v>
      </c>
    </row>
    <row r="20" spans="1:11" x14ac:dyDescent="0.25">
      <c r="A20" s="41" t="s">
        <v>31</v>
      </c>
      <c r="B20" s="42">
        <v>709572794</v>
      </c>
      <c r="C20" s="43">
        <v>548680587</v>
      </c>
      <c r="D20" s="44">
        <v>507320211</v>
      </c>
      <c r="E20" s="42">
        <v>519178015</v>
      </c>
      <c r="F20" s="43">
        <v>484045500</v>
      </c>
      <c r="G20" s="45">
        <v>484045500</v>
      </c>
      <c r="H20" s="46">
        <v>487355500</v>
      </c>
      <c r="I20" s="42">
        <v>515279850</v>
      </c>
      <c r="J20" s="43">
        <v>559181400</v>
      </c>
      <c r="K20" s="45">
        <v>586490100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1396610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724460072</v>
      </c>
      <c r="C22" s="55">
        <f t="shared" ref="C22:K22" si="3">SUM(C19:C21)</f>
        <v>568024855</v>
      </c>
      <c r="D22" s="56">
        <f t="shared" si="3"/>
        <v>537525732</v>
      </c>
      <c r="E22" s="54">
        <f t="shared" si="3"/>
        <v>616095025</v>
      </c>
      <c r="F22" s="55">
        <f t="shared" si="3"/>
        <v>579739833</v>
      </c>
      <c r="G22" s="57">
        <f t="shared" si="3"/>
        <v>579739833</v>
      </c>
      <c r="H22" s="58">
        <f t="shared" si="3"/>
        <v>501257248</v>
      </c>
      <c r="I22" s="54">
        <f t="shared" si="3"/>
        <v>602091522</v>
      </c>
      <c r="J22" s="55">
        <f t="shared" si="3"/>
        <v>677551479</v>
      </c>
      <c r="K22" s="57">
        <f t="shared" si="3"/>
        <v>708882421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724460072</v>
      </c>
      <c r="C24" s="37">
        <f t="shared" ref="C24:K24" si="4">SUM(C22:C23)</f>
        <v>568024855</v>
      </c>
      <c r="D24" s="38">
        <f t="shared" si="4"/>
        <v>537525732</v>
      </c>
      <c r="E24" s="36">
        <f t="shared" si="4"/>
        <v>616095025</v>
      </c>
      <c r="F24" s="37">
        <f t="shared" si="4"/>
        <v>579739833</v>
      </c>
      <c r="G24" s="39">
        <f t="shared" si="4"/>
        <v>579739833</v>
      </c>
      <c r="H24" s="40">
        <f t="shared" si="4"/>
        <v>501257248</v>
      </c>
      <c r="I24" s="36">
        <f t="shared" si="4"/>
        <v>602091522</v>
      </c>
      <c r="J24" s="37">
        <f t="shared" si="4"/>
        <v>677551479</v>
      </c>
      <c r="K24" s="39">
        <f t="shared" si="4"/>
        <v>708882421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613686558</v>
      </c>
      <c r="C27" s="66">
        <v>522314082</v>
      </c>
      <c r="D27" s="67">
        <v>459346351</v>
      </c>
      <c r="E27" s="68">
        <v>605920807</v>
      </c>
      <c r="F27" s="66">
        <v>571119873</v>
      </c>
      <c r="G27" s="69">
        <v>571119873</v>
      </c>
      <c r="H27" s="70">
        <v>457100336</v>
      </c>
      <c r="I27" s="68">
        <v>592469475</v>
      </c>
      <c r="J27" s="66">
        <v>656221795</v>
      </c>
      <c r="K27" s="69">
        <v>678718886</v>
      </c>
    </row>
    <row r="28" spans="1:11" x14ac:dyDescent="0.25">
      <c r="A28" s="71" t="s">
        <v>36</v>
      </c>
      <c r="B28" s="17">
        <v>606960337</v>
      </c>
      <c r="C28" s="17">
        <v>485693212</v>
      </c>
      <c r="D28" s="21">
        <v>353602749</v>
      </c>
      <c r="E28" s="22">
        <v>499045919</v>
      </c>
      <c r="F28" s="17">
        <v>463695487</v>
      </c>
      <c r="G28" s="23">
        <v>463695487</v>
      </c>
      <c r="H28" s="19">
        <v>407537614</v>
      </c>
      <c r="I28" s="22">
        <v>509987389</v>
      </c>
      <c r="J28" s="17">
        <v>558571253</v>
      </c>
      <c r="K28" s="23">
        <v>586441235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6355982</v>
      </c>
      <c r="C31" s="17">
        <v>30964307</v>
      </c>
      <c r="D31" s="21">
        <v>105743602</v>
      </c>
      <c r="E31" s="22">
        <v>106874888</v>
      </c>
      <c r="F31" s="17">
        <v>107424386</v>
      </c>
      <c r="G31" s="23">
        <v>107424386</v>
      </c>
      <c r="H31" s="19">
        <v>49562722</v>
      </c>
      <c r="I31" s="22">
        <v>82482086</v>
      </c>
      <c r="J31" s="17">
        <v>97650542</v>
      </c>
      <c r="K31" s="23">
        <v>92277651</v>
      </c>
    </row>
    <row r="32" spans="1:11" x14ac:dyDescent="0.25">
      <c r="A32" s="30" t="s">
        <v>39</v>
      </c>
      <c r="B32" s="66">
        <f>SUM(B28:B31)</f>
        <v>613316319</v>
      </c>
      <c r="C32" s="66">
        <f t="shared" ref="C32:K32" si="5">SUM(C28:C31)</f>
        <v>516657519</v>
      </c>
      <c r="D32" s="67">
        <f t="shared" si="5"/>
        <v>459346351</v>
      </c>
      <c r="E32" s="68">
        <f t="shared" si="5"/>
        <v>605920807</v>
      </c>
      <c r="F32" s="66">
        <f t="shared" si="5"/>
        <v>571119873</v>
      </c>
      <c r="G32" s="69">
        <f t="shared" si="5"/>
        <v>571119873</v>
      </c>
      <c r="H32" s="70">
        <f t="shared" si="5"/>
        <v>457100336</v>
      </c>
      <c r="I32" s="68">
        <f t="shared" si="5"/>
        <v>592469475</v>
      </c>
      <c r="J32" s="66">
        <f t="shared" si="5"/>
        <v>656221795</v>
      </c>
      <c r="K32" s="69">
        <f t="shared" si="5"/>
        <v>678718886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1105071759</v>
      </c>
      <c r="C35" s="17">
        <v>1244589756</v>
      </c>
      <c r="D35" s="21">
        <v>1528891904</v>
      </c>
      <c r="E35" s="22">
        <v>1515515118</v>
      </c>
      <c r="F35" s="17">
        <v>1517709434</v>
      </c>
      <c r="G35" s="23">
        <v>1517709434</v>
      </c>
      <c r="H35" s="19">
        <v>1125703225</v>
      </c>
      <c r="I35" s="22">
        <v>2412460671</v>
      </c>
      <c r="J35" s="17">
        <v>2738855572</v>
      </c>
      <c r="K35" s="23">
        <v>3086452083</v>
      </c>
    </row>
    <row r="36" spans="1:11" x14ac:dyDescent="0.25">
      <c r="A36" s="20" t="s">
        <v>42</v>
      </c>
      <c r="B36" s="17">
        <v>5074204836</v>
      </c>
      <c r="C36" s="17">
        <v>5452350897</v>
      </c>
      <c r="D36" s="21">
        <v>5826146324</v>
      </c>
      <c r="E36" s="22">
        <v>5934169966</v>
      </c>
      <c r="F36" s="17">
        <v>5898921358</v>
      </c>
      <c r="G36" s="23">
        <v>5898921358</v>
      </c>
      <c r="H36" s="19">
        <v>6639824116</v>
      </c>
      <c r="I36" s="22">
        <v>8631855382</v>
      </c>
      <c r="J36" s="17">
        <v>9140806247</v>
      </c>
      <c r="K36" s="23">
        <v>9665774278</v>
      </c>
    </row>
    <row r="37" spans="1:11" x14ac:dyDescent="0.25">
      <c r="A37" s="20" t="s">
        <v>43</v>
      </c>
      <c r="B37" s="17">
        <v>297220971</v>
      </c>
      <c r="C37" s="17">
        <v>246083764</v>
      </c>
      <c r="D37" s="21">
        <v>363026125</v>
      </c>
      <c r="E37" s="22">
        <v>351473574</v>
      </c>
      <c r="F37" s="17">
        <v>354774474</v>
      </c>
      <c r="G37" s="23">
        <v>354774474</v>
      </c>
      <c r="H37" s="19">
        <v>270774228</v>
      </c>
      <c r="I37" s="22">
        <v>625417099</v>
      </c>
      <c r="J37" s="17">
        <v>783211345</v>
      </c>
      <c r="K37" s="23">
        <v>946893427</v>
      </c>
    </row>
    <row r="38" spans="1:11" x14ac:dyDescent="0.25">
      <c r="A38" s="20" t="s">
        <v>44</v>
      </c>
      <c r="B38" s="17">
        <v>10303529</v>
      </c>
      <c r="C38" s="17">
        <v>11181024</v>
      </c>
      <c r="D38" s="21">
        <v>13302989</v>
      </c>
      <c r="E38" s="22">
        <v>10955000</v>
      </c>
      <c r="F38" s="17">
        <v>10955000</v>
      </c>
      <c r="G38" s="23">
        <v>10955000</v>
      </c>
      <c r="H38" s="19">
        <v>14786745</v>
      </c>
      <c r="I38" s="22">
        <v>18382572</v>
      </c>
      <c r="J38" s="17">
        <v>18382572</v>
      </c>
      <c r="K38" s="23">
        <v>18382572</v>
      </c>
    </row>
    <row r="39" spans="1:11" x14ac:dyDescent="0.25">
      <c r="A39" s="20" t="s">
        <v>45</v>
      </c>
      <c r="B39" s="17">
        <v>5872869583</v>
      </c>
      <c r="C39" s="17">
        <v>6438718630</v>
      </c>
      <c r="D39" s="21">
        <v>6978709127</v>
      </c>
      <c r="E39" s="22">
        <v>7087256531</v>
      </c>
      <c r="F39" s="17">
        <v>7050901338</v>
      </c>
      <c r="G39" s="23">
        <v>7050901338</v>
      </c>
      <c r="H39" s="19">
        <v>7479966368</v>
      </c>
      <c r="I39" s="22">
        <v>10400516407</v>
      </c>
      <c r="J39" s="17">
        <v>11078067918</v>
      </c>
      <c r="K39" s="23">
        <v>11786950379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1665024899</v>
      </c>
      <c r="C42" s="17">
        <v>736147116</v>
      </c>
      <c r="D42" s="21">
        <v>537811025</v>
      </c>
      <c r="E42" s="22">
        <v>879804603</v>
      </c>
      <c r="F42" s="17">
        <v>843275158</v>
      </c>
      <c r="G42" s="23">
        <v>843275158</v>
      </c>
      <c r="H42" s="19">
        <v>1144753477</v>
      </c>
      <c r="I42" s="22">
        <v>871853752</v>
      </c>
      <c r="J42" s="17">
        <v>963084495</v>
      </c>
      <c r="K42" s="23">
        <v>1006091002</v>
      </c>
    </row>
    <row r="43" spans="1:11" x14ac:dyDescent="0.25">
      <c r="A43" s="20" t="s">
        <v>48</v>
      </c>
      <c r="B43" s="17">
        <v>-626399261</v>
      </c>
      <c r="C43" s="17">
        <v>-545798750</v>
      </c>
      <c r="D43" s="21">
        <v>-485015445</v>
      </c>
      <c r="E43" s="22">
        <v>-605920807</v>
      </c>
      <c r="F43" s="17">
        <v>-571119873</v>
      </c>
      <c r="G43" s="23">
        <v>-571119873</v>
      </c>
      <c r="H43" s="19">
        <v>-1125170661</v>
      </c>
      <c r="I43" s="22">
        <v>-592469475</v>
      </c>
      <c r="J43" s="17">
        <v>-656221795</v>
      </c>
      <c r="K43" s="23">
        <v>-678718886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1548731586</v>
      </c>
      <c r="C45" s="66">
        <v>1158024180</v>
      </c>
      <c r="D45" s="67">
        <v>1173859141</v>
      </c>
      <c r="E45" s="68">
        <v>1384109175</v>
      </c>
      <c r="F45" s="66">
        <v>1382380664</v>
      </c>
      <c r="G45" s="69">
        <v>1382380664</v>
      </c>
      <c r="H45" s="70">
        <v>1396130791</v>
      </c>
      <c r="I45" s="68">
        <v>2212057494</v>
      </c>
      <c r="J45" s="66">
        <v>2518920230</v>
      </c>
      <c r="K45" s="69">
        <v>2843147743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977106904</v>
      </c>
      <c r="C48" s="17">
        <v>1121063553</v>
      </c>
      <c r="D48" s="21">
        <v>1376547971</v>
      </c>
      <c r="E48" s="22">
        <v>1394947266</v>
      </c>
      <c r="F48" s="17">
        <v>1393218754</v>
      </c>
      <c r="G48" s="23">
        <v>1393218754</v>
      </c>
      <c r="H48" s="19">
        <v>1455864226</v>
      </c>
      <c r="I48" s="22">
        <v>2212057503</v>
      </c>
      <c r="J48" s="17">
        <v>2518920241</v>
      </c>
      <c r="K48" s="23">
        <v>2843147756</v>
      </c>
    </row>
    <row r="49" spans="1:11" x14ac:dyDescent="0.25">
      <c r="A49" s="20" t="s">
        <v>53</v>
      </c>
      <c r="B49" s="17">
        <f>+B75</f>
        <v>-1203021262.5854652</v>
      </c>
      <c r="C49" s="17">
        <f t="shared" ref="C49:K49" si="6">+C75</f>
        <v>154116527.49483716</v>
      </c>
      <c r="D49" s="21">
        <f t="shared" si="6"/>
        <v>250801630.19726825</v>
      </c>
      <c r="E49" s="22">
        <f t="shared" si="6"/>
        <v>182077984.5059855</v>
      </c>
      <c r="F49" s="17">
        <f t="shared" si="6"/>
        <v>183781415.19522798</v>
      </c>
      <c r="G49" s="23">
        <f t="shared" si="6"/>
        <v>183781415.19522798</v>
      </c>
      <c r="H49" s="19">
        <f t="shared" si="6"/>
        <v>-191315496.5755195</v>
      </c>
      <c r="I49" s="22">
        <f t="shared" si="6"/>
        <v>375894138.5926345</v>
      </c>
      <c r="J49" s="17">
        <f t="shared" si="6"/>
        <v>518998153.26477265</v>
      </c>
      <c r="K49" s="23">
        <f t="shared" si="6"/>
        <v>664100888.99595988</v>
      </c>
    </row>
    <row r="50" spans="1:11" x14ac:dyDescent="0.25">
      <c r="A50" s="30" t="s">
        <v>54</v>
      </c>
      <c r="B50" s="66">
        <f>+B48-B49</f>
        <v>2180128166.5854654</v>
      </c>
      <c r="C50" s="66">
        <f t="shared" ref="C50:K50" si="7">+C48-C49</f>
        <v>966947025.50516284</v>
      </c>
      <c r="D50" s="67">
        <f t="shared" si="7"/>
        <v>1125746340.8027318</v>
      </c>
      <c r="E50" s="68">
        <f t="shared" si="7"/>
        <v>1212869281.4940145</v>
      </c>
      <c r="F50" s="66">
        <f t="shared" si="7"/>
        <v>1209437338.8047719</v>
      </c>
      <c r="G50" s="69">
        <f t="shared" si="7"/>
        <v>1209437338.8047719</v>
      </c>
      <c r="H50" s="70">
        <f t="shared" si="7"/>
        <v>1647179722.5755196</v>
      </c>
      <c r="I50" s="68">
        <f t="shared" si="7"/>
        <v>1836163364.4073656</v>
      </c>
      <c r="J50" s="66">
        <f t="shared" si="7"/>
        <v>1999922087.7352273</v>
      </c>
      <c r="K50" s="69">
        <f t="shared" si="7"/>
        <v>2179046867.0040402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2238718679</v>
      </c>
      <c r="C53" s="17">
        <v>2262991231</v>
      </c>
      <c r="D53" s="21">
        <v>2592775971</v>
      </c>
      <c r="E53" s="22">
        <v>5465770743</v>
      </c>
      <c r="F53" s="17">
        <v>5468554022</v>
      </c>
      <c r="G53" s="23">
        <v>5468554022</v>
      </c>
      <c r="H53" s="19">
        <v>2550601532</v>
      </c>
      <c r="I53" s="22">
        <v>8118655328</v>
      </c>
      <c r="J53" s="17">
        <v>8079462687</v>
      </c>
      <c r="K53" s="23">
        <v>8028676434</v>
      </c>
    </row>
    <row r="54" spans="1:11" x14ac:dyDescent="0.25">
      <c r="A54" s="20" t="s">
        <v>57</v>
      </c>
      <c r="B54" s="17">
        <v>103402055</v>
      </c>
      <c r="C54" s="17">
        <v>104888092</v>
      </c>
      <c r="D54" s="21">
        <v>120189259</v>
      </c>
      <c r="E54" s="22">
        <v>129828659</v>
      </c>
      <c r="F54" s="17">
        <v>130276333</v>
      </c>
      <c r="G54" s="23">
        <v>130276333</v>
      </c>
      <c r="H54" s="19">
        <v>130554478</v>
      </c>
      <c r="I54" s="22">
        <v>140794391</v>
      </c>
      <c r="J54" s="17">
        <v>147270930</v>
      </c>
      <c r="K54" s="23">
        <v>153750853</v>
      </c>
    </row>
    <row r="55" spans="1:11" x14ac:dyDescent="0.25">
      <c r="A55" s="20" t="s">
        <v>58</v>
      </c>
      <c r="B55" s="17">
        <v>210675888</v>
      </c>
      <c r="C55" s="17">
        <v>171264382</v>
      </c>
      <c r="D55" s="21">
        <v>225345589</v>
      </c>
      <c r="E55" s="22">
        <v>57758000</v>
      </c>
      <c r="F55" s="17">
        <v>75874132</v>
      </c>
      <c r="G55" s="23">
        <v>75874132</v>
      </c>
      <c r="H55" s="19">
        <v>45319285</v>
      </c>
      <c r="I55" s="22">
        <v>109440488</v>
      </c>
      <c r="J55" s="17">
        <v>180841388</v>
      </c>
      <c r="K55" s="23">
        <v>116556113</v>
      </c>
    </row>
    <row r="56" spans="1:11" x14ac:dyDescent="0.25">
      <c r="A56" s="20" t="s">
        <v>59</v>
      </c>
      <c r="B56" s="17">
        <v>41554706</v>
      </c>
      <c r="C56" s="17">
        <v>71948642</v>
      </c>
      <c r="D56" s="21">
        <v>100450999</v>
      </c>
      <c r="E56" s="22">
        <v>113776427</v>
      </c>
      <c r="F56" s="17">
        <v>129802364</v>
      </c>
      <c r="G56" s="23">
        <v>129802364</v>
      </c>
      <c r="H56" s="19">
        <v>114559601</v>
      </c>
      <c r="I56" s="22">
        <v>117379390</v>
      </c>
      <c r="J56" s="17">
        <v>122778332</v>
      </c>
      <c r="K56" s="23">
        <v>128182028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-1010937</v>
      </c>
      <c r="C59" s="17">
        <v>0</v>
      </c>
      <c r="D59" s="21">
        <v>0</v>
      </c>
      <c r="E59" s="22">
        <v>2801344</v>
      </c>
      <c r="F59" s="17">
        <v>2801344</v>
      </c>
      <c r="G59" s="23">
        <v>2801344</v>
      </c>
      <c r="H59" s="19">
        <v>0</v>
      </c>
      <c r="I59" s="22">
        <v>2805551</v>
      </c>
      <c r="J59" s="17">
        <v>2934606</v>
      </c>
      <c r="K59" s="23">
        <v>3063729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23.857115846231615</v>
      </c>
      <c r="C70" s="5">
        <f t="shared" ref="C70:K70" si="8">IF(ISERROR(C71/C72),0,(C71/C72))</f>
        <v>0.5027191183587596</v>
      </c>
      <c r="D70" s="5">
        <f t="shared" si="8"/>
        <v>2.1237096877167136</v>
      </c>
      <c r="E70" s="5">
        <f t="shared" si="8"/>
        <v>1.6005076024457467</v>
      </c>
      <c r="F70" s="5">
        <f t="shared" si="8"/>
        <v>1.5370503156598276</v>
      </c>
      <c r="G70" s="5">
        <f t="shared" si="8"/>
        <v>1.5370503156598276</v>
      </c>
      <c r="H70" s="5">
        <f t="shared" si="8"/>
        <v>5.1380410532229215</v>
      </c>
      <c r="I70" s="5">
        <f t="shared" si="8"/>
        <v>1.5723154619099369</v>
      </c>
      <c r="J70" s="5">
        <f t="shared" si="8"/>
        <v>1.5740571930403291</v>
      </c>
      <c r="K70" s="5">
        <f t="shared" si="8"/>
        <v>1.5794646640180101</v>
      </c>
    </row>
    <row r="71" spans="1:11" ht="13" hidden="1" x14ac:dyDescent="0.3">
      <c r="A71" s="1" t="s">
        <v>338</v>
      </c>
      <c r="B71" s="2">
        <f>+B83</f>
        <v>738640951</v>
      </c>
      <c r="C71" s="2">
        <f t="shared" ref="C71:K71" si="9">+C83</f>
        <v>17827356</v>
      </c>
      <c r="D71" s="2">
        <f t="shared" si="9"/>
        <v>56016980</v>
      </c>
      <c r="E71" s="2">
        <f t="shared" si="9"/>
        <v>287557111</v>
      </c>
      <c r="F71" s="2">
        <f t="shared" si="9"/>
        <v>324151214</v>
      </c>
      <c r="G71" s="2">
        <f t="shared" si="9"/>
        <v>324151214</v>
      </c>
      <c r="H71" s="2">
        <f t="shared" si="9"/>
        <v>143264122</v>
      </c>
      <c r="I71" s="2">
        <f t="shared" si="9"/>
        <v>282914210</v>
      </c>
      <c r="J71" s="2">
        <f t="shared" si="9"/>
        <v>304575022</v>
      </c>
      <c r="K71" s="2">
        <f t="shared" si="9"/>
        <v>313671043</v>
      </c>
    </row>
    <row r="72" spans="1:11" ht="13" hidden="1" x14ac:dyDescent="0.3">
      <c r="A72" s="1" t="s">
        <v>339</v>
      </c>
      <c r="B72" s="2">
        <f>+B77</f>
        <v>30961033</v>
      </c>
      <c r="C72" s="2">
        <f t="shared" ref="C72:K72" si="10">+C77</f>
        <v>35461862</v>
      </c>
      <c r="D72" s="2">
        <f t="shared" si="10"/>
        <v>26376948</v>
      </c>
      <c r="E72" s="2">
        <f t="shared" si="10"/>
        <v>179666195</v>
      </c>
      <c r="F72" s="2">
        <f t="shared" si="10"/>
        <v>210891739</v>
      </c>
      <c r="G72" s="2">
        <f t="shared" si="10"/>
        <v>210891739</v>
      </c>
      <c r="H72" s="2">
        <f t="shared" si="10"/>
        <v>27883024</v>
      </c>
      <c r="I72" s="2">
        <f t="shared" si="10"/>
        <v>179934763</v>
      </c>
      <c r="J72" s="2">
        <f t="shared" si="10"/>
        <v>193496795</v>
      </c>
      <c r="K72" s="2">
        <f t="shared" si="10"/>
        <v>198593264</v>
      </c>
    </row>
    <row r="73" spans="1:11" ht="13" hidden="1" x14ac:dyDescent="0.3">
      <c r="A73" s="1" t="s">
        <v>340</v>
      </c>
      <c r="B73" s="2">
        <f>+B74</f>
        <v>11571994</v>
      </c>
      <c r="C73" s="2">
        <f t="shared" ref="C73:K73" si="11">+(C78+C80+C81+C82)-(B78+B80+B81+B82)</f>
        <v>11110646</v>
      </c>
      <c r="D73" s="2">
        <f t="shared" si="11"/>
        <v>5676383</v>
      </c>
      <c r="E73" s="2">
        <f t="shared" si="11"/>
        <v>-2525968</v>
      </c>
      <c r="F73" s="2">
        <f>+(F78+F80+F81+F82)-(D78+D80+D81+D82)</f>
        <v>1517155</v>
      </c>
      <c r="G73" s="2">
        <f>+(G78+G80+G81+G82)-(D78+D80+D81+D82)</f>
        <v>1517155</v>
      </c>
      <c r="H73" s="2">
        <f>+(H78+H80+H81+H82)-(D78+D80+D81+D82)</f>
        <v>22942650</v>
      </c>
      <c r="I73" s="2">
        <f>+(I78+I80+I81+I82)-(E78+E80+E81+E82)</f>
        <v>29974268</v>
      </c>
      <c r="J73" s="2">
        <f t="shared" si="11"/>
        <v>-10028059</v>
      </c>
      <c r="K73" s="2">
        <f t="shared" si="11"/>
        <v>-10469297</v>
      </c>
    </row>
    <row r="74" spans="1:11" ht="13" hidden="1" x14ac:dyDescent="0.3">
      <c r="A74" s="1" t="s">
        <v>341</v>
      </c>
      <c r="B74" s="2">
        <f>+TREND(C74:E74)</f>
        <v>11571994</v>
      </c>
      <c r="C74" s="2">
        <f>+C73</f>
        <v>11110646</v>
      </c>
      <c r="D74" s="2">
        <f t="shared" ref="D74:K74" si="12">+D73</f>
        <v>5676383</v>
      </c>
      <c r="E74" s="2">
        <f t="shared" si="12"/>
        <v>-2525968</v>
      </c>
      <c r="F74" s="2">
        <f t="shared" si="12"/>
        <v>1517155</v>
      </c>
      <c r="G74" s="2">
        <f t="shared" si="12"/>
        <v>1517155</v>
      </c>
      <c r="H74" s="2">
        <f t="shared" si="12"/>
        <v>22942650</v>
      </c>
      <c r="I74" s="2">
        <f t="shared" si="12"/>
        <v>29974268</v>
      </c>
      <c r="J74" s="2">
        <f t="shared" si="12"/>
        <v>-10028059</v>
      </c>
      <c r="K74" s="2">
        <f t="shared" si="12"/>
        <v>-10469297</v>
      </c>
    </row>
    <row r="75" spans="1:11" ht="13" hidden="1" x14ac:dyDescent="0.3">
      <c r="A75" s="1" t="s">
        <v>342</v>
      </c>
      <c r="B75" s="2">
        <f>+B84-(((B80+B81+B82+B78)*B70)-B79)</f>
        <v>-1203021262.5854652</v>
      </c>
      <c r="C75" s="2">
        <f t="shared" ref="C75:K75" si="13">+C84-(((C80+C81+C82+C78)*C70)-C79)</f>
        <v>154116527.49483716</v>
      </c>
      <c r="D75" s="2">
        <f t="shared" si="13"/>
        <v>250801630.19726825</v>
      </c>
      <c r="E75" s="2">
        <f t="shared" si="13"/>
        <v>182077984.5059855</v>
      </c>
      <c r="F75" s="2">
        <f t="shared" si="13"/>
        <v>183781415.19522798</v>
      </c>
      <c r="G75" s="2">
        <f t="shared" si="13"/>
        <v>183781415.19522798</v>
      </c>
      <c r="H75" s="2">
        <f t="shared" si="13"/>
        <v>-191315496.5755195</v>
      </c>
      <c r="I75" s="2">
        <f t="shared" si="13"/>
        <v>375894138.5926345</v>
      </c>
      <c r="J75" s="2">
        <f t="shared" si="13"/>
        <v>518998153.26477265</v>
      </c>
      <c r="K75" s="2">
        <f t="shared" si="13"/>
        <v>664100888.99595988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30961033</v>
      </c>
      <c r="C77" s="3">
        <v>35461862</v>
      </c>
      <c r="D77" s="3">
        <v>26376948</v>
      </c>
      <c r="E77" s="3">
        <v>179666195</v>
      </c>
      <c r="F77" s="3">
        <v>210891739</v>
      </c>
      <c r="G77" s="3">
        <v>210891739</v>
      </c>
      <c r="H77" s="3">
        <v>27883024</v>
      </c>
      <c r="I77" s="3">
        <v>179934763</v>
      </c>
      <c r="J77" s="3">
        <v>193496795</v>
      </c>
      <c r="K77" s="3">
        <v>198593264</v>
      </c>
    </row>
    <row r="78" spans="1:11" ht="13" hidden="1" x14ac:dyDescent="0.3">
      <c r="A78" s="1" t="s">
        <v>69</v>
      </c>
      <c r="B78" s="3">
        <v>7704963</v>
      </c>
      <c r="C78" s="3">
        <v>8920934</v>
      </c>
      <c r="D78" s="3">
        <v>9001874</v>
      </c>
      <c r="E78" s="3">
        <v>7879073</v>
      </c>
      <c r="F78" s="3">
        <v>7879073</v>
      </c>
      <c r="G78" s="3">
        <v>7879073</v>
      </c>
      <c r="H78" s="3">
        <v>8169113</v>
      </c>
      <c r="I78" s="3">
        <v>11191302</v>
      </c>
      <c r="J78" s="3">
        <v>11191302</v>
      </c>
      <c r="K78" s="3">
        <v>11191302</v>
      </c>
    </row>
    <row r="79" spans="1:11" ht="13" hidden="1" x14ac:dyDescent="0.3">
      <c r="A79" s="1" t="s">
        <v>70</v>
      </c>
      <c r="B79" s="3">
        <v>999572192</v>
      </c>
      <c r="C79" s="3">
        <v>923605202</v>
      </c>
      <c r="D79" s="3">
        <v>1041088334</v>
      </c>
      <c r="E79" s="3">
        <v>295347190</v>
      </c>
      <c r="F79" s="3">
        <v>299802363</v>
      </c>
      <c r="G79" s="3">
        <v>299802363</v>
      </c>
      <c r="H79" s="3">
        <v>951811631</v>
      </c>
      <c r="I79" s="3">
        <v>530250343</v>
      </c>
      <c r="J79" s="3">
        <v>680267523</v>
      </c>
      <c r="K79" s="3">
        <v>835830347</v>
      </c>
    </row>
    <row r="80" spans="1:11" ht="13" hidden="1" x14ac:dyDescent="0.3">
      <c r="A80" s="1" t="s">
        <v>71</v>
      </c>
      <c r="B80" s="3">
        <v>53819097</v>
      </c>
      <c r="C80" s="3">
        <v>63973474</v>
      </c>
      <c r="D80" s="3">
        <v>69658512</v>
      </c>
      <c r="E80" s="3">
        <v>66422171</v>
      </c>
      <c r="F80" s="3">
        <v>70465294</v>
      </c>
      <c r="G80" s="3">
        <v>70465294</v>
      </c>
      <c r="H80" s="3">
        <v>92356331</v>
      </c>
      <c r="I80" s="3">
        <v>87584021</v>
      </c>
      <c r="J80" s="3">
        <v>77555962</v>
      </c>
      <c r="K80" s="3">
        <v>67086665</v>
      </c>
    </row>
    <row r="81" spans="1:11" ht="13" hidden="1" x14ac:dyDescent="0.3">
      <c r="A81" s="1" t="s">
        <v>72</v>
      </c>
      <c r="B81" s="3">
        <v>-113499</v>
      </c>
      <c r="C81" s="3">
        <v>-381794</v>
      </c>
      <c r="D81" s="3">
        <v>-268295</v>
      </c>
      <c r="E81" s="3">
        <v>532702</v>
      </c>
      <c r="F81" s="3">
        <v>532702</v>
      </c>
      <c r="G81" s="3">
        <v>532702</v>
      </c>
      <c r="H81" s="3">
        <v>-268295</v>
      </c>
      <c r="I81" s="3">
        <v>6032891</v>
      </c>
      <c r="J81" s="3">
        <v>6032891</v>
      </c>
      <c r="K81" s="3">
        <v>6032891</v>
      </c>
    </row>
    <row r="82" spans="1:11" ht="13" hidden="1" x14ac:dyDescent="0.3">
      <c r="A82" s="1" t="s">
        <v>73</v>
      </c>
      <c r="B82" s="3">
        <v>-837676</v>
      </c>
      <c r="C82" s="3">
        <v>-829083</v>
      </c>
      <c r="D82" s="3">
        <v>-1032177</v>
      </c>
      <c r="E82" s="3">
        <v>0</v>
      </c>
      <c r="F82" s="3">
        <v>0</v>
      </c>
      <c r="G82" s="3">
        <v>0</v>
      </c>
      <c r="H82" s="3">
        <v>45415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738640951</v>
      </c>
      <c r="C83" s="3">
        <v>17827356</v>
      </c>
      <c r="D83" s="3">
        <v>56016980</v>
      </c>
      <c r="E83" s="3">
        <v>287557111</v>
      </c>
      <c r="F83" s="3">
        <v>324151214</v>
      </c>
      <c r="G83" s="3">
        <v>324151214</v>
      </c>
      <c r="H83" s="3">
        <v>143264122</v>
      </c>
      <c r="I83" s="3">
        <v>282914210</v>
      </c>
      <c r="J83" s="3">
        <v>304575022</v>
      </c>
      <c r="K83" s="3">
        <v>313671043</v>
      </c>
    </row>
    <row r="84" spans="1:11" ht="13" hidden="1" x14ac:dyDescent="0.3">
      <c r="A84" s="1" t="s">
        <v>75</v>
      </c>
      <c r="B84" s="3">
        <v>-757499120</v>
      </c>
      <c r="C84" s="3">
        <v>-733451993</v>
      </c>
      <c r="D84" s="3">
        <v>-625996705</v>
      </c>
      <c r="E84" s="3">
        <v>6503094</v>
      </c>
      <c r="F84" s="3">
        <v>5217076</v>
      </c>
      <c r="G84" s="3">
        <v>5217076</v>
      </c>
      <c r="H84" s="3">
        <v>-627768436</v>
      </c>
      <c r="I84" s="3">
        <v>10435371</v>
      </c>
      <c r="J84" s="3">
        <v>-12079985</v>
      </c>
      <c r="K84" s="3">
        <v>-38563437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1387795158</v>
      </c>
      <c r="C5" s="17">
        <v>1508845346</v>
      </c>
      <c r="D5" s="21">
        <v>1448159126</v>
      </c>
      <c r="E5" s="22">
        <v>1654053207</v>
      </c>
      <c r="F5" s="17">
        <v>1654053207</v>
      </c>
      <c r="G5" s="23">
        <v>1654053207</v>
      </c>
      <c r="H5" s="19">
        <v>1792354861</v>
      </c>
      <c r="I5" s="22">
        <v>1744099865</v>
      </c>
      <c r="J5" s="17">
        <v>1840810200</v>
      </c>
      <c r="K5" s="23">
        <v>1905698759</v>
      </c>
    </row>
    <row r="6" spans="1:11" x14ac:dyDescent="0.25">
      <c r="A6" s="20" t="s">
        <v>18</v>
      </c>
      <c r="B6" s="17">
        <v>4486854577</v>
      </c>
      <c r="C6" s="17">
        <v>4784065297</v>
      </c>
      <c r="D6" s="21">
        <v>5256284950</v>
      </c>
      <c r="E6" s="22">
        <v>6340976545</v>
      </c>
      <c r="F6" s="17">
        <v>6472936815</v>
      </c>
      <c r="G6" s="23">
        <v>6472936815</v>
      </c>
      <c r="H6" s="19">
        <v>5984739408</v>
      </c>
      <c r="I6" s="22">
        <v>6854443470</v>
      </c>
      <c r="J6" s="17">
        <v>7309736011</v>
      </c>
      <c r="K6" s="23">
        <v>7855736949</v>
      </c>
    </row>
    <row r="7" spans="1:11" x14ac:dyDescent="0.25">
      <c r="A7" s="20" t="s">
        <v>19</v>
      </c>
      <c r="B7" s="17">
        <v>18214428</v>
      </c>
      <c r="C7" s="17">
        <v>62162857</v>
      </c>
      <c r="D7" s="21">
        <v>79385587</v>
      </c>
      <c r="E7" s="22">
        <v>78241162</v>
      </c>
      <c r="F7" s="17">
        <v>78241162</v>
      </c>
      <c r="G7" s="23">
        <v>78241162</v>
      </c>
      <c r="H7" s="19">
        <v>99118118</v>
      </c>
      <c r="I7" s="22">
        <v>87517820</v>
      </c>
      <c r="J7" s="17">
        <v>85773138</v>
      </c>
      <c r="K7" s="23">
        <v>83874970</v>
      </c>
    </row>
    <row r="8" spans="1:11" x14ac:dyDescent="0.25">
      <c r="A8" s="20" t="s">
        <v>20</v>
      </c>
      <c r="B8" s="17">
        <v>877604193</v>
      </c>
      <c r="C8" s="17">
        <v>986536721</v>
      </c>
      <c r="D8" s="21">
        <v>1235678098</v>
      </c>
      <c r="E8" s="22">
        <v>1275488112</v>
      </c>
      <c r="F8" s="17">
        <v>1300047229</v>
      </c>
      <c r="G8" s="23">
        <v>1300047229</v>
      </c>
      <c r="H8" s="19">
        <v>1280233242</v>
      </c>
      <c r="I8" s="22">
        <v>1361141485</v>
      </c>
      <c r="J8" s="17">
        <v>1405025307</v>
      </c>
      <c r="K8" s="23">
        <v>1476880202</v>
      </c>
    </row>
    <row r="9" spans="1:11" x14ac:dyDescent="0.25">
      <c r="A9" s="20" t="s">
        <v>21</v>
      </c>
      <c r="B9" s="17">
        <v>934529540</v>
      </c>
      <c r="C9" s="17">
        <v>1044089030</v>
      </c>
      <c r="D9" s="21">
        <v>1435725143</v>
      </c>
      <c r="E9" s="22">
        <v>1311366207</v>
      </c>
      <c r="F9" s="17">
        <v>1537072051</v>
      </c>
      <c r="G9" s="23">
        <v>1537072051</v>
      </c>
      <c r="H9" s="19">
        <v>1544271673</v>
      </c>
      <c r="I9" s="22">
        <v>1593384228</v>
      </c>
      <c r="J9" s="17">
        <v>1606287795</v>
      </c>
      <c r="K9" s="23">
        <v>1552925641</v>
      </c>
    </row>
    <row r="10" spans="1:11" x14ac:dyDescent="0.25">
      <c r="A10" s="24" t="s">
        <v>333</v>
      </c>
      <c r="B10" s="25">
        <f>SUM(B5:B9)</f>
        <v>7704997896</v>
      </c>
      <c r="C10" s="26">
        <f t="shared" ref="C10:K10" si="0">SUM(C5:C9)</f>
        <v>8385699251</v>
      </c>
      <c r="D10" s="27">
        <f t="shared" si="0"/>
        <v>9455232904</v>
      </c>
      <c r="E10" s="25">
        <f t="shared" si="0"/>
        <v>10660125233</v>
      </c>
      <c r="F10" s="26">
        <f t="shared" si="0"/>
        <v>11042350464</v>
      </c>
      <c r="G10" s="28">
        <f t="shared" si="0"/>
        <v>11042350464</v>
      </c>
      <c r="H10" s="29">
        <f t="shared" si="0"/>
        <v>10700717302</v>
      </c>
      <c r="I10" s="25">
        <f t="shared" si="0"/>
        <v>11640586868</v>
      </c>
      <c r="J10" s="26">
        <f t="shared" si="0"/>
        <v>12247632451</v>
      </c>
      <c r="K10" s="28">
        <f t="shared" si="0"/>
        <v>12875116521</v>
      </c>
    </row>
    <row r="11" spans="1:11" x14ac:dyDescent="0.25">
      <c r="A11" s="20" t="s">
        <v>22</v>
      </c>
      <c r="B11" s="17">
        <v>2244582205</v>
      </c>
      <c r="C11" s="17">
        <v>2223631892</v>
      </c>
      <c r="D11" s="21">
        <v>2461979161</v>
      </c>
      <c r="E11" s="22">
        <v>2513360341</v>
      </c>
      <c r="F11" s="17">
        <v>2495954050</v>
      </c>
      <c r="G11" s="23">
        <v>2495954050</v>
      </c>
      <c r="H11" s="19">
        <v>2664556804</v>
      </c>
      <c r="I11" s="22">
        <v>2655657789</v>
      </c>
      <c r="J11" s="17">
        <v>2725232010</v>
      </c>
      <c r="K11" s="23">
        <v>2835079111</v>
      </c>
    </row>
    <row r="12" spans="1:11" x14ac:dyDescent="0.25">
      <c r="A12" s="20" t="s">
        <v>23</v>
      </c>
      <c r="B12" s="17">
        <v>67894942</v>
      </c>
      <c r="C12" s="17">
        <v>69433541</v>
      </c>
      <c r="D12" s="21">
        <v>74551839</v>
      </c>
      <c r="E12" s="22">
        <v>79727625</v>
      </c>
      <c r="F12" s="17">
        <v>78427625</v>
      </c>
      <c r="G12" s="23">
        <v>78427625</v>
      </c>
      <c r="H12" s="19">
        <v>77818081</v>
      </c>
      <c r="I12" s="22">
        <v>83728448</v>
      </c>
      <c r="J12" s="17">
        <v>88124193</v>
      </c>
      <c r="K12" s="23">
        <v>91649162</v>
      </c>
    </row>
    <row r="13" spans="1:11" x14ac:dyDescent="0.25">
      <c r="A13" s="20" t="s">
        <v>24</v>
      </c>
      <c r="B13" s="17">
        <v>906729493</v>
      </c>
      <c r="C13" s="17">
        <v>885335408</v>
      </c>
      <c r="D13" s="21">
        <v>853273681</v>
      </c>
      <c r="E13" s="22">
        <v>420693780</v>
      </c>
      <c r="F13" s="17">
        <v>674788119</v>
      </c>
      <c r="G13" s="23">
        <v>674788119</v>
      </c>
      <c r="H13" s="19">
        <v>891826517</v>
      </c>
      <c r="I13" s="22">
        <v>752069820</v>
      </c>
      <c r="J13" s="17">
        <v>857195182</v>
      </c>
      <c r="K13" s="23">
        <v>894454261</v>
      </c>
    </row>
    <row r="14" spans="1:11" x14ac:dyDescent="0.25">
      <c r="A14" s="20" t="s">
        <v>25</v>
      </c>
      <c r="B14" s="17">
        <v>115415433</v>
      </c>
      <c r="C14" s="17">
        <v>178457739</v>
      </c>
      <c r="D14" s="21">
        <v>141329111</v>
      </c>
      <c r="E14" s="22">
        <v>27071536</v>
      </c>
      <c r="F14" s="17">
        <v>27071536</v>
      </c>
      <c r="G14" s="23">
        <v>27071536</v>
      </c>
      <c r="H14" s="19">
        <v>-87290082</v>
      </c>
      <c r="I14" s="22">
        <v>12723103</v>
      </c>
      <c r="J14" s="17">
        <v>2605439</v>
      </c>
      <c r="K14" s="23">
        <v>62225</v>
      </c>
    </row>
    <row r="15" spans="1:11" x14ac:dyDescent="0.25">
      <c r="A15" s="20" t="s">
        <v>26</v>
      </c>
      <c r="B15" s="17">
        <v>2811879754</v>
      </c>
      <c r="C15" s="17">
        <v>3132443134</v>
      </c>
      <c r="D15" s="21">
        <v>4077592800</v>
      </c>
      <c r="E15" s="22">
        <v>3211258433</v>
      </c>
      <c r="F15" s="17">
        <v>3489898471</v>
      </c>
      <c r="G15" s="23">
        <v>3489898471</v>
      </c>
      <c r="H15" s="19">
        <v>4097373770</v>
      </c>
      <c r="I15" s="22">
        <v>3692720312</v>
      </c>
      <c r="J15" s="17">
        <v>3886499544</v>
      </c>
      <c r="K15" s="23">
        <v>4113447708</v>
      </c>
    </row>
    <row r="16" spans="1:11" x14ac:dyDescent="0.25">
      <c r="A16" s="20" t="s">
        <v>27</v>
      </c>
      <c r="B16" s="17">
        <v>7243695</v>
      </c>
      <c r="C16" s="17">
        <v>0</v>
      </c>
      <c r="D16" s="21">
        <v>4992389</v>
      </c>
      <c r="E16" s="22">
        <v>361381</v>
      </c>
      <c r="F16" s="17">
        <v>361381</v>
      </c>
      <c r="G16" s="23">
        <v>361381</v>
      </c>
      <c r="H16" s="19">
        <v>0</v>
      </c>
      <c r="I16" s="22">
        <v>15000000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3428152773</v>
      </c>
      <c r="C17" s="17">
        <v>2899752098</v>
      </c>
      <c r="D17" s="21">
        <v>3173875740</v>
      </c>
      <c r="E17" s="22">
        <v>3502179984</v>
      </c>
      <c r="F17" s="17">
        <v>3827552604</v>
      </c>
      <c r="G17" s="23">
        <v>3827552604</v>
      </c>
      <c r="H17" s="19">
        <v>4210382770</v>
      </c>
      <c r="I17" s="22">
        <v>4062987267</v>
      </c>
      <c r="J17" s="17">
        <v>4115651389</v>
      </c>
      <c r="K17" s="23">
        <v>4248512640</v>
      </c>
    </row>
    <row r="18" spans="1:11" x14ac:dyDescent="0.25">
      <c r="A18" s="30" t="s">
        <v>29</v>
      </c>
      <c r="B18" s="31">
        <f>SUM(B11:B17)</f>
        <v>9581898295</v>
      </c>
      <c r="C18" s="32">
        <f t="shared" ref="C18:K18" si="1">SUM(C11:C17)</f>
        <v>9389053812</v>
      </c>
      <c r="D18" s="33">
        <f t="shared" si="1"/>
        <v>10787594721</v>
      </c>
      <c r="E18" s="31">
        <f t="shared" si="1"/>
        <v>9754653080</v>
      </c>
      <c r="F18" s="32">
        <f t="shared" si="1"/>
        <v>10594053786</v>
      </c>
      <c r="G18" s="34">
        <f t="shared" si="1"/>
        <v>10594053786</v>
      </c>
      <c r="H18" s="35">
        <f t="shared" si="1"/>
        <v>11854667860</v>
      </c>
      <c r="I18" s="31">
        <f t="shared" si="1"/>
        <v>11274886739</v>
      </c>
      <c r="J18" s="32">
        <f t="shared" si="1"/>
        <v>11675307757</v>
      </c>
      <c r="K18" s="34">
        <f t="shared" si="1"/>
        <v>12183205107</v>
      </c>
    </row>
    <row r="19" spans="1:11" x14ac:dyDescent="0.25">
      <c r="A19" s="30" t="s">
        <v>30</v>
      </c>
      <c r="B19" s="36">
        <f>+B10-B18</f>
        <v>-1876900399</v>
      </c>
      <c r="C19" s="37">
        <f t="shared" ref="C19:K19" si="2">+C10-C18</f>
        <v>-1003354561</v>
      </c>
      <c r="D19" s="38">
        <f t="shared" si="2"/>
        <v>-1332361817</v>
      </c>
      <c r="E19" s="36">
        <f t="shared" si="2"/>
        <v>905472153</v>
      </c>
      <c r="F19" s="37">
        <f t="shared" si="2"/>
        <v>448296678</v>
      </c>
      <c r="G19" s="39">
        <f t="shared" si="2"/>
        <v>448296678</v>
      </c>
      <c r="H19" s="40">
        <f t="shared" si="2"/>
        <v>-1153950558</v>
      </c>
      <c r="I19" s="36">
        <f t="shared" si="2"/>
        <v>365700129</v>
      </c>
      <c r="J19" s="37">
        <f t="shared" si="2"/>
        <v>572324694</v>
      </c>
      <c r="K19" s="39">
        <f t="shared" si="2"/>
        <v>691911414</v>
      </c>
    </row>
    <row r="20" spans="1:11" x14ac:dyDescent="0.25">
      <c r="A20" s="41" t="s">
        <v>31</v>
      </c>
      <c r="B20" s="42">
        <v>915187536</v>
      </c>
      <c r="C20" s="43">
        <v>825523574</v>
      </c>
      <c r="D20" s="44">
        <v>606718320</v>
      </c>
      <c r="E20" s="42">
        <v>1034841788</v>
      </c>
      <c r="F20" s="43">
        <v>787368976</v>
      </c>
      <c r="G20" s="45">
        <v>787368976</v>
      </c>
      <c r="H20" s="46">
        <v>671390594</v>
      </c>
      <c r="I20" s="42">
        <v>1017011209</v>
      </c>
      <c r="J20" s="43">
        <v>1029138051</v>
      </c>
      <c r="K20" s="45">
        <v>1071665490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-961712863</v>
      </c>
      <c r="C22" s="55">
        <f t="shared" ref="C22:K22" si="3">SUM(C19:C21)</f>
        <v>-177830987</v>
      </c>
      <c r="D22" s="56">
        <f t="shared" si="3"/>
        <v>-725643497</v>
      </c>
      <c r="E22" s="54">
        <f t="shared" si="3"/>
        <v>1940313941</v>
      </c>
      <c r="F22" s="55">
        <f t="shared" si="3"/>
        <v>1235665654</v>
      </c>
      <c r="G22" s="57">
        <f t="shared" si="3"/>
        <v>1235665654</v>
      </c>
      <c r="H22" s="58">
        <f t="shared" si="3"/>
        <v>-482559964</v>
      </c>
      <c r="I22" s="54">
        <f t="shared" si="3"/>
        <v>1382711338</v>
      </c>
      <c r="J22" s="55">
        <f t="shared" si="3"/>
        <v>1601462745</v>
      </c>
      <c r="K22" s="57">
        <f t="shared" si="3"/>
        <v>1763576904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-961712863</v>
      </c>
      <c r="C24" s="37">
        <f t="shared" ref="C24:K24" si="4">SUM(C22:C23)</f>
        <v>-177830987</v>
      </c>
      <c r="D24" s="38">
        <f t="shared" si="4"/>
        <v>-725643497</v>
      </c>
      <c r="E24" s="36">
        <f t="shared" si="4"/>
        <v>1940313941</v>
      </c>
      <c r="F24" s="37">
        <f t="shared" si="4"/>
        <v>1235665654</v>
      </c>
      <c r="G24" s="39">
        <f t="shared" si="4"/>
        <v>1235665654</v>
      </c>
      <c r="H24" s="40">
        <f t="shared" si="4"/>
        <v>-482559964</v>
      </c>
      <c r="I24" s="36">
        <f t="shared" si="4"/>
        <v>1382711338</v>
      </c>
      <c r="J24" s="37">
        <f t="shared" si="4"/>
        <v>1601462745</v>
      </c>
      <c r="K24" s="39">
        <f t="shared" si="4"/>
        <v>1763576904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853607491</v>
      </c>
      <c r="C27" s="66">
        <v>695209532</v>
      </c>
      <c r="D27" s="67">
        <v>574971116</v>
      </c>
      <c r="E27" s="68">
        <v>1339880477</v>
      </c>
      <c r="F27" s="66">
        <v>1140830020</v>
      </c>
      <c r="G27" s="69">
        <v>1140830020</v>
      </c>
      <c r="H27" s="70">
        <v>761497232</v>
      </c>
      <c r="I27" s="68">
        <v>1343987464</v>
      </c>
      <c r="J27" s="66">
        <v>1318566598</v>
      </c>
      <c r="K27" s="69">
        <v>1328045486</v>
      </c>
    </row>
    <row r="28" spans="1:11" x14ac:dyDescent="0.25">
      <c r="A28" s="71" t="s">
        <v>36</v>
      </c>
      <c r="B28" s="17">
        <v>667471049</v>
      </c>
      <c r="C28" s="17">
        <v>572820279</v>
      </c>
      <c r="D28" s="21">
        <v>480037892</v>
      </c>
      <c r="E28" s="22">
        <v>1033283884</v>
      </c>
      <c r="F28" s="17">
        <v>785811076</v>
      </c>
      <c r="G28" s="23">
        <v>785811076</v>
      </c>
      <c r="H28" s="19">
        <v>545324545</v>
      </c>
      <c r="I28" s="22">
        <v>1015268761</v>
      </c>
      <c r="J28" s="17">
        <v>1027317198</v>
      </c>
      <c r="K28" s="23">
        <v>1069799116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37225110</v>
      </c>
      <c r="C30" s="17">
        <v>12219651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148911332</v>
      </c>
      <c r="C31" s="17">
        <v>110169602</v>
      </c>
      <c r="D31" s="21">
        <v>94933224</v>
      </c>
      <c r="E31" s="22">
        <v>306596593</v>
      </c>
      <c r="F31" s="17">
        <v>355018944</v>
      </c>
      <c r="G31" s="23">
        <v>355018944</v>
      </c>
      <c r="H31" s="19">
        <v>216172687</v>
      </c>
      <c r="I31" s="22">
        <v>328718703</v>
      </c>
      <c r="J31" s="17">
        <v>291249400</v>
      </c>
      <c r="K31" s="23">
        <v>258246370</v>
      </c>
    </row>
    <row r="32" spans="1:11" x14ac:dyDescent="0.25">
      <c r="A32" s="30" t="s">
        <v>39</v>
      </c>
      <c r="B32" s="66">
        <f>SUM(B28:B31)</f>
        <v>853607491</v>
      </c>
      <c r="C32" s="66">
        <f t="shared" ref="C32:K32" si="5">SUM(C28:C31)</f>
        <v>695209532</v>
      </c>
      <c r="D32" s="67">
        <f t="shared" si="5"/>
        <v>574971116</v>
      </c>
      <c r="E32" s="68">
        <f t="shared" si="5"/>
        <v>1339880477</v>
      </c>
      <c r="F32" s="66">
        <f t="shared" si="5"/>
        <v>1140830020</v>
      </c>
      <c r="G32" s="69">
        <f t="shared" si="5"/>
        <v>1140830020</v>
      </c>
      <c r="H32" s="70">
        <f t="shared" si="5"/>
        <v>761497232</v>
      </c>
      <c r="I32" s="68">
        <f t="shared" si="5"/>
        <v>1343987464</v>
      </c>
      <c r="J32" s="66">
        <f t="shared" si="5"/>
        <v>1318566598</v>
      </c>
      <c r="K32" s="69">
        <f t="shared" si="5"/>
        <v>1328045486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9137797695</v>
      </c>
      <c r="C35" s="17">
        <v>8529283408</v>
      </c>
      <c r="D35" s="21">
        <v>8168236923</v>
      </c>
      <c r="E35" s="22">
        <v>4725964267</v>
      </c>
      <c r="F35" s="17">
        <v>4725964267</v>
      </c>
      <c r="G35" s="23">
        <v>4725964267</v>
      </c>
      <c r="H35" s="19">
        <v>8577317263</v>
      </c>
      <c r="I35" s="22">
        <v>4663324070</v>
      </c>
      <c r="J35" s="17">
        <v>6203707665</v>
      </c>
      <c r="K35" s="23">
        <v>8025051877</v>
      </c>
    </row>
    <row r="36" spans="1:11" x14ac:dyDescent="0.25">
      <c r="A36" s="20" t="s">
        <v>42</v>
      </c>
      <c r="B36" s="17">
        <v>22394895745</v>
      </c>
      <c r="C36" s="17">
        <v>21749144840</v>
      </c>
      <c r="D36" s="21">
        <v>21864501279</v>
      </c>
      <c r="E36" s="22">
        <v>22465145953</v>
      </c>
      <c r="F36" s="17">
        <v>22266095496</v>
      </c>
      <c r="G36" s="23">
        <v>22266095496</v>
      </c>
      <c r="H36" s="19">
        <v>21180122748</v>
      </c>
      <c r="I36" s="22">
        <v>22120558018</v>
      </c>
      <c r="J36" s="17">
        <v>22889908617</v>
      </c>
      <c r="K36" s="23">
        <v>23760539858</v>
      </c>
    </row>
    <row r="37" spans="1:11" x14ac:dyDescent="0.25">
      <c r="A37" s="20" t="s">
        <v>43</v>
      </c>
      <c r="B37" s="17">
        <v>11149122323</v>
      </c>
      <c r="C37" s="17">
        <v>10748178018</v>
      </c>
      <c r="D37" s="21">
        <v>10969782216</v>
      </c>
      <c r="E37" s="22">
        <v>2518116167</v>
      </c>
      <c r="F37" s="17">
        <v>2518116167</v>
      </c>
      <c r="G37" s="23">
        <v>2518116167</v>
      </c>
      <c r="H37" s="19">
        <v>10959316862</v>
      </c>
      <c r="I37" s="22">
        <v>3601695288</v>
      </c>
      <c r="J37" s="17">
        <v>3941089902</v>
      </c>
      <c r="K37" s="23">
        <v>4544570795</v>
      </c>
    </row>
    <row r="38" spans="1:11" x14ac:dyDescent="0.25">
      <c r="A38" s="20" t="s">
        <v>44</v>
      </c>
      <c r="B38" s="17">
        <v>2602081897</v>
      </c>
      <c r="C38" s="17">
        <v>2480988282</v>
      </c>
      <c r="D38" s="21">
        <v>2606626575</v>
      </c>
      <c r="E38" s="22">
        <v>1958997666</v>
      </c>
      <c r="F38" s="17">
        <v>1958997666</v>
      </c>
      <c r="G38" s="23">
        <v>1958997666</v>
      </c>
      <c r="H38" s="19">
        <v>2590931103</v>
      </c>
      <c r="I38" s="22">
        <v>2037316822</v>
      </c>
      <c r="J38" s="17">
        <v>1880589440</v>
      </c>
      <c r="K38" s="23">
        <v>1895010422</v>
      </c>
    </row>
    <row r="39" spans="1:11" x14ac:dyDescent="0.25">
      <c r="A39" s="20" t="s">
        <v>45</v>
      </c>
      <c r="B39" s="17">
        <v>17781489216</v>
      </c>
      <c r="C39" s="17">
        <v>17191118858</v>
      </c>
      <c r="D39" s="21">
        <v>16835696130</v>
      </c>
      <c r="E39" s="22">
        <v>22886214032</v>
      </c>
      <c r="F39" s="17">
        <v>23391811862</v>
      </c>
      <c r="G39" s="23">
        <v>23391811862</v>
      </c>
      <c r="H39" s="19">
        <v>16207192034</v>
      </c>
      <c r="I39" s="22">
        <v>21221796872</v>
      </c>
      <c r="J39" s="17">
        <v>23356677739</v>
      </c>
      <c r="K39" s="23">
        <v>23448154404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4316113046</v>
      </c>
      <c r="C42" s="17">
        <v>4685920932</v>
      </c>
      <c r="D42" s="21">
        <v>7434355707</v>
      </c>
      <c r="E42" s="22">
        <v>2099501071</v>
      </c>
      <c r="F42" s="17">
        <v>2099501071</v>
      </c>
      <c r="G42" s="23">
        <v>2099501071</v>
      </c>
      <c r="H42" s="19">
        <v>10679802288</v>
      </c>
      <c r="I42" s="22">
        <v>2029618792</v>
      </c>
      <c r="J42" s="17">
        <v>2902759013</v>
      </c>
      <c r="K42" s="23">
        <v>3570312000</v>
      </c>
    </row>
    <row r="43" spans="1:11" x14ac:dyDescent="0.25">
      <c r="A43" s="20" t="s">
        <v>48</v>
      </c>
      <c r="B43" s="17">
        <v>-853605457</v>
      </c>
      <c r="C43" s="17">
        <v>-691949549</v>
      </c>
      <c r="D43" s="21">
        <v>-525894345</v>
      </c>
      <c r="E43" s="22">
        <v>-1329980677</v>
      </c>
      <c r="F43" s="17">
        <v>-1329980677</v>
      </c>
      <c r="G43" s="23">
        <v>-1329980677</v>
      </c>
      <c r="H43" s="19">
        <v>-743430831</v>
      </c>
      <c r="I43" s="22">
        <v>-1333652072</v>
      </c>
      <c r="J43" s="17">
        <v>-1307766114</v>
      </c>
      <c r="K43" s="23">
        <v>-1316974989</v>
      </c>
    </row>
    <row r="44" spans="1:11" x14ac:dyDescent="0.25">
      <c r="A44" s="20" t="s">
        <v>49</v>
      </c>
      <c r="B44" s="17">
        <v>-63259431</v>
      </c>
      <c r="C44" s="17">
        <v>-206336942</v>
      </c>
      <c r="D44" s="21">
        <v>-164607265</v>
      </c>
      <c r="E44" s="22">
        <v>-60156919</v>
      </c>
      <c r="F44" s="17">
        <v>-60156919</v>
      </c>
      <c r="G44" s="23">
        <v>-60156919</v>
      </c>
      <c r="H44" s="19">
        <v>-230996812</v>
      </c>
      <c r="I44" s="22">
        <v>-104661383</v>
      </c>
      <c r="J44" s="17">
        <v>-51981382</v>
      </c>
      <c r="K44" s="23">
        <v>4317474</v>
      </c>
    </row>
    <row r="45" spans="1:11" x14ac:dyDescent="0.25">
      <c r="A45" s="30" t="s">
        <v>50</v>
      </c>
      <c r="B45" s="66">
        <v>3860644003</v>
      </c>
      <c r="C45" s="66">
        <v>4528167912</v>
      </c>
      <c r="D45" s="67">
        <v>7454999393</v>
      </c>
      <c r="E45" s="68">
        <v>1420524391</v>
      </c>
      <c r="F45" s="66">
        <v>1420524391</v>
      </c>
      <c r="G45" s="69">
        <v>1420524391</v>
      </c>
      <c r="H45" s="70">
        <v>9535196199</v>
      </c>
      <c r="I45" s="68">
        <v>1086166261</v>
      </c>
      <c r="J45" s="66">
        <v>2626084211</v>
      </c>
      <c r="K45" s="69">
        <v>4879505880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1571937073</v>
      </c>
      <c r="C48" s="17">
        <v>711304688</v>
      </c>
      <c r="D48" s="21">
        <v>-170011419</v>
      </c>
      <c r="E48" s="22">
        <v>1453363137</v>
      </c>
      <c r="F48" s="17">
        <v>1453363137</v>
      </c>
      <c r="G48" s="23">
        <v>1453363137</v>
      </c>
      <c r="H48" s="19">
        <v>-322014444</v>
      </c>
      <c r="I48" s="22">
        <v>1083072694</v>
      </c>
      <c r="J48" s="17">
        <v>2621851394</v>
      </c>
      <c r="K48" s="23">
        <v>4875188405</v>
      </c>
    </row>
    <row r="49" spans="1:11" x14ac:dyDescent="0.25">
      <c r="A49" s="20" t="s">
        <v>53</v>
      </c>
      <c r="B49" s="17">
        <f>+B75</f>
        <v>1115558929.0582514</v>
      </c>
      <c r="C49" s="17">
        <f t="shared" ref="C49:K49" si="6">+C75</f>
        <v>522844871.01605892</v>
      </c>
      <c r="D49" s="21">
        <f t="shared" si="6"/>
        <v>-342184625.38755703</v>
      </c>
      <c r="E49" s="22">
        <f t="shared" si="6"/>
        <v>-71807763.284894466</v>
      </c>
      <c r="F49" s="17">
        <f t="shared" si="6"/>
        <v>-31597465.655296803</v>
      </c>
      <c r="G49" s="23">
        <f t="shared" si="6"/>
        <v>-31597465.655296803</v>
      </c>
      <c r="H49" s="19">
        <f t="shared" si="6"/>
        <v>-970433363.23939133</v>
      </c>
      <c r="I49" s="22">
        <f t="shared" si="6"/>
        <v>569394166.41627264</v>
      </c>
      <c r="J49" s="17">
        <f t="shared" si="6"/>
        <v>690098811.46402073</v>
      </c>
      <c r="K49" s="23">
        <f t="shared" si="6"/>
        <v>1511125356.8793497</v>
      </c>
    </row>
    <row r="50" spans="1:11" x14ac:dyDescent="0.25">
      <c r="A50" s="30" t="s">
        <v>54</v>
      </c>
      <c r="B50" s="66">
        <f>+B48-B49</f>
        <v>456378143.94174862</v>
      </c>
      <c r="C50" s="66">
        <f t="shared" ref="C50:K50" si="7">+C48-C49</f>
        <v>188459816.98394108</v>
      </c>
      <c r="D50" s="67">
        <f t="shared" si="7"/>
        <v>172173206.38755703</v>
      </c>
      <c r="E50" s="68">
        <f t="shared" si="7"/>
        <v>1525170900.2848945</v>
      </c>
      <c r="F50" s="66">
        <f t="shared" si="7"/>
        <v>1484960602.6552968</v>
      </c>
      <c r="G50" s="69">
        <f t="shared" si="7"/>
        <v>1484960602.6552968</v>
      </c>
      <c r="H50" s="70">
        <f t="shared" si="7"/>
        <v>648418919.23939133</v>
      </c>
      <c r="I50" s="68">
        <f t="shared" si="7"/>
        <v>513678527.58372736</v>
      </c>
      <c r="J50" s="66">
        <f t="shared" si="7"/>
        <v>1931752582.5359793</v>
      </c>
      <c r="K50" s="69">
        <f t="shared" si="7"/>
        <v>3364063048.1206503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19062073351</v>
      </c>
      <c r="C53" s="17">
        <v>18428877942</v>
      </c>
      <c r="D53" s="21">
        <v>18492904634</v>
      </c>
      <c r="E53" s="22">
        <v>22408057642</v>
      </c>
      <c r="F53" s="17">
        <v>22209007185</v>
      </c>
      <c r="G53" s="23">
        <v>22209007185</v>
      </c>
      <c r="H53" s="19">
        <v>17944670428</v>
      </c>
      <c r="I53" s="22">
        <v>21785741917</v>
      </c>
      <c r="J53" s="17">
        <v>22454682338</v>
      </c>
      <c r="K53" s="23">
        <v>23238291425</v>
      </c>
    </row>
    <row r="54" spans="1:11" x14ac:dyDescent="0.25">
      <c r="A54" s="20" t="s">
        <v>57</v>
      </c>
      <c r="B54" s="17">
        <v>888853541</v>
      </c>
      <c r="C54" s="17">
        <v>841059958</v>
      </c>
      <c r="D54" s="21">
        <v>823829700</v>
      </c>
      <c r="E54" s="22">
        <v>420693780</v>
      </c>
      <c r="F54" s="17">
        <v>674788119</v>
      </c>
      <c r="G54" s="23">
        <v>674788119</v>
      </c>
      <c r="H54" s="19">
        <v>835385053</v>
      </c>
      <c r="I54" s="22">
        <v>752069820</v>
      </c>
      <c r="J54" s="17">
        <v>857195182</v>
      </c>
      <c r="K54" s="23">
        <v>894454261</v>
      </c>
    </row>
    <row r="55" spans="1:11" x14ac:dyDescent="0.25">
      <c r="A55" s="20" t="s">
        <v>58</v>
      </c>
      <c r="B55" s="17">
        <v>199926262</v>
      </c>
      <c r="C55" s="17">
        <v>100333309</v>
      </c>
      <c r="D55" s="21">
        <v>161322458</v>
      </c>
      <c r="E55" s="22">
        <v>268992474</v>
      </c>
      <c r="F55" s="17">
        <v>333713840</v>
      </c>
      <c r="G55" s="23">
        <v>333713840</v>
      </c>
      <c r="H55" s="19">
        <v>231719894</v>
      </c>
      <c r="I55" s="22">
        <v>524688605</v>
      </c>
      <c r="J55" s="17">
        <v>536722703</v>
      </c>
      <c r="K55" s="23">
        <v>541238777</v>
      </c>
    </row>
    <row r="56" spans="1:11" x14ac:dyDescent="0.25">
      <c r="A56" s="20" t="s">
        <v>59</v>
      </c>
      <c r="B56" s="17">
        <v>626972645</v>
      </c>
      <c r="C56" s="17">
        <v>568945891</v>
      </c>
      <c r="D56" s="21">
        <v>595452481</v>
      </c>
      <c r="E56" s="22">
        <v>543148238</v>
      </c>
      <c r="F56" s="17">
        <v>595533177</v>
      </c>
      <c r="G56" s="23">
        <v>595533177</v>
      </c>
      <c r="H56" s="19">
        <v>712687577</v>
      </c>
      <c r="I56" s="22">
        <v>632126496</v>
      </c>
      <c r="J56" s="17">
        <v>627655135</v>
      </c>
      <c r="K56" s="23">
        <v>654742828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401869322</v>
      </c>
      <c r="C59" s="17">
        <v>400880764</v>
      </c>
      <c r="D59" s="21">
        <v>442952697</v>
      </c>
      <c r="E59" s="22">
        <v>429199281</v>
      </c>
      <c r="F59" s="17">
        <v>429199281</v>
      </c>
      <c r="G59" s="23">
        <v>429199281</v>
      </c>
      <c r="H59" s="19">
        <v>483108613</v>
      </c>
      <c r="I59" s="22">
        <v>534921807</v>
      </c>
      <c r="J59" s="17">
        <v>568941018</v>
      </c>
      <c r="K59" s="23">
        <v>602811478</v>
      </c>
    </row>
    <row r="60" spans="1:11" x14ac:dyDescent="0.25">
      <c r="A60" s="20" t="s">
        <v>62</v>
      </c>
      <c r="B60" s="17">
        <v>136293691</v>
      </c>
      <c r="C60" s="17">
        <v>216205266</v>
      </c>
      <c r="D60" s="21">
        <v>234578515</v>
      </c>
      <c r="E60" s="22">
        <v>219665970</v>
      </c>
      <c r="F60" s="17">
        <v>219665970</v>
      </c>
      <c r="G60" s="23">
        <v>219665970</v>
      </c>
      <c r="H60" s="19">
        <v>255626521</v>
      </c>
      <c r="I60" s="22">
        <v>231624585</v>
      </c>
      <c r="J60" s="17">
        <v>244468170</v>
      </c>
      <c r="K60" s="23">
        <v>253085673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1.5426912800964734</v>
      </c>
      <c r="C70" s="5">
        <f t="shared" ref="C70:K70" si="8">IF(ISERROR(C71/C72),0,(C71/C72))</f>
        <v>1.6491941372365009</v>
      </c>
      <c r="D70" s="5">
        <f t="shared" si="8"/>
        <v>1.8848406486344569</v>
      </c>
      <c r="E70" s="5">
        <f t="shared" si="8"/>
        <v>0.88218882083051298</v>
      </c>
      <c r="F70" s="5">
        <f t="shared" si="8"/>
        <v>0.86646964754964206</v>
      </c>
      <c r="G70" s="5">
        <f t="shared" si="8"/>
        <v>0.86646964754964206</v>
      </c>
      <c r="H70" s="5">
        <f t="shared" si="8"/>
        <v>1.9771187057434421</v>
      </c>
      <c r="I70" s="5">
        <f t="shared" si="8"/>
        <v>0.89039285808756863</v>
      </c>
      <c r="J70" s="5">
        <f t="shared" si="8"/>
        <v>0.95410276051410725</v>
      </c>
      <c r="K70" s="5">
        <f t="shared" si="8"/>
        <v>1.0010507140270377</v>
      </c>
    </row>
    <row r="71" spans="1:11" ht="13" hidden="1" x14ac:dyDescent="0.3">
      <c r="A71" s="1" t="s">
        <v>338</v>
      </c>
      <c r="B71" s="2">
        <f>+B83</f>
        <v>9189164795</v>
      </c>
      <c r="C71" s="2">
        <f t="shared" ref="C71:K71" si="9">+C83</f>
        <v>10563619821</v>
      </c>
      <c r="D71" s="2">
        <f t="shared" si="9"/>
        <v>12959327165</v>
      </c>
      <c r="E71" s="2">
        <f t="shared" si="9"/>
        <v>7179765682</v>
      </c>
      <c r="F71" s="2">
        <f t="shared" si="9"/>
        <v>7179765682</v>
      </c>
      <c r="G71" s="2">
        <f t="shared" si="9"/>
        <v>7179765682</v>
      </c>
      <c r="H71" s="2">
        <f t="shared" si="9"/>
        <v>15667312860</v>
      </c>
      <c r="I71" s="2">
        <f t="shared" si="9"/>
        <v>7802304235</v>
      </c>
      <c r="J71" s="2">
        <f t="shared" si="9"/>
        <v>8929757924</v>
      </c>
      <c r="K71" s="2">
        <f t="shared" si="9"/>
        <v>10091494015</v>
      </c>
    </row>
    <row r="72" spans="1:11" ht="13" hidden="1" x14ac:dyDescent="0.3">
      <c r="A72" s="1" t="s">
        <v>339</v>
      </c>
      <c r="B72" s="2">
        <f>+B77</f>
        <v>5956580499</v>
      </c>
      <c r="C72" s="2">
        <f t="shared" ref="C72:K72" si="10">+C77</f>
        <v>6405322201</v>
      </c>
      <c r="D72" s="2">
        <f t="shared" si="10"/>
        <v>6875555859</v>
      </c>
      <c r="E72" s="2">
        <f t="shared" si="10"/>
        <v>8138581574</v>
      </c>
      <c r="F72" s="2">
        <f t="shared" si="10"/>
        <v>8286228724</v>
      </c>
      <c r="G72" s="2">
        <f t="shared" si="10"/>
        <v>8286228724</v>
      </c>
      <c r="H72" s="2">
        <f t="shared" si="10"/>
        <v>7924315730</v>
      </c>
      <c r="I72" s="2">
        <f t="shared" si="10"/>
        <v>8762765968</v>
      </c>
      <c r="J72" s="2">
        <f t="shared" si="10"/>
        <v>9359325110</v>
      </c>
      <c r="K72" s="2">
        <f t="shared" si="10"/>
        <v>10080901870</v>
      </c>
    </row>
    <row r="73" spans="1:11" ht="13" hidden="1" x14ac:dyDescent="0.3">
      <c r="A73" s="1" t="s">
        <v>340</v>
      </c>
      <c r="B73" s="2">
        <f>+B74</f>
        <v>-160818307.16666663</v>
      </c>
      <c r="C73" s="2">
        <f t="shared" ref="C73:K73" si="11">+(C78+C80+C81+C82)-(B78+B80+B81+B82)</f>
        <v>-291682637</v>
      </c>
      <c r="D73" s="2">
        <f t="shared" si="11"/>
        <v>111487860</v>
      </c>
      <c r="E73" s="2">
        <f t="shared" si="11"/>
        <v>-270527622</v>
      </c>
      <c r="F73" s="2">
        <f>+(F78+F80+F81+F82)-(D78+D80+D81+D82)</f>
        <v>-270527622</v>
      </c>
      <c r="G73" s="2">
        <f>+(G78+G80+G81+G82)-(D78+D80+D81+D82)</f>
        <v>-270527622</v>
      </c>
      <c r="H73" s="2">
        <f>+(H78+H80+H81+H82)-(D78+D80+D81+D82)</f>
        <v>80546681</v>
      </c>
      <c r="I73" s="2">
        <f>+(I78+I80+I81+I82)-(E78+E80+E81+E82)</f>
        <v>199806072</v>
      </c>
      <c r="J73" s="2">
        <f t="shared" si="11"/>
        <v>-5702001</v>
      </c>
      <c r="K73" s="2">
        <f t="shared" si="11"/>
        <v>-437706955</v>
      </c>
    </row>
    <row r="74" spans="1:11" ht="13" hidden="1" x14ac:dyDescent="0.3">
      <c r="A74" s="1" t="s">
        <v>341</v>
      </c>
      <c r="B74" s="2">
        <f>+TREND(C74:E74)</f>
        <v>-160818307.16666663</v>
      </c>
      <c r="C74" s="2">
        <f>+C73</f>
        <v>-291682637</v>
      </c>
      <c r="D74" s="2">
        <f t="shared" ref="D74:K74" si="12">+D73</f>
        <v>111487860</v>
      </c>
      <c r="E74" s="2">
        <f t="shared" si="12"/>
        <v>-270527622</v>
      </c>
      <c r="F74" s="2">
        <f t="shared" si="12"/>
        <v>-270527622</v>
      </c>
      <c r="G74" s="2">
        <f t="shared" si="12"/>
        <v>-270527622</v>
      </c>
      <c r="H74" s="2">
        <f t="shared" si="12"/>
        <v>80546681</v>
      </c>
      <c r="I74" s="2">
        <f t="shared" si="12"/>
        <v>199806072</v>
      </c>
      <c r="J74" s="2">
        <f t="shared" si="12"/>
        <v>-5702001</v>
      </c>
      <c r="K74" s="2">
        <f t="shared" si="12"/>
        <v>-437706955</v>
      </c>
    </row>
    <row r="75" spans="1:11" ht="13" hidden="1" x14ac:dyDescent="0.3">
      <c r="A75" s="1" t="s">
        <v>342</v>
      </c>
      <c r="B75" s="2">
        <f>+B84-(((B80+B81+B82+B78)*B70)-B79)</f>
        <v>1115558929.0582514</v>
      </c>
      <c r="C75" s="2">
        <f t="shared" ref="C75:K75" si="13">+C84-(((C80+C81+C82+C78)*C70)-C79)</f>
        <v>522844871.01605892</v>
      </c>
      <c r="D75" s="2">
        <f t="shared" si="13"/>
        <v>-342184625.38755703</v>
      </c>
      <c r="E75" s="2">
        <f t="shared" si="13"/>
        <v>-71807763.284894466</v>
      </c>
      <c r="F75" s="2">
        <f t="shared" si="13"/>
        <v>-31597465.655296803</v>
      </c>
      <c r="G75" s="2">
        <f t="shared" si="13"/>
        <v>-31597465.655296803</v>
      </c>
      <c r="H75" s="2">
        <f t="shared" si="13"/>
        <v>-970433363.23939133</v>
      </c>
      <c r="I75" s="2">
        <f t="shared" si="13"/>
        <v>569394166.41627264</v>
      </c>
      <c r="J75" s="2">
        <f t="shared" si="13"/>
        <v>690098811.46402073</v>
      </c>
      <c r="K75" s="2">
        <f t="shared" si="13"/>
        <v>1511125356.8793497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5956580499</v>
      </c>
      <c r="C77" s="3">
        <v>6405322201</v>
      </c>
      <c r="D77" s="3">
        <v>6875555859</v>
      </c>
      <c r="E77" s="3">
        <v>8138581574</v>
      </c>
      <c r="F77" s="3">
        <v>8286228724</v>
      </c>
      <c r="G77" s="3">
        <v>8286228724</v>
      </c>
      <c r="H77" s="3">
        <v>7924315730</v>
      </c>
      <c r="I77" s="3">
        <v>8762765968</v>
      </c>
      <c r="J77" s="3">
        <v>9359325110</v>
      </c>
      <c r="K77" s="3">
        <v>10080901870</v>
      </c>
    </row>
    <row r="78" spans="1:11" ht="13" hidden="1" x14ac:dyDescent="0.3">
      <c r="A78" s="1" t="s">
        <v>69</v>
      </c>
      <c r="B78" s="3">
        <v>12246451</v>
      </c>
      <c r="C78" s="3">
        <v>8966957</v>
      </c>
      <c r="D78" s="3">
        <v>9009071</v>
      </c>
      <c r="E78" s="3">
        <v>22435</v>
      </c>
      <c r="F78" s="3">
        <v>22435</v>
      </c>
      <c r="G78" s="3">
        <v>22435</v>
      </c>
      <c r="H78" s="3">
        <v>9062975</v>
      </c>
      <c r="I78" s="3">
        <v>115505</v>
      </c>
      <c r="J78" s="3">
        <v>115505</v>
      </c>
      <c r="K78" s="3">
        <v>115505</v>
      </c>
    </row>
    <row r="79" spans="1:11" ht="13" hidden="1" x14ac:dyDescent="0.3">
      <c r="A79" s="1" t="s">
        <v>70</v>
      </c>
      <c r="B79" s="3">
        <v>5371188058</v>
      </c>
      <c r="C79" s="3">
        <v>4927601582</v>
      </c>
      <c r="D79" s="3">
        <v>4941081968</v>
      </c>
      <c r="E79" s="3">
        <v>2097313569</v>
      </c>
      <c r="F79" s="3">
        <v>2097313569</v>
      </c>
      <c r="G79" s="3">
        <v>2097313569</v>
      </c>
      <c r="H79" s="3">
        <v>4835187727</v>
      </c>
      <c r="I79" s="3">
        <v>3152808059</v>
      </c>
      <c r="J79" s="3">
        <v>3542127822</v>
      </c>
      <c r="K79" s="3">
        <v>4179201528</v>
      </c>
    </row>
    <row r="80" spans="1:11" ht="13" hidden="1" x14ac:dyDescent="0.3">
      <c r="A80" s="1" t="s">
        <v>71</v>
      </c>
      <c r="B80" s="3">
        <v>1843678636</v>
      </c>
      <c r="C80" s="3">
        <v>1467781540</v>
      </c>
      <c r="D80" s="3">
        <v>1537304850</v>
      </c>
      <c r="E80" s="3">
        <v>1850378566</v>
      </c>
      <c r="F80" s="3">
        <v>1850378566</v>
      </c>
      <c r="G80" s="3">
        <v>1850378566</v>
      </c>
      <c r="H80" s="3">
        <v>1204285274</v>
      </c>
      <c r="I80" s="3">
        <v>2297825855</v>
      </c>
      <c r="J80" s="3">
        <v>2371464094</v>
      </c>
      <c r="K80" s="3">
        <v>2115709641</v>
      </c>
    </row>
    <row r="81" spans="1:11" ht="13" hidden="1" x14ac:dyDescent="0.3">
      <c r="A81" s="1" t="s">
        <v>72</v>
      </c>
      <c r="B81" s="3">
        <v>339709957</v>
      </c>
      <c r="C81" s="3">
        <v>420024493</v>
      </c>
      <c r="D81" s="3">
        <v>453736966</v>
      </c>
      <c r="E81" s="3">
        <v>707635903</v>
      </c>
      <c r="F81" s="3">
        <v>707635903</v>
      </c>
      <c r="G81" s="3">
        <v>707635903</v>
      </c>
      <c r="H81" s="3">
        <v>430766611</v>
      </c>
      <c r="I81" s="3">
        <v>459906214</v>
      </c>
      <c r="J81" s="3">
        <v>380565974</v>
      </c>
      <c r="K81" s="3">
        <v>198613472</v>
      </c>
    </row>
    <row r="82" spans="1:11" ht="13" hidden="1" x14ac:dyDescent="0.3">
      <c r="A82" s="1" t="s">
        <v>73</v>
      </c>
      <c r="B82" s="3">
        <v>813128857</v>
      </c>
      <c r="C82" s="3">
        <v>820308274</v>
      </c>
      <c r="D82" s="3">
        <v>828518237</v>
      </c>
      <c r="E82" s="3">
        <v>4598</v>
      </c>
      <c r="F82" s="3">
        <v>4598</v>
      </c>
      <c r="G82" s="3">
        <v>4598</v>
      </c>
      <c r="H82" s="3">
        <v>1265000945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9189164795</v>
      </c>
      <c r="C83" s="3">
        <v>10563619821</v>
      </c>
      <c r="D83" s="3">
        <v>12959327165</v>
      </c>
      <c r="E83" s="3">
        <v>7179765682</v>
      </c>
      <c r="F83" s="3">
        <v>7179765682</v>
      </c>
      <c r="G83" s="3">
        <v>7179765682</v>
      </c>
      <c r="H83" s="3">
        <v>15667312860</v>
      </c>
      <c r="I83" s="3">
        <v>7802304235</v>
      </c>
      <c r="J83" s="3">
        <v>8929757924</v>
      </c>
      <c r="K83" s="3">
        <v>10091494015</v>
      </c>
    </row>
    <row r="84" spans="1:11" ht="13" hidden="1" x14ac:dyDescent="0.3">
      <c r="A84" s="1" t="s">
        <v>75</v>
      </c>
      <c r="B84" s="3">
        <v>385964705</v>
      </c>
      <c r="C84" s="3">
        <v>76237780</v>
      </c>
      <c r="D84" s="3">
        <v>48135469</v>
      </c>
      <c r="E84" s="3">
        <v>87554284</v>
      </c>
      <c r="F84" s="3">
        <v>87554284</v>
      </c>
      <c r="G84" s="3">
        <v>87554284</v>
      </c>
      <c r="H84" s="3">
        <v>-53953815</v>
      </c>
      <c r="I84" s="3">
        <v>-127846109</v>
      </c>
      <c r="J84" s="3">
        <v>-226199322</v>
      </c>
      <c r="K84" s="3">
        <v>-351205740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25826409</v>
      </c>
      <c r="C5" s="17">
        <v>25100794</v>
      </c>
      <c r="D5" s="21">
        <v>26333529</v>
      </c>
      <c r="E5" s="22">
        <v>28755189</v>
      </c>
      <c r="F5" s="17">
        <v>28755189</v>
      </c>
      <c r="G5" s="23">
        <v>28755189</v>
      </c>
      <c r="H5" s="19">
        <v>28145523</v>
      </c>
      <c r="I5" s="22">
        <v>30020417</v>
      </c>
      <c r="J5" s="17">
        <v>31371336</v>
      </c>
      <c r="K5" s="23">
        <v>32155621</v>
      </c>
    </row>
    <row r="6" spans="1:11" x14ac:dyDescent="0.25">
      <c r="A6" s="20" t="s">
        <v>18</v>
      </c>
      <c r="B6" s="17">
        <v>60349604</v>
      </c>
      <c r="C6" s="17">
        <v>59392472</v>
      </c>
      <c r="D6" s="21">
        <v>60747695</v>
      </c>
      <c r="E6" s="22">
        <v>93970657</v>
      </c>
      <c r="F6" s="17">
        <v>89572028</v>
      </c>
      <c r="G6" s="23">
        <v>89572028</v>
      </c>
      <c r="H6" s="19">
        <v>69983279</v>
      </c>
      <c r="I6" s="22">
        <v>97405372</v>
      </c>
      <c r="J6" s="17">
        <v>101788612</v>
      </c>
      <c r="K6" s="23">
        <v>104470140</v>
      </c>
    </row>
    <row r="7" spans="1:11" x14ac:dyDescent="0.25">
      <c r="A7" s="20" t="s">
        <v>19</v>
      </c>
      <c r="B7" s="17">
        <v>163760</v>
      </c>
      <c r="C7" s="17">
        <v>102105</v>
      </c>
      <c r="D7" s="21">
        <v>90782</v>
      </c>
      <c r="E7" s="22">
        <v>255956</v>
      </c>
      <c r="F7" s="17">
        <v>344130</v>
      </c>
      <c r="G7" s="23">
        <v>344130</v>
      </c>
      <c r="H7" s="19">
        <v>0</v>
      </c>
      <c r="I7" s="22">
        <v>359272</v>
      </c>
      <c r="J7" s="17">
        <v>375439</v>
      </c>
      <c r="K7" s="23">
        <v>384825</v>
      </c>
    </row>
    <row r="8" spans="1:11" x14ac:dyDescent="0.25">
      <c r="A8" s="20" t="s">
        <v>20</v>
      </c>
      <c r="B8" s="17">
        <v>88909376</v>
      </c>
      <c r="C8" s="17">
        <v>91138311</v>
      </c>
      <c r="D8" s="21">
        <v>109879753</v>
      </c>
      <c r="E8" s="22">
        <v>98415999</v>
      </c>
      <c r="F8" s="17">
        <v>98362001</v>
      </c>
      <c r="G8" s="23">
        <v>98362001</v>
      </c>
      <c r="H8" s="19">
        <v>114793907</v>
      </c>
      <c r="I8" s="22">
        <v>96781000</v>
      </c>
      <c r="J8" s="17">
        <v>100204000</v>
      </c>
      <c r="K8" s="23">
        <v>104687999</v>
      </c>
    </row>
    <row r="9" spans="1:11" x14ac:dyDescent="0.25">
      <c r="A9" s="20" t="s">
        <v>21</v>
      </c>
      <c r="B9" s="17">
        <v>18102854</v>
      </c>
      <c r="C9" s="17">
        <v>36989289</v>
      </c>
      <c r="D9" s="21">
        <v>50461720</v>
      </c>
      <c r="E9" s="22">
        <v>22919603</v>
      </c>
      <c r="F9" s="17">
        <v>23407345</v>
      </c>
      <c r="G9" s="23">
        <v>23407345</v>
      </c>
      <c r="H9" s="19">
        <v>42640413</v>
      </c>
      <c r="I9" s="22">
        <v>25239208</v>
      </c>
      <c r="J9" s="17">
        <v>26374972</v>
      </c>
      <c r="K9" s="23">
        <v>27034348</v>
      </c>
    </row>
    <row r="10" spans="1:11" x14ac:dyDescent="0.25">
      <c r="A10" s="24" t="s">
        <v>333</v>
      </c>
      <c r="B10" s="25">
        <f>SUM(B5:B9)</f>
        <v>193352003</v>
      </c>
      <c r="C10" s="26">
        <f t="shared" ref="C10:K10" si="0">SUM(C5:C9)</f>
        <v>212722971</v>
      </c>
      <c r="D10" s="27">
        <f t="shared" si="0"/>
        <v>247513479</v>
      </c>
      <c r="E10" s="25">
        <f t="shared" si="0"/>
        <v>244317404</v>
      </c>
      <c r="F10" s="26">
        <f t="shared" si="0"/>
        <v>240440693</v>
      </c>
      <c r="G10" s="28">
        <f t="shared" si="0"/>
        <v>240440693</v>
      </c>
      <c r="H10" s="29">
        <f t="shared" si="0"/>
        <v>255563122</v>
      </c>
      <c r="I10" s="25">
        <f t="shared" si="0"/>
        <v>249805269</v>
      </c>
      <c r="J10" s="26">
        <f t="shared" si="0"/>
        <v>260114359</v>
      </c>
      <c r="K10" s="28">
        <f t="shared" si="0"/>
        <v>268732933</v>
      </c>
    </row>
    <row r="11" spans="1:11" x14ac:dyDescent="0.25">
      <c r="A11" s="20" t="s">
        <v>22</v>
      </c>
      <c r="B11" s="17">
        <v>69762229</v>
      </c>
      <c r="C11" s="17">
        <v>73697198</v>
      </c>
      <c r="D11" s="21">
        <v>83432864</v>
      </c>
      <c r="E11" s="22">
        <v>82955513</v>
      </c>
      <c r="F11" s="17">
        <v>82055513</v>
      </c>
      <c r="G11" s="23">
        <v>82055513</v>
      </c>
      <c r="H11" s="19">
        <v>75217742</v>
      </c>
      <c r="I11" s="22">
        <v>84594233</v>
      </c>
      <c r="J11" s="17">
        <v>88400984</v>
      </c>
      <c r="K11" s="23">
        <v>90611001</v>
      </c>
    </row>
    <row r="12" spans="1:11" x14ac:dyDescent="0.25">
      <c r="A12" s="20" t="s">
        <v>23</v>
      </c>
      <c r="B12" s="17">
        <v>4764305</v>
      </c>
      <c r="C12" s="17">
        <v>5368596</v>
      </c>
      <c r="D12" s="21">
        <v>5563275</v>
      </c>
      <c r="E12" s="22">
        <v>5713337</v>
      </c>
      <c r="F12" s="17">
        <v>5013337</v>
      </c>
      <c r="G12" s="23">
        <v>5013337</v>
      </c>
      <c r="H12" s="19">
        <v>4671907</v>
      </c>
      <c r="I12" s="22">
        <v>5233923</v>
      </c>
      <c r="J12" s="17">
        <v>5469450</v>
      </c>
      <c r="K12" s="23">
        <v>5606187</v>
      </c>
    </row>
    <row r="13" spans="1:11" x14ac:dyDescent="0.25">
      <c r="A13" s="20" t="s">
        <v>24</v>
      </c>
      <c r="B13" s="17">
        <v>-44305</v>
      </c>
      <c r="C13" s="17">
        <v>44694046</v>
      </c>
      <c r="D13" s="21">
        <v>29243739</v>
      </c>
      <c r="E13" s="22">
        <v>34815000</v>
      </c>
      <c r="F13" s="17">
        <v>34815000</v>
      </c>
      <c r="G13" s="23">
        <v>34815000</v>
      </c>
      <c r="H13" s="19">
        <v>39740642</v>
      </c>
      <c r="I13" s="22">
        <v>31346859</v>
      </c>
      <c r="J13" s="17">
        <v>32757471</v>
      </c>
      <c r="K13" s="23">
        <v>33576407</v>
      </c>
    </row>
    <row r="14" spans="1:11" x14ac:dyDescent="0.25">
      <c r="A14" s="20" t="s">
        <v>25</v>
      </c>
      <c r="B14" s="17">
        <v>11007847</v>
      </c>
      <c r="C14" s="17">
        <v>16417217</v>
      </c>
      <c r="D14" s="21">
        <v>22277723</v>
      </c>
      <c r="E14" s="22">
        <v>10000000</v>
      </c>
      <c r="F14" s="17">
        <v>14000000</v>
      </c>
      <c r="G14" s="23">
        <v>14000000</v>
      </c>
      <c r="H14" s="19">
        <v>49317697</v>
      </c>
      <c r="I14" s="22">
        <v>14616000</v>
      </c>
      <c r="J14" s="17">
        <v>14644000</v>
      </c>
      <c r="K14" s="23">
        <v>15302980</v>
      </c>
    </row>
    <row r="15" spans="1:11" x14ac:dyDescent="0.25">
      <c r="A15" s="20" t="s">
        <v>26</v>
      </c>
      <c r="B15" s="17">
        <v>47217634</v>
      </c>
      <c r="C15" s="17">
        <v>-443474138</v>
      </c>
      <c r="D15" s="21">
        <v>51906890</v>
      </c>
      <c r="E15" s="22">
        <v>52704830</v>
      </c>
      <c r="F15" s="17">
        <v>47428310</v>
      </c>
      <c r="G15" s="23">
        <v>47428310</v>
      </c>
      <c r="H15" s="19">
        <v>80722170</v>
      </c>
      <c r="I15" s="22">
        <v>48453074</v>
      </c>
      <c r="J15" s="17">
        <v>50633462</v>
      </c>
      <c r="K15" s="23">
        <v>51899299</v>
      </c>
    </row>
    <row r="16" spans="1:11" x14ac:dyDescent="0.25">
      <c r="A16" s="20" t="s">
        <v>27</v>
      </c>
      <c r="B16" s="17">
        <v>0</v>
      </c>
      <c r="C16" s="17">
        <v>3500000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117404772</v>
      </c>
      <c r="C17" s="17">
        <v>48548606</v>
      </c>
      <c r="D17" s="21">
        <v>94329976</v>
      </c>
      <c r="E17" s="22">
        <v>57957183</v>
      </c>
      <c r="F17" s="17">
        <v>57128351</v>
      </c>
      <c r="G17" s="23">
        <v>57128351</v>
      </c>
      <c r="H17" s="19">
        <v>117363861</v>
      </c>
      <c r="I17" s="22">
        <v>56168350</v>
      </c>
      <c r="J17" s="17">
        <v>57484981</v>
      </c>
      <c r="K17" s="23">
        <v>58894869</v>
      </c>
    </row>
    <row r="18" spans="1:11" x14ac:dyDescent="0.25">
      <c r="A18" s="30" t="s">
        <v>29</v>
      </c>
      <c r="B18" s="31">
        <f>SUM(B11:B17)</f>
        <v>250112482</v>
      </c>
      <c r="C18" s="32">
        <f t="shared" ref="C18:K18" si="1">SUM(C11:C17)</f>
        <v>-251248475</v>
      </c>
      <c r="D18" s="33">
        <f t="shared" si="1"/>
        <v>286754467</v>
      </c>
      <c r="E18" s="31">
        <f t="shared" si="1"/>
        <v>244145863</v>
      </c>
      <c r="F18" s="32">
        <f t="shared" si="1"/>
        <v>240440511</v>
      </c>
      <c r="G18" s="34">
        <f t="shared" si="1"/>
        <v>240440511</v>
      </c>
      <c r="H18" s="35">
        <f t="shared" si="1"/>
        <v>367034019</v>
      </c>
      <c r="I18" s="31">
        <f t="shared" si="1"/>
        <v>240412439</v>
      </c>
      <c r="J18" s="32">
        <f t="shared" si="1"/>
        <v>249390348</v>
      </c>
      <c r="K18" s="34">
        <f t="shared" si="1"/>
        <v>255890743</v>
      </c>
    </row>
    <row r="19" spans="1:11" x14ac:dyDescent="0.25">
      <c r="A19" s="30" t="s">
        <v>30</v>
      </c>
      <c r="B19" s="36">
        <f>+B10-B18</f>
        <v>-56760479</v>
      </c>
      <c r="C19" s="37">
        <f t="shared" ref="C19:K19" si="2">+C10-C18</f>
        <v>463971446</v>
      </c>
      <c r="D19" s="38">
        <f t="shared" si="2"/>
        <v>-39240988</v>
      </c>
      <c r="E19" s="36">
        <f t="shared" si="2"/>
        <v>171541</v>
      </c>
      <c r="F19" s="37">
        <f t="shared" si="2"/>
        <v>182</v>
      </c>
      <c r="G19" s="39">
        <f t="shared" si="2"/>
        <v>182</v>
      </c>
      <c r="H19" s="40">
        <f t="shared" si="2"/>
        <v>-111470897</v>
      </c>
      <c r="I19" s="36">
        <f t="shared" si="2"/>
        <v>9392830</v>
      </c>
      <c r="J19" s="37">
        <f t="shared" si="2"/>
        <v>10724011</v>
      </c>
      <c r="K19" s="39">
        <f t="shared" si="2"/>
        <v>12842190</v>
      </c>
    </row>
    <row r="20" spans="1:11" x14ac:dyDescent="0.25">
      <c r="A20" s="41" t="s">
        <v>31</v>
      </c>
      <c r="B20" s="42">
        <v>21766751</v>
      </c>
      <c r="C20" s="43">
        <v>36248582</v>
      </c>
      <c r="D20" s="44">
        <v>11632426</v>
      </c>
      <c r="E20" s="42">
        <v>42641000</v>
      </c>
      <c r="F20" s="43">
        <v>42641000</v>
      </c>
      <c r="G20" s="45">
        <v>42641000</v>
      </c>
      <c r="H20" s="46">
        <v>8556679</v>
      </c>
      <c r="I20" s="42">
        <v>46192000</v>
      </c>
      <c r="J20" s="43">
        <v>49465000</v>
      </c>
      <c r="K20" s="45">
        <v>50749000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5009000</v>
      </c>
      <c r="J21" s="49">
        <v>5234405</v>
      </c>
      <c r="K21" s="51">
        <v>5365265</v>
      </c>
    </row>
    <row r="22" spans="1:11" x14ac:dyDescent="0.25">
      <c r="A22" s="53" t="s">
        <v>334</v>
      </c>
      <c r="B22" s="54">
        <f>SUM(B19:B21)</f>
        <v>-34993728</v>
      </c>
      <c r="C22" s="55">
        <f t="shared" ref="C22:K22" si="3">SUM(C19:C21)</f>
        <v>500220028</v>
      </c>
      <c r="D22" s="56">
        <f t="shared" si="3"/>
        <v>-27608562</v>
      </c>
      <c r="E22" s="54">
        <f t="shared" si="3"/>
        <v>42812541</v>
      </c>
      <c r="F22" s="55">
        <f t="shared" si="3"/>
        <v>42641182</v>
      </c>
      <c r="G22" s="57">
        <f t="shared" si="3"/>
        <v>42641182</v>
      </c>
      <c r="H22" s="58">
        <f t="shared" si="3"/>
        <v>-102914218</v>
      </c>
      <c r="I22" s="54">
        <f t="shared" si="3"/>
        <v>60593830</v>
      </c>
      <c r="J22" s="55">
        <f t="shared" si="3"/>
        <v>65423416</v>
      </c>
      <c r="K22" s="57">
        <f t="shared" si="3"/>
        <v>68956455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-34993728</v>
      </c>
      <c r="C24" s="37">
        <f t="shared" ref="C24:K24" si="4">SUM(C22:C23)</f>
        <v>500220028</v>
      </c>
      <c r="D24" s="38">
        <f t="shared" si="4"/>
        <v>-27608562</v>
      </c>
      <c r="E24" s="36">
        <f t="shared" si="4"/>
        <v>42812541</v>
      </c>
      <c r="F24" s="37">
        <f t="shared" si="4"/>
        <v>42641182</v>
      </c>
      <c r="G24" s="39">
        <f t="shared" si="4"/>
        <v>42641182</v>
      </c>
      <c r="H24" s="40">
        <f t="shared" si="4"/>
        <v>-102914218</v>
      </c>
      <c r="I24" s="36">
        <f t="shared" si="4"/>
        <v>60593830</v>
      </c>
      <c r="J24" s="37">
        <f t="shared" si="4"/>
        <v>65423416</v>
      </c>
      <c r="K24" s="39">
        <f t="shared" si="4"/>
        <v>68956455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1452305849</v>
      </c>
      <c r="C27" s="66">
        <v>1481203322</v>
      </c>
      <c r="D27" s="67">
        <v>1469105091</v>
      </c>
      <c r="E27" s="68">
        <v>43047300</v>
      </c>
      <c r="F27" s="66">
        <v>41817300</v>
      </c>
      <c r="G27" s="69">
        <v>41817300</v>
      </c>
      <c r="H27" s="70">
        <v>265057457</v>
      </c>
      <c r="I27" s="68">
        <v>40044260</v>
      </c>
      <c r="J27" s="66">
        <v>40632472</v>
      </c>
      <c r="K27" s="69">
        <v>41453498</v>
      </c>
    </row>
    <row r="28" spans="1:11" x14ac:dyDescent="0.25">
      <c r="A28" s="71" t="s">
        <v>36</v>
      </c>
      <c r="B28" s="17">
        <v>149006565</v>
      </c>
      <c r="C28" s="17">
        <v>185144456</v>
      </c>
      <c r="D28" s="21">
        <v>201348626</v>
      </c>
      <c r="E28" s="22">
        <v>41273300</v>
      </c>
      <c r="F28" s="17">
        <v>41273300</v>
      </c>
      <c r="G28" s="23">
        <v>41273300</v>
      </c>
      <c r="H28" s="19">
        <v>69723777</v>
      </c>
      <c r="I28" s="22">
        <v>39381651</v>
      </c>
      <c r="J28" s="17">
        <v>39940045</v>
      </c>
      <c r="K28" s="23">
        <v>40743761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1303299284</v>
      </c>
      <c r="C31" s="17">
        <v>1296058866</v>
      </c>
      <c r="D31" s="21">
        <v>1267756465</v>
      </c>
      <c r="E31" s="22">
        <v>1774000</v>
      </c>
      <c r="F31" s="17">
        <v>544000</v>
      </c>
      <c r="G31" s="23">
        <v>544000</v>
      </c>
      <c r="H31" s="19">
        <v>195333680</v>
      </c>
      <c r="I31" s="22">
        <v>662609</v>
      </c>
      <c r="J31" s="17">
        <v>692427</v>
      </c>
      <c r="K31" s="23">
        <v>709737</v>
      </c>
    </row>
    <row r="32" spans="1:11" x14ac:dyDescent="0.25">
      <c r="A32" s="30" t="s">
        <v>39</v>
      </c>
      <c r="B32" s="66">
        <f>SUM(B28:B31)</f>
        <v>1452305849</v>
      </c>
      <c r="C32" s="66">
        <f t="shared" ref="C32:K32" si="5">SUM(C28:C31)</f>
        <v>1481203322</v>
      </c>
      <c r="D32" s="67">
        <f t="shared" si="5"/>
        <v>1469105091</v>
      </c>
      <c r="E32" s="68">
        <f t="shared" si="5"/>
        <v>43047300</v>
      </c>
      <c r="F32" s="66">
        <f t="shared" si="5"/>
        <v>41817300</v>
      </c>
      <c r="G32" s="69">
        <f t="shared" si="5"/>
        <v>41817300</v>
      </c>
      <c r="H32" s="70">
        <f t="shared" si="5"/>
        <v>265057457</v>
      </c>
      <c r="I32" s="68">
        <f t="shared" si="5"/>
        <v>40044260</v>
      </c>
      <c r="J32" s="66">
        <f t="shared" si="5"/>
        <v>40632472</v>
      </c>
      <c r="K32" s="69">
        <f t="shared" si="5"/>
        <v>41453498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208543291</v>
      </c>
      <c r="C35" s="17">
        <v>301822793</v>
      </c>
      <c r="D35" s="21">
        <v>358263660</v>
      </c>
      <c r="E35" s="22">
        <v>122742103</v>
      </c>
      <c r="F35" s="17">
        <v>121550606</v>
      </c>
      <c r="G35" s="23">
        <v>121550606</v>
      </c>
      <c r="H35" s="19">
        <v>169548391</v>
      </c>
      <c r="I35" s="22">
        <v>554686137</v>
      </c>
      <c r="J35" s="17">
        <v>627269060</v>
      </c>
      <c r="K35" s="23">
        <v>638662035</v>
      </c>
    </row>
    <row r="36" spans="1:11" x14ac:dyDescent="0.25">
      <c r="A36" s="20" t="s">
        <v>42</v>
      </c>
      <c r="B36" s="17">
        <v>752308709</v>
      </c>
      <c r="C36" s="17">
        <v>754991122</v>
      </c>
      <c r="D36" s="21">
        <v>739287444</v>
      </c>
      <c r="E36" s="22">
        <v>932584340</v>
      </c>
      <c r="F36" s="17">
        <v>931354340</v>
      </c>
      <c r="G36" s="23">
        <v>931354340</v>
      </c>
      <c r="H36" s="19">
        <v>1067407801</v>
      </c>
      <c r="I36" s="22">
        <v>728134430</v>
      </c>
      <c r="J36" s="17">
        <v>759686683</v>
      </c>
      <c r="K36" s="23">
        <v>778484057</v>
      </c>
    </row>
    <row r="37" spans="1:11" x14ac:dyDescent="0.25">
      <c r="A37" s="20" t="s">
        <v>43</v>
      </c>
      <c r="B37" s="17">
        <v>302898355</v>
      </c>
      <c r="C37" s="17">
        <v>373246144</v>
      </c>
      <c r="D37" s="21">
        <v>438102785</v>
      </c>
      <c r="E37" s="22">
        <v>-239207457</v>
      </c>
      <c r="F37" s="17">
        <v>-241457594</v>
      </c>
      <c r="G37" s="23">
        <v>-241457594</v>
      </c>
      <c r="H37" s="19">
        <v>543984423</v>
      </c>
      <c r="I37" s="22">
        <v>299372475</v>
      </c>
      <c r="J37" s="17">
        <v>312844231</v>
      </c>
      <c r="K37" s="23">
        <v>320665340</v>
      </c>
    </row>
    <row r="38" spans="1:11" x14ac:dyDescent="0.25">
      <c r="A38" s="20" t="s">
        <v>44</v>
      </c>
      <c r="B38" s="17">
        <v>7607176</v>
      </c>
      <c r="C38" s="17">
        <v>7100588</v>
      </c>
      <c r="D38" s="21">
        <v>7388799</v>
      </c>
      <c r="E38" s="22">
        <v>-11389331</v>
      </c>
      <c r="F38" s="17">
        <v>-11389331</v>
      </c>
      <c r="G38" s="23">
        <v>-11389331</v>
      </c>
      <c r="H38" s="19">
        <v>80844357</v>
      </c>
      <c r="I38" s="22">
        <v>36742823</v>
      </c>
      <c r="J38" s="17">
        <v>38396252</v>
      </c>
      <c r="K38" s="23">
        <v>39356157</v>
      </c>
    </row>
    <row r="39" spans="1:11" x14ac:dyDescent="0.25">
      <c r="A39" s="20" t="s">
        <v>45</v>
      </c>
      <c r="B39" s="17">
        <v>685340197</v>
      </c>
      <c r="C39" s="17">
        <v>176247155</v>
      </c>
      <c r="D39" s="21">
        <v>679668082</v>
      </c>
      <c r="E39" s="22">
        <v>1305923231</v>
      </c>
      <c r="F39" s="17">
        <v>1305751871</v>
      </c>
      <c r="G39" s="23">
        <v>1305751871</v>
      </c>
      <c r="H39" s="19">
        <v>715041630</v>
      </c>
      <c r="I39" s="22">
        <v>946705269</v>
      </c>
      <c r="J39" s="17">
        <v>1035715260</v>
      </c>
      <c r="K39" s="23">
        <v>1057124595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15554076</v>
      </c>
      <c r="C42" s="17">
        <v>51711407</v>
      </c>
      <c r="D42" s="21">
        <v>232512794</v>
      </c>
      <c r="E42" s="22">
        <v>31134021</v>
      </c>
      <c r="F42" s="17">
        <v>23420205</v>
      </c>
      <c r="G42" s="23">
        <v>23420205</v>
      </c>
      <c r="H42" s="19">
        <v>232593658</v>
      </c>
      <c r="I42" s="22">
        <v>50331157</v>
      </c>
      <c r="J42" s="17">
        <v>63700957</v>
      </c>
      <c r="K42" s="23">
        <v>68486951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-43047300</v>
      </c>
      <c r="F43" s="17">
        <v>-41817300</v>
      </c>
      <c r="G43" s="23">
        <v>-41817300</v>
      </c>
      <c r="H43" s="19">
        <v>0</v>
      </c>
      <c r="I43" s="22">
        <v>-46050899</v>
      </c>
      <c r="J43" s="17">
        <v>-46727341</v>
      </c>
      <c r="K43" s="23">
        <v>-47671526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15554076</v>
      </c>
      <c r="C45" s="66">
        <v>51711407</v>
      </c>
      <c r="D45" s="67">
        <v>232512494</v>
      </c>
      <c r="E45" s="68">
        <v>-11569944</v>
      </c>
      <c r="F45" s="66">
        <v>-18053760</v>
      </c>
      <c r="G45" s="69">
        <v>-18053760</v>
      </c>
      <c r="H45" s="70">
        <v>232593358</v>
      </c>
      <c r="I45" s="68">
        <v>4478101</v>
      </c>
      <c r="J45" s="66">
        <v>17180362</v>
      </c>
      <c r="K45" s="69">
        <v>21027340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4127536</v>
      </c>
      <c r="C48" s="17">
        <v>2872217</v>
      </c>
      <c r="D48" s="21">
        <v>2488563</v>
      </c>
      <c r="E48" s="22">
        <v>9408898</v>
      </c>
      <c r="F48" s="17">
        <v>-18053755</v>
      </c>
      <c r="G48" s="23">
        <v>-18053755</v>
      </c>
      <c r="H48" s="19">
        <v>703683</v>
      </c>
      <c r="I48" s="22">
        <v>4495334</v>
      </c>
      <c r="J48" s="17">
        <v>17198373</v>
      </c>
      <c r="K48" s="23">
        <v>21045799</v>
      </c>
    </row>
    <row r="49" spans="1:11" x14ac:dyDescent="0.25">
      <c r="A49" s="20" t="s">
        <v>53</v>
      </c>
      <c r="B49" s="17">
        <f>+B75</f>
        <v>225243526</v>
      </c>
      <c r="C49" s="17">
        <f t="shared" ref="C49:K49" si="6">+C75</f>
        <v>267700513</v>
      </c>
      <c r="D49" s="21">
        <f t="shared" si="6"/>
        <v>323873031</v>
      </c>
      <c r="E49" s="22">
        <f t="shared" si="6"/>
        <v>-322768729.052338</v>
      </c>
      <c r="F49" s="17">
        <f t="shared" si="6"/>
        <v>-323358822.20241117</v>
      </c>
      <c r="G49" s="23">
        <f t="shared" si="6"/>
        <v>-323358822.20241117</v>
      </c>
      <c r="H49" s="19">
        <f t="shared" si="6"/>
        <v>418601246</v>
      </c>
      <c r="I49" s="22">
        <f t="shared" si="6"/>
        <v>-141202496.32503557</v>
      </c>
      <c r="J49" s="17">
        <f t="shared" si="6"/>
        <v>-214723910.79573083</v>
      </c>
      <c r="K49" s="23">
        <f t="shared" si="6"/>
        <v>-218861743.19042271</v>
      </c>
    </row>
    <row r="50" spans="1:11" x14ac:dyDescent="0.25">
      <c r="A50" s="30" t="s">
        <v>54</v>
      </c>
      <c r="B50" s="66">
        <f>+B48-B49</f>
        <v>-221115990</v>
      </c>
      <c r="C50" s="66">
        <f t="shared" ref="C50:K50" si="7">+C48-C49</f>
        <v>-264828296</v>
      </c>
      <c r="D50" s="67">
        <f t="shared" si="7"/>
        <v>-321384468</v>
      </c>
      <c r="E50" s="68">
        <f t="shared" si="7"/>
        <v>332177627.052338</v>
      </c>
      <c r="F50" s="66">
        <f t="shared" si="7"/>
        <v>305305067.20241117</v>
      </c>
      <c r="G50" s="69">
        <f t="shared" si="7"/>
        <v>305305067.20241117</v>
      </c>
      <c r="H50" s="70">
        <f t="shared" si="7"/>
        <v>-417897563</v>
      </c>
      <c r="I50" s="68">
        <f t="shared" si="7"/>
        <v>145697830.32503557</v>
      </c>
      <c r="J50" s="66">
        <f t="shared" si="7"/>
        <v>231922283.79573083</v>
      </c>
      <c r="K50" s="69">
        <f t="shared" si="7"/>
        <v>239907542.19042271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618408986</v>
      </c>
      <c r="C53" s="17">
        <v>600063878</v>
      </c>
      <c r="D53" s="21">
        <v>569266964</v>
      </c>
      <c r="E53" s="22">
        <v>932151994</v>
      </c>
      <c r="F53" s="17">
        <v>889648694</v>
      </c>
      <c r="G53" s="23">
        <v>889648694</v>
      </c>
      <c r="H53" s="19">
        <v>997684024</v>
      </c>
      <c r="I53" s="22">
        <v>690333893</v>
      </c>
      <c r="J53" s="17">
        <v>721398902</v>
      </c>
      <c r="K53" s="23">
        <v>739433867</v>
      </c>
    </row>
    <row r="54" spans="1:11" x14ac:dyDescent="0.25">
      <c r="A54" s="20" t="s">
        <v>57</v>
      </c>
      <c r="B54" s="17">
        <v>39343</v>
      </c>
      <c r="C54" s="17">
        <v>40026412</v>
      </c>
      <c r="D54" s="21">
        <v>39450</v>
      </c>
      <c r="E54" s="22">
        <v>34815000</v>
      </c>
      <c r="F54" s="17">
        <v>34815000</v>
      </c>
      <c r="G54" s="23">
        <v>34815000</v>
      </c>
      <c r="H54" s="19">
        <v>15101353</v>
      </c>
      <c r="I54" s="22">
        <v>31346859</v>
      </c>
      <c r="J54" s="17">
        <v>32757471</v>
      </c>
      <c r="K54" s="23">
        <v>33576407</v>
      </c>
    </row>
    <row r="55" spans="1:11" x14ac:dyDescent="0.25">
      <c r="A55" s="20" t="s">
        <v>58</v>
      </c>
      <c r="B55" s="17">
        <v>1371992514</v>
      </c>
      <c r="C55" s="17">
        <v>1394388575</v>
      </c>
      <c r="D55" s="21">
        <v>1400623560</v>
      </c>
      <c r="E55" s="22">
        <v>0</v>
      </c>
      <c r="F55" s="17">
        <v>11286300</v>
      </c>
      <c r="G55" s="23">
        <v>11286300</v>
      </c>
      <c r="H55" s="19">
        <v>53240782</v>
      </c>
      <c r="I55" s="22">
        <v>26917118</v>
      </c>
      <c r="J55" s="17">
        <v>26914607</v>
      </c>
      <c r="K55" s="23">
        <v>27392688</v>
      </c>
    </row>
    <row r="56" spans="1:11" x14ac:dyDescent="0.25">
      <c r="A56" s="20" t="s">
        <v>59</v>
      </c>
      <c r="B56" s="17">
        <v>892688</v>
      </c>
      <c r="C56" s="17">
        <v>2114606</v>
      </c>
      <c r="D56" s="21">
        <v>2494857</v>
      </c>
      <c r="E56" s="22">
        <v>1619600</v>
      </c>
      <c r="F56" s="17">
        <v>980471</v>
      </c>
      <c r="G56" s="23">
        <v>980471</v>
      </c>
      <c r="H56" s="19">
        <v>2411199</v>
      </c>
      <c r="I56" s="22">
        <v>1703000</v>
      </c>
      <c r="J56" s="17">
        <v>1779635</v>
      </c>
      <c r="K56" s="23">
        <v>1824127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2624160</v>
      </c>
      <c r="F59" s="17">
        <v>2624160</v>
      </c>
      <c r="G59" s="23">
        <v>2624160</v>
      </c>
      <c r="H59" s="19">
        <v>0</v>
      </c>
      <c r="I59" s="22">
        <v>2739623</v>
      </c>
      <c r="J59" s="17">
        <v>2862906</v>
      </c>
      <c r="K59" s="23">
        <v>2934479</v>
      </c>
    </row>
    <row r="60" spans="1:11" x14ac:dyDescent="0.25">
      <c r="A60" s="20" t="s">
        <v>62</v>
      </c>
      <c r="B60" s="17">
        <v>1958904</v>
      </c>
      <c r="C60" s="17">
        <v>13987127</v>
      </c>
      <c r="D60" s="21">
        <v>12047315</v>
      </c>
      <c r="E60" s="22">
        <v>14475895</v>
      </c>
      <c r="F60" s="17">
        <v>12803969</v>
      </c>
      <c r="G60" s="23">
        <v>12803969</v>
      </c>
      <c r="H60" s="19">
        <v>10097143</v>
      </c>
      <c r="I60" s="22">
        <v>10727669</v>
      </c>
      <c r="J60" s="17">
        <v>11210415</v>
      </c>
      <c r="K60" s="23">
        <v>11490675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1691</v>
      </c>
      <c r="I62" s="85">
        <v>1691</v>
      </c>
      <c r="J62" s="86">
        <v>1691</v>
      </c>
      <c r="K62" s="87">
        <v>1691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1455</v>
      </c>
      <c r="I63" s="85">
        <v>1455</v>
      </c>
      <c r="J63" s="86">
        <v>1455</v>
      </c>
      <c r="K63" s="87">
        <v>1455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2089757</v>
      </c>
      <c r="I64" s="85">
        <v>2089757</v>
      </c>
      <c r="J64" s="86">
        <v>2089757</v>
      </c>
      <c r="K64" s="87">
        <v>2089757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9659</v>
      </c>
      <c r="I65" s="85">
        <v>9659</v>
      </c>
      <c r="J65" s="86">
        <v>9659</v>
      </c>
      <c r="K65" s="87">
        <v>9659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0.81209865071520704</v>
      </c>
      <c r="F70" s="5">
        <f t="shared" si="8"/>
        <v>0.6257210943475856</v>
      </c>
      <c r="G70" s="5">
        <f t="shared" si="8"/>
        <v>0.6257210943475856</v>
      </c>
      <c r="H70" s="5">
        <f t="shared" si="8"/>
        <v>0</v>
      </c>
      <c r="I70" s="5">
        <f t="shared" si="8"/>
        <v>0.82433147442693211</v>
      </c>
      <c r="J70" s="5">
        <f t="shared" si="8"/>
        <v>0.88994398239351158</v>
      </c>
      <c r="K70" s="5">
        <f t="shared" si="8"/>
        <v>0.89936355882055463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99891246</v>
      </c>
      <c r="F71" s="2">
        <f t="shared" si="9"/>
        <v>74412345</v>
      </c>
      <c r="G71" s="2">
        <f t="shared" si="9"/>
        <v>74412345</v>
      </c>
      <c r="H71" s="2">
        <f t="shared" si="9"/>
        <v>0</v>
      </c>
      <c r="I71" s="2">
        <f t="shared" si="9"/>
        <v>106200289</v>
      </c>
      <c r="J71" s="2">
        <f t="shared" si="9"/>
        <v>119812676</v>
      </c>
      <c r="K71" s="2">
        <f t="shared" si="9"/>
        <v>124230897</v>
      </c>
    </row>
    <row r="72" spans="1:11" ht="13" hidden="1" x14ac:dyDescent="0.3">
      <c r="A72" s="1" t="s">
        <v>339</v>
      </c>
      <c r="B72" s="2">
        <f>+B77</f>
        <v>86633514</v>
      </c>
      <c r="C72" s="2">
        <f t="shared" ref="C72:K72" si="10">+C77</f>
        <v>84735223</v>
      </c>
      <c r="D72" s="2">
        <f t="shared" si="10"/>
        <v>87660754</v>
      </c>
      <c r="E72" s="2">
        <f t="shared" si="10"/>
        <v>123003832</v>
      </c>
      <c r="F72" s="2">
        <f t="shared" si="10"/>
        <v>118922545</v>
      </c>
      <c r="G72" s="2">
        <f t="shared" si="10"/>
        <v>118922545</v>
      </c>
      <c r="H72" s="2">
        <f t="shared" si="10"/>
        <v>100064444</v>
      </c>
      <c r="I72" s="2">
        <f t="shared" si="10"/>
        <v>128832020</v>
      </c>
      <c r="J72" s="2">
        <f t="shared" si="10"/>
        <v>134629458</v>
      </c>
      <c r="K72" s="2">
        <f t="shared" si="10"/>
        <v>138132011</v>
      </c>
    </row>
    <row r="73" spans="1:11" ht="13" hidden="1" x14ac:dyDescent="0.3">
      <c r="A73" s="1" t="s">
        <v>340</v>
      </c>
      <c r="B73" s="2">
        <f>+B74</f>
        <v>144541913.16666669</v>
      </c>
      <c r="C73" s="2">
        <f t="shared" ref="C73:K73" si="11">+(C78+C80+C81+C82)-(B78+B80+B81+B82)</f>
        <v>90598878</v>
      </c>
      <c r="D73" s="2">
        <f t="shared" si="11"/>
        <v>95028663</v>
      </c>
      <c r="E73" s="2">
        <f t="shared" si="11"/>
        <v>-224199763</v>
      </c>
      <c r="F73" s="2">
        <f>+(F78+F80+F81+F82)-(D78+D80+D81+D82)</f>
        <v>-202627829</v>
      </c>
      <c r="G73" s="2">
        <f>+(G78+G80+G81+G82)-(D78+D80+D81+D82)</f>
        <v>-202627829</v>
      </c>
      <c r="H73" s="2">
        <f>+(H78+H80+H81+H82)-(D78+D80+D81+D82)</f>
        <v>-213791760</v>
      </c>
      <c r="I73" s="2">
        <f>+(I78+I80+I81+I82)-(E78+E80+E81+E82)</f>
        <v>443797649</v>
      </c>
      <c r="J73" s="2">
        <f t="shared" si="11"/>
        <v>59139647</v>
      </c>
      <c r="K73" s="2">
        <f t="shared" si="11"/>
        <v>6960101</v>
      </c>
    </row>
    <row r="74" spans="1:11" ht="13" hidden="1" x14ac:dyDescent="0.3">
      <c r="A74" s="1" t="s">
        <v>341</v>
      </c>
      <c r="B74" s="2">
        <f>+TREND(C74:E74)</f>
        <v>144541913.16666669</v>
      </c>
      <c r="C74" s="2">
        <f>+C73</f>
        <v>90598878</v>
      </c>
      <c r="D74" s="2">
        <f t="shared" ref="D74:K74" si="12">+D73</f>
        <v>95028663</v>
      </c>
      <c r="E74" s="2">
        <f t="shared" si="12"/>
        <v>-224199763</v>
      </c>
      <c r="F74" s="2">
        <f t="shared" si="12"/>
        <v>-202627829</v>
      </c>
      <c r="G74" s="2">
        <f t="shared" si="12"/>
        <v>-202627829</v>
      </c>
      <c r="H74" s="2">
        <f t="shared" si="12"/>
        <v>-213791760</v>
      </c>
      <c r="I74" s="2">
        <f t="shared" si="12"/>
        <v>443797649</v>
      </c>
      <c r="J74" s="2">
        <f t="shared" si="12"/>
        <v>59139647</v>
      </c>
      <c r="K74" s="2">
        <f t="shared" si="12"/>
        <v>6960101</v>
      </c>
    </row>
    <row r="75" spans="1:11" ht="13" hidden="1" x14ac:dyDescent="0.3">
      <c r="A75" s="1" t="s">
        <v>342</v>
      </c>
      <c r="B75" s="2">
        <f>+B84-(((B80+B81+B82+B78)*B70)-B79)</f>
        <v>225243526</v>
      </c>
      <c r="C75" s="2">
        <f t="shared" ref="C75:K75" si="13">+C84-(((C80+C81+C82+C78)*C70)-C79)</f>
        <v>267700513</v>
      </c>
      <c r="D75" s="2">
        <f t="shared" si="13"/>
        <v>323873031</v>
      </c>
      <c r="E75" s="2">
        <f t="shared" si="13"/>
        <v>-322768729.052338</v>
      </c>
      <c r="F75" s="2">
        <f t="shared" si="13"/>
        <v>-323358822.20241117</v>
      </c>
      <c r="G75" s="2">
        <f t="shared" si="13"/>
        <v>-323358822.20241117</v>
      </c>
      <c r="H75" s="2">
        <f t="shared" si="13"/>
        <v>418601246</v>
      </c>
      <c r="I75" s="2">
        <f t="shared" si="13"/>
        <v>-141202496.32503557</v>
      </c>
      <c r="J75" s="2">
        <f t="shared" si="13"/>
        <v>-214723910.79573083</v>
      </c>
      <c r="K75" s="2">
        <f t="shared" si="13"/>
        <v>-218861743.19042271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86633514</v>
      </c>
      <c r="C77" s="3">
        <v>84735223</v>
      </c>
      <c r="D77" s="3">
        <v>87660754</v>
      </c>
      <c r="E77" s="3">
        <v>123003832</v>
      </c>
      <c r="F77" s="3">
        <v>118922545</v>
      </c>
      <c r="G77" s="3">
        <v>118922545</v>
      </c>
      <c r="H77" s="3">
        <v>100064444</v>
      </c>
      <c r="I77" s="3">
        <v>128832020</v>
      </c>
      <c r="J77" s="3">
        <v>134629458</v>
      </c>
      <c r="K77" s="3">
        <v>138132011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432346</v>
      </c>
      <c r="F78" s="3">
        <v>432346</v>
      </c>
      <c r="G78" s="3">
        <v>432346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182289250</v>
      </c>
      <c r="C79" s="3">
        <v>248842685</v>
      </c>
      <c r="D79" s="3">
        <v>144644659</v>
      </c>
      <c r="E79" s="3">
        <v>-268284890</v>
      </c>
      <c r="F79" s="3">
        <v>-270535027</v>
      </c>
      <c r="G79" s="3">
        <v>-270535027</v>
      </c>
      <c r="H79" s="3">
        <v>264923165</v>
      </c>
      <c r="I79" s="3">
        <v>302932041</v>
      </c>
      <c r="J79" s="3">
        <v>316563978</v>
      </c>
      <c r="K79" s="3">
        <v>324478080</v>
      </c>
    </row>
    <row r="80" spans="1:11" ht="13" hidden="1" x14ac:dyDescent="0.3">
      <c r="A80" s="1" t="s">
        <v>71</v>
      </c>
      <c r="B80" s="3">
        <v>95607914</v>
      </c>
      <c r="C80" s="3">
        <v>169526625</v>
      </c>
      <c r="D80" s="3">
        <v>234611468</v>
      </c>
      <c r="E80" s="3">
        <v>35973383</v>
      </c>
      <c r="F80" s="3">
        <v>57545317</v>
      </c>
      <c r="G80" s="3">
        <v>57545317</v>
      </c>
      <c r="H80" s="3">
        <v>-42669205</v>
      </c>
      <c r="I80" s="3">
        <v>450330761</v>
      </c>
      <c r="J80" s="3">
        <v>513636126</v>
      </c>
      <c r="K80" s="3">
        <v>518907889</v>
      </c>
    </row>
    <row r="81" spans="1:11" ht="13" hidden="1" x14ac:dyDescent="0.3">
      <c r="A81" s="1" t="s">
        <v>72</v>
      </c>
      <c r="B81" s="3">
        <v>20681165</v>
      </c>
      <c r="C81" s="3">
        <v>37122129</v>
      </c>
      <c r="D81" s="3">
        <v>66843007</v>
      </c>
      <c r="E81" s="3">
        <v>40317198</v>
      </c>
      <c r="F81" s="3">
        <v>40317198</v>
      </c>
      <c r="G81" s="3">
        <v>40317198</v>
      </c>
      <c r="H81" s="3">
        <v>130065384</v>
      </c>
      <c r="I81" s="3">
        <v>71699269</v>
      </c>
      <c r="J81" s="3">
        <v>67533551</v>
      </c>
      <c r="K81" s="3">
        <v>69221889</v>
      </c>
    </row>
    <row r="82" spans="1:11" ht="13" hidden="1" x14ac:dyDescent="0.3">
      <c r="A82" s="1" t="s">
        <v>73</v>
      </c>
      <c r="B82" s="3">
        <v>515524</v>
      </c>
      <c r="C82" s="3">
        <v>754727</v>
      </c>
      <c r="D82" s="3">
        <v>977669</v>
      </c>
      <c r="E82" s="3">
        <v>1509454</v>
      </c>
      <c r="F82" s="3">
        <v>1509454</v>
      </c>
      <c r="G82" s="3">
        <v>1509454</v>
      </c>
      <c r="H82" s="3">
        <v>1244205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99891246</v>
      </c>
      <c r="F83" s="3">
        <v>74412345</v>
      </c>
      <c r="G83" s="3">
        <v>74412345</v>
      </c>
      <c r="H83" s="3">
        <v>0</v>
      </c>
      <c r="I83" s="3">
        <v>106200289</v>
      </c>
      <c r="J83" s="3">
        <v>119812676</v>
      </c>
      <c r="K83" s="3">
        <v>124230897</v>
      </c>
    </row>
    <row r="84" spans="1:11" ht="13" hidden="1" x14ac:dyDescent="0.3">
      <c r="A84" s="1" t="s">
        <v>75</v>
      </c>
      <c r="B84" s="3">
        <v>42954276</v>
      </c>
      <c r="C84" s="3">
        <v>18857828</v>
      </c>
      <c r="D84" s="3">
        <v>179228372</v>
      </c>
      <c r="E84" s="3">
        <v>9048572</v>
      </c>
      <c r="F84" s="3">
        <v>9625870</v>
      </c>
      <c r="G84" s="3">
        <v>9625870</v>
      </c>
      <c r="H84" s="3">
        <v>153678081</v>
      </c>
      <c r="I84" s="3">
        <v>-13808753</v>
      </c>
      <c r="J84" s="3">
        <v>-14079432</v>
      </c>
      <c r="K84" s="3">
        <v>-14397333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29666861</v>
      </c>
      <c r="E5" s="22">
        <v>48897324</v>
      </c>
      <c r="F5" s="17">
        <v>48897324</v>
      </c>
      <c r="G5" s="23">
        <v>48897324</v>
      </c>
      <c r="H5" s="19">
        <v>54625735</v>
      </c>
      <c r="I5" s="22">
        <v>79207055</v>
      </c>
      <c r="J5" s="17">
        <v>79548971</v>
      </c>
      <c r="K5" s="23">
        <v>81973185</v>
      </c>
    </row>
    <row r="6" spans="1:11" x14ac:dyDescent="0.25">
      <c r="A6" s="20" t="s">
        <v>18</v>
      </c>
      <c r="B6" s="17">
        <v>0</v>
      </c>
      <c r="C6" s="17">
        <v>0</v>
      </c>
      <c r="D6" s="21">
        <v>252833603</v>
      </c>
      <c r="E6" s="22">
        <v>218335728</v>
      </c>
      <c r="F6" s="17">
        <v>218335728</v>
      </c>
      <c r="G6" s="23">
        <v>218335728</v>
      </c>
      <c r="H6" s="19">
        <v>225860618</v>
      </c>
      <c r="I6" s="22">
        <v>240214544</v>
      </c>
      <c r="J6" s="17">
        <v>240511688</v>
      </c>
      <c r="K6" s="23">
        <v>248052097</v>
      </c>
    </row>
    <row r="7" spans="1:11" x14ac:dyDescent="0.25">
      <c r="A7" s="20" t="s">
        <v>19</v>
      </c>
      <c r="B7" s="17">
        <v>0</v>
      </c>
      <c r="C7" s="17">
        <v>0</v>
      </c>
      <c r="D7" s="21">
        <v>542644</v>
      </c>
      <c r="E7" s="22">
        <v>0</v>
      </c>
      <c r="F7" s="17">
        <v>0</v>
      </c>
      <c r="G7" s="23">
        <v>0</v>
      </c>
      <c r="H7" s="19">
        <v>168881</v>
      </c>
      <c r="I7" s="22">
        <v>100000</v>
      </c>
      <c r="J7" s="17">
        <v>105400</v>
      </c>
      <c r="K7" s="23">
        <v>108984</v>
      </c>
    </row>
    <row r="8" spans="1:11" x14ac:dyDescent="0.25">
      <c r="A8" s="20" t="s">
        <v>20</v>
      </c>
      <c r="B8" s="17">
        <v>0</v>
      </c>
      <c r="C8" s="17">
        <v>0</v>
      </c>
      <c r="D8" s="21">
        <v>117818140</v>
      </c>
      <c r="E8" s="22">
        <v>122120568</v>
      </c>
      <c r="F8" s="17">
        <v>122120568</v>
      </c>
      <c r="G8" s="23">
        <v>122120568</v>
      </c>
      <c r="H8" s="19">
        <v>113917000</v>
      </c>
      <c r="I8" s="22">
        <v>127606750</v>
      </c>
      <c r="J8" s="17">
        <v>130332350</v>
      </c>
      <c r="K8" s="23">
        <v>136191300</v>
      </c>
    </row>
    <row r="9" spans="1:11" x14ac:dyDescent="0.25">
      <c r="A9" s="20" t="s">
        <v>21</v>
      </c>
      <c r="B9" s="17">
        <v>0</v>
      </c>
      <c r="C9" s="17">
        <v>0</v>
      </c>
      <c r="D9" s="21">
        <v>1217428</v>
      </c>
      <c r="E9" s="22">
        <v>24934908</v>
      </c>
      <c r="F9" s="17">
        <v>24934908</v>
      </c>
      <c r="G9" s="23">
        <v>24934908</v>
      </c>
      <c r="H9" s="19">
        <v>792560293</v>
      </c>
      <c r="I9" s="22">
        <v>30802878</v>
      </c>
      <c r="J9" s="17">
        <v>32185458</v>
      </c>
      <c r="K9" s="23">
        <v>33263918</v>
      </c>
    </row>
    <row r="10" spans="1:11" x14ac:dyDescent="0.25">
      <c r="A10" s="24" t="s">
        <v>333</v>
      </c>
      <c r="B10" s="25">
        <f>SUM(B5:B9)</f>
        <v>0</v>
      </c>
      <c r="C10" s="26">
        <f t="shared" ref="C10:K10" si="0">SUM(C5:C9)</f>
        <v>0</v>
      </c>
      <c r="D10" s="27">
        <f t="shared" si="0"/>
        <v>402078676</v>
      </c>
      <c r="E10" s="25">
        <f t="shared" si="0"/>
        <v>414288528</v>
      </c>
      <c r="F10" s="26">
        <f t="shared" si="0"/>
        <v>414288528</v>
      </c>
      <c r="G10" s="28">
        <f t="shared" si="0"/>
        <v>414288528</v>
      </c>
      <c r="H10" s="29">
        <f t="shared" si="0"/>
        <v>1187132527</v>
      </c>
      <c r="I10" s="25">
        <f t="shared" si="0"/>
        <v>477931227</v>
      </c>
      <c r="J10" s="26">
        <f t="shared" si="0"/>
        <v>482683867</v>
      </c>
      <c r="K10" s="28">
        <f t="shared" si="0"/>
        <v>499589484</v>
      </c>
    </row>
    <row r="11" spans="1:11" x14ac:dyDescent="0.25">
      <c r="A11" s="20" t="s">
        <v>22</v>
      </c>
      <c r="B11" s="17">
        <v>0</v>
      </c>
      <c r="C11" s="17">
        <v>0</v>
      </c>
      <c r="D11" s="21">
        <v>152286720</v>
      </c>
      <c r="E11" s="22">
        <v>170848118</v>
      </c>
      <c r="F11" s="17">
        <v>170848118</v>
      </c>
      <c r="G11" s="23">
        <v>170848118</v>
      </c>
      <c r="H11" s="19">
        <v>135313339</v>
      </c>
      <c r="I11" s="22">
        <v>169316202</v>
      </c>
      <c r="J11" s="17">
        <v>179152336</v>
      </c>
      <c r="K11" s="23">
        <v>182192899</v>
      </c>
    </row>
    <row r="12" spans="1:11" x14ac:dyDescent="0.25">
      <c r="A12" s="20" t="s">
        <v>23</v>
      </c>
      <c r="B12" s="17">
        <v>0</v>
      </c>
      <c r="C12" s="17">
        <v>0</v>
      </c>
      <c r="D12" s="21">
        <v>7405492</v>
      </c>
      <c r="E12" s="22">
        <v>7519860</v>
      </c>
      <c r="F12" s="17">
        <v>7519860</v>
      </c>
      <c r="G12" s="23">
        <v>7519860</v>
      </c>
      <c r="H12" s="19">
        <v>7558290</v>
      </c>
      <c r="I12" s="22">
        <v>7437645</v>
      </c>
      <c r="J12" s="17">
        <v>7312170</v>
      </c>
      <c r="K12" s="23">
        <v>7517280</v>
      </c>
    </row>
    <row r="13" spans="1:11" x14ac:dyDescent="0.25">
      <c r="A13" s="20" t="s">
        <v>24</v>
      </c>
      <c r="B13" s="17">
        <v>0</v>
      </c>
      <c r="C13" s="17">
        <v>0</v>
      </c>
      <c r="D13" s="21">
        <v>45726516</v>
      </c>
      <c r="E13" s="22">
        <v>50418900</v>
      </c>
      <c r="F13" s="17">
        <v>50418900</v>
      </c>
      <c r="G13" s="23">
        <v>50418900</v>
      </c>
      <c r="H13" s="19">
        <v>45434373</v>
      </c>
      <c r="I13" s="22">
        <v>42060879</v>
      </c>
      <c r="J13" s="17">
        <v>43316500</v>
      </c>
      <c r="K13" s="23">
        <v>44827578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106859210</v>
      </c>
      <c r="E14" s="22">
        <v>56021004</v>
      </c>
      <c r="F14" s="17">
        <v>56021004</v>
      </c>
      <c r="G14" s="23">
        <v>56021004</v>
      </c>
      <c r="H14" s="19">
        <v>88516565</v>
      </c>
      <c r="I14" s="22">
        <v>79730039</v>
      </c>
      <c r="J14" s="17">
        <v>228970672</v>
      </c>
      <c r="K14" s="23">
        <v>236755674</v>
      </c>
    </row>
    <row r="15" spans="1:11" x14ac:dyDescent="0.25">
      <c r="A15" s="20" t="s">
        <v>26</v>
      </c>
      <c r="B15" s="17">
        <v>0</v>
      </c>
      <c r="C15" s="17">
        <v>0</v>
      </c>
      <c r="D15" s="21">
        <v>116717794</v>
      </c>
      <c r="E15" s="22">
        <v>143676912</v>
      </c>
      <c r="F15" s="17">
        <v>143676912</v>
      </c>
      <c r="G15" s="23">
        <v>143676912</v>
      </c>
      <c r="H15" s="19">
        <v>140392071</v>
      </c>
      <c r="I15" s="22">
        <v>125204074</v>
      </c>
      <c r="J15" s="17">
        <v>62682880</v>
      </c>
      <c r="K15" s="23">
        <v>64876782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2332008</v>
      </c>
      <c r="F16" s="17">
        <v>2332008</v>
      </c>
      <c r="G16" s="23">
        <v>2332008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0</v>
      </c>
      <c r="C17" s="17">
        <v>0</v>
      </c>
      <c r="D17" s="21">
        <v>151777793</v>
      </c>
      <c r="E17" s="22">
        <v>160693520</v>
      </c>
      <c r="F17" s="17">
        <v>160693520</v>
      </c>
      <c r="G17" s="23">
        <v>160693520</v>
      </c>
      <c r="H17" s="19">
        <v>207964123</v>
      </c>
      <c r="I17" s="22">
        <v>141806622</v>
      </c>
      <c r="J17" s="17">
        <v>247651698</v>
      </c>
      <c r="K17" s="23">
        <v>260196707</v>
      </c>
    </row>
    <row r="18" spans="1:11" x14ac:dyDescent="0.25">
      <c r="A18" s="30" t="s">
        <v>29</v>
      </c>
      <c r="B18" s="31">
        <f>SUM(B11:B17)</f>
        <v>0</v>
      </c>
      <c r="C18" s="32">
        <f t="shared" ref="C18:K18" si="1">SUM(C11:C17)</f>
        <v>0</v>
      </c>
      <c r="D18" s="33">
        <f t="shared" si="1"/>
        <v>580773525</v>
      </c>
      <c r="E18" s="31">
        <f t="shared" si="1"/>
        <v>591510322</v>
      </c>
      <c r="F18" s="32">
        <f t="shared" si="1"/>
        <v>591510322</v>
      </c>
      <c r="G18" s="34">
        <f t="shared" si="1"/>
        <v>591510322</v>
      </c>
      <c r="H18" s="35">
        <f t="shared" si="1"/>
        <v>625178761</v>
      </c>
      <c r="I18" s="31">
        <f t="shared" si="1"/>
        <v>565555461</v>
      </c>
      <c r="J18" s="32">
        <f t="shared" si="1"/>
        <v>769086256</v>
      </c>
      <c r="K18" s="34">
        <f t="shared" si="1"/>
        <v>796366920</v>
      </c>
    </row>
    <row r="19" spans="1:11" x14ac:dyDescent="0.25">
      <c r="A19" s="30" t="s">
        <v>30</v>
      </c>
      <c r="B19" s="36">
        <f>+B10-B18</f>
        <v>0</v>
      </c>
      <c r="C19" s="37">
        <f t="shared" ref="C19:K19" si="2">+C10-C18</f>
        <v>0</v>
      </c>
      <c r="D19" s="38">
        <f t="shared" si="2"/>
        <v>-178694849</v>
      </c>
      <c r="E19" s="36">
        <f t="shared" si="2"/>
        <v>-177221794</v>
      </c>
      <c r="F19" s="37">
        <f t="shared" si="2"/>
        <v>-177221794</v>
      </c>
      <c r="G19" s="39">
        <f t="shared" si="2"/>
        <v>-177221794</v>
      </c>
      <c r="H19" s="40">
        <f t="shared" si="2"/>
        <v>561953766</v>
      </c>
      <c r="I19" s="36">
        <f t="shared" si="2"/>
        <v>-87624234</v>
      </c>
      <c r="J19" s="37">
        <f t="shared" si="2"/>
        <v>-286402389</v>
      </c>
      <c r="K19" s="39">
        <f t="shared" si="2"/>
        <v>-296777436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61351249</v>
      </c>
      <c r="E20" s="42">
        <v>37259460</v>
      </c>
      <c r="F20" s="43">
        <v>37259460</v>
      </c>
      <c r="G20" s="45">
        <v>37259460</v>
      </c>
      <c r="H20" s="46">
        <v>18059675</v>
      </c>
      <c r="I20" s="42">
        <v>50378250</v>
      </c>
      <c r="J20" s="43">
        <v>47251651</v>
      </c>
      <c r="K20" s="45">
        <v>47358701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0</v>
      </c>
      <c r="C22" s="55">
        <f t="shared" ref="C22:K22" si="3">SUM(C19:C21)</f>
        <v>0</v>
      </c>
      <c r="D22" s="56">
        <f t="shared" si="3"/>
        <v>-117343600</v>
      </c>
      <c r="E22" s="54">
        <f t="shared" si="3"/>
        <v>-139962334</v>
      </c>
      <c r="F22" s="55">
        <f t="shared" si="3"/>
        <v>-139962334</v>
      </c>
      <c r="G22" s="57">
        <f t="shared" si="3"/>
        <v>-139962334</v>
      </c>
      <c r="H22" s="58">
        <f t="shared" si="3"/>
        <v>580013441</v>
      </c>
      <c r="I22" s="54">
        <f t="shared" si="3"/>
        <v>-37245984</v>
      </c>
      <c r="J22" s="55">
        <f t="shared" si="3"/>
        <v>-239150738</v>
      </c>
      <c r="K22" s="57">
        <f t="shared" si="3"/>
        <v>-249418735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0</v>
      </c>
      <c r="C24" s="37">
        <f t="shared" ref="C24:K24" si="4">SUM(C22:C23)</f>
        <v>0</v>
      </c>
      <c r="D24" s="38">
        <f t="shared" si="4"/>
        <v>-117343600</v>
      </c>
      <c r="E24" s="36">
        <f t="shared" si="4"/>
        <v>-139962334</v>
      </c>
      <c r="F24" s="37">
        <f t="shared" si="4"/>
        <v>-139962334</v>
      </c>
      <c r="G24" s="39">
        <f t="shared" si="4"/>
        <v>-139962334</v>
      </c>
      <c r="H24" s="40">
        <f t="shared" si="4"/>
        <v>580013441</v>
      </c>
      <c r="I24" s="36">
        <f t="shared" si="4"/>
        <v>-37245984</v>
      </c>
      <c r="J24" s="37">
        <f t="shared" si="4"/>
        <v>-239150738</v>
      </c>
      <c r="K24" s="39">
        <f t="shared" si="4"/>
        <v>-249418735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21768127</v>
      </c>
      <c r="E27" s="68">
        <v>37259450</v>
      </c>
      <c r="F27" s="66">
        <v>37259450</v>
      </c>
      <c r="G27" s="69">
        <v>37259450</v>
      </c>
      <c r="H27" s="70">
        <v>108179378</v>
      </c>
      <c r="I27" s="68">
        <v>50378251</v>
      </c>
      <c r="J27" s="66">
        <v>55131877</v>
      </c>
      <c r="K27" s="69">
        <v>53641218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21818111</v>
      </c>
      <c r="E28" s="22">
        <v>37259450</v>
      </c>
      <c r="F28" s="17">
        <v>37259450</v>
      </c>
      <c r="G28" s="23">
        <v>37259450</v>
      </c>
      <c r="H28" s="19">
        <v>108179378</v>
      </c>
      <c r="I28" s="22">
        <v>50378251</v>
      </c>
      <c r="J28" s="17">
        <v>55131877</v>
      </c>
      <c r="K28" s="23">
        <v>53641218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21818111</v>
      </c>
      <c r="E32" s="68">
        <f t="shared" si="5"/>
        <v>37259450</v>
      </c>
      <c r="F32" s="66">
        <f t="shared" si="5"/>
        <v>37259450</v>
      </c>
      <c r="G32" s="69">
        <f t="shared" si="5"/>
        <v>37259450</v>
      </c>
      <c r="H32" s="70">
        <f t="shared" si="5"/>
        <v>108179378</v>
      </c>
      <c r="I32" s="68">
        <f t="shared" si="5"/>
        <v>50378251</v>
      </c>
      <c r="J32" s="66">
        <f t="shared" si="5"/>
        <v>55131877</v>
      </c>
      <c r="K32" s="69">
        <f t="shared" si="5"/>
        <v>53641218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0</v>
      </c>
      <c r="C35" s="17">
        <v>0</v>
      </c>
      <c r="D35" s="21">
        <v>238728507</v>
      </c>
      <c r="E35" s="22">
        <v>665319468</v>
      </c>
      <c r="F35" s="17">
        <v>665319468</v>
      </c>
      <c r="G35" s="23">
        <v>665319468</v>
      </c>
      <c r="H35" s="19">
        <v>306009613</v>
      </c>
      <c r="I35" s="22">
        <v>705238525</v>
      </c>
      <c r="J35" s="17">
        <v>747553044</v>
      </c>
      <c r="K35" s="23">
        <v>747553045</v>
      </c>
    </row>
    <row r="36" spans="1:11" x14ac:dyDescent="0.25">
      <c r="A36" s="20" t="s">
        <v>42</v>
      </c>
      <c r="B36" s="17">
        <v>0</v>
      </c>
      <c r="C36" s="17">
        <v>0</v>
      </c>
      <c r="D36" s="21">
        <v>971670158</v>
      </c>
      <c r="E36" s="22">
        <v>1061328938</v>
      </c>
      <c r="F36" s="17">
        <v>1061328938</v>
      </c>
      <c r="G36" s="23">
        <v>1061328938</v>
      </c>
      <c r="H36" s="19">
        <v>998256248</v>
      </c>
      <c r="I36" s="22">
        <v>1135891903</v>
      </c>
      <c r="J36" s="17">
        <v>1205776364</v>
      </c>
      <c r="K36" s="23">
        <v>1204285705</v>
      </c>
    </row>
    <row r="37" spans="1:11" x14ac:dyDescent="0.25">
      <c r="A37" s="20" t="s">
        <v>43</v>
      </c>
      <c r="B37" s="17">
        <v>0</v>
      </c>
      <c r="C37" s="17">
        <v>0</v>
      </c>
      <c r="D37" s="21">
        <v>1276477360</v>
      </c>
      <c r="E37" s="22">
        <v>7058004</v>
      </c>
      <c r="F37" s="17">
        <v>7058004</v>
      </c>
      <c r="G37" s="23">
        <v>7058004</v>
      </c>
      <c r="H37" s="19">
        <v>718347989</v>
      </c>
      <c r="I37" s="22">
        <v>-6770251</v>
      </c>
      <c r="J37" s="17">
        <v>-7176486</v>
      </c>
      <c r="K37" s="23">
        <v>-7176486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75191746</v>
      </c>
      <c r="E38" s="22">
        <v>0</v>
      </c>
      <c r="F38" s="17">
        <v>0</v>
      </c>
      <c r="G38" s="23">
        <v>0</v>
      </c>
      <c r="H38" s="19">
        <v>89636956</v>
      </c>
      <c r="I38" s="22">
        <v>0</v>
      </c>
      <c r="J38" s="17">
        <v>-3</v>
      </c>
      <c r="K38" s="23">
        <v>-3</v>
      </c>
    </row>
    <row r="39" spans="1:11" x14ac:dyDescent="0.25">
      <c r="A39" s="20" t="s">
        <v>45</v>
      </c>
      <c r="B39" s="17">
        <v>0</v>
      </c>
      <c r="C39" s="17">
        <v>0</v>
      </c>
      <c r="D39" s="21">
        <v>-23926841</v>
      </c>
      <c r="E39" s="22">
        <v>438463788</v>
      </c>
      <c r="F39" s="17">
        <v>438463788</v>
      </c>
      <c r="G39" s="23">
        <v>438463788</v>
      </c>
      <c r="H39" s="19">
        <v>-83732525</v>
      </c>
      <c r="I39" s="22">
        <v>405476936</v>
      </c>
      <c r="J39" s="17">
        <v>635178245</v>
      </c>
      <c r="K39" s="23">
        <v>645088083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0</v>
      </c>
      <c r="D42" s="21">
        <v>2869636</v>
      </c>
      <c r="E42" s="22">
        <v>17113296</v>
      </c>
      <c r="F42" s="17">
        <v>17113296</v>
      </c>
      <c r="G42" s="23">
        <v>17113296</v>
      </c>
      <c r="H42" s="19">
        <v>84632390</v>
      </c>
      <c r="I42" s="22">
        <v>18140075</v>
      </c>
      <c r="J42" s="17">
        <v>19228482</v>
      </c>
      <c r="K42" s="23">
        <v>19228482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-342631436</v>
      </c>
      <c r="E43" s="22">
        <v>-53931468</v>
      </c>
      <c r="F43" s="17">
        <v>-53931468</v>
      </c>
      <c r="G43" s="23">
        <v>-53931468</v>
      </c>
      <c r="H43" s="19">
        <v>0</v>
      </c>
      <c r="I43" s="22">
        <v>-57167353</v>
      </c>
      <c r="J43" s="17">
        <v>-60597394</v>
      </c>
      <c r="K43" s="23">
        <v>-60597394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0</v>
      </c>
      <c r="D45" s="67">
        <v>-333803367</v>
      </c>
      <c r="E45" s="68">
        <v>-36818172</v>
      </c>
      <c r="F45" s="66">
        <v>-36818172</v>
      </c>
      <c r="G45" s="69">
        <v>-36818172</v>
      </c>
      <c r="H45" s="70">
        <v>92208791</v>
      </c>
      <c r="I45" s="68">
        <v>-39027278</v>
      </c>
      <c r="J45" s="66">
        <v>-41368882</v>
      </c>
      <c r="K45" s="69">
        <v>-41368882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0</v>
      </c>
      <c r="C48" s="17">
        <v>0</v>
      </c>
      <c r="D48" s="21">
        <v>6836719</v>
      </c>
      <c r="E48" s="22">
        <v>271522080</v>
      </c>
      <c r="F48" s="17">
        <v>271522080</v>
      </c>
      <c r="G48" s="23">
        <v>271522080</v>
      </c>
      <c r="H48" s="19">
        <v>624086</v>
      </c>
      <c r="I48" s="22">
        <v>287813356</v>
      </c>
      <c r="J48" s="17">
        <v>305082240</v>
      </c>
      <c r="K48" s="23">
        <v>305082240</v>
      </c>
    </row>
    <row r="49" spans="1:11" x14ac:dyDescent="0.25">
      <c r="A49" s="20" t="s">
        <v>53</v>
      </c>
      <c r="B49" s="17">
        <f>+B75</f>
        <v>0</v>
      </c>
      <c r="C49" s="17">
        <f t="shared" ref="C49:K49" si="6">+C75</f>
        <v>0</v>
      </c>
      <c r="D49" s="21">
        <f t="shared" si="6"/>
        <v>1220218810</v>
      </c>
      <c r="E49" s="22">
        <f t="shared" si="6"/>
        <v>-182158915.67253342</v>
      </c>
      <c r="F49" s="17">
        <f t="shared" si="6"/>
        <v>-182158915.67253342</v>
      </c>
      <c r="G49" s="23">
        <f t="shared" si="6"/>
        <v>-182158915.67253342</v>
      </c>
      <c r="H49" s="19">
        <f t="shared" si="6"/>
        <v>619940788</v>
      </c>
      <c r="I49" s="22">
        <f t="shared" si="6"/>
        <v>-186612671.59284034</v>
      </c>
      <c r="J49" s="17">
        <f t="shared" si="6"/>
        <v>-207151976.89463848</v>
      </c>
      <c r="K49" s="23">
        <f t="shared" si="6"/>
        <v>-201972581.28839365</v>
      </c>
    </row>
    <row r="50" spans="1:11" x14ac:dyDescent="0.25">
      <c r="A50" s="30" t="s">
        <v>54</v>
      </c>
      <c r="B50" s="66">
        <f>+B48-B49</f>
        <v>0</v>
      </c>
      <c r="C50" s="66">
        <f t="shared" ref="C50:K50" si="7">+C48-C49</f>
        <v>0</v>
      </c>
      <c r="D50" s="67">
        <f t="shared" si="7"/>
        <v>-1213382091</v>
      </c>
      <c r="E50" s="68">
        <f t="shared" si="7"/>
        <v>453680995.67253339</v>
      </c>
      <c r="F50" s="66">
        <f t="shared" si="7"/>
        <v>453680995.67253339</v>
      </c>
      <c r="G50" s="69">
        <f t="shared" si="7"/>
        <v>453680995.67253339</v>
      </c>
      <c r="H50" s="70">
        <f t="shared" si="7"/>
        <v>-619316702</v>
      </c>
      <c r="I50" s="68">
        <f t="shared" si="7"/>
        <v>474426027.59284031</v>
      </c>
      <c r="J50" s="66">
        <f t="shared" si="7"/>
        <v>512234216.89463848</v>
      </c>
      <c r="K50" s="69">
        <f t="shared" si="7"/>
        <v>507054821.28839362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0</v>
      </c>
      <c r="C53" s="17">
        <v>0</v>
      </c>
      <c r="D53" s="21">
        <v>971670158</v>
      </c>
      <c r="E53" s="22">
        <v>1061328938</v>
      </c>
      <c r="F53" s="17">
        <v>1061328938</v>
      </c>
      <c r="G53" s="23">
        <v>1061328938</v>
      </c>
      <c r="H53" s="19">
        <v>998256248</v>
      </c>
      <c r="I53" s="22">
        <v>1085513652</v>
      </c>
      <c r="J53" s="17">
        <v>1150644486</v>
      </c>
      <c r="K53" s="23">
        <v>1150644486</v>
      </c>
    </row>
    <row r="54" spans="1:11" x14ac:dyDescent="0.25">
      <c r="A54" s="20" t="s">
        <v>57</v>
      </c>
      <c r="B54" s="17">
        <v>0</v>
      </c>
      <c r="C54" s="17">
        <v>0</v>
      </c>
      <c r="D54" s="21">
        <v>39905957</v>
      </c>
      <c r="E54" s="22">
        <v>50418900</v>
      </c>
      <c r="F54" s="17">
        <v>50418900</v>
      </c>
      <c r="G54" s="23">
        <v>50418900</v>
      </c>
      <c r="H54" s="19">
        <v>41787730</v>
      </c>
      <c r="I54" s="22">
        <v>42060879</v>
      </c>
      <c r="J54" s="17">
        <v>43316500</v>
      </c>
      <c r="K54" s="23">
        <v>44827578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9387024</v>
      </c>
      <c r="E55" s="22">
        <v>30660863</v>
      </c>
      <c r="F55" s="17">
        <v>30660863</v>
      </c>
      <c r="G55" s="23">
        <v>30660863</v>
      </c>
      <c r="H55" s="19">
        <v>1028210</v>
      </c>
      <c r="I55" s="22">
        <v>24827375</v>
      </c>
      <c r="J55" s="17">
        <v>30397752</v>
      </c>
      <c r="K55" s="23">
        <v>26221463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304131</v>
      </c>
      <c r="E56" s="22">
        <v>0</v>
      </c>
      <c r="F56" s="17">
        <v>0</v>
      </c>
      <c r="G56" s="23">
        <v>0</v>
      </c>
      <c r="H56" s="19">
        <v>632475</v>
      </c>
      <c r="I56" s="22">
        <v>300000</v>
      </c>
      <c r="J56" s="17">
        <v>1160500</v>
      </c>
      <c r="K56" s="23">
        <v>1201118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3899970</v>
      </c>
      <c r="J59" s="17">
        <v>4823401</v>
      </c>
      <c r="K59" s="23">
        <v>5869720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9820392</v>
      </c>
      <c r="E60" s="22">
        <v>25270416</v>
      </c>
      <c r="F60" s="17">
        <v>25270416</v>
      </c>
      <c r="G60" s="23">
        <v>25270416</v>
      </c>
      <c r="H60" s="19">
        <v>-50510928</v>
      </c>
      <c r="I60" s="22">
        <v>3926250</v>
      </c>
      <c r="J60" s="17">
        <v>4000000</v>
      </c>
      <c r="K60" s="23">
        <v>4500000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0.49709753593925671</v>
      </c>
      <c r="F70" s="5">
        <f t="shared" si="8"/>
        <v>0.49709753593925671</v>
      </c>
      <c r="G70" s="5">
        <f t="shared" si="8"/>
        <v>0.49709753593925671</v>
      </c>
      <c r="H70" s="5">
        <f t="shared" si="8"/>
        <v>0</v>
      </c>
      <c r="I70" s="5">
        <f t="shared" si="8"/>
        <v>0.437829765317516</v>
      </c>
      <c r="J70" s="5">
        <f t="shared" si="8"/>
        <v>0.46303133391520973</v>
      </c>
      <c r="K70" s="5">
        <f t="shared" si="8"/>
        <v>0.44905976077318183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133216596</v>
      </c>
      <c r="F71" s="2">
        <f t="shared" si="9"/>
        <v>133216596</v>
      </c>
      <c r="G71" s="2">
        <f t="shared" si="9"/>
        <v>133216596</v>
      </c>
      <c r="H71" s="2">
        <f t="shared" si="9"/>
        <v>0</v>
      </c>
      <c r="I71" s="2">
        <f t="shared" si="9"/>
        <v>141209556</v>
      </c>
      <c r="J71" s="2">
        <f t="shared" si="9"/>
        <v>149682133</v>
      </c>
      <c r="K71" s="2">
        <f t="shared" si="9"/>
        <v>149682133</v>
      </c>
    </row>
    <row r="72" spans="1:11" ht="13" hidden="1" x14ac:dyDescent="0.3">
      <c r="A72" s="1" t="s">
        <v>339</v>
      </c>
      <c r="B72" s="2">
        <f>+B77</f>
        <v>0</v>
      </c>
      <c r="C72" s="2">
        <f t="shared" ref="C72:K72" si="10">+C77</f>
        <v>0</v>
      </c>
      <c r="D72" s="2">
        <f t="shared" si="10"/>
        <v>282924854</v>
      </c>
      <c r="E72" s="2">
        <f t="shared" si="10"/>
        <v>267988848</v>
      </c>
      <c r="F72" s="2">
        <f t="shared" si="10"/>
        <v>267988848</v>
      </c>
      <c r="G72" s="2">
        <f t="shared" si="10"/>
        <v>267988848</v>
      </c>
      <c r="H72" s="2">
        <f t="shared" si="10"/>
        <v>281734362</v>
      </c>
      <c r="I72" s="2">
        <f t="shared" si="10"/>
        <v>322521599</v>
      </c>
      <c r="J72" s="2">
        <f t="shared" si="10"/>
        <v>323265667</v>
      </c>
      <c r="K72" s="2">
        <f t="shared" si="10"/>
        <v>333323415</v>
      </c>
    </row>
    <row r="73" spans="1:11" ht="13" hidden="1" x14ac:dyDescent="0.3">
      <c r="A73" s="1" t="s">
        <v>340</v>
      </c>
      <c r="B73" s="2">
        <f>+B74</f>
        <v>34381224.5</v>
      </c>
      <c r="C73" s="2">
        <f t="shared" ref="C73:K73" si="11">+(C78+C80+C81+C82)-(B78+B80+B81+B82)</f>
        <v>0</v>
      </c>
      <c r="D73" s="2">
        <f t="shared" si="11"/>
        <v>178739157</v>
      </c>
      <c r="E73" s="2">
        <f t="shared" si="11"/>
        <v>151190967</v>
      </c>
      <c r="F73" s="2">
        <f>+(F78+F80+F81+F82)-(D78+D80+D81+D82)</f>
        <v>151190967</v>
      </c>
      <c r="G73" s="2">
        <f>+(G78+G80+G81+G82)-(D78+D80+D81+D82)</f>
        <v>151190967</v>
      </c>
      <c r="H73" s="2">
        <f>+(H78+H80+H81+H82)-(D78+D80+D81+D82)</f>
        <v>32091188</v>
      </c>
      <c r="I73" s="2">
        <f>+(I78+I80+I81+I82)-(E78+E80+E81+E82)</f>
        <v>19795762</v>
      </c>
      <c r="J73" s="2">
        <f t="shared" si="11"/>
        <v>20983665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34381224.5</v>
      </c>
      <c r="C74" s="2">
        <f>+C73</f>
        <v>0</v>
      </c>
      <c r="D74" s="2">
        <f t="shared" ref="D74:K74" si="12">+D73</f>
        <v>178739157</v>
      </c>
      <c r="E74" s="2">
        <f t="shared" si="12"/>
        <v>151190967</v>
      </c>
      <c r="F74" s="2">
        <f t="shared" si="12"/>
        <v>151190967</v>
      </c>
      <c r="G74" s="2">
        <f t="shared" si="12"/>
        <v>151190967</v>
      </c>
      <c r="H74" s="2">
        <f t="shared" si="12"/>
        <v>32091188</v>
      </c>
      <c r="I74" s="2">
        <f t="shared" si="12"/>
        <v>19795762</v>
      </c>
      <c r="J74" s="2">
        <f t="shared" si="12"/>
        <v>20983665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0</v>
      </c>
      <c r="C75" s="2">
        <f t="shared" ref="C75:K75" si="13">+C84-(((C80+C81+C82+C78)*C70)-C79)</f>
        <v>0</v>
      </c>
      <c r="D75" s="2">
        <f t="shared" si="13"/>
        <v>1220218810</v>
      </c>
      <c r="E75" s="2">
        <f t="shared" si="13"/>
        <v>-182158915.67253342</v>
      </c>
      <c r="F75" s="2">
        <f t="shared" si="13"/>
        <v>-182158915.67253342</v>
      </c>
      <c r="G75" s="2">
        <f t="shared" si="13"/>
        <v>-182158915.67253342</v>
      </c>
      <c r="H75" s="2">
        <f t="shared" si="13"/>
        <v>619940788</v>
      </c>
      <c r="I75" s="2">
        <f t="shared" si="13"/>
        <v>-186612671.59284034</v>
      </c>
      <c r="J75" s="2">
        <f t="shared" si="13"/>
        <v>-207151976.89463848</v>
      </c>
      <c r="K75" s="2">
        <f t="shared" si="13"/>
        <v>-201972581.28839365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0</v>
      </c>
      <c r="C77" s="3">
        <v>0</v>
      </c>
      <c r="D77" s="3">
        <v>282924854</v>
      </c>
      <c r="E77" s="3">
        <v>267988848</v>
      </c>
      <c r="F77" s="3">
        <v>267988848</v>
      </c>
      <c r="G77" s="3">
        <v>267988848</v>
      </c>
      <c r="H77" s="3">
        <v>281734362</v>
      </c>
      <c r="I77" s="3">
        <v>322521599</v>
      </c>
      <c r="J77" s="3">
        <v>323265667</v>
      </c>
      <c r="K77" s="3">
        <v>333323415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1</v>
      </c>
      <c r="K78" s="3">
        <v>1</v>
      </c>
    </row>
    <row r="79" spans="1:11" ht="13" hidden="1" x14ac:dyDescent="0.3">
      <c r="A79" s="1" t="s">
        <v>70</v>
      </c>
      <c r="B79" s="3">
        <v>0</v>
      </c>
      <c r="C79" s="3">
        <v>0</v>
      </c>
      <c r="D79" s="3">
        <v>1260731103</v>
      </c>
      <c r="E79" s="3">
        <v>-10308516</v>
      </c>
      <c r="F79" s="3">
        <v>-10308516</v>
      </c>
      <c r="G79" s="3">
        <v>-10308516</v>
      </c>
      <c r="H79" s="3">
        <v>684539717</v>
      </c>
      <c r="I79" s="3">
        <v>-10927010</v>
      </c>
      <c r="J79" s="3">
        <v>-11582638</v>
      </c>
      <c r="K79" s="3">
        <v>-11582638</v>
      </c>
    </row>
    <row r="80" spans="1:11" ht="13" hidden="1" x14ac:dyDescent="0.3">
      <c r="A80" s="1" t="s">
        <v>71</v>
      </c>
      <c r="B80" s="3">
        <v>0</v>
      </c>
      <c r="C80" s="3">
        <v>0</v>
      </c>
      <c r="D80" s="3">
        <v>149925825</v>
      </c>
      <c r="E80" s="3">
        <v>83437692</v>
      </c>
      <c r="F80" s="3">
        <v>83437692</v>
      </c>
      <c r="G80" s="3">
        <v>83437692</v>
      </c>
      <c r="H80" s="3">
        <v>169726928</v>
      </c>
      <c r="I80" s="3">
        <v>88443939</v>
      </c>
      <c r="J80" s="3">
        <v>93750606</v>
      </c>
      <c r="K80" s="3">
        <v>93750606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28813332</v>
      </c>
      <c r="E81" s="3">
        <v>246492432</v>
      </c>
      <c r="F81" s="3">
        <v>246492432</v>
      </c>
      <c r="G81" s="3">
        <v>246492432</v>
      </c>
      <c r="H81" s="3">
        <v>41103417</v>
      </c>
      <c r="I81" s="3">
        <v>261281947</v>
      </c>
      <c r="J81" s="3">
        <v>276958944</v>
      </c>
      <c r="K81" s="3">
        <v>276958944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133216596</v>
      </c>
      <c r="F83" s="3">
        <v>133216596</v>
      </c>
      <c r="G83" s="3">
        <v>133216596</v>
      </c>
      <c r="H83" s="3">
        <v>0</v>
      </c>
      <c r="I83" s="3">
        <v>141209556</v>
      </c>
      <c r="J83" s="3">
        <v>149682133</v>
      </c>
      <c r="K83" s="3">
        <v>149682133</v>
      </c>
    </row>
    <row r="84" spans="1:11" ht="13" hidden="1" x14ac:dyDescent="0.3">
      <c r="A84" s="1" t="s">
        <v>75</v>
      </c>
      <c r="B84" s="3">
        <v>0</v>
      </c>
      <c r="C84" s="3">
        <v>0</v>
      </c>
      <c r="D84" s="3">
        <v>-40512293</v>
      </c>
      <c r="E84" s="3">
        <v>-7842948</v>
      </c>
      <c r="F84" s="3">
        <v>-7842948</v>
      </c>
      <c r="G84" s="3">
        <v>-7842948</v>
      </c>
      <c r="H84" s="3">
        <v>-64598929</v>
      </c>
      <c r="I84" s="3">
        <v>-22565259</v>
      </c>
      <c r="J84" s="3">
        <v>-23919201</v>
      </c>
      <c r="K84" s="3">
        <v>-23919201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11751602</v>
      </c>
      <c r="C5" s="17">
        <v>12345257</v>
      </c>
      <c r="D5" s="21">
        <v>14763015</v>
      </c>
      <c r="E5" s="22">
        <v>17370852</v>
      </c>
      <c r="F5" s="17">
        <v>17370852</v>
      </c>
      <c r="G5" s="23">
        <v>17370852</v>
      </c>
      <c r="H5" s="19">
        <v>15093669</v>
      </c>
      <c r="I5" s="22">
        <v>18239412</v>
      </c>
      <c r="J5" s="17">
        <v>19078428</v>
      </c>
      <c r="K5" s="23">
        <v>19917876</v>
      </c>
    </row>
    <row r="6" spans="1:11" x14ac:dyDescent="0.25">
      <c r="A6" s="20" t="s">
        <v>18</v>
      </c>
      <c r="B6" s="17">
        <v>87733114</v>
      </c>
      <c r="C6" s="17">
        <v>81939846</v>
      </c>
      <c r="D6" s="21">
        <v>94787386</v>
      </c>
      <c r="E6" s="22">
        <v>85456908</v>
      </c>
      <c r="F6" s="17">
        <v>85456908</v>
      </c>
      <c r="G6" s="23">
        <v>85456908</v>
      </c>
      <c r="H6" s="19">
        <v>88375672</v>
      </c>
      <c r="I6" s="22">
        <v>89716392</v>
      </c>
      <c r="J6" s="17">
        <v>93843372</v>
      </c>
      <c r="K6" s="23">
        <v>97972476</v>
      </c>
    </row>
    <row r="7" spans="1:11" x14ac:dyDescent="0.25">
      <c r="A7" s="20" t="s">
        <v>19</v>
      </c>
      <c r="B7" s="17">
        <v>229682</v>
      </c>
      <c r="C7" s="17">
        <v>85834</v>
      </c>
      <c r="D7" s="21">
        <v>357160</v>
      </c>
      <c r="E7" s="22">
        <v>99996</v>
      </c>
      <c r="F7" s="17">
        <v>99996</v>
      </c>
      <c r="G7" s="23">
        <v>99996</v>
      </c>
      <c r="H7" s="19">
        <v>180963</v>
      </c>
      <c r="I7" s="22">
        <v>100008</v>
      </c>
      <c r="J7" s="17">
        <v>104604</v>
      </c>
      <c r="K7" s="23">
        <v>109212</v>
      </c>
    </row>
    <row r="8" spans="1:11" x14ac:dyDescent="0.25">
      <c r="A8" s="20" t="s">
        <v>20</v>
      </c>
      <c r="B8" s="17">
        <v>85475598</v>
      </c>
      <c r="C8" s="17">
        <v>95355435</v>
      </c>
      <c r="D8" s="21">
        <v>96733000</v>
      </c>
      <c r="E8" s="22">
        <v>103582020</v>
      </c>
      <c r="F8" s="17">
        <v>103582020</v>
      </c>
      <c r="G8" s="23">
        <v>103582020</v>
      </c>
      <c r="H8" s="19">
        <v>103287000</v>
      </c>
      <c r="I8" s="22">
        <v>105636024</v>
      </c>
      <c r="J8" s="17">
        <v>108816024</v>
      </c>
      <c r="K8" s="23">
        <v>113692032</v>
      </c>
    </row>
    <row r="9" spans="1:11" x14ac:dyDescent="0.25">
      <c r="A9" s="20" t="s">
        <v>21</v>
      </c>
      <c r="B9" s="17">
        <v>26345163</v>
      </c>
      <c r="C9" s="17">
        <v>45693972</v>
      </c>
      <c r="D9" s="21">
        <v>43931235</v>
      </c>
      <c r="E9" s="22">
        <v>51051756</v>
      </c>
      <c r="F9" s="17">
        <v>51051756</v>
      </c>
      <c r="G9" s="23">
        <v>51051756</v>
      </c>
      <c r="H9" s="19">
        <v>49313284</v>
      </c>
      <c r="I9" s="22">
        <v>46241412</v>
      </c>
      <c r="J9" s="17">
        <v>48368520</v>
      </c>
      <c r="K9" s="23">
        <v>50496744</v>
      </c>
    </row>
    <row r="10" spans="1:11" x14ac:dyDescent="0.25">
      <c r="A10" s="24" t="s">
        <v>333</v>
      </c>
      <c r="B10" s="25">
        <f>SUM(B5:B9)</f>
        <v>211535159</v>
      </c>
      <c r="C10" s="26">
        <f t="shared" ref="C10:K10" si="0">SUM(C5:C9)</f>
        <v>235420344</v>
      </c>
      <c r="D10" s="27">
        <f t="shared" si="0"/>
        <v>250571796</v>
      </c>
      <c r="E10" s="25">
        <f t="shared" si="0"/>
        <v>257561532</v>
      </c>
      <c r="F10" s="26">
        <f t="shared" si="0"/>
        <v>257561532</v>
      </c>
      <c r="G10" s="28">
        <f t="shared" si="0"/>
        <v>257561532</v>
      </c>
      <c r="H10" s="29">
        <f t="shared" si="0"/>
        <v>256250588</v>
      </c>
      <c r="I10" s="25">
        <f t="shared" si="0"/>
        <v>259933248</v>
      </c>
      <c r="J10" s="26">
        <f t="shared" si="0"/>
        <v>270210948</v>
      </c>
      <c r="K10" s="28">
        <f t="shared" si="0"/>
        <v>282188340</v>
      </c>
    </row>
    <row r="11" spans="1:11" x14ac:dyDescent="0.25">
      <c r="A11" s="20" t="s">
        <v>22</v>
      </c>
      <c r="B11" s="17">
        <v>96844048</v>
      </c>
      <c r="C11" s="17">
        <v>85886554</v>
      </c>
      <c r="D11" s="21">
        <v>89960611</v>
      </c>
      <c r="E11" s="22">
        <v>90284460</v>
      </c>
      <c r="F11" s="17">
        <v>90284460</v>
      </c>
      <c r="G11" s="23">
        <v>90284460</v>
      </c>
      <c r="H11" s="19">
        <v>99255377</v>
      </c>
      <c r="I11" s="22">
        <v>94704756</v>
      </c>
      <c r="J11" s="17">
        <v>99137484</v>
      </c>
      <c r="K11" s="23">
        <v>106072152</v>
      </c>
    </row>
    <row r="12" spans="1:11" x14ac:dyDescent="0.25">
      <c r="A12" s="20" t="s">
        <v>23</v>
      </c>
      <c r="B12" s="17">
        <v>4885483</v>
      </c>
      <c r="C12" s="17">
        <v>5392418</v>
      </c>
      <c r="D12" s="21">
        <v>5516395</v>
      </c>
      <c r="E12" s="22">
        <v>5790156</v>
      </c>
      <c r="F12" s="17">
        <v>5790156</v>
      </c>
      <c r="G12" s="23">
        <v>5790156</v>
      </c>
      <c r="H12" s="19">
        <v>5583266</v>
      </c>
      <c r="I12" s="22">
        <v>5975064</v>
      </c>
      <c r="J12" s="17">
        <v>6249936</v>
      </c>
      <c r="K12" s="23">
        <v>6524952</v>
      </c>
    </row>
    <row r="13" spans="1:11" x14ac:dyDescent="0.25">
      <c r="A13" s="20" t="s">
        <v>24</v>
      </c>
      <c r="B13" s="17">
        <v>33376978</v>
      </c>
      <c r="C13" s="17">
        <v>26806569</v>
      </c>
      <c r="D13" s="21">
        <v>26584958</v>
      </c>
      <c r="E13" s="22">
        <v>24987636</v>
      </c>
      <c r="F13" s="17">
        <v>24987636</v>
      </c>
      <c r="G13" s="23">
        <v>24987636</v>
      </c>
      <c r="H13" s="19">
        <v>21484876</v>
      </c>
      <c r="I13" s="22">
        <v>24987636</v>
      </c>
      <c r="J13" s="17">
        <v>26137236</v>
      </c>
      <c r="K13" s="23">
        <v>27287220</v>
      </c>
    </row>
    <row r="14" spans="1:11" x14ac:dyDescent="0.25">
      <c r="A14" s="20" t="s">
        <v>25</v>
      </c>
      <c r="B14" s="17">
        <v>16285828</v>
      </c>
      <c r="C14" s="17">
        <v>15827651</v>
      </c>
      <c r="D14" s="21">
        <v>9972923</v>
      </c>
      <c r="E14" s="22">
        <v>15999996</v>
      </c>
      <c r="F14" s="17">
        <v>15999996</v>
      </c>
      <c r="G14" s="23">
        <v>15999996</v>
      </c>
      <c r="H14" s="19">
        <v>13108753</v>
      </c>
      <c r="I14" s="22">
        <v>15000000</v>
      </c>
      <c r="J14" s="17">
        <v>15712500</v>
      </c>
      <c r="K14" s="23">
        <v>16890948</v>
      </c>
    </row>
    <row r="15" spans="1:11" x14ac:dyDescent="0.25">
      <c r="A15" s="20" t="s">
        <v>26</v>
      </c>
      <c r="B15" s="17">
        <v>36682176</v>
      </c>
      <c r="C15" s="17">
        <v>35927625</v>
      </c>
      <c r="D15" s="21">
        <v>49177548</v>
      </c>
      <c r="E15" s="22">
        <v>52559976</v>
      </c>
      <c r="F15" s="17">
        <v>52559976</v>
      </c>
      <c r="G15" s="23">
        <v>52559976</v>
      </c>
      <c r="H15" s="19">
        <v>57601029</v>
      </c>
      <c r="I15" s="22">
        <v>63020064</v>
      </c>
      <c r="J15" s="17">
        <v>65918988</v>
      </c>
      <c r="K15" s="23">
        <v>68819484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140099551</v>
      </c>
      <c r="C17" s="17">
        <v>53840493</v>
      </c>
      <c r="D17" s="21">
        <v>129016990</v>
      </c>
      <c r="E17" s="22">
        <v>55595316</v>
      </c>
      <c r="F17" s="17">
        <v>55595316</v>
      </c>
      <c r="G17" s="23">
        <v>55595316</v>
      </c>
      <c r="H17" s="19">
        <v>60522285</v>
      </c>
      <c r="I17" s="22">
        <v>52315428</v>
      </c>
      <c r="J17" s="17">
        <v>54583956</v>
      </c>
      <c r="K17" s="23">
        <v>56954004</v>
      </c>
    </row>
    <row r="18" spans="1:11" x14ac:dyDescent="0.25">
      <c r="A18" s="30" t="s">
        <v>29</v>
      </c>
      <c r="B18" s="31">
        <f>SUM(B11:B17)</f>
        <v>328174064</v>
      </c>
      <c r="C18" s="32">
        <f t="shared" ref="C18:K18" si="1">SUM(C11:C17)</f>
        <v>223681310</v>
      </c>
      <c r="D18" s="33">
        <f t="shared" si="1"/>
        <v>310229425</v>
      </c>
      <c r="E18" s="31">
        <f t="shared" si="1"/>
        <v>245217540</v>
      </c>
      <c r="F18" s="32">
        <f t="shared" si="1"/>
        <v>245217540</v>
      </c>
      <c r="G18" s="34">
        <f t="shared" si="1"/>
        <v>245217540</v>
      </c>
      <c r="H18" s="35">
        <f t="shared" si="1"/>
        <v>257555586</v>
      </c>
      <c r="I18" s="31">
        <f t="shared" si="1"/>
        <v>256002948</v>
      </c>
      <c r="J18" s="32">
        <f t="shared" si="1"/>
        <v>267740100</v>
      </c>
      <c r="K18" s="34">
        <f t="shared" si="1"/>
        <v>282548760</v>
      </c>
    </row>
    <row r="19" spans="1:11" x14ac:dyDescent="0.25">
      <c r="A19" s="30" t="s">
        <v>30</v>
      </c>
      <c r="B19" s="36">
        <f>+B10-B18</f>
        <v>-116638905</v>
      </c>
      <c r="C19" s="37">
        <f t="shared" ref="C19:K19" si="2">+C10-C18</f>
        <v>11739034</v>
      </c>
      <c r="D19" s="38">
        <f t="shared" si="2"/>
        <v>-59657629</v>
      </c>
      <c r="E19" s="36">
        <f t="shared" si="2"/>
        <v>12343992</v>
      </c>
      <c r="F19" s="37">
        <f t="shared" si="2"/>
        <v>12343992</v>
      </c>
      <c r="G19" s="39">
        <f t="shared" si="2"/>
        <v>12343992</v>
      </c>
      <c r="H19" s="40">
        <f t="shared" si="2"/>
        <v>-1304998</v>
      </c>
      <c r="I19" s="36">
        <f t="shared" si="2"/>
        <v>3930300</v>
      </c>
      <c r="J19" s="37">
        <f t="shared" si="2"/>
        <v>2470848</v>
      </c>
      <c r="K19" s="39">
        <f t="shared" si="2"/>
        <v>-360420</v>
      </c>
    </row>
    <row r="20" spans="1:11" x14ac:dyDescent="0.25">
      <c r="A20" s="41" t="s">
        <v>31</v>
      </c>
      <c r="B20" s="42">
        <v>45094530</v>
      </c>
      <c r="C20" s="43">
        <v>3283388</v>
      </c>
      <c r="D20" s="44">
        <v>20178620</v>
      </c>
      <c r="E20" s="42">
        <v>59766996</v>
      </c>
      <c r="F20" s="43">
        <v>59766996</v>
      </c>
      <c r="G20" s="45">
        <v>59766996</v>
      </c>
      <c r="H20" s="46">
        <v>18906343</v>
      </c>
      <c r="I20" s="42">
        <v>48865008</v>
      </c>
      <c r="J20" s="43">
        <v>46635000</v>
      </c>
      <c r="K20" s="45">
        <v>48687012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3551323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-71544375</v>
      </c>
      <c r="C22" s="55">
        <f t="shared" ref="C22:K22" si="3">SUM(C19:C21)</f>
        <v>15022422</v>
      </c>
      <c r="D22" s="56">
        <f t="shared" si="3"/>
        <v>-39479009</v>
      </c>
      <c r="E22" s="54">
        <f t="shared" si="3"/>
        <v>72110988</v>
      </c>
      <c r="F22" s="55">
        <f t="shared" si="3"/>
        <v>72110988</v>
      </c>
      <c r="G22" s="57">
        <f t="shared" si="3"/>
        <v>72110988</v>
      </c>
      <c r="H22" s="58">
        <f t="shared" si="3"/>
        <v>21152668</v>
      </c>
      <c r="I22" s="54">
        <f t="shared" si="3"/>
        <v>52795308</v>
      </c>
      <c r="J22" s="55">
        <f t="shared" si="3"/>
        <v>49105848</v>
      </c>
      <c r="K22" s="57">
        <f t="shared" si="3"/>
        <v>48326592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-71544375</v>
      </c>
      <c r="C24" s="37">
        <f t="shared" ref="C24:K24" si="4">SUM(C22:C23)</f>
        <v>15022422</v>
      </c>
      <c r="D24" s="38">
        <f t="shared" si="4"/>
        <v>-39479009</v>
      </c>
      <c r="E24" s="36">
        <f t="shared" si="4"/>
        <v>72110988</v>
      </c>
      <c r="F24" s="37">
        <f t="shared" si="4"/>
        <v>72110988</v>
      </c>
      <c r="G24" s="39">
        <f t="shared" si="4"/>
        <v>72110988</v>
      </c>
      <c r="H24" s="40">
        <f t="shared" si="4"/>
        <v>21152668</v>
      </c>
      <c r="I24" s="36">
        <f t="shared" si="4"/>
        <v>52795308</v>
      </c>
      <c r="J24" s="37">
        <f t="shared" si="4"/>
        <v>49105848</v>
      </c>
      <c r="K24" s="39">
        <f t="shared" si="4"/>
        <v>48326592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31985020</v>
      </c>
      <c r="C27" s="66">
        <v>8043114</v>
      </c>
      <c r="D27" s="67">
        <v>24313617</v>
      </c>
      <c r="E27" s="68">
        <v>60528216</v>
      </c>
      <c r="F27" s="66">
        <v>60528216</v>
      </c>
      <c r="G27" s="69">
        <v>60528216</v>
      </c>
      <c r="H27" s="70">
        <v>7870335</v>
      </c>
      <c r="I27" s="68">
        <v>48221808</v>
      </c>
      <c r="J27" s="66">
        <v>46026300</v>
      </c>
      <c r="K27" s="69">
        <v>48058020</v>
      </c>
    </row>
    <row r="28" spans="1:11" x14ac:dyDescent="0.25">
      <c r="A28" s="71" t="s">
        <v>36</v>
      </c>
      <c r="B28" s="17">
        <v>27641306</v>
      </c>
      <c r="C28" s="17">
        <v>7713358</v>
      </c>
      <c r="D28" s="21">
        <v>21842470</v>
      </c>
      <c r="E28" s="22">
        <v>58578204</v>
      </c>
      <c r="F28" s="17">
        <v>58578204</v>
      </c>
      <c r="G28" s="23">
        <v>58578204</v>
      </c>
      <c r="H28" s="19">
        <v>1907044</v>
      </c>
      <c r="I28" s="22">
        <v>47721792</v>
      </c>
      <c r="J28" s="17">
        <v>45503292</v>
      </c>
      <c r="K28" s="23">
        <v>47511996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332982</v>
      </c>
      <c r="C31" s="17">
        <v>329756</v>
      </c>
      <c r="D31" s="21">
        <v>1126263</v>
      </c>
      <c r="E31" s="22">
        <v>1950012</v>
      </c>
      <c r="F31" s="17">
        <v>1950012</v>
      </c>
      <c r="G31" s="23">
        <v>1950012</v>
      </c>
      <c r="H31" s="19">
        <v>2409360</v>
      </c>
      <c r="I31" s="22">
        <v>500016</v>
      </c>
      <c r="J31" s="17">
        <v>523008</v>
      </c>
      <c r="K31" s="23">
        <v>546024</v>
      </c>
    </row>
    <row r="32" spans="1:11" x14ac:dyDescent="0.25">
      <c r="A32" s="30" t="s">
        <v>39</v>
      </c>
      <c r="B32" s="66">
        <f>SUM(B28:B31)</f>
        <v>27974288</v>
      </c>
      <c r="C32" s="66">
        <f t="shared" ref="C32:K32" si="5">SUM(C28:C31)</f>
        <v>8043114</v>
      </c>
      <c r="D32" s="67">
        <f t="shared" si="5"/>
        <v>22968733</v>
      </c>
      <c r="E32" s="68">
        <f t="shared" si="5"/>
        <v>60528216</v>
      </c>
      <c r="F32" s="66">
        <f t="shared" si="5"/>
        <v>60528216</v>
      </c>
      <c r="G32" s="69">
        <f t="shared" si="5"/>
        <v>60528216</v>
      </c>
      <c r="H32" s="70">
        <f t="shared" si="5"/>
        <v>4316404</v>
      </c>
      <c r="I32" s="68">
        <f t="shared" si="5"/>
        <v>48221808</v>
      </c>
      <c r="J32" s="66">
        <f t="shared" si="5"/>
        <v>46026300</v>
      </c>
      <c r="K32" s="69">
        <f t="shared" si="5"/>
        <v>48058020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64520616</v>
      </c>
      <c r="C35" s="17">
        <v>171275571</v>
      </c>
      <c r="D35" s="21">
        <v>124155202</v>
      </c>
      <c r="E35" s="22">
        <v>102990236</v>
      </c>
      <c r="F35" s="17">
        <v>102990236</v>
      </c>
      <c r="G35" s="23">
        <v>102990236</v>
      </c>
      <c r="H35" s="19">
        <v>226221928</v>
      </c>
      <c r="I35" s="22">
        <v>134948756</v>
      </c>
      <c r="J35" s="17">
        <v>156372788</v>
      </c>
      <c r="K35" s="23">
        <v>541255580</v>
      </c>
    </row>
    <row r="36" spans="1:11" x14ac:dyDescent="0.25">
      <c r="A36" s="20" t="s">
        <v>42</v>
      </c>
      <c r="B36" s="17">
        <v>723970948</v>
      </c>
      <c r="C36" s="17">
        <v>710098090</v>
      </c>
      <c r="D36" s="21">
        <v>710060302</v>
      </c>
      <c r="E36" s="22">
        <v>752644431</v>
      </c>
      <c r="F36" s="17">
        <v>752644431</v>
      </c>
      <c r="G36" s="23">
        <v>752644431</v>
      </c>
      <c r="H36" s="19">
        <v>710235308</v>
      </c>
      <c r="I36" s="22">
        <v>732701805</v>
      </c>
      <c r="J36" s="17">
        <v>752590869</v>
      </c>
      <c r="K36" s="23">
        <v>773361669</v>
      </c>
    </row>
    <row r="37" spans="1:11" x14ac:dyDescent="0.25">
      <c r="A37" s="20" t="s">
        <v>43</v>
      </c>
      <c r="B37" s="17">
        <v>201172147</v>
      </c>
      <c r="C37" s="17">
        <v>259602656</v>
      </c>
      <c r="D37" s="21">
        <v>320910308</v>
      </c>
      <c r="E37" s="22">
        <v>187651232</v>
      </c>
      <c r="F37" s="17">
        <v>187651232</v>
      </c>
      <c r="G37" s="23">
        <v>187651232</v>
      </c>
      <c r="H37" s="19">
        <v>398315729</v>
      </c>
      <c r="I37" s="22">
        <v>314037366</v>
      </c>
      <c r="J37" s="17">
        <v>306244614</v>
      </c>
      <c r="K37" s="23">
        <v>298108914</v>
      </c>
    </row>
    <row r="38" spans="1:11" x14ac:dyDescent="0.25">
      <c r="A38" s="20" t="s">
        <v>44</v>
      </c>
      <c r="B38" s="17">
        <v>186389922</v>
      </c>
      <c r="C38" s="17">
        <v>206083718</v>
      </c>
      <c r="D38" s="21">
        <v>197204095</v>
      </c>
      <c r="E38" s="22">
        <v>169775336</v>
      </c>
      <c r="F38" s="17">
        <v>169775336</v>
      </c>
      <c r="G38" s="23">
        <v>169775336</v>
      </c>
      <c r="H38" s="19">
        <v>200892096</v>
      </c>
      <c r="I38" s="22">
        <v>181080357</v>
      </c>
      <c r="J38" s="17">
        <v>181080357</v>
      </c>
      <c r="K38" s="23">
        <v>181080357</v>
      </c>
    </row>
    <row r="39" spans="1:11" x14ac:dyDescent="0.25">
      <c r="A39" s="20" t="s">
        <v>45</v>
      </c>
      <c r="B39" s="17">
        <v>400519280</v>
      </c>
      <c r="C39" s="17">
        <v>414174612</v>
      </c>
      <c r="D39" s="21">
        <v>291375525</v>
      </c>
      <c r="E39" s="22">
        <v>498208099</v>
      </c>
      <c r="F39" s="17">
        <v>498208099</v>
      </c>
      <c r="G39" s="23">
        <v>498208099</v>
      </c>
      <c r="H39" s="19">
        <v>307190667</v>
      </c>
      <c r="I39" s="22">
        <v>372532838</v>
      </c>
      <c r="J39" s="17">
        <v>421638686</v>
      </c>
      <c r="K39" s="23">
        <v>835427978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64005352</v>
      </c>
      <c r="C42" s="17">
        <v>72733325</v>
      </c>
      <c r="D42" s="21">
        <v>114273333</v>
      </c>
      <c r="E42" s="22">
        <v>84814536</v>
      </c>
      <c r="F42" s="17">
        <v>84814536</v>
      </c>
      <c r="G42" s="23">
        <v>84814536</v>
      </c>
      <c r="H42" s="19">
        <v>111053771</v>
      </c>
      <c r="I42" s="22">
        <v>46846056</v>
      </c>
      <c r="J42" s="17">
        <v>44931012</v>
      </c>
      <c r="K42" s="23">
        <v>48821828</v>
      </c>
    </row>
    <row r="43" spans="1:11" x14ac:dyDescent="0.25">
      <c r="A43" s="20" t="s">
        <v>48</v>
      </c>
      <c r="B43" s="17">
        <v>-35096633</v>
      </c>
      <c r="C43" s="17">
        <v>-9153981</v>
      </c>
      <c r="D43" s="21">
        <v>-23454394</v>
      </c>
      <c r="E43" s="22">
        <v>-60528216</v>
      </c>
      <c r="F43" s="17">
        <v>-60528216</v>
      </c>
      <c r="G43" s="23">
        <v>-60528216</v>
      </c>
      <c r="H43" s="19">
        <v>-18042920</v>
      </c>
      <c r="I43" s="22">
        <v>-48221808</v>
      </c>
      <c r="J43" s="17">
        <v>-46026300</v>
      </c>
      <c r="K43" s="23">
        <v>-48058020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33985654</v>
      </c>
      <c r="C45" s="66">
        <v>65173665</v>
      </c>
      <c r="D45" s="67">
        <v>91906228</v>
      </c>
      <c r="E45" s="68">
        <v>25880743</v>
      </c>
      <c r="F45" s="66">
        <v>25880743</v>
      </c>
      <c r="G45" s="69">
        <v>25880743</v>
      </c>
      <c r="H45" s="70">
        <v>95089918</v>
      </c>
      <c r="I45" s="68">
        <v>32697830</v>
      </c>
      <c r="J45" s="66">
        <v>68672534</v>
      </c>
      <c r="K45" s="69">
        <v>106163638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2054233</v>
      </c>
      <c r="C48" s="17">
        <v>9713249</v>
      </c>
      <c r="D48" s="21">
        <v>1986750</v>
      </c>
      <c r="E48" s="22">
        <v>25880743</v>
      </c>
      <c r="F48" s="17">
        <v>25880743</v>
      </c>
      <c r="G48" s="23">
        <v>25880743</v>
      </c>
      <c r="H48" s="19">
        <v>2912189</v>
      </c>
      <c r="I48" s="22">
        <v>25247822</v>
      </c>
      <c r="J48" s="17">
        <v>60879830</v>
      </c>
      <c r="K48" s="23">
        <v>98028058</v>
      </c>
    </row>
    <row r="49" spans="1:11" x14ac:dyDescent="0.25">
      <c r="A49" s="20" t="s">
        <v>53</v>
      </c>
      <c r="B49" s="17">
        <f>+B75</f>
        <v>146058425.7849786</v>
      </c>
      <c r="C49" s="17">
        <f t="shared" ref="C49:K49" si="6">+C75</f>
        <v>191105114.89184099</v>
      </c>
      <c r="D49" s="21">
        <f t="shared" si="6"/>
        <v>219876362.69449347</v>
      </c>
      <c r="E49" s="22">
        <f t="shared" si="6"/>
        <v>111259158.82094988</v>
      </c>
      <c r="F49" s="17">
        <f t="shared" si="6"/>
        <v>111259158.82094988</v>
      </c>
      <c r="G49" s="23">
        <f t="shared" si="6"/>
        <v>111259158.82094988</v>
      </c>
      <c r="H49" s="19">
        <f t="shared" si="6"/>
        <v>271143403.55114532</v>
      </c>
      <c r="I49" s="22">
        <f t="shared" si="6"/>
        <v>220708602.50436431</v>
      </c>
      <c r="J49" s="17">
        <f t="shared" si="6"/>
        <v>223769225.0572376</v>
      </c>
      <c r="K49" s="23">
        <f t="shared" si="6"/>
        <v>-106533889.67545319</v>
      </c>
    </row>
    <row r="50" spans="1:11" x14ac:dyDescent="0.25">
      <c r="A50" s="30" t="s">
        <v>54</v>
      </c>
      <c r="B50" s="66">
        <f>+B48-B49</f>
        <v>-144004192.7849786</v>
      </c>
      <c r="C50" s="66">
        <f t="shared" ref="C50:K50" si="7">+C48-C49</f>
        <v>-181391865.89184099</v>
      </c>
      <c r="D50" s="67">
        <f t="shared" si="7"/>
        <v>-217889612.69449347</v>
      </c>
      <c r="E50" s="68">
        <f t="shared" si="7"/>
        <v>-85378415.820949882</v>
      </c>
      <c r="F50" s="66">
        <f t="shared" si="7"/>
        <v>-85378415.820949882</v>
      </c>
      <c r="G50" s="69">
        <f t="shared" si="7"/>
        <v>-85378415.820949882</v>
      </c>
      <c r="H50" s="70">
        <f t="shared" si="7"/>
        <v>-268231214.55114532</v>
      </c>
      <c r="I50" s="68">
        <f t="shared" si="7"/>
        <v>-195460780.50436431</v>
      </c>
      <c r="J50" s="66">
        <f t="shared" si="7"/>
        <v>-162889395.0572376</v>
      </c>
      <c r="K50" s="69">
        <f t="shared" si="7"/>
        <v>204561947.67545319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435334341</v>
      </c>
      <c r="C53" s="17">
        <v>413682510</v>
      </c>
      <c r="D53" s="21">
        <v>388035440</v>
      </c>
      <c r="E53" s="22">
        <v>696394731</v>
      </c>
      <c r="F53" s="17">
        <v>696394731</v>
      </c>
      <c r="G53" s="23">
        <v>696394731</v>
      </c>
      <c r="H53" s="19">
        <v>384967078</v>
      </c>
      <c r="I53" s="22">
        <v>684980013</v>
      </c>
      <c r="J53" s="17">
        <v>659365785</v>
      </c>
      <c r="K53" s="23">
        <v>632624589</v>
      </c>
    </row>
    <row r="54" spans="1:11" x14ac:dyDescent="0.25">
      <c r="A54" s="20" t="s">
        <v>57</v>
      </c>
      <c r="B54" s="17">
        <v>33376978</v>
      </c>
      <c r="C54" s="17">
        <v>26806569</v>
      </c>
      <c r="D54" s="21">
        <v>26584958</v>
      </c>
      <c r="E54" s="22">
        <v>24987636</v>
      </c>
      <c r="F54" s="17">
        <v>24987636</v>
      </c>
      <c r="G54" s="23">
        <v>24987636</v>
      </c>
      <c r="H54" s="19">
        <v>21484876</v>
      </c>
      <c r="I54" s="22">
        <v>24987636</v>
      </c>
      <c r="J54" s="17">
        <v>26137236</v>
      </c>
      <c r="K54" s="23">
        <v>27287220</v>
      </c>
    </row>
    <row r="55" spans="1:11" x14ac:dyDescent="0.25">
      <c r="A55" s="20" t="s">
        <v>58</v>
      </c>
      <c r="B55" s="17">
        <v>16180991</v>
      </c>
      <c r="C55" s="17">
        <v>5757375</v>
      </c>
      <c r="D55" s="21">
        <v>966727</v>
      </c>
      <c r="E55" s="22">
        <v>24987396</v>
      </c>
      <c r="F55" s="17">
        <v>24987396</v>
      </c>
      <c r="G55" s="23">
        <v>24987396</v>
      </c>
      <c r="H55" s="19">
        <v>7583733</v>
      </c>
      <c r="I55" s="22">
        <v>26467932</v>
      </c>
      <c r="J55" s="17">
        <v>30177180</v>
      </c>
      <c r="K55" s="23">
        <v>41041176</v>
      </c>
    </row>
    <row r="56" spans="1:11" x14ac:dyDescent="0.25">
      <c r="A56" s="20" t="s">
        <v>59</v>
      </c>
      <c r="B56" s="17">
        <v>5333534</v>
      </c>
      <c r="C56" s="17">
        <v>2522920</v>
      </c>
      <c r="D56" s="21">
        <v>1573354</v>
      </c>
      <c r="E56" s="22">
        <v>2939952</v>
      </c>
      <c r="F56" s="17">
        <v>2939952</v>
      </c>
      <c r="G56" s="23">
        <v>2939952</v>
      </c>
      <c r="H56" s="19">
        <v>1942915</v>
      </c>
      <c r="I56" s="22">
        <v>2160144</v>
      </c>
      <c r="J56" s="17">
        <v>2259480</v>
      </c>
      <c r="K56" s="23">
        <v>2358984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8962392</v>
      </c>
      <c r="F59" s="17">
        <v>8962392</v>
      </c>
      <c r="G59" s="23">
        <v>8962392</v>
      </c>
      <c r="H59" s="19">
        <v>0</v>
      </c>
      <c r="I59" s="22">
        <v>9410532</v>
      </c>
      <c r="J59" s="17">
        <v>9843408</v>
      </c>
      <c r="K59" s="23">
        <v>10276512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-38499597</v>
      </c>
      <c r="E60" s="22">
        <v>1578096</v>
      </c>
      <c r="F60" s="17">
        <v>1578096</v>
      </c>
      <c r="G60" s="23">
        <v>1578096</v>
      </c>
      <c r="H60" s="19">
        <v>0</v>
      </c>
      <c r="I60" s="22">
        <v>1657008</v>
      </c>
      <c r="J60" s="17">
        <v>1733232</v>
      </c>
      <c r="K60" s="23">
        <v>1809492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1279</v>
      </c>
      <c r="C63" s="86">
        <v>1279</v>
      </c>
      <c r="D63" s="87">
        <v>1279</v>
      </c>
      <c r="E63" s="85">
        <v>1279</v>
      </c>
      <c r="F63" s="86">
        <v>1279</v>
      </c>
      <c r="G63" s="87">
        <v>1279</v>
      </c>
      <c r="H63" s="88">
        <v>1279</v>
      </c>
      <c r="I63" s="85">
        <v>516</v>
      </c>
      <c r="J63" s="86">
        <v>516</v>
      </c>
      <c r="K63" s="87">
        <v>516</v>
      </c>
    </row>
    <row r="64" spans="1:11" x14ac:dyDescent="0.25">
      <c r="A64" s="84" t="s">
        <v>66</v>
      </c>
      <c r="B64" s="85">
        <v>1111</v>
      </c>
      <c r="C64" s="86">
        <v>1111</v>
      </c>
      <c r="D64" s="87">
        <v>1111</v>
      </c>
      <c r="E64" s="85">
        <v>1111</v>
      </c>
      <c r="F64" s="86">
        <v>1111</v>
      </c>
      <c r="G64" s="87">
        <v>1111</v>
      </c>
      <c r="H64" s="88">
        <v>1111</v>
      </c>
      <c r="I64" s="85">
        <v>759</v>
      </c>
      <c r="J64" s="86">
        <v>759</v>
      </c>
      <c r="K64" s="87">
        <v>759</v>
      </c>
    </row>
    <row r="65" spans="1:11" x14ac:dyDescent="0.25">
      <c r="A65" s="84" t="s">
        <v>67</v>
      </c>
      <c r="B65" s="85">
        <v>4018</v>
      </c>
      <c r="C65" s="86">
        <v>4018</v>
      </c>
      <c r="D65" s="87">
        <v>4018</v>
      </c>
      <c r="E65" s="85">
        <v>4018</v>
      </c>
      <c r="F65" s="86">
        <v>4018</v>
      </c>
      <c r="G65" s="87">
        <v>4018</v>
      </c>
      <c r="H65" s="88">
        <v>4018</v>
      </c>
      <c r="I65" s="85">
        <v>3544</v>
      </c>
      <c r="J65" s="86">
        <v>3544</v>
      </c>
      <c r="K65" s="87">
        <v>3544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0.27918206353406949</v>
      </c>
      <c r="C70" s="5">
        <f t="shared" ref="C70:K70" si="8">IF(ISERROR(C71/C72),0,(C71/C72))</f>
        <v>0.16362480717377051</v>
      </c>
      <c r="D70" s="5">
        <f t="shared" si="8"/>
        <v>0.63539541682908007</v>
      </c>
      <c r="E70" s="5">
        <f t="shared" si="8"/>
        <v>1.0236303634846233</v>
      </c>
      <c r="F70" s="5">
        <f t="shared" si="8"/>
        <v>1.0236303634846233</v>
      </c>
      <c r="G70" s="5">
        <f t="shared" si="8"/>
        <v>1.0236303634846233</v>
      </c>
      <c r="H70" s="5">
        <f t="shared" si="8"/>
        <v>0.36665353640618631</v>
      </c>
      <c r="I70" s="5">
        <f t="shared" si="8"/>
        <v>0.86096455865892441</v>
      </c>
      <c r="J70" s="5">
        <f t="shared" si="8"/>
        <v>0.87824326298659383</v>
      </c>
      <c r="K70" s="5">
        <f t="shared" si="8"/>
        <v>0.91747066177146364</v>
      </c>
    </row>
    <row r="71" spans="1:11" ht="13" hidden="1" x14ac:dyDescent="0.3">
      <c r="A71" s="1" t="s">
        <v>338</v>
      </c>
      <c r="B71" s="2">
        <f>+B83</f>
        <v>27909985</v>
      </c>
      <c r="C71" s="2">
        <f t="shared" ref="C71:K71" si="9">+C83</f>
        <v>15491965</v>
      </c>
      <c r="D71" s="2">
        <f t="shared" si="9"/>
        <v>69777540</v>
      </c>
      <c r="E71" s="2">
        <f t="shared" si="9"/>
        <v>115745472</v>
      </c>
      <c r="F71" s="2">
        <f t="shared" si="9"/>
        <v>115745472</v>
      </c>
      <c r="G71" s="2">
        <f t="shared" si="9"/>
        <v>115745472</v>
      </c>
      <c r="H71" s="2">
        <f t="shared" si="9"/>
        <v>38110175</v>
      </c>
      <c r="I71" s="2">
        <f t="shared" si="9"/>
        <v>97554768</v>
      </c>
      <c r="J71" s="2">
        <f t="shared" si="9"/>
        <v>104090196</v>
      </c>
      <c r="K71" s="2">
        <f t="shared" si="9"/>
        <v>113523992</v>
      </c>
    </row>
    <row r="72" spans="1:11" ht="13" hidden="1" x14ac:dyDescent="0.3">
      <c r="A72" s="1" t="s">
        <v>339</v>
      </c>
      <c r="B72" s="2">
        <f>+B77</f>
        <v>99970552</v>
      </c>
      <c r="C72" s="2">
        <f t="shared" ref="C72:K72" si="10">+C77</f>
        <v>94679806</v>
      </c>
      <c r="D72" s="2">
        <f t="shared" si="10"/>
        <v>109817506</v>
      </c>
      <c r="E72" s="2">
        <f t="shared" si="10"/>
        <v>113073504</v>
      </c>
      <c r="F72" s="2">
        <f t="shared" si="10"/>
        <v>113073504</v>
      </c>
      <c r="G72" s="2">
        <f t="shared" si="10"/>
        <v>113073504</v>
      </c>
      <c r="H72" s="2">
        <f t="shared" si="10"/>
        <v>103940563</v>
      </c>
      <c r="I72" s="2">
        <f t="shared" si="10"/>
        <v>113308692</v>
      </c>
      <c r="J72" s="2">
        <f t="shared" si="10"/>
        <v>118520916</v>
      </c>
      <c r="K72" s="2">
        <f t="shared" si="10"/>
        <v>123735828</v>
      </c>
    </row>
    <row r="73" spans="1:11" ht="13" hidden="1" x14ac:dyDescent="0.3">
      <c r="A73" s="1" t="s">
        <v>340</v>
      </c>
      <c r="B73" s="2">
        <f>+B74</f>
        <v>77479269.166666672</v>
      </c>
      <c r="C73" s="2">
        <f t="shared" ref="C73:K73" si="11">+(C78+C80+C81+C82)-(B78+B80+B81+B82)</f>
        <v>100658918</v>
      </c>
      <c r="D73" s="2">
        <f t="shared" si="11"/>
        <v>-37463471</v>
      </c>
      <c r="E73" s="2">
        <f t="shared" si="11"/>
        <v>-36507967</v>
      </c>
      <c r="F73" s="2">
        <f>+(F78+F80+F81+F82)-(D78+D80+D81+D82)</f>
        <v>-36507967</v>
      </c>
      <c r="G73" s="2">
        <f>+(G78+G80+G81+G82)-(D78+D80+D81+D82)</f>
        <v>-36507967</v>
      </c>
      <c r="H73" s="2">
        <f>+(H78+H80+H81+H82)-(D78+D80+D81+D82)</f>
        <v>88575453</v>
      </c>
      <c r="I73" s="2">
        <f>+(I78+I80+I81+I82)-(E78+E80+E81+E82)</f>
        <v>56833768</v>
      </c>
      <c r="J73" s="2">
        <f t="shared" si="11"/>
        <v>-14207928</v>
      </c>
      <c r="K73" s="2">
        <f t="shared" si="11"/>
        <v>347734684</v>
      </c>
    </row>
    <row r="74" spans="1:11" ht="13" hidden="1" x14ac:dyDescent="0.3">
      <c r="A74" s="1" t="s">
        <v>341</v>
      </c>
      <c r="B74" s="2">
        <f>+TREND(C74:E74)</f>
        <v>77479269.166666672</v>
      </c>
      <c r="C74" s="2">
        <f>+C73</f>
        <v>100658918</v>
      </c>
      <c r="D74" s="2">
        <f t="shared" ref="D74:K74" si="12">+D73</f>
        <v>-37463471</v>
      </c>
      <c r="E74" s="2">
        <f t="shared" si="12"/>
        <v>-36507967</v>
      </c>
      <c r="F74" s="2">
        <f t="shared" si="12"/>
        <v>-36507967</v>
      </c>
      <c r="G74" s="2">
        <f t="shared" si="12"/>
        <v>-36507967</v>
      </c>
      <c r="H74" s="2">
        <f t="shared" si="12"/>
        <v>88575453</v>
      </c>
      <c r="I74" s="2">
        <f t="shared" si="12"/>
        <v>56833768</v>
      </c>
      <c r="J74" s="2">
        <f t="shared" si="12"/>
        <v>-14207928</v>
      </c>
      <c r="K74" s="2">
        <f t="shared" si="12"/>
        <v>347734684</v>
      </c>
    </row>
    <row r="75" spans="1:11" ht="13" hidden="1" x14ac:dyDescent="0.3">
      <c r="A75" s="1" t="s">
        <v>342</v>
      </c>
      <c r="B75" s="2">
        <f>+B84-(((B80+B81+B82+B78)*B70)-B79)</f>
        <v>146058425.7849786</v>
      </c>
      <c r="C75" s="2">
        <f t="shared" ref="C75:K75" si="13">+C84-(((C80+C81+C82+C78)*C70)-C79)</f>
        <v>191105114.89184099</v>
      </c>
      <c r="D75" s="2">
        <f t="shared" si="13"/>
        <v>219876362.69449347</v>
      </c>
      <c r="E75" s="2">
        <f t="shared" si="13"/>
        <v>111259158.82094988</v>
      </c>
      <c r="F75" s="2">
        <f t="shared" si="13"/>
        <v>111259158.82094988</v>
      </c>
      <c r="G75" s="2">
        <f t="shared" si="13"/>
        <v>111259158.82094988</v>
      </c>
      <c r="H75" s="2">
        <f t="shared" si="13"/>
        <v>271143403.55114532</v>
      </c>
      <c r="I75" s="2">
        <f t="shared" si="13"/>
        <v>220708602.50436431</v>
      </c>
      <c r="J75" s="2">
        <f t="shared" si="13"/>
        <v>223769225.0572376</v>
      </c>
      <c r="K75" s="2">
        <f t="shared" si="13"/>
        <v>-106533889.67545319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99970552</v>
      </c>
      <c r="C77" s="3">
        <v>94679806</v>
      </c>
      <c r="D77" s="3">
        <v>109817506</v>
      </c>
      <c r="E77" s="3">
        <v>113073504</v>
      </c>
      <c r="F77" s="3">
        <v>113073504</v>
      </c>
      <c r="G77" s="3">
        <v>113073504</v>
      </c>
      <c r="H77" s="3">
        <v>103940563</v>
      </c>
      <c r="I77" s="3">
        <v>113308692</v>
      </c>
      <c r="J77" s="3">
        <v>118520916</v>
      </c>
      <c r="K77" s="3">
        <v>123735828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132890187</v>
      </c>
      <c r="C79" s="3">
        <v>181651791</v>
      </c>
      <c r="D79" s="3">
        <v>244210834</v>
      </c>
      <c r="E79" s="3">
        <v>144441681</v>
      </c>
      <c r="F79" s="3">
        <v>144441681</v>
      </c>
      <c r="G79" s="3">
        <v>144441681</v>
      </c>
      <c r="H79" s="3">
        <v>322165918</v>
      </c>
      <c r="I79" s="3">
        <v>267843346</v>
      </c>
      <c r="J79" s="3">
        <v>260050594</v>
      </c>
      <c r="K79" s="3">
        <v>251914894</v>
      </c>
    </row>
    <row r="80" spans="1:11" ht="13" hidden="1" x14ac:dyDescent="0.3">
      <c r="A80" s="1" t="s">
        <v>71</v>
      </c>
      <c r="B80" s="3">
        <v>8291849</v>
      </c>
      <c r="C80" s="3">
        <v>102941222</v>
      </c>
      <c r="D80" s="3">
        <v>74014436</v>
      </c>
      <c r="E80" s="3">
        <v>33191635</v>
      </c>
      <c r="F80" s="3">
        <v>33191635</v>
      </c>
      <c r="G80" s="3">
        <v>33191635</v>
      </c>
      <c r="H80" s="3">
        <v>151604953</v>
      </c>
      <c r="I80" s="3">
        <v>91808664</v>
      </c>
      <c r="J80" s="3">
        <v>78673548</v>
      </c>
      <c r="K80" s="3">
        <v>427528240</v>
      </c>
    </row>
    <row r="81" spans="1:11" ht="13" hidden="1" x14ac:dyDescent="0.3">
      <c r="A81" s="1" t="s">
        <v>72</v>
      </c>
      <c r="B81" s="3">
        <v>2212616</v>
      </c>
      <c r="C81" s="3">
        <v>8222161</v>
      </c>
      <c r="D81" s="3">
        <v>-314524</v>
      </c>
      <c r="E81" s="3">
        <v>4000310</v>
      </c>
      <c r="F81" s="3">
        <v>4000310</v>
      </c>
      <c r="G81" s="3">
        <v>4000310</v>
      </c>
      <c r="H81" s="3">
        <v>10670412</v>
      </c>
      <c r="I81" s="3">
        <v>2217049</v>
      </c>
      <c r="J81" s="3">
        <v>1144237</v>
      </c>
      <c r="K81" s="3">
        <v>24229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27909985</v>
      </c>
      <c r="C83" s="3">
        <v>15491965</v>
      </c>
      <c r="D83" s="3">
        <v>69777540</v>
      </c>
      <c r="E83" s="3">
        <v>115745472</v>
      </c>
      <c r="F83" s="3">
        <v>115745472</v>
      </c>
      <c r="G83" s="3">
        <v>115745472</v>
      </c>
      <c r="H83" s="3">
        <v>38110175</v>
      </c>
      <c r="I83" s="3">
        <v>97554768</v>
      </c>
      <c r="J83" s="3">
        <v>104090196</v>
      </c>
      <c r="K83" s="3">
        <v>113523992</v>
      </c>
    </row>
    <row r="84" spans="1:11" ht="13" hidden="1" x14ac:dyDescent="0.3">
      <c r="A84" s="1" t="s">
        <v>75</v>
      </c>
      <c r="B84" s="3">
        <v>16100897</v>
      </c>
      <c r="C84" s="3">
        <v>27642411</v>
      </c>
      <c r="D84" s="3">
        <v>22494115</v>
      </c>
      <c r="E84" s="3">
        <v>4888282</v>
      </c>
      <c r="F84" s="3">
        <v>4888282</v>
      </c>
      <c r="G84" s="3">
        <v>4888282</v>
      </c>
      <c r="H84" s="3">
        <v>8476322</v>
      </c>
      <c r="I84" s="3">
        <v>33818063</v>
      </c>
      <c r="J84" s="3">
        <v>33818063</v>
      </c>
      <c r="K84" s="3">
        <v>33818063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492502</v>
      </c>
      <c r="C7" s="17">
        <v>475680</v>
      </c>
      <c r="D7" s="21">
        <v>1413905</v>
      </c>
      <c r="E7" s="22">
        <v>950000</v>
      </c>
      <c r="F7" s="17">
        <v>1831500</v>
      </c>
      <c r="G7" s="23">
        <v>1831500</v>
      </c>
      <c r="H7" s="19">
        <v>1551138</v>
      </c>
      <c r="I7" s="22">
        <v>1825000</v>
      </c>
      <c r="J7" s="17">
        <v>1225000</v>
      </c>
      <c r="K7" s="23">
        <v>1125000</v>
      </c>
    </row>
    <row r="8" spans="1:11" x14ac:dyDescent="0.25">
      <c r="A8" s="20" t="s">
        <v>20</v>
      </c>
      <c r="B8" s="17">
        <v>52213591</v>
      </c>
      <c r="C8" s="17">
        <v>66715704</v>
      </c>
      <c r="D8" s="21">
        <v>65719581</v>
      </c>
      <c r="E8" s="22">
        <v>62139999</v>
      </c>
      <c r="F8" s="17">
        <v>62440002</v>
      </c>
      <c r="G8" s="23">
        <v>62440002</v>
      </c>
      <c r="H8" s="19">
        <v>64578904</v>
      </c>
      <c r="I8" s="22">
        <v>63061999</v>
      </c>
      <c r="J8" s="17">
        <v>63209001</v>
      </c>
      <c r="K8" s="23">
        <v>65717274</v>
      </c>
    </row>
    <row r="9" spans="1:11" x14ac:dyDescent="0.25">
      <c r="A9" s="20" t="s">
        <v>21</v>
      </c>
      <c r="B9" s="17">
        <v>4151649</v>
      </c>
      <c r="C9" s="17">
        <v>5234430</v>
      </c>
      <c r="D9" s="21">
        <v>2052726</v>
      </c>
      <c r="E9" s="22">
        <v>1078000</v>
      </c>
      <c r="F9" s="17">
        <v>1212964</v>
      </c>
      <c r="G9" s="23">
        <v>1212964</v>
      </c>
      <c r="H9" s="19">
        <v>2700995</v>
      </c>
      <c r="I9" s="22">
        <v>1509000</v>
      </c>
      <c r="J9" s="17">
        <v>1206216</v>
      </c>
      <c r="K9" s="23">
        <v>1248501</v>
      </c>
    </row>
    <row r="10" spans="1:11" x14ac:dyDescent="0.25">
      <c r="A10" s="24" t="s">
        <v>333</v>
      </c>
      <c r="B10" s="25">
        <f>SUM(B5:B9)</f>
        <v>56857742</v>
      </c>
      <c r="C10" s="26">
        <f t="shared" ref="C10:K10" si="0">SUM(C5:C9)</f>
        <v>72425814</v>
      </c>
      <c r="D10" s="27">
        <f t="shared" si="0"/>
        <v>69186212</v>
      </c>
      <c r="E10" s="25">
        <f t="shared" si="0"/>
        <v>64167999</v>
      </c>
      <c r="F10" s="26">
        <f t="shared" si="0"/>
        <v>65484466</v>
      </c>
      <c r="G10" s="28">
        <f t="shared" si="0"/>
        <v>65484466</v>
      </c>
      <c r="H10" s="29">
        <f t="shared" si="0"/>
        <v>68831037</v>
      </c>
      <c r="I10" s="25">
        <f t="shared" si="0"/>
        <v>66395999</v>
      </c>
      <c r="J10" s="26">
        <f t="shared" si="0"/>
        <v>65640217</v>
      </c>
      <c r="K10" s="28">
        <f t="shared" si="0"/>
        <v>68090775</v>
      </c>
    </row>
    <row r="11" spans="1:11" x14ac:dyDescent="0.25">
      <c r="A11" s="20" t="s">
        <v>22</v>
      </c>
      <c r="B11" s="17">
        <v>44744357</v>
      </c>
      <c r="C11" s="17">
        <v>46048809</v>
      </c>
      <c r="D11" s="21">
        <v>47237041</v>
      </c>
      <c r="E11" s="22">
        <v>51022968</v>
      </c>
      <c r="F11" s="17">
        <v>48004147</v>
      </c>
      <c r="G11" s="23">
        <v>48004147</v>
      </c>
      <c r="H11" s="19">
        <v>48848286</v>
      </c>
      <c r="I11" s="22">
        <v>52125108</v>
      </c>
      <c r="J11" s="17">
        <v>50957864</v>
      </c>
      <c r="K11" s="23">
        <v>52941035</v>
      </c>
    </row>
    <row r="12" spans="1:11" x14ac:dyDescent="0.25">
      <c r="A12" s="20" t="s">
        <v>23</v>
      </c>
      <c r="B12" s="17">
        <v>4260998</v>
      </c>
      <c r="C12" s="17">
        <v>4720671</v>
      </c>
      <c r="D12" s="21">
        <v>5467368</v>
      </c>
      <c r="E12" s="22">
        <v>4892420</v>
      </c>
      <c r="F12" s="17">
        <v>5340221</v>
      </c>
      <c r="G12" s="23">
        <v>5340221</v>
      </c>
      <c r="H12" s="19">
        <v>5252186</v>
      </c>
      <c r="I12" s="22">
        <v>5406321</v>
      </c>
      <c r="J12" s="17">
        <v>5406321</v>
      </c>
      <c r="K12" s="23">
        <v>5406321</v>
      </c>
    </row>
    <row r="13" spans="1:11" x14ac:dyDescent="0.25">
      <c r="A13" s="20" t="s">
        <v>24</v>
      </c>
      <c r="B13" s="17">
        <v>1773085</v>
      </c>
      <c r="C13" s="17">
        <v>1605873</v>
      </c>
      <c r="D13" s="21">
        <v>1204990</v>
      </c>
      <c r="E13" s="22">
        <v>500000</v>
      </c>
      <c r="F13" s="17">
        <v>500000</v>
      </c>
      <c r="G13" s="23">
        <v>500000</v>
      </c>
      <c r="H13" s="19">
        <v>1090890</v>
      </c>
      <c r="I13" s="22">
        <v>500000</v>
      </c>
      <c r="J13" s="17">
        <v>600000</v>
      </c>
      <c r="K13" s="23">
        <v>600000</v>
      </c>
    </row>
    <row r="14" spans="1:11" x14ac:dyDescent="0.25">
      <c r="A14" s="20" t="s">
        <v>25</v>
      </c>
      <c r="B14" s="17">
        <v>347319</v>
      </c>
      <c r="C14" s="17">
        <v>734612</v>
      </c>
      <c r="D14" s="21">
        <v>630426</v>
      </c>
      <c r="E14" s="22">
        <v>50000</v>
      </c>
      <c r="F14" s="17">
        <v>50000</v>
      </c>
      <c r="G14" s="23">
        <v>50000</v>
      </c>
      <c r="H14" s="19">
        <v>544371</v>
      </c>
      <c r="I14" s="22">
        <v>50000</v>
      </c>
      <c r="J14" s="17">
        <v>50000</v>
      </c>
      <c r="K14" s="23">
        <v>50000</v>
      </c>
    </row>
    <row r="15" spans="1:11" x14ac:dyDescent="0.25">
      <c r="A15" s="20" t="s">
        <v>26</v>
      </c>
      <c r="B15" s="17">
        <v>141929</v>
      </c>
      <c r="C15" s="17">
        <v>159110</v>
      </c>
      <c r="D15" s="21">
        <v>0</v>
      </c>
      <c r="E15" s="22">
        <v>0</v>
      </c>
      <c r="F15" s="17">
        <v>0</v>
      </c>
      <c r="G15" s="23">
        <v>0</v>
      </c>
      <c r="H15" s="19">
        <v>34626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-48980</v>
      </c>
      <c r="C16" s="17">
        <v>36073</v>
      </c>
      <c r="D16" s="21">
        <v>16620</v>
      </c>
      <c r="E16" s="22">
        <v>62050</v>
      </c>
      <c r="F16" s="17">
        <v>62050</v>
      </c>
      <c r="G16" s="23">
        <v>62050</v>
      </c>
      <c r="H16" s="19">
        <v>-5066</v>
      </c>
      <c r="I16" s="22">
        <v>65150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18806744</v>
      </c>
      <c r="C17" s="17">
        <v>15836405</v>
      </c>
      <c r="D17" s="21">
        <v>45412789</v>
      </c>
      <c r="E17" s="22">
        <v>7385963</v>
      </c>
      <c r="F17" s="17">
        <v>11146930</v>
      </c>
      <c r="G17" s="23">
        <v>11146930</v>
      </c>
      <c r="H17" s="19">
        <v>20195468</v>
      </c>
      <c r="I17" s="22">
        <v>8032369</v>
      </c>
      <c r="J17" s="17">
        <v>8433990</v>
      </c>
      <c r="K17" s="23">
        <v>8869419</v>
      </c>
    </row>
    <row r="18" spans="1:11" x14ac:dyDescent="0.25">
      <c r="A18" s="30" t="s">
        <v>29</v>
      </c>
      <c r="B18" s="31">
        <f>SUM(B11:B17)</f>
        <v>70025452</v>
      </c>
      <c r="C18" s="32">
        <f t="shared" ref="C18:K18" si="1">SUM(C11:C17)</f>
        <v>69141553</v>
      </c>
      <c r="D18" s="33">
        <f t="shared" si="1"/>
        <v>99969234</v>
      </c>
      <c r="E18" s="31">
        <f t="shared" si="1"/>
        <v>63913401</v>
      </c>
      <c r="F18" s="32">
        <f t="shared" si="1"/>
        <v>65103348</v>
      </c>
      <c r="G18" s="34">
        <f t="shared" si="1"/>
        <v>65103348</v>
      </c>
      <c r="H18" s="35">
        <f t="shared" si="1"/>
        <v>75960761</v>
      </c>
      <c r="I18" s="31">
        <f t="shared" si="1"/>
        <v>66178948</v>
      </c>
      <c r="J18" s="32">
        <f t="shared" si="1"/>
        <v>65448175</v>
      </c>
      <c r="K18" s="34">
        <f t="shared" si="1"/>
        <v>67866775</v>
      </c>
    </row>
    <row r="19" spans="1:11" x14ac:dyDescent="0.25">
      <c r="A19" s="30" t="s">
        <v>30</v>
      </c>
      <c r="B19" s="36">
        <f>+B10-B18</f>
        <v>-13167710</v>
      </c>
      <c r="C19" s="37">
        <f t="shared" ref="C19:K19" si="2">+C10-C18</f>
        <v>3284261</v>
      </c>
      <c r="D19" s="38">
        <f t="shared" si="2"/>
        <v>-30783022</v>
      </c>
      <c r="E19" s="36">
        <f t="shared" si="2"/>
        <v>254598</v>
      </c>
      <c r="F19" s="37">
        <f t="shared" si="2"/>
        <v>381118</v>
      </c>
      <c r="G19" s="39">
        <f t="shared" si="2"/>
        <v>381118</v>
      </c>
      <c r="H19" s="40">
        <f t="shared" si="2"/>
        <v>-7129724</v>
      </c>
      <c r="I19" s="36">
        <f t="shared" si="2"/>
        <v>217051</v>
      </c>
      <c r="J19" s="37">
        <f t="shared" si="2"/>
        <v>192042</v>
      </c>
      <c r="K19" s="39">
        <f t="shared" si="2"/>
        <v>224000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23972003</v>
      </c>
      <c r="E20" s="42">
        <v>0</v>
      </c>
      <c r="F20" s="43">
        <v>44705000</v>
      </c>
      <c r="G20" s="45">
        <v>44705000</v>
      </c>
      <c r="H20" s="46">
        <v>0</v>
      </c>
      <c r="I20" s="42">
        <v>3705000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-13167710</v>
      </c>
      <c r="C22" s="55">
        <f t="shared" ref="C22:K22" si="3">SUM(C19:C21)</f>
        <v>3284261</v>
      </c>
      <c r="D22" s="56">
        <f t="shared" si="3"/>
        <v>-6811019</v>
      </c>
      <c r="E22" s="54">
        <f t="shared" si="3"/>
        <v>254598</v>
      </c>
      <c r="F22" s="55">
        <f t="shared" si="3"/>
        <v>45086118</v>
      </c>
      <c r="G22" s="57">
        <f t="shared" si="3"/>
        <v>45086118</v>
      </c>
      <c r="H22" s="58">
        <f t="shared" si="3"/>
        <v>-7129724</v>
      </c>
      <c r="I22" s="54">
        <f t="shared" si="3"/>
        <v>3922051</v>
      </c>
      <c r="J22" s="55">
        <f t="shared" si="3"/>
        <v>192042</v>
      </c>
      <c r="K22" s="57">
        <f t="shared" si="3"/>
        <v>224000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-13167710</v>
      </c>
      <c r="C24" s="37">
        <f t="shared" ref="C24:K24" si="4">SUM(C22:C23)</f>
        <v>3284261</v>
      </c>
      <c r="D24" s="38">
        <f t="shared" si="4"/>
        <v>-6811019</v>
      </c>
      <c r="E24" s="36">
        <f t="shared" si="4"/>
        <v>254598</v>
      </c>
      <c r="F24" s="37">
        <f t="shared" si="4"/>
        <v>45086118</v>
      </c>
      <c r="G24" s="39">
        <f t="shared" si="4"/>
        <v>45086118</v>
      </c>
      <c r="H24" s="40">
        <f t="shared" si="4"/>
        <v>-7129724</v>
      </c>
      <c r="I24" s="36">
        <f t="shared" si="4"/>
        <v>3922051</v>
      </c>
      <c r="J24" s="37">
        <f t="shared" si="4"/>
        <v>192042</v>
      </c>
      <c r="K24" s="39">
        <f t="shared" si="4"/>
        <v>224000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1419639</v>
      </c>
      <c r="C27" s="66">
        <v>2279907</v>
      </c>
      <c r="D27" s="67">
        <v>2480583</v>
      </c>
      <c r="E27" s="68">
        <v>200000</v>
      </c>
      <c r="F27" s="66">
        <v>380000</v>
      </c>
      <c r="G27" s="69">
        <v>380000</v>
      </c>
      <c r="H27" s="70">
        <v>-21976839</v>
      </c>
      <c r="I27" s="68">
        <v>3914000</v>
      </c>
      <c r="J27" s="66">
        <v>224000</v>
      </c>
      <c r="K27" s="69">
        <v>224000</v>
      </c>
    </row>
    <row r="28" spans="1:11" x14ac:dyDescent="0.25">
      <c r="A28" s="71" t="s">
        <v>36</v>
      </c>
      <c r="B28" s="17">
        <v>0</v>
      </c>
      <c r="C28" s="17">
        <v>1991482</v>
      </c>
      <c r="D28" s="21">
        <v>1991482</v>
      </c>
      <c r="E28" s="22">
        <v>0</v>
      </c>
      <c r="F28" s="17">
        <v>180000</v>
      </c>
      <c r="G28" s="23">
        <v>180000</v>
      </c>
      <c r="H28" s="19">
        <v>-22215123</v>
      </c>
      <c r="I28" s="22">
        <v>3855000</v>
      </c>
      <c r="J28" s="17">
        <v>150000</v>
      </c>
      <c r="K28" s="23">
        <v>150000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1419639</v>
      </c>
      <c r="C31" s="17">
        <v>288425</v>
      </c>
      <c r="D31" s="21">
        <v>394093</v>
      </c>
      <c r="E31" s="22">
        <v>200000</v>
      </c>
      <c r="F31" s="17">
        <v>200000</v>
      </c>
      <c r="G31" s="23">
        <v>200000</v>
      </c>
      <c r="H31" s="19">
        <v>103276</v>
      </c>
      <c r="I31" s="22">
        <v>59000</v>
      </c>
      <c r="J31" s="17">
        <v>74000</v>
      </c>
      <c r="K31" s="23">
        <v>74000</v>
      </c>
    </row>
    <row r="32" spans="1:11" x14ac:dyDescent="0.25">
      <c r="A32" s="30" t="s">
        <v>39</v>
      </c>
      <c r="B32" s="66">
        <f>SUM(B28:B31)</f>
        <v>1419639</v>
      </c>
      <c r="C32" s="66">
        <f t="shared" ref="C32:K32" si="5">SUM(C28:C31)</f>
        <v>2279907</v>
      </c>
      <c r="D32" s="67">
        <f t="shared" si="5"/>
        <v>2385575</v>
      </c>
      <c r="E32" s="68">
        <f t="shared" si="5"/>
        <v>200000</v>
      </c>
      <c r="F32" s="66">
        <f t="shared" si="5"/>
        <v>380000</v>
      </c>
      <c r="G32" s="69">
        <f t="shared" si="5"/>
        <v>380000</v>
      </c>
      <c r="H32" s="70">
        <f t="shared" si="5"/>
        <v>-22111847</v>
      </c>
      <c r="I32" s="68">
        <f t="shared" si="5"/>
        <v>3914000</v>
      </c>
      <c r="J32" s="66">
        <f t="shared" si="5"/>
        <v>224000</v>
      </c>
      <c r="K32" s="69">
        <f t="shared" si="5"/>
        <v>224000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3338238</v>
      </c>
      <c r="C35" s="17">
        <v>3363191</v>
      </c>
      <c r="D35" s="21">
        <v>6737921</v>
      </c>
      <c r="E35" s="22">
        <v>715547</v>
      </c>
      <c r="F35" s="17">
        <v>45386488</v>
      </c>
      <c r="G35" s="23">
        <v>45386488</v>
      </c>
      <c r="H35" s="19">
        <v>42276153</v>
      </c>
      <c r="I35" s="22">
        <v>720471</v>
      </c>
      <c r="J35" s="17">
        <v>780605</v>
      </c>
      <c r="K35" s="23">
        <v>820344</v>
      </c>
    </row>
    <row r="36" spans="1:11" x14ac:dyDescent="0.25">
      <c r="A36" s="20" t="s">
        <v>42</v>
      </c>
      <c r="B36" s="17">
        <v>10454219</v>
      </c>
      <c r="C36" s="17">
        <v>9461418</v>
      </c>
      <c r="D36" s="21">
        <v>8457104</v>
      </c>
      <c r="E36" s="22">
        <v>-300000</v>
      </c>
      <c r="F36" s="17">
        <v>-120000</v>
      </c>
      <c r="G36" s="23">
        <v>-120000</v>
      </c>
      <c r="H36" s="19">
        <v>8576997</v>
      </c>
      <c r="I36" s="22">
        <v>3414000</v>
      </c>
      <c r="J36" s="17">
        <v>-376000</v>
      </c>
      <c r="K36" s="23">
        <v>-376000</v>
      </c>
    </row>
    <row r="37" spans="1:11" x14ac:dyDescent="0.25">
      <c r="A37" s="20" t="s">
        <v>43</v>
      </c>
      <c r="B37" s="17">
        <v>20919758</v>
      </c>
      <c r="C37" s="17">
        <v>16590642</v>
      </c>
      <c r="D37" s="21">
        <v>25569571</v>
      </c>
      <c r="E37" s="22">
        <v>160950</v>
      </c>
      <c r="F37" s="17">
        <v>180370</v>
      </c>
      <c r="G37" s="23">
        <v>180370</v>
      </c>
      <c r="H37" s="19">
        <v>69972181</v>
      </c>
      <c r="I37" s="22">
        <v>212417</v>
      </c>
      <c r="J37" s="17">
        <v>212562</v>
      </c>
      <c r="K37" s="23">
        <v>220343</v>
      </c>
    </row>
    <row r="38" spans="1:11" x14ac:dyDescent="0.25">
      <c r="A38" s="20" t="s">
        <v>44</v>
      </c>
      <c r="B38" s="17">
        <v>2476809</v>
      </c>
      <c r="C38" s="17">
        <v>2553804</v>
      </c>
      <c r="D38" s="21">
        <v>2503847</v>
      </c>
      <c r="E38" s="22">
        <v>0</v>
      </c>
      <c r="F38" s="17">
        <v>0</v>
      </c>
      <c r="G38" s="23">
        <v>0</v>
      </c>
      <c r="H38" s="19">
        <v>2651000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3563600</v>
      </c>
      <c r="C39" s="17">
        <v>-9604098</v>
      </c>
      <c r="D39" s="21">
        <v>-6067374</v>
      </c>
      <c r="E39" s="22">
        <v>254597</v>
      </c>
      <c r="F39" s="17">
        <v>45086118</v>
      </c>
      <c r="G39" s="23">
        <v>45086118</v>
      </c>
      <c r="H39" s="19">
        <v>-14640307</v>
      </c>
      <c r="I39" s="22">
        <v>3922054</v>
      </c>
      <c r="J39" s="17">
        <v>192043</v>
      </c>
      <c r="K39" s="23">
        <v>224001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83749041</v>
      </c>
      <c r="C42" s="17">
        <v>104375136</v>
      </c>
      <c r="D42" s="21">
        <v>136517047</v>
      </c>
      <c r="E42" s="22">
        <v>-989486</v>
      </c>
      <c r="F42" s="17">
        <v>42440162</v>
      </c>
      <c r="G42" s="23">
        <v>42440162</v>
      </c>
      <c r="H42" s="19">
        <v>141153318</v>
      </c>
      <c r="I42" s="22">
        <v>3559445</v>
      </c>
      <c r="J42" s="17">
        <v>-137370</v>
      </c>
      <c r="K42" s="23">
        <v>-154781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-230000</v>
      </c>
      <c r="F43" s="17">
        <v>-437000</v>
      </c>
      <c r="G43" s="23">
        <v>-437000</v>
      </c>
      <c r="H43" s="19">
        <v>0</v>
      </c>
      <c r="I43" s="22">
        <v>-4501100</v>
      </c>
      <c r="J43" s="17">
        <v>-257600</v>
      </c>
      <c r="K43" s="23">
        <v>-257600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94119788</v>
      </c>
      <c r="C45" s="66">
        <v>114745883</v>
      </c>
      <c r="D45" s="67">
        <v>146887794</v>
      </c>
      <c r="E45" s="68">
        <v>-1219486</v>
      </c>
      <c r="F45" s="66">
        <v>42003162</v>
      </c>
      <c r="G45" s="69">
        <v>42003162</v>
      </c>
      <c r="H45" s="70">
        <v>98116484</v>
      </c>
      <c r="I45" s="68">
        <v>-941655</v>
      </c>
      <c r="J45" s="66">
        <v>-394970</v>
      </c>
      <c r="K45" s="69">
        <v>-412381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226060</v>
      </c>
      <c r="C48" s="17">
        <v>394104</v>
      </c>
      <c r="D48" s="21">
        <v>307532</v>
      </c>
      <c r="E48" s="22">
        <v>-269486</v>
      </c>
      <c r="F48" s="17">
        <v>43834664</v>
      </c>
      <c r="G48" s="23">
        <v>43834664</v>
      </c>
      <c r="H48" s="19">
        <v>42003297</v>
      </c>
      <c r="I48" s="22">
        <v>-941654</v>
      </c>
      <c r="J48" s="17">
        <v>-394970</v>
      </c>
      <c r="K48" s="23">
        <v>-412381</v>
      </c>
    </row>
    <row r="49" spans="1:11" x14ac:dyDescent="0.25">
      <c r="A49" s="20" t="s">
        <v>53</v>
      </c>
      <c r="B49" s="17">
        <f>+B75</f>
        <v>20749602</v>
      </c>
      <c r="C49" s="17">
        <f t="shared" ref="C49:K49" si="6">+C75</f>
        <v>16601762</v>
      </c>
      <c r="D49" s="21">
        <f t="shared" si="6"/>
        <v>25094891</v>
      </c>
      <c r="E49" s="22">
        <f t="shared" si="6"/>
        <v>-4232933.7295597484</v>
      </c>
      <c r="F49" s="17">
        <f t="shared" si="6"/>
        <v>-4634487.1372812921</v>
      </c>
      <c r="G49" s="23">
        <f t="shared" si="6"/>
        <v>-4634487.1372812921</v>
      </c>
      <c r="H49" s="19">
        <f t="shared" si="6"/>
        <v>-104672378.10636353</v>
      </c>
      <c r="I49" s="22">
        <f t="shared" si="6"/>
        <v>-4863606.734177215</v>
      </c>
      <c r="J49" s="17">
        <f t="shared" si="6"/>
        <v>-4396043.6024096385</v>
      </c>
      <c r="K49" s="23">
        <f t="shared" si="6"/>
        <v>-4451132.7715133531</v>
      </c>
    </row>
    <row r="50" spans="1:11" x14ac:dyDescent="0.25">
      <c r="A50" s="30" t="s">
        <v>54</v>
      </c>
      <c r="B50" s="66">
        <f>+B48-B49</f>
        <v>-20523542</v>
      </c>
      <c r="C50" s="66">
        <f t="shared" ref="C50:K50" si="7">+C48-C49</f>
        <v>-16207658</v>
      </c>
      <c r="D50" s="67">
        <f t="shared" si="7"/>
        <v>-24787359</v>
      </c>
      <c r="E50" s="68">
        <f t="shared" si="7"/>
        <v>3963447.7295597484</v>
      </c>
      <c r="F50" s="66">
        <f t="shared" si="7"/>
        <v>48469151.137281291</v>
      </c>
      <c r="G50" s="69">
        <f t="shared" si="7"/>
        <v>48469151.137281291</v>
      </c>
      <c r="H50" s="70">
        <f t="shared" si="7"/>
        <v>146675675.10636353</v>
      </c>
      <c r="I50" s="68">
        <f t="shared" si="7"/>
        <v>3921952.734177215</v>
      </c>
      <c r="J50" s="66">
        <f t="shared" si="7"/>
        <v>4001073.6024096385</v>
      </c>
      <c r="K50" s="69">
        <f t="shared" si="7"/>
        <v>4038751.7715133531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10454219</v>
      </c>
      <c r="C53" s="17">
        <v>9461418</v>
      </c>
      <c r="D53" s="21">
        <v>8457104</v>
      </c>
      <c r="E53" s="22">
        <v>-300000</v>
      </c>
      <c r="F53" s="17">
        <v>-120000</v>
      </c>
      <c r="G53" s="23">
        <v>-120000</v>
      </c>
      <c r="H53" s="19">
        <v>8576997</v>
      </c>
      <c r="I53" s="22">
        <v>3414000</v>
      </c>
      <c r="J53" s="17">
        <v>-376000</v>
      </c>
      <c r="K53" s="23">
        <v>-376000</v>
      </c>
    </row>
    <row r="54" spans="1:11" x14ac:dyDescent="0.25">
      <c r="A54" s="20" t="s">
        <v>57</v>
      </c>
      <c r="B54" s="17">
        <v>1763620</v>
      </c>
      <c r="C54" s="17">
        <v>1605873</v>
      </c>
      <c r="D54" s="21">
        <v>1204990</v>
      </c>
      <c r="E54" s="22">
        <v>500000</v>
      </c>
      <c r="F54" s="17">
        <v>500000</v>
      </c>
      <c r="G54" s="23">
        <v>500000</v>
      </c>
      <c r="H54" s="19">
        <v>1090890</v>
      </c>
      <c r="I54" s="22">
        <v>500000</v>
      </c>
      <c r="J54" s="17">
        <v>600000</v>
      </c>
      <c r="K54" s="23">
        <v>600000</v>
      </c>
    </row>
    <row r="55" spans="1:11" x14ac:dyDescent="0.25">
      <c r="A55" s="20" t="s">
        <v>58</v>
      </c>
      <c r="B55" s="17">
        <v>1419639</v>
      </c>
      <c r="C55" s="17">
        <v>2279907</v>
      </c>
      <c r="D55" s="21">
        <v>2385575</v>
      </c>
      <c r="E55" s="22">
        <v>200000</v>
      </c>
      <c r="F55" s="17">
        <v>380000</v>
      </c>
      <c r="G55" s="23">
        <v>380000</v>
      </c>
      <c r="H55" s="19">
        <v>-1605226</v>
      </c>
      <c r="I55" s="22">
        <v>209000</v>
      </c>
      <c r="J55" s="17">
        <v>224000</v>
      </c>
      <c r="K55" s="23">
        <v>224000</v>
      </c>
    </row>
    <row r="56" spans="1:11" x14ac:dyDescent="0.25">
      <c r="A56" s="20" t="s">
        <v>59</v>
      </c>
      <c r="B56" s="17">
        <v>348184</v>
      </c>
      <c r="C56" s="17">
        <v>147245</v>
      </c>
      <c r="D56" s="21">
        <v>633070</v>
      </c>
      <c r="E56" s="22">
        <v>140000</v>
      </c>
      <c r="F56" s="17">
        <v>1675000</v>
      </c>
      <c r="G56" s="23">
        <v>1675000</v>
      </c>
      <c r="H56" s="19">
        <v>1253372</v>
      </c>
      <c r="I56" s="22">
        <v>370000</v>
      </c>
      <c r="J56" s="17">
        <v>370000</v>
      </c>
      <c r="K56" s="23">
        <v>370000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3.8803459119496857</v>
      </c>
      <c r="F70" s="5">
        <f t="shared" si="8"/>
        <v>3.7222987886944816</v>
      </c>
      <c r="G70" s="5">
        <f t="shared" si="8"/>
        <v>3.7222987886944816</v>
      </c>
      <c r="H70" s="5">
        <f t="shared" si="8"/>
        <v>184.04647202769601</v>
      </c>
      <c r="I70" s="5">
        <f t="shared" si="8"/>
        <v>2.3797468354430378</v>
      </c>
      <c r="J70" s="5">
        <f t="shared" si="8"/>
        <v>3.6030602409638552</v>
      </c>
      <c r="K70" s="5">
        <f t="shared" si="8"/>
        <v>3.6750771513353118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1233950</v>
      </c>
      <c r="F71" s="2">
        <f t="shared" si="9"/>
        <v>1382834</v>
      </c>
      <c r="G71" s="2">
        <f t="shared" si="9"/>
        <v>1382834</v>
      </c>
      <c r="H71" s="2">
        <f t="shared" si="9"/>
        <v>130565512</v>
      </c>
      <c r="I71" s="2">
        <f t="shared" si="9"/>
        <v>1504000</v>
      </c>
      <c r="J71" s="2">
        <f t="shared" si="9"/>
        <v>1196216</v>
      </c>
      <c r="K71" s="2">
        <f t="shared" si="9"/>
        <v>1238501</v>
      </c>
    </row>
    <row r="72" spans="1:11" ht="13" hidden="1" x14ac:dyDescent="0.3">
      <c r="A72" s="1" t="s">
        <v>339</v>
      </c>
      <c r="B72" s="2">
        <f>+B77</f>
        <v>2862329</v>
      </c>
      <c r="C72" s="2">
        <f t="shared" ref="C72:K72" si="10">+C77</f>
        <v>4668800</v>
      </c>
      <c r="D72" s="2">
        <f t="shared" si="10"/>
        <v>272186</v>
      </c>
      <c r="E72" s="2">
        <f t="shared" si="10"/>
        <v>318000</v>
      </c>
      <c r="F72" s="2">
        <f t="shared" si="10"/>
        <v>371500</v>
      </c>
      <c r="G72" s="2">
        <f t="shared" si="10"/>
        <v>371500</v>
      </c>
      <c r="H72" s="2">
        <f t="shared" si="10"/>
        <v>709416</v>
      </c>
      <c r="I72" s="2">
        <f t="shared" si="10"/>
        <v>632000</v>
      </c>
      <c r="J72" s="2">
        <f t="shared" si="10"/>
        <v>332000</v>
      </c>
      <c r="K72" s="2">
        <f t="shared" si="10"/>
        <v>337000</v>
      </c>
    </row>
    <row r="73" spans="1:11" ht="13" hidden="1" x14ac:dyDescent="0.3">
      <c r="A73" s="1" t="s">
        <v>340</v>
      </c>
      <c r="B73" s="2">
        <f>+B74</f>
        <v>2427890.8333333321</v>
      </c>
      <c r="C73" s="2">
        <f t="shared" ref="C73:K73" si="11">+(C78+C80+C81+C82)-(B78+B80+B81+B82)</f>
        <v>65824</v>
      </c>
      <c r="D73" s="2">
        <f t="shared" si="11"/>
        <v>3580728</v>
      </c>
      <c r="E73" s="2">
        <f t="shared" si="11"/>
        <v>-7076769</v>
      </c>
      <c r="F73" s="2">
        <f>+(F78+F80+F81+F82)-(D78+D80+D81+D82)</f>
        <v>-7071269</v>
      </c>
      <c r="G73" s="2">
        <f>+(G78+G80+G81+G82)-(D78+D80+D81+D82)</f>
        <v>-7071269</v>
      </c>
      <c r="H73" s="2">
        <f>+(H78+H80+H81+H82)-(D78+D80+D81+D82)</f>
        <v>-6131324</v>
      </c>
      <c r="I73" s="2">
        <f>+(I78+I80+I81+I82)-(E78+E80+E81+E82)</f>
        <v>0</v>
      </c>
      <c r="J73" s="2">
        <f t="shared" si="11"/>
        <v>5000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2427890.8333333321</v>
      </c>
      <c r="C74" s="2">
        <f>+C73</f>
        <v>65824</v>
      </c>
      <c r="D74" s="2">
        <f t="shared" ref="D74:K74" si="12">+D73</f>
        <v>3580728</v>
      </c>
      <c r="E74" s="2">
        <f t="shared" si="12"/>
        <v>-7076769</v>
      </c>
      <c r="F74" s="2">
        <f t="shared" si="12"/>
        <v>-7071269</v>
      </c>
      <c r="G74" s="2">
        <f t="shared" si="12"/>
        <v>-7071269</v>
      </c>
      <c r="H74" s="2">
        <f t="shared" si="12"/>
        <v>-6131324</v>
      </c>
      <c r="I74" s="2">
        <f t="shared" si="12"/>
        <v>0</v>
      </c>
      <c r="J74" s="2">
        <f t="shared" si="12"/>
        <v>5000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20749602</v>
      </c>
      <c r="C75" s="2">
        <f t="shared" ref="C75:K75" si="13">+C84-(((C80+C81+C82+C78)*C70)-C79)</f>
        <v>16601762</v>
      </c>
      <c r="D75" s="2">
        <f t="shared" si="13"/>
        <v>25094891</v>
      </c>
      <c r="E75" s="2">
        <f t="shared" si="13"/>
        <v>-4232933.7295597484</v>
      </c>
      <c r="F75" s="2">
        <f t="shared" si="13"/>
        <v>-4634487.1372812921</v>
      </c>
      <c r="G75" s="2">
        <f t="shared" si="13"/>
        <v>-4634487.1372812921</v>
      </c>
      <c r="H75" s="2">
        <f t="shared" si="13"/>
        <v>-104672378.10636353</v>
      </c>
      <c r="I75" s="2">
        <f t="shared" si="13"/>
        <v>-4863606.734177215</v>
      </c>
      <c r="J75" s="2">
        <f t="shared" si="13"/>
        <v>-4396043.6024096385</v>
      </c>
      <c r="K75" s="2">
        <f t="shared" si="13"/>
        <v>-4451132.7715133531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2862329</v>
      </c>
      <c r="C77" s="3">
        <v>4668800</v>
      </c>
      <c r="D77" s="3">
        <v>272186</v>
      </c>
      <c r="E77" s="3">
        <v>318000</v>
      </c>
      <c r="F77" s="3">
        <v>371500</v>
      </c>
      <c r="G77" s="3">
        <v>371500</v>
      </c>
      <c r="H77" s="3">
        <v>709416</v>
      </c>
      <c r="I77" s="3">
        <v>632000</v>
      </c>
      <c r="J77" s="3">
        <v>332000</v>
      </c>
      <c r="K77" s="3">
        <v>337000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23707361</v>
      </c>
      <c r="C79" s="3">
        <v>19371772</v>
      </c>
      <c r="D79" s="3">
        <v>21871822</v>
      </c>
      <c r="E79" s="3">
        <v>0</v>
      </c>
      <c r="F79" s="3">
        <v>0</v>
      </c>
      <c r="G79" s="3">
        <v>0</v>
      </c>
      <c r="H79" s="3">
        <v>25271961</v>
      </c>
      <c r="I79" s="3">
        <v>212417</v>
      </c>
      <c r="J79" s="3">
        <v>212562</v>
      </c>
      <c r="K79" s="3">
        <v>220343</v>
      </c>
    </row>
    <row r="80" spans="1:11" ht="13" hidden="1" x14ac:dyDescent="0.3">
      <c r="A80" s="1" t="s">
        <v>71</v>
      </c>
      <c r="B80" s="3">
        <v>3435217</v>
      </c>
      <c r="C80" s="3">
        <v>3501041</v>
      </c>
      <c r="D80" s="3">
        <v>7081769</v>
      </c>
      <c r="E80" s="3">
        <v>5000</v>
      </c>
      <c r="F80" s="3">
        <v>10500</v>
      </c>
      <c r="G80" s="3">
        <v>10500</v>
      </c>
      <c r="H80" s="3">
        <v>950445</v>
      </c>
      <c r="I80" s="3">
        <v>5000</v>
      </c>
      <c r="J80" s="3">
        <v>10000</v>
      </c>
      <c r="K80" s="3">
        <v>10000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1233950</v>
      </c>
      <c r="F83" s="3">
        <v>1382834</v>
      </c>
      <c r="G83" s="3">
        <v>1382834</v>
      </c>
      <c r="H83" s="3">
        <v>130565512</v>
      </c>
      <c r="I83" s="3">
        <v>1504000</v>
      </c>
      <c r="J83" s="3">
        <v>1196216</v>
      </c>
      <c r="K83" s="3">
        <v>1238501</v>
      </c>
    </row>
    <row r="84" spans="1:11" ht="13" hidden="1" x14ac:dyDescent="0.3">
      <c r="A84" s="1" t="s">
        <v>75</v>
      </c>
      <c r="B84" s="3">
        <v>-2957759</v>
      </c>
      <c r="C84" s="3">
        <v>-2770010</v>
      </c>
      <c r="D84" s="3">
        <v>3223069</v>
      </c>
      <c r="E84" s="3">
        <v>-4213532</v>
      </c>
      <c r="F84" s="3">
        <v>-4595403</v>
      </c>
      <c r="G84" s="3">
        <v>-4595403</v>
      </c>
      <c r="H84" s="3">
        <v>44981710</v>
      </c>
      <c r="I84" s="3">
        <v>-5064125</v>
      </c>
      <c r="J84" s="3">
        <v>-4572575</v>
      </c>
      <c r="K84" s="3">
        <v>-4634725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61326977</v>
      </c>
      <c r="C5" s="17">
        <v>63792437</v>
      </c>
      <c r="D5" s="21">
        <v>100601308</v>
      </c>
      <c r="E5" s="22">
        <v>89116393</v>
      </c>
      <c r="F5" s="17">
        <v>89116393</v>
      </c>
      <c r="G5" s="23">
        <v>89116393</v>
      </c>
      <c r="H5" s="19">
        <v>107606383</v>
      </c>
      <c r="I5" s="22">
        <v>93037515</v>
      </c>
      <c r="J5" s="17">
        <v>103376857</v>
      </c>
      <c r="K5" s="23">
        <v>112105988</v>
      </c>
    </row>
    <row r="6" spans="1:11" x14ac:dyDescent="0.25">
      <c r="A6" s="20" t="s">
        <v>18</v>
      </c>
      <c r="B6" s="17">
        <v>112384936</v>
      </c>
      <c r="C6" s="17">
        <v>37604001</v>
      </c>
      <c r="D6" s="21">
        <v>110758638</v>
      </c>
      <c r="E6" s="22">
        <v>141297782</v>
      </c>
      <c r="F6" s="17">
        <v>141297782</v>
      </c>
      <c r="G6" s="23">
        <v>141297782</v>
      </c>
      <c r="H6" s="19">
        <v>141223049</v>
      </c>
      <c r="I6" s="22">
        <v>140740265</v>
      </c>
      <c r="J6" s="17">
        <v>160661743</v>
      </c>
      <c r="K6" s="23">
        <v>179184823</v>
      </c>
    </row>
    <row r="7" spans="1:11" x14ac:dyDescent="0.25">
      <c r="A7" s="20" t="s">
        <v>19</v>
      </c>
      <c r="B7" s="17">
        <v>0</v>
      </c>
      <c r="C7" s="17">
        <v>57</v>
      </c>
      <c r="D7" s="21">
        <v>179459</v>
      </c>
      <c r="E7" s="22">
        <v>0</v>
      </c>
      <c r="F7" s="17">
        <v>0</v>
      </c>
      <c r="G7" s="23">
        <v>0</v>
      </c>
      <c r="H7" s="19">
        <v>2369825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0</v>
      </c>
      <c r="C8" s="17">
        <v>42541000</v>
      </c>
      <c r="D8" s="21">
        <v>208141179</v>
      </c>
      <c r="E8" s="22">
        <v>171968000</v>
      </c>
      <c r="F8" s="17">
        <v>196968000</v>
      </c>
      <c r="G8" s="23">
        <v>196968000</v>
      </c>
      <c r="H8" s="19">
        <v>198761416</v>
      </c>
      <c r="I8" s="22">
        <v>200372000</v>
      </c>
      <c r="J8" s="17">
        <v>181238000</v>
      </c>
      <c r="K8" s="23">
        <v>189402000</v>
      </c>
    </row>
    <row r="9" spans="1:11" x14ac:dyDescent="0.25">
      <c r="A9" s="20" t="s">
        <v>21</v>
      </c>
      <c r="B9" s="17">
        <v>839637</v>
      </c>
      <c r="C9" s="17">
        <v>870366</v>
      </c>
      <c r="D9" s="21">
        <v>90332508</v>
      </c>
      <c r="E9" s="22">
        <v>3803825</v>
      </c>
      <c r="F9" s="17">
        <v>3803824</v>
      </c>
      <c r="G9" s="23">
        <v>3803824</v>
      </c>
      <c r="H9" s="19">
        <v>32716226</v>
      </c>
      <c r="I9" s="22">
        <v>16753465</v>
      </c>
      <c r="J9" s="17">
        <v>17821086</v>
      </c>
      <c r="K9" s="23">
        <v>17431764</v>
      </c>
    </row>
    <row r="10" spans="1:11" x14ac:dyDescent="0.25">
      <c r="A10" s="24" t="s">
        <v>333</v>
      </c>
      <c r="B10" s="25">
        <f>SUM(B5:B9)</f>
        <v>174551550</v>
      </c>
      <c r="C10" s="26">
        <f t="shared" ref="C10:K10" si="0">SUM(C5:C9)</f>
        <v>144807861</v>
      </c>
      <c r="D10" s="27">
        <f t="shared" si="0"/>
        <v>510013092</v>
      </c>
      <c r="E10" s="25">
        <f t="shared" si="0"/>
        <v>406186000</v>
      </c>
      <c r="F10" s="26">
        <f t="shared" si="0"/>
        <v>431185999</v>
      </c>
      <c r="G10" s="28">
        <f t="shared" si="0"/>
        <v>431185999</v>
      </c>
      <c r="H10" s="29">
        <f t="shared" si="0"/>
        <v>482676899</v>
      </c>
      <c r="I10" s="25">
        <f t="shared" si="0"/>
        <v>450903245</v>
      </c>
      <c r="J10" s="26">
        <f t="shared" si="0"/>
        <v>463097686</v>
      </c>
      <c r="K10" s="28">
        <f t="shared" si="0"/>
        <v>498124575</v>
      </c>
    </row>
    <row r="11" spans="1:11" x14ac:dyDescent="0.25">
      <c r="A11" s="20" t="s">
        <v>22</v>
      </c>
      <c r="B11" s="17">
        <v>119637</v>
      </c>
      <c r="C11" s="17">
        <v>0</v>
      </c>
      <c r="D11" s="21">
        <v>119529788</v>
      </c>
      <c r="E11" s="22">
        <v>162327825</v>
      </c>
      <c r="F11" s="17">
        <v>162327825</v>
      </c>
      <c r="G11" s="23">
        <v>162327825</v>
      </c>
      <c r="H11" s="19">
        <v>143821343</v>
      </c>
      <c r="I11" s="22">
        <v>172962534</v>
      </c>
      <c r="J11" s="17">
        <v>180743762</v>
      </c>
      <c r="K11" s="23">
        <v>185309228</v>
      </c>
    </row>
    <row r="12" spans="1:11" x14ac:dyDescent="0.25">
      <c r="A12" s="20" t="s">
        <v>23</v>
      </c>
      <c r="B12" s="17">
        <v>0</v>
      </c>
      <c r="C12" s="17">
        <v>0</v>
      </c>
      <c r="D12" s="21">
        <v>8734028</v>
      </c>
      <c r="E12" s="22">
        <v>7796271</v>
      </c>
      <c r="F12" s="17">
        <v>7796271</v>
      </c>
      <c r="G12" s="23">
        <v>7796271</v>
      </c>
      <c r="H12" s="19">
        <v>8405897</v>
      </c>
      <c r="I12" s="22">
        <v>8339059</v>
      </c>
      <c r="J12" s="17">
        <v>8714315</v>
      </c>
      <c r="K12" s="23">
        <v>8932175</v>
      </c>
    </row>
    <row r="13" spans="1:11" x14ac:dyDescent="0.25">
      <c r="A13" s="20" t="s">
        <v>24</v>
      </c>
      <c r="B13" s="17">
        <v>6300</v>
      </c>
      <c r="C13" s="17">
        <v>0</v>
      </c>
      <c r="D13" s="21">
        <v>78528623</v>
      </c>
      <c r="E13" s="22">
        <v>43834115</v>
      </c>
      <c r="F13" s="17">
        <v>43834115</v>
      </c>
      <c r="G13" s="23">
        <v>43834115</v>
      </c>
      <c r="H13" s="19">
        <v>28757106</v>
      </c>
      <c r="I13" s="22">
        <v>47713999</v>
      </c>
      <c r="J13" s="17">
        <v>49861130</v>
      </c>
      <c r="K13" s="23">
        <v>52104879</v>
      </c>
    </row>
    <row r="14" spans="1:11" x14ac:dyDescent="0.25">
      <c r="A14" s="20" t="s">
        <v>25</v>
      </c>
      <c r="B14" s="17">
        <v>1450808</v>
      </c>
      <c r="C14" s="17">
        <v>2986177</v>
      </c>
      <c r="D14" s="21">
        <v>33109424</v>
      </c>
      <c r="E14" s="22">
        <v>2608696</v>
      </c>
      <c r="F14" s="17">
        <v>2608696</v>
      </c>
      <c r="G14" s="23">
        <v>2608696</v>
      </c>
      <c r="H14" s="19">
        <v>27104213</v>
      </c>
      <c r="I14" s="22">
        <v>6264000</v>
      </c>
      <c r="J14" s="17">
        <v>6545880</v>
      </c>
      <c r="K14" s="23">
        <v>6709528</v>
      </c>
    </row>
    <row r="15" spans="1:11" x14ac:dyDescent="0.25">
      <c r="A15" s="20" t="s">
        <v>26</v>
      </c>
      <c r="B15" s="17">
        <v>47148973</v>
      </c>
      <c r="C15" s="17">
        <v>36856202</v>
      </c>
      <c r="D15" s="21">
        <v>80935535</v>
      </c>
      <c r="E15" s="22">
        <v>53463460</v>
      </c>
      <c r="F15" s="17">
        <v>53463460</v>
      </c>
      <c r="G15" s="23">
        <v>53463460</v>
      </c>
      <c r="H15" s="19">
        <v>66202699</v>
      </c>
      <c r="I15" s="22">
        <v>79327817</v>
      </c>
      <c r="J15" s="17">
        <v>82897569</v>
      </c>
      <c r="K15" s="23">
        <v>84970007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38319715</v>
      </c>
      <c r="C17" s="17">
        <v>28415213</v>
      </c>
      <c r="D17" s="21">
        <v>77916437</v>
      </c>
      <c r="E17" s="22">
        <v>140039536</v>
      </c>
      <c r="F17" s="17">
        <v>139539536</v>
      </c>
      <c r="G17" s="23">
        <v>139539536</v>
      </c>
      <c r="H17" s="19">
        <v>322731065</v>
      </c>
      <c r="I17" s="22">
        <v>135244528</v>
      </c>
      <c r="J17" s="17">
        <v>117229523</v>
      </c>
      <c r="K17" s="23">
        <v>118743516</v>
      </c>
    </row>
    <row r="18" spans="1:11" x14ac:dyDescent="0.25">
      <c r="A18" s="30" t="s">
        <v>29</v>
      </c>
      <c r="B18" s="31">
        <f>SUM(B11:B17)</f>
        <v>87045433</v>
      </c>
      <c r="C18" s="32">
        <f t="shared" ref="C18:K18" si="1">SUM(C11:C17)</f>
        <v>68257592</v>
      </c>
      <c r="D18" s="33">
        <f t="shared" si="1"/>
        <v>398753835</v>
      </c>
      <c r="E18" s="31">
        <f t="shared" si="1"/>
        <v>410069903</v>
      </c>
      <c r="F18" s="32">
        <f t="shared" si="1"/>
        <v>409569903</v>
      </c>
      <c r="G18" s="34">
        <f t="shared" si="1"/>
        <v>409569903</v>
      </c>
      <c r="H18" s="35">
        <f t="shared" si="1"/>
        <v>597022323</v>
      </c>
      <c r="I18" s="31">
        <f t="shared" si="1"/>
        <v>449851937</v>
      </c>
      <c r="J18" s="32">
        <f t="shared" si="1"/>
        <v>445992179</v>
      </c>
      <c r="K18" s="34">
        <f t="shared" si="1"/>
        <v>456769333</v>
      </c>
    </row>
    <row r="19" spans="1:11" x14ac:dyDescent="0.25">
      <c r="A19" s="30" t="s">
        <v>30</v>
      </c>
      <c r="B19" s="36">
        <f>+B10-B18</f>
        <v>87506117</v>
      </c>
      <c r="C19" s="37">
        <f t="shared" ref="C19:K19" si="2">+C10-C18</f>
        <v>76550269</v>
      </c>
      <c r="D19" s="38">
        <f t="shared" si="2"/>
        <v>111259257</v>
      </c>
      <c r="E19" s="36">
        <f t="shared" si="2"/>
        <v>-3883903</v>
      </c>
      <c r="F19" s="37">
        <f t="shared" si="2"/>
        <v>21616096</v>
      </c>
      <c r="G19" s="39">
        <f t="shared" si="2"/>
        <v>21616096</v>
      </c>
      <c r="H19" s="40">
        <f t="shared" si="2"/>
        <v>-114345424</v>
      </c>
      <c r="I19" s="36">
        <f t="shared" si="2"/>
        <v>1051308</v>
      </c>
      <c r="J19" s="37">
        <f t="shared" si="2"/>
        <v>17105507</v>
      </c>
      <c r="K19" s="39">
        <f t="shared" si="2"/>
        <v>41355242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28293447</v>
      </c>
      <c r="E20" s="42">
        <v>103731000</v>
      </c>
      <c r="F20" s="43">
        <v>103731000</v>
      </c>
      <c r="G20" s="45">
        <v>103731000</v>
      </c>
      <c r="H20" s="46">
        <v>6877758</v>
      </c>
      <c r="I20" s="42">
        <v>43114000</v>
      </c>
      <c r="J20" s="43">
        <v>64238000</v>
      </c>
      <c r="K20" s="45">
        <v>66003000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87506117</v>
      </c>
      <c r="C22" s="55">
        <f t="shared" ref="C22:K22" si="3">SUM(C19:C21)</f>
        <v>76550269</v>
      </c>
      <c r="D22" s="56">
        <f t="shared" si="3"/>
        <v>139552704</v>
      </c>
      <c r="E22" s="54">
        <f t="shared" si="3"/>
        <v>99847097</v>
      </c>
      <c r="F22" s="55">
        <f t="shared" si="3"/>
        <v>125347096</v>
      </c>
      <c r="G22" s="57">
        <f t="shared" si="3"/>
        <v>125347096</v>
      </c>
      <c r="H22" s="58">
        <f t="shared" si="3"/>
        <v>-107467666</v>
      </c>
      <c r="I22" s="54">
        <f t="shared" si="3"/>
        <v>44165308</v>
      </c>
      <c r="J22" s="55">
        <f t="shared" si="3"/>
        <v>81343507</v>
      </c>
      <c r="K22" s="57">
        <f t="shared" si="3"/>
        <v>107358242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87506117</v>
      </c>
      <c r="C24" s="37">
        <f t="shared" ref="C24:K24" si="4">SUM(C22:C23)</f>
        <v>76550269</v>
      </c>
      <c r="D24" s="38">
        <f t="shared" si="4"/>
        <v>139552704</v>
      </c>
      <c r="E24" s="36">
        <f t="shared" si="4"/>
        <v>99847097</v>
      </c>
      <c r="F24" s="37">
        <f t="shared" si="4"/>
        <v>125347096</v>
      </c>
      <c r="G24" s="39">
        <f t="shared" si="4"/>
        <v>125347096</v>
      </c>
      <c r="H24" s="40">
        <f t="shared" si="4"/>
        <v>-107467666</v>
      </c>
      <c r="I24" s="36">
        <f t="shared" si="4"/>
        <v>44165308</v>
      </c>
      <c r="J24" s="37">
        <f t="shared" si="4"/>
        <v>81343507</v>
      </c>
      <c r="K24" s="39">
        <f t="shared" si="4"/>
        <v>107358242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1357067112</v>
      </c>
      <c r="C27" s="66">
        <v>1359958468</v>
      </c>
      <c r="D27" s="67">
        <v>1637497741</v>
      </c>
      <c r="E27" s="68">
        <v>96746131</v>
      </c>
      <c r="F27" s="66">
        <v>-4000000</v>
      </c>
      <c r="G27" s="69">
        <v>-4000000</v>
      </c>
      <c r="H27" s="70">
        <v>1678807864</v>
      </c>
      <c r="I27" s="68">
        <v>77730541</v>
      </c>
      <c r="J27" s="66">
        <v>14038321</v>
      </c>
      <c r="K27" s="69">
        <v>14389279</v>
      </c>
    </row>
    <row r="28" spans="1:11" x14ac:dyDescent="0.25">
      <c r="A28" s="71" t="s">
        <v>36</v>
      </c>
      <c r="B28" s="17">
        <v>1179463975</v>
      </c>
      <c r="C28" s="17">
        <v>1182315572</v>
      </c>
      <c r="D28" s="21">
        <v>18630285</v>
      </c>
      <c r="E28" s="22">
        <v>90389611</v>
      </c>
      <c r="F28" s="17">
        <v>-4000000</v>
      </c>
      <c r="G28" s="23">
        <v>-4000000</v>
      </c>
      <c r="H28" s="19">
        <v>82343423</v>
      </c>
      <c r="I28" s="22">
        <v>65296741</v>
      </c>
      <c r="J28" s="17">
        <v>1045000</v>
      </c>
      <c r="K28" s="23">
        <v>1071125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164853105</v>
      </c>
      <c r="C31" s="17">
        <v>164892864</v>
      </c>
      <c r="D31" s="21">
        <v>1618908935</v>
      </c>
      <c r="E31" s="22">
        <v>4269566</v>
      </c>
      <c r="F31" s="17">
        <v>0</v>
      </c>
      <c r="G31" s="23">
        <v>0</v>
      </c>
      <c r="H31" s="19">
        <v>1594388381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1344317080</v>
      </c>
      <c r="C32" s="66">
        <f t="shared" ref="C32:K32" si="5">SUM(C28:C31)</f>
        <v>1347208436</v>
      </c>
      <c r="D32" s="67">
        <f t="shared" si="5"/>
        <v>1637539220</v>
      </c>
      <c r="E32" s="68">
        <f t="shared" si="5"/>
        <v>94659177</v>
      </c>
      <c r="F32" s="66">
        <f t="shared" si="5"/>
        <v>-4000000</v>
      </c>
      <c r="G32" s="69">
        <f t="shared" si="5"/>
        <v>-4000000</v>
      </c>
      <c r="H32" s="70">
        <f t="shared" si="5"/>
        <v>1676731804</v>
      </c>
      <c r="I32" s="68">
        <f t="shared" si="5"/>
        <v>65296741</v>
      </c>
      <c r="J32" s="66">
        <f t="shared" si="5"/>
        <v>1045000</v>
      </c>
      <c r="K32" s="69">
        <f t="shared" si="5"/>
        <v>1071125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801615896</v>
      </c>
      <c r="C35" s="17">
        <v>783467806</v>
      </c>
      <c r="D35" s="21">
        <v>1398190276</v>
      </c>
      <c r="E35" s="22">
        <v>697849996</v>
      </c>
      <c r="F35" s="17">
        <v>811913374</v>
      </c>
      <c r="G35" s="23">
        <v>811913374</v>
      </c>
      <c r="H35" s="19">
        <v>106965992</v>
      </c>
      <c r="I35" s="22">
        <v>1408271386</v>
      </c>
      <c r="J35" s="17">
        <v>1527548739</v>
      </c>
      <c r="K35" s="23">
        <v>1555456265</v>
      </c>
    </row>
    <row r="36" spans="1:11" x14ac:dyDescent="0.25">
      <c r="A36" s="20" t="s">
        <v>42</v>
      </c>
      <c r="B36" s="17">
        <v>693526997</v>
      </c>
      <c r="C36" s="17">
        <v>696418353</v>
      </c>
      <c r="D36" s="21">
        <v>1107185314</v>
      </c>
      <c r="E36" s="22">
        <v>736555349</v>
      </c>
      <c r="F36" s="17">
        <v>635309218</v>
      </c>
      <c r="G36" s="23">
        <v>635309218</v>
      </c>
      <c r="H36" s="19">
        <v>1149773958</v>
      </c>
      <c r="I36" s="22">
        <v>1244362706</v>
      </c>
      <c r="J36" s="17">
        <v>1178523364</v>
      </c>
      <c r="K36" s="23">
        <v>1176630564</v>
      </c>
    </row>
    <row r="37" spans="1:11" x14ac:dyDescent="0.25">
      <c r="A37" s="20" t="s">
        <v>43</v>
      </c>
      <c r="B37" s="17">
        <v>693627291</v>
      </c>
      <c r="C37" s="17">
        <v>601774391</v>
      </c>
      <c r="D37" s="21">
        <v>1207029610</v>
      </c>
      <c r="E37" s="22">
        <v>570076694</v>
      </c>
      <c r="F37" s="17">
        <v>557393945</v>
      </c>
      <c r="G37" s="23">
        <v>557393945</v>
      </c>
      <c r="H37" s="19">
        <v>797468072</v>
      </c>
      <c r="I37" s="22">
        <v>1390274724</v>
      </c>
      <c r="J37" s="17">
        <v>1406532528</v>
      </c>
      <c r="K37" s="23">
        <v>1406532528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45749113</v>
      </c>
      <c r="E38" s="22">
        <v>23930182</v>
      </c>
      <c r="F38" s="17">
        <v>23930182</v>
      </c>
      <c r="G38" s="23">
        <v>23930182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626503367</v>
      </c>
      <c r="C39" s="17">
        <v>725011229</v>
      </c>
      <c r="D39" s="21">
        <v>1113044163</v>
      </c>
      <c r="E39" s="22">
        <v>840398469</v>
      </c>
      <c r="F39" s="17">
        <v>865898465</v>
      </c>
      <c r="G39" s="23">
        <v>865898465</v>
      </c>
      <c r="H39" s="19">
        <v>566739544</v>
      </c>
      <c r="I39" s="22">
        <v>1262359368</v>
      </c>
      <c r="J39" s="17">
        <v>1299539575</v>
      </c>
      <c r="K39" s="23">
        <v>1325554301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2284966</v>
      </c>
      <c r="C42" s="17">
        <v>5657527</v>
      </c>
      <c r="D42" s="21">
        <v>-51547648</v>
      </c>
      <c r="E42" s="22">
        <v>134359173</v>
      </c>
      <c r="F42" s="17">
        <v>146911402</v>
      </c>
      <c r="G42" s="23">
        <v>146911402</v>
      </c>
      <c r="H42" s="19">
        <v>57824392</v>
      </c>
      <c r="I42" s="22">
        <v>41668826</v>
      </c>
      <c r="J42" s="17">
        <v>86488403</v>
      </c>
      <c r="K42" s="23">
        <v>102773055</v>
      </c>
    </row>
    <row r="43" spans="1:11" x14ac:dyDescent="0.25">
      <c r="A43" s="20" t="s">
        <v>48</v>
      </c>
      <c r="B43" s="17">
        <v>-85806</v>
      </c>
      <c r="C43" s="17">
        <v>-85806</v>
      </c>
      <c r="D43" s="21">
        <v>-3855718</v>
      </c>
      <c r="E43" s="22">
        <v>-107273571</v>
      </c>
      <c r="F43" s="17">
        <v>4000000</v>
      </c>
      <c r="G43" s="23">
        <v>4000000</v>
      </c>
      <c r="H43" s="19">
        <v>0</v>
      </c>
      <c r="I43" s="22">
        <v>-64296741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2199160</v>
      </c>
      <c r="C45" s="66">
        <v>5571721</v>
      </c>
      <c r="D45" s="67">
        <v>-52774366</v>
      </c>
      <c r="E45" s="68">
        <v>182896786</v>
      </c>
      <c r="F45" s="66">
        <v>306722586</v>
      </c>
      <c r="G45" s="69">
        <v>306722586</v>
      </c>
      <c r="H45" s="70">
        <v>55195392</v>
      </c>
      <c r="I45" s="68">
        <v>532968323</v>
      </c>
      <c r="J45" s="66">
        <v>642082641</v>
      </c>
      <c r="K45" s="69">
        <v>658367293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-44992057</v>
      </c>
      <c r="C48" s="17">
        <v>-134754764</v>
      </c>
      <c r="D48" s="21">
        <v>133553725</v>
      </c>
      <c r="E48" s="22">
        <v>181167042</v>
      </c>
      <c r="F48" s="17">
        <v>310242337</v>
      </c>
      <c r="G48" s="23">
        <v>310242337</v>
      </c>
      <c r="H48" s="19">
        <v>16647517</v>
      </c>
      <c r="I48" s="22">
        <v>518984127</v>
      </c>
      <c r="J48" s="17">
        <v>627457260</v>
      </c>
      <c r="K48" s="23">
        <v>643376792</v>
      </c>
    </row>
    <row r="49" spans="1:11" x14ac:dyDescent="0.25">
      <c r="A49" s="20" t="s">
        <v>53</v>
      </c>
      <c r="B49" s="17">
        <f>+B75</f>
        <v>531858422.3834455</v>
      </c>
      <c r="C49" s="17">
        <f t="shared" ref="C49:K49" si="6">+C75</f>
        <v>400028676.93449694</v>
      </c>
      <c r="D49" s="21">
        <f t="shared" si="6"/>
        <v>1016056712.5690376</v>
      </c>
      <c r="E49" s="22">
        <f t="shared" si="6"/>
        <v>-77602345.073479414</v>
      </c>
      <c r="F49" s="17">
        <f t="shared" si="6"/>
        <v>-75082566.1209988</v>
      </c>
      <c r="G49" s="23">
        <f t="shared" si="6"/>
        <v>-75082566.1209988</v>
      </c>
      <c r="H49" s="19">
        <f t="shared" si="6"/>
        <v>655067151.34665871</v>
      </c>
      <c r="I49" s="22">
        <f t="shared" si="6"/>
        <v>-570610621.74774659</v>
      </c>
      <c r="J49" s="17">
        <f t="shared" si="6"/>
        <v>-559742382.48586178</v>
      </c>
      <c r="K49" s="23">
        <f t="shared" si="6"/>
        <v>-564143709.14235806</v>
      </c>
    </row>
    <row r="50" spans="1:11" x14ac:dyDescent="0.25">
      <c r="A50" s="30" t="s">
        <v>54</v>
      </c>
      <c r="B50" s="66">
        <f>+B48-B49</f>
        <v>-576850479.3834455</v>
      </c>
      <c r="C50" s="66">
        <f t="shared" ref="C50:K50" si="7">+C48-C49</f>
        <v>-534783440.93449694</v>
      </c>
      <c r="D50" s="67">
        <f t="shared" si="7"/>
        <v>-882502987.56903756</v>
      </c>
      <c r="E50" s="68">
        <f t="shared" si="7"/>
        <v>258769387.07347941</v>
      </c>
      <c r="F50" s="66">
        <f t="shared" si="7"/>
        <v>385324903.1209988</v>
      </c>
      <c r="G50" s="69">
        <f t="shared" si="7"/>
        <v>385324903.1209988</v>
      </c>
      <c r="H50" s="70">
        <f t="shared" si="7"/>
        <v>-638419634.34665871</v>
      </c>
      <c r="I50" s="68">
        <f t="shared" si="7"/>
        <v>1089594748.7477465</v>
      </c>
      <c r="J50" s="66">
        <f t="shared" si="7"/>
        <v>1187199642.4858618</v>
      </c>
      <c r="K50" s="69">
        <f t="shared" si="7"/>
        <v>1207520501.1423581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586901952</v>
      </c>
      <c r="C53" s="17">
        <v>589793308</v>
      </c>
      <c r="D53" s="21">
        <v>1049270848</v>
      </c>
      <c r="E53" s="22">
        <v>630361449</v>
      </c>
      <c r="F53" s="17">
        <v>529115318</v>
      </c>
      <c r="G53" s="23">
        <v>529115318</v>
      </c>
      <c r="H53" s="19">
        <v>1111970483</v>
      </c>
      <c r="I53" s="22">
        <v>1174048641</v>
      </c>
      <c r="J53" s="17">
        <v>1108209299</v>
      </c>
      <c r="K53" s="23">
        <v>1106316499</v>
      </c>
    </row>
    <row r="54" spans="1:11" x14ac:dyDescent="0.25">
      <c r="A54" s="20" t="s">
        <v>57</v>
      </c>
      <c r="B54" s="17">
        <v>6300</v>
      </c>
      <c r="C54" s="17">
        <v>0</v>
      </c>
      <c r="D54" s="21">
        <v>33077109</v>
      </c>
      <c r="E54" s="22">
        <v>43834115</v>
      </c>
      <c r="F54" s="17">
        <v>43834115</v>
      </c>
      <c r="G54" s="23">
        <v>43834115</v>
      </c>
      <c r="H54" s="19">
        <v>24311696</v>
      </c>
      <c r="I54" s="22">
        <v>47713999</v>
      </c>
      <c r="J54" s="17">
        <v>49861130</v>
      </c>
      <c r="K54" s="23">
        <v>52104879</v>
      </c>
    </row>
    <row r="55" spans="1:11" x14ac:dyDescent="0.25">
      <c r="A55" s="20" t="s">
        <v>58</v>
      </c>
      <c r="B55" s="17">
        <v>697806339</v>
      </c>
      <c r="C55" s="17">
        <v>699967328</v>
      </c>
      <c r="D55" s="21">
        <v>9565826</v>
      </c>
      <c r="E55" s="22">
        <v>5697309</v>
      </c>
      <c r="F55" s="17">
        <v>0</v>
      </c>
      <c r="G55" s="23">
        <v>0</v>
      </c>
      <c r="H55" s="19">
        <v>9808686</v>
      </c>
      <c r="I55" s="22">
        <v>18791798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7051111</v>
      </c>
      <c r="C56" s="17">
        <v>-381865</v>
      </c>
      <c r="D56" s="21">
        <v>1964061</v>
      </c>
      <c r="E56" s="22">
        <v>1600000</v>
      </c>
      <c r="F56" s="17">
        <v>1600000</v>
      </c>
      <c r="G56" s="23">
        <v>1600000</v>
      </c>
      <c r="H56" s="19">
        <v>40710</v>
      </c>
      <c r="I56" s="22">
        <v>1920960</v>
      </c>
      <c r="J56" s="17">
        <v>2007403</v>
      </c>
      <c r="K56" s="23">
        <v>2057589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18713351</v>
      </c>
      <c r="C59" s="17">
        <v>1488946388</v>
      </c>
      <c r="D59" s="21">
        <v>1185690885</v>
      </c>
      <c r="E59" s="22">
        <v>4121596</v>
      </c>
      <c r="F59" s="17">
        <v>4121596</v>
      </c>
      <c r="G59" s="23">
        <v>4121596</v>
      </c>
      <c r="H59" s="19">
        <v>19867178</v>
      </c>
      <c r="I59" s="22">
        <v>3425926</v>
      </c>
      <c r="J59" s="17">
        <v>3425926</v>
      </c>
      <c r="K59" s="23">
        <v>3425926</v>
      </c>
    </row>
    <row r="60" spans="1:11" x14ac:dyDescent="0.25">
      <c r="A60" s="20" t="s">
        <v>62</v>
      </c>
      <c r="B60" s="17">
        <v>6448584</v>
      </c>
      <c r="C60" s="17">
        <v>8317846</v>
      </c>
      <c r="D60" s="21">
        <v>9303937</v>
      </c>
      <c r="E60" s="22">
        <v>10117822</v>
      </c>
      <c r="F60" s="17">
        <v>5458389</v>
      </c>
      <c r="G60" s="23">
        <v>5458389</v>
      </c>
      <c r="H60" s="19">
        <v>12470635</v>
      </c>
      <c r="I60" s="22">
        <v>5698558</v>
      </c>
      <c r="J60" s="17">
        <v>5994839</v>
      </c>
      <c r="K60" s="23">
        <v>6191706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-6448584</v>
      </c>
      <c r="C63" s="86">
        <v>-9303937</v>
      </c>
      <c r="D63" s="87">
        <v>-9303937</v>
      </c>
      <c r="E63" s="85">
        <v>-5458389</v>
      </c>
      <c r="F63" s="86">
        <v>-5458389</v>
      </c>
      <c r="G63" s="87">
        <v>-5458389</v>
      </c>
      <c r="H63" s="88">
        <v>-5458389</v>
      </c>
      <c r="I63" s="85">
        <v>-5994839</v>
      </c>
      <c r="J63" s="86">
        <v>-6191706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1.3123859104701019E-2</v>
      </c>
      <c r="C70" s="5">
        <f t="shared" ref="C70:K70" si="8">IF(ISERROR(C71/C72),0,(C71/C72))</f>
        <v>5.5678937107498584E-2</v>
      </c>
      <c r="D70" s="5">
        <f t="shared" si="8"/>
        <v>-2.8414997662382781E-2</v>
      </c>
      <c r="E70" s="5">
        <f t="shared" si="8"/>
        <v>0.68151513206277459</v>
      </c>
      <c r="F70" s="5">
        <f t="shared" si="8"/>
        <v>0.67897299927911436</v>
      </c>
      <c r="G70" s="5">
        <f t="shared" si="8"/>
        <v>0.67897299927911436</v>
      </c>
      <c r="H70" s="5">
        <f t="shared" si="8"/>
        <v>-2.2304558698340679E-2</v>
      </c>
      <c r="I70" s="5">
        <f t="shared" si="8"/>
        <v>0.55171427800691542</v>
      </c>
      <c r="J70" s="5">
        <f t="shared" si="8"/>
        <v>0.54919989423991022</v>
      </c>
      <c r="K70" s="5">
        <f t="shared" si="8"/>
        <v>0.54612137077188938</v>
      </c>
    </row>
    <row r="71" spans="1:11" ht="13" hidden="1" x14ac:dyDescent="0.3">
      <c r="A71" s="1" t="s">
        <v>338</v>
      </c>
      <c r="B71" s="2">
        <f>+B83</f>
        <v>2284966</v>
      </c>
      <c r="C71" s="2">
        <f t="shared" ref="C71:K71" si="9">+C83</f>
        <v>5657527</v>
      </c>
      <c r="D71" s="2">
        <f t="shared" si="9"/>
        <v>-6016141</v>
      </c>
      <c r="E71" s="2">
        <f t="shared" si="9"/>
        <v>158188590</v>
      </c>
      <c r="F71" s="2">
        <f t="shared" si="9"/>
        <v>157598527</v>
      </c>
      <c r="G71" s="2">
        <f t="shared" si="9"/>
        <v>157598527</v>
      </c>
      <c r="H71" s="2">
        <f t="shared" si="9"/>
        <v>-5559637</v>
      </c>
      <c r="I71" s="2">
        <f t="shared" si="9"/>
        <v>137009264</v>
      </c>
      <c r="J71" s="2">
        <f t="shared" si="9"/>
        <v>153873466</v>
      </c>
      <c r="K71" s="2">
        <f t="shared" si="9"/>
        <v>168255923</v>
      </c>
    </row>
    <row r="72" spans="1:11" ht="13" hidden="1" x14ac:dyDescent="0.3">
      <c r="A72" s="1" t="s">
        <v>339</v>
      </c>
      <c r="B72" s="2">
        <f>+B77</f>
        <v>174107782</v>
      </c>
      <c r="C72" s="2">
        <f t="shared" ref="C72:K72" si="10">+C77</f>
        <v>101609824</v>
      </c>
      <c r="D72" s="2">
        <f t="shared" si="10"/>
        <v>211724142</v>
      </c>
      <c r="E72" s="2">
        <f t="shared" si="10"/>
        <v>232113100</v>
      </c>
      <c r="F72" s="2">
        <f t="shared" si="10"/>
        <v>232113099</v>
      </c>
      <c r="G72" s="2">
        <f t="shared" si="10"/>
        <v>232113099</v>
      </c>
      <c r="H72" s="2">
        <f t="shared" si="10"/>
        <v>249260121</v>
      </c>
      <c r="I72" s="2">
        <f t="shared" si="10"/>
        <v>248333729</v>
      </c>
      <c r="J72" s="2">
        <f t="shared" si="10"/>
        <v>280177523</v>
      </c>
      <c r="K72" s="2">
        <f t="shared" si="10"/>
        <v>308092545</v>
      </c>
    </row>
    <row r="73" spans="1:11" ht="13" hidden="1" x14ac:dyDescent="0.3">
      <c r="A73" s="1" t="s">
        <v>340</v>
      </c>
      <c r="B73" s="2">
        <f>+B74</f>
        <v>228341870.16666663</v>
      </c>
      <c r="C73" s="2">
        <f t="shared" ref="C73:K73" si="11">+(C78+C80+C81+C82)-(B78+B80+B81+B82)</f>
        <v>66194259</v>
      </c>
      <c r="D73" s="2">
        <f t="shared" si="11"/>
        <v>298886041</v>
      </c>
      <c r="E73" s="2">
        <f t="shared" si="11"/>
        <v>-441307844</v>
      </c>
      <c r="F73" s="2">
        <f>+(F78+F80+F81+F82)-(D78+D80+D81+D82)</f>
        <v>-441307844</v>
      </c>
      <c r="G73" s="2">
        <f>+(G78+G80+G81+G82)-(D78+D80+D81+D82)</f>
        <v>-441307844</v>
      </c>
      <c r="H73" s="2">
        <f>+(H78+H80+H81+H82)-(D78+D80+D81+D82)</f>
        <v>-1125234978</v>
      </c>
      <c r="I73" s="2">
        <f>+(I78+I80+I81+I82)-(E78+E80+E81+E82)</f>
        <v>465879073</v>
      </c>
      <c r="J73" s="2">
        <f t="shared" si="11"/>
        <v>12622222</v>
      </c>
      <c r="K73" s="2">
        <f t="shared" si="11"/>
        <v>13011396</v>
      </c>
    </row>
    <row r="74" spans="1:11" ht="13" hidden="1" x14ac:dyDescent="0.3">
      <c r="A74" s="1" t="s">
        <v>341</v>
      </c>
      <c r="B74" s="2">
        <f>+TREND(C74:E74)</f>
        <v>228341870.16666663</v>
      </c>
      <c r="C74" s="2">
        <f>+C73</f>
        <v>66194259</v>
      </c>
      <c r="D74" s="2">
        <f t="shared" ref="D74:K74" si="12">+D73</f>
        <v>298886041</v>
      </c>
      <c r="E74" s="2">
        <f t="shared" si="12"/>
        <v>-441307844</v>
      </c>
      <c r="F74" s="2">
        <f t="shared" si="12"/>
        <v>-441307844</v>
      </c>
      <c r="G74" s="2">
        <f t="shared" si="12"/>
        <v>-441307844</v>
      </c>
      <c r="H74" s="2">
        <f t="shared" si="12"/>
        <v>-1125234978</v>
      </c>
      <c r="I74" s="2">
        <f t="shared" si="12"/>
        <v>465879073</v>
      </c>
      <c r="J74" s="2">
        <f t="shared" si="12"/>
        <v>12622222</v>
      </c>
      <c r="K74" s="2">
        <f t="shared" si="12"/>
        <v>13011396</v>
      </c>
    </row>
    <row r="75" spans="1:11" ht="13" hidden="1" x14ac:dyDescent="0.3">
      <c r="A75" s="1" t="s">
        <v>342</v>
      </c>
      <c r="B75" s="2">
        <f>+B84-(((B80+B81+B82+B78)*B70)-B79)</f>
        <v>531858422.3834455</v>
      </c>
      <c r="C75" s="2">
        <f t="shared" ref="C75:K75" si="13">+C84-(((C80+C81+C82+C78)*C70)-C79)</f>
        <v>400028676.93449694</v>
      </c>
      <c r="D75" s="2">
        <f t="shared" si="13"/>
        <v>1016056712.5690376</v>
      </c>
      <c r="E75" s="2">
        <f t="shared" si="13"/>
        <v>-77602345.073479414</v>
      </c>
      <c r="F75" s="2">
        <f t="shared" si="13"/>
        <v>-75082566.1209988</v>
      </c>
      <c r="G75" s="2">
        <f t="shared" si="13"/>
        <v>-75082566.1209988</v>
      </c>
      <c r="H75" s="2">
        <f t="shared" si="13"/>
        <v>655067151.34665871</v>
      </c>
      <c r="I75" s="2">
        <f t="shared" si="13"/>
        <v>-570610621.74774659</v>
      </c>
      <c r="J75" s="2">
        <f t="shared" si="13"/>
        <v>-559742382.48586178</v>
      </c>
      <c r="K75" s="2">
        <f t="shared" si="13"/>
        <v>-564143709.14235806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174107782</v>
      </c>
      <c r="C77" s="3">
        <v>101609824</v>
      </c>
      <c r="D77" s="3">
        <v>211724142</v>
      </c>
      <c r="E77" s="3">
        <v>232113100</v>
      </c>
      <c r="F77" s="3">
        <v>232113099</v>
      </c>
      <c r="G77" s="3">
        <v>232113099</v>
      </c>
      <c r="H77" s="3">
        <v>249260121</v>
      </c>
      <c r="I77" s="3">
        <v>248333729</v>
      </c>
      <c r="J77" s="3">
        <v>280177523</v>
      </c>
      <c r="K77" s="3">
        <v>308092545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191755684</v>
      </c>
      <c r="C79" s="3">
        <v>67795671</v>
      </c>
      <c r="D79" s="3">
        <v>615417040</v>
      </c>
      <c r="E79" s="3">
        <v>213983044</v>
      </c>
      <c r="F79" s="3">
        <v>201300295</v>
      </c>
      <c r="G79" s="3">
        <v>201300295</v>
      </c>
      <c r="H79" s="3">
        <v>515895855</v>
      </c>
      <c r="I79" s="3">
        <v>-1977017</v>
      </c>
      <c r="J79" s="3">
        <v>14282787</v>
      </c>
      <c r="K79" s="3">
        <v>14282787</v>
      </c>
    </row>
    <row r="80" spans="1:11" ht="13" hidden="1" x14ac:dyDescent="0.3">
      <c r="A80" s="1" t="s">
        <v>71</v>
      </c>
      <c r="B80" s="3">
        <v>346915819</v>
      </c>
      <c r="C80" s="3">
        <v>394841012</v>
      </c>
      <c r="D80" s="3">
        <v>642436520</v>
      </c>
      <c r="E80" s="3">
        <v>561045427</v>
      </c>
      <c r="F80" s="3">
        <v>561045427</v>
      </c>
      <c r="G80" s="3">
        <v>561045427</v>
      </c>
      <c r="H80" s="3">
        <v>236138551</v>
      </c>
      <c r="I80" s="3">
        <v>681189738</v>
      </c>
      <c r="J80" s="3">
        <v>689163215</v>
      </c>
      <c r="K80" s="3">
        <v>698124901</v>
      </c>
    </row>
    <row r="81" spans="1:11" ht="13" hidden="1" x14ac:dyDescent="0.3">
      <c r="A81" s="1" t="s">
        <v>72</v>
      </c>
      <c r="B81" s="3">
        <v>378613352</v>
      </c>
      <c r="C81" s="3">
        <v>396882418</v>
      </c>
      <c r="D81" s="3">
        <v>448172951</v>
      </c>
      <c r="E81" s="3">
        <v>88256200</v>
      </c>
      <c r="F81" s="3">
        <v>88256200</v>
      </c>
      <c r="G81" s="3">
        <v>88256200</v>
      </c>
      <c r="H81" s="3">
        <v>-270764058</v>
      </c>
      <c r="I81" s="3">
        <v>433990962</v>
      </c>
      <c r="J81" s="3">
        <v>438639707</v>
      </c>
      <c r="K81" s="3">
        <v>442689417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2284966</v>
      </c>
      <c r="C83" s="3">
        <v>5657527</v>
      </c>
      <c r="D83" s="3">
        <v>-6016141</v>
      </c>
      <c r="E83" s="3">
        <v>158188590</v>
      </c>
      <c r="F83" s="3">
        <v>157598527</v>
      </c>
      <c r="G83" s="3">
        <v>157598527</v>
      </c>
      <c r="H83" s="3">
        <v>-5559637</v>
      </c>
      <c r="I83" s="3">
        <v>137009264</v>
      </c>
      <c r="J83" s="3">
        <v>153873466</v>
      </c>
      <c r="K83" s="3">
        <v>168255923</v>
      </c>
    </row>
    <row r="84" spans="1:11" ht="13" hidden="1" x14ac:dyDescent="0.3">
      <c r="A84" s="1" t="s">
        <v>75</v>
      </c>
      <c r="B84" s="3">
        <v>349624481</v>
      </c>
      <c r="C84" s="3">
        <v>376315325</v>
      </c>
      <c r="D84" s="3">
        <v>369650007</v>
      </c>
      <c r="E84" s="3">
        <v>150923495</v>
      </c>
      <c r="F84" s="3">
        <v>164475412</v>
      </c>
      <c r="G84" s="3">
        <v>164475412</v>
      </c>
      <c r="H84" s="3">
        <v>139943603</v>
      </c>
      <c r="I84" s="3">
        <v>46627510</v>
      </c>
      <c r="J84" s="3">
        <v>45364076</v>
      </c>
      <c r="K84" s="3">
        <v>44596583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11944105</v>
      </c>
      <c r="C5" s="17">
        <v>17248699</v>
      </c>
      <c r="D5" s="21">
        <v>19165612</v>
      </c>
      <c r="E5" s="22">
        <v>33498751</v>
      </c>
      <c r="F5" s="17">
        <v>33498751</v>
      </c>
      <c r="G5" s="23">
        <v>33498751</v>
      </c>
      <c r="H5" s="19">
        <v>24272298</v>
      </c>
      <c r="I5" s="22">
        <v>33776356</v>
      </c>
      <c r="J5" s="17">
        <v>35330060</v>
      </c>
      <c r="K5" s="23">
        <v>36955238</v>
      </c>
    </row>
    <row r="6" spans="1:11" x14ac:dyDescent="0.25">
      <c r="A6" s="20" t="s">
        <v>18</v>
      </c>
      <c r="B6" s="17">
        <v>47556128</v>
      </c>
      <c r="C6" s="17">
        <v>57769414</v>
      </c>
      <c r="D6" s="21">
        <v>52506162</v>
      </c>
      <c r="E6" s="22">
        <v>89322224</v>
      </c>
      <c r="F6" s="17">
        <v>89322224</v>
      </c>
      <c r="G6" s="23">
        <v>89322224</v>
      </c>
      <c r="H6" s="19">
        <v>57490099</v>
      </c>
      <c r="I6" s="22">
        <v>84434098</v>
      </c>
      <c r="J6" s="17">
        <v>88318026</v>
      </c>
      <c r="K6" s="23">
        <v>92380660</v>
      </c>
    </row>
    <row r="7" spans="1:11" x14ac:dyDescent="0.25">
      <c r="A7" s="20" t="s">
        <v>19</v>
      </c>
      <c r="B7" s="17">
        <v>105961</v>
      </c>
      <c r="C7" s="17">
        <v>323395</v>
      </c>
      <c r="D7" s="21">
        <v>579656</v>
      </c>
      <c r="E7" s="22">
        <v>0</v>
      </c>
      <c r="F7" s="17">
        <v>0</v>
      </c>
      <c r="G7" s="23">
        <v>0</v>
      </c>
      <c r="H7" s="19">
        <v>184544</v>
      </c>
      <c r="I7" s="22">
        <v>0</v>
      </c>
      <c r="J7" s="17">
        <v>2</v>
      </c>
      <c r="K7" s="23">
        <v>0</v>
      </c>
    </row>
    <row r="8" spans="1:11" x14ac:dyDescent="0.25">
      <c r="A8" s="20" t="s">
        <v>20</v>
      </c>
      <c r="B8" s="17">
        <v>58846000</v>
      </c>
      <c r="C8" s="17">
        <v>74507115</v>
      </c>
      <c r="D8" s="21">
        <v>75865000</v>
      </c>
      <c r="E8" s="22">
        <v>84596350</v>
      </c>
      <c r="F8" s="17">
        <v>84596350</v>
      </c>
      <c r="G8" s="23">
        <v>84596350</v>
      </c>
      <c r="H8" s="19">
        <v>69398568</v>
      </c>
      <c r="I8" s="22">
        <v>142145150</v>
      </c>
      <c r="J8" s="17">
        <v>148683826</v>
      </c>
      <c r="K8" s="23">
        <v>155523286</v>
      </c>
    </row>
    <row r="9" spans="1:11" x14ac:dyDescent="0.25">
      <c r="A9" s="20" t="s">
        <v>21</v>
      </c>
      <c r="B9" s="17">
        <v>26189937</v>
      </c>
      <c r="C9" s="17">
        <v>42689377</v>
      </c>
      <c r="D9" s="21">
        <v>54928437</v>
      </c>
      <c r="E9" s="22">
        <v>56210588</v>
      </c>
      <c r="F9" s="17">
        <v>56210588</v>
      </c>
      <c r="G9" s="23">
        <v>56210588</v>
      </c>
      <c r="H9" s="19">
        <v>48964902</v>
      </c>
      <c r="I9" s="22">
        <v>46924380</v>
      </c>
      <c r="J9" s="17">
        <v>49082868</v>
      </c>
      <c r="K9" s="23">
        <v>51340691</v>
      </c>
    </row>
    <row r="10" spans="1:11" x14ac:dyDescent="0.25">
      <c r="A10" s="24" t="s">
        <v>333</v>
      </c>
      <c r="B10" s="25">
        <f>SUM(B5:B9)</f>
        <v>144642131</v>
      </c>
      <c r="C10" s="26">
        <f t="shared" ref="C10:K10" si="0">SUM(C5:C9)</f>
        <v>192538000</v>
      </c>
      <c r="D10" s="27">
        <f t="shared" si="0"/>
        <v>203044867</v>
      </c>
      <c r="E10" s="25">
        <f t="shared" si="0"/>
        <v>263627913</v>
      </c>
      <c r="F10" s="26">
        <f t="shared" si="0"/>
        <v>263627913</v>
      </c>
      <c r="G10" s="28">
        <f t="shared" si="0"/>
        <v>263627913</v>
      </c>
      <c r="H10" s="29">
        <f t="shared" si="0"/>
        <v>200310411</v>
      </c>
      <c r="I10" s="25">
        <f t="shared" si="0"/>
        <v>307279984</v>
      </c>
      <c r="J10" s="26">
        <f t="shared" si="0"/>
        <v>321414782</v>
      </c>
      <c r="K10" s="28">
        <f t="shared" si="0"/>
        <v>336199875</v>
      </c>
    </row>
    <row r="11" spans="1:11" x14ac:dyDescent="0.25">
      <c r="A11" s="20" t="s">
        <v>22</v>
      </c>
      <c r="B11" s="17">
        <v>53445827</v>
      </c>
      <c r="C11" s="17">
        <v>55094386</v>
      </c>
      <c r="D11" s="21">
        <v>56193362</v>
      </c>
      <c r="E11" s="22">
        <v>79972446</v>
      </c>
      <c r="F11" s="17">
        <v>79442353</v>
      </c>
      <c r="G11" s="23">
        <v>79442353</v>
      </c>
      <c r="H11" s="19">
        <v>56441636</v>
      </c>
      <c r="I11" s="22">
        <v>59527381</v>
      </c>
      <c r="J11" s="17">
        <v>84719344</v>
      </c>
      <c r="K11" s="23">
        <v>84898519</v>
      </c>
    </row>
    <row r="12" spans="1:11" x14ac:dyDescent="0.25">
      <c r="A12" s="20" t="s">
        <v>23</v>
      </c>
      <c r="B12" s="17">
        <v>4408690</v>
      </c>
      <c r="C12" s="17">
        <v>5207099</v>
      </c>
      <c r="D12" s="21">
        <v>5714147</v>
      </c>
      <c r="E12" s="22">
        <v>5384774</v>
      </c>
      <c r="F12" s="17">
        <v>5534318</v>
      </c>
      <c r="G12" s="23">
        <v>5534318</v>
      </c>
      <c r="H12" s="19">
        <v>6143765</v>
      </c>
      <c r="I12" s="22">
        <v>6054101</v>
      </c>
      <c r="J12" s="17">
        <v>6518657</v>
      </c>
      <c r="K12" s="23">
        <v>6733012</v>
      </c>
    </row>
    <row r="13" spans="1:11" x14ac:dyDescent="0.25">
      <c r="A13" s="20" t="s">
        <v>24</v>
      </c>
      <c r="B13" s="17">
        <v>38811488</v>
      </c>
      <c r="C13" s="17">
        <v>49403505</v>
      </c>
      <c r="D13" s="21">
        <v>42092445</v>
      </c>
      <c r="E13" s="22">
        <v>26603179</v>
      </c>
      <c r="F13" s="17">
        <v>10499422</v>
      </c>
      <c r="G13" s="23">
        <v>10499422</v>
      </c>
      <c r="H13" s="19">
        <v>32056268</v>
      </c>
      <c r="I13" s="22">
        <v>25966842</v>
      </c>
      <c r="J13" s="17">
        <v>31331947</v>
      </c>
      <c r="K13" s="23">
        <v>32661678</v>
      </c>
    </row>
    <row r="14" spans="1:11" x14ac:dyDescent="0.25">
      <c r="A14" s="20" t="s">
        <v>25</v>
      </c>
      <c r="B14" s="17">
        <v>12914312</v>
      </c>
      <c r="C14" s="17">
        <v>27666976</v>
      </c>
      <c r="D14" s="21">
        <v>32793890</v>
      </c>
      <c r="E14" s="22">
        <v>5000000</v>
      </c>
      <c r="F14" s="17">
        <v>4940000</v>
      </c>
      <c r="G14" s="23">
        <v>4940000</v>
      </c>
      <c r="H14" s="19">
        <v>45136082</v>
      </c>
      <c r="I14" s="22">
        <v>21589259</v>
      </c>
      <c r="J14" s="17">
        <v>22560776</v>
      </c>
      <c r="K14" s="23">
        <v>23576012</v>
      </c>
    </row>
    <row r="15" spans="1:11" x14ac:dyDescent="0.25">
      <c r="A15" s="20" t="s">
        <v>26</v>
      </c>
      <c r="B15" s="17">
        <v>41800463</v>
      </c>
      <c r="C15" s="17">
        <v>38565777</v>
      </c>
      <c r="D15" s="21">
        <v>41653143</v>
      </c>
      <c r="E15" s="22">
        <v>33387000</v>
      </c>
      <c r="F15" s="17">
        <v>45637000</v>
      </c>
      <c r="G15" s="23">
        <v>45637000</v>
      </c>
      <c r="H15" s="19">
        <v>63517608</v>
      </c>
      <c r="I15" s="22">
        <v>44822304</v>
      </c>
      <c r="J15" s="17">
        <v>47514212</v>
      </c>
      <c r="K15" s="23">
        <v>48976446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1</v>
      </c>
    </row>
    <row r="17" spans="1:11" x14ac:dyDescent="0.25">
      <c r="A17" s="20" t="s">
        <v>28</v>
      </c>
      <c r="B17" s="17">
        <v>-16495512</v>
      </c>
      <c r="C17" s="17">
        <v>102865409</v>
      </c>
      <c r="D17" s="21">
        <v>204255385</v>
      </c>
      <c r="E17" s="22">
        <v>102109339</v>
      </c>
      <c r="F17" s="17">
        <v>117484820</v>
      </c>
      <c r="G17" s="23">
        <v>117484820</v>
      </c>
      <c r="H17" s="19">
        <v>117277878</v>
      </c>
      <c r="I17" s="22">
        <v>179682921</v>
      </c>
      <c r="J17" s="17">
        <v>191097810</v>
      </c>
      <c r="K17" s="23">
        <v>196987430</v>
      </c>
    </row>
    <row r="18" spans="1:11" x14ac:dyDescent="0.25">
      <c r="A18" s="30" t="s">
        <v>29</v>
      </c>
      <c r="B18" s="31">
        <f>SUM(B11:B17)</f>
        <v>134885268</v>
      </c>
      <c r="C18" s="32">
        <f t="shared" ref="C18:K18" si="1">SUM(C11:C17)</f>
        <v>278803152</v>
      </c>
      <c r="D18" s="33">
        <f t="shared" si="1"/>
        <v>382702372</v>
      </c>
      <c r="E18" s="31">
        <f t="shared" si="1"/>
        <v>252456738</v>
      </c>
      <c r="F18" s="32">
        <f t="shared" si="1"/>
        <v>263537913</v>
      </c>
      <c r="G18" s="34">
        <f t="shared" si="1"/>
        <v>263537913</v>
      </c>
      <c r="H18" s="35">
        <f t="shared" si="1"/>
        <v>320573237</v>
      </c>
      <c r="I18" s="31">
        <f t="shared" si="1"/>
        <v>337642808</v>
      </c>
      <c r="J18" s="32">
        <f t="shared" si="1"/>
        <v>383742746</v>
      </c>
      <c r="K18" s="34">
        <f t="shared" si="1"/>
        <v>393833098</v>
      </c>
    </row>
    <row r="19" spans="1:11" x14ac:dyDescent="0.25">
      <c r="A19" s="30" t="s">
        <v>30</v>
      </c>
      <c r="B19" s="36">
        <f>+B10-B18</f>
        <v>9756863</v>
      </c>
      <c r="C19" s="37">
        <f t="shared" ref="C19:K19" si="2">+C10-C18</f>
        <v>-86265152</v>
      </c>
      <c r="D19" s="38">
        <f t="shared" si="2"/>
        <v>-179657505</v>
      </c>
      <c r="E19" s="36">
        <f t="shared" si="2"/>
        <v>11171175</v>
      </c>
      <c r="F19" s="37">
        <f t="shared" si="2"/>
        <v>90000</v>
      </c>
      <c r="G19" s="39">
        <f t="shared" si="2"/>
        <v>90000</v>
      </c>
      <c r="H19" s="40">
        <f t="shared" si="2"/>
        <v>-120262826</v>
      </c>
      <c r="I19" s="36">
        <f t="shared" si="2"/>
        <v>-30362824</v>
      </c>
      <c r="J19" s="37">
        <f t="shared" si="2"/>
        <v>-62327964</v>
      </c>
      <c r="K19" s="39">
        <f t="shared" si="2"/>
        <v>-57633223</v>
      </c>
    </row>
    <row r="20" spans="1:11" x14ac:dyDescent="0.25">
      <c r="A20" s="41" t="s">
        <v>31</v>
      </c>
      <c r="B20" s="42">
        <v>89402509</v>
      </c>
      <c r="C20" s="43">
        <v>93427173</v>
      </c>
      <c r="D20" s="44">
        <v>238833594</v>
      </c>
      <c r="E20" s="42">
        <v>82766650</v>
      </c>
      <c r="F20" s="43">
        <v>82766650</v>
      </c>
      <c r="G20" s="45">
        <v>82766650</v>
      </c>
      <c r="H20" s="46">
        <v>172361510</v>
      </c>
      <c r="I20" s="42">
        <v>42079858</v>
      </c>
      <c r="J20" s="43">
        <v>44015524</v>
      </c>
      <c r="K20" s="45">
        <v>46040238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99159372</v>
      </c>
      <c r="C22" s="55">
        <f t="shared" ref="C22:K22" si="3">SUM(C19:C21)</f>
        <v>7162021</v>
      </c>
      <c r="D22" s="56">
        <f t="shared" si="3"/>
        <v>59176089</v>
      </c>
      <c r="E22" s="54">
        <f t="shared" si="3"/>
        <v>93937825</v>
      </c>
      <c r="F22" s="55">
        <f t="shared" si="3"/>
        <v>82856650</v>
      </c>
      <c r="G22" s="57">
        <f t="shared" si="3"/>
        <v>82856650</v>
      </c>
      <c r="H22" s="58">
        <f t="shared" si="3"/>
        <v>52098684</v>
      </c>
      <c r="I22" s="54">
        <f t="shared" si="3"/>
        <v>11717034</v>
      </c>
      <c r="J22" s="55">
        <f t="shared" si="3"/>
        <v>-18312440</v>
      </c>
      <c r="K22" s="57">
        <f t="shared" si="3"/>
        <v>-11592985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99159372</v>
      </c>
      <c r="C24" s="37">
        <f t="shared" ref="C24:K24" si="4">SUM(C22:C23)</f>
        <v>7162021</v>
      </c>
      <c r="D24" s="38">
        <f t="shared" si="4"/>
        <v>59176089</v>
      </c>
      <c r="E24" s="36">
        <f t="shared" si="4"/>
        <v>93937825</v>
      </c>
      <c r="F24" s="37">
        <f t="shared" si="4"/>
        <v>82856650</v>
      </c>
      <c r="G24" s="39">
        <f t="shared" si="4"/>
        <v>82856650</v>
      </c>
      <c r="H24" s="40">
        <f t="shared" si="4"/>
        <v>52098684</v>
      </c>
      <c r="I24" s="36">
        <f t="shared" si="4"/>
        <v>11717034</v>
      </c>
      <c r="J24" s="37">
        <f t="shared" si="4"/>
        <v>-18312440</v>
      </c>
      <c r="K24" s="39">
        <f t="shared" si="4"/>
        <v>-11592985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67296009</v>
      </c>
      <c r="C27" s="66">
        <v>95166772</v>
      </c>
      <c r="D27" s="67">
        <v>165325573</v>
      </c>
      <c r="E27" s="68">
        <v>89829708</v>
      </c>
      <c r="F27" s="66">
        <v>89829708</v>
      </c>
      <c r="G27" s="69">
        <v>89829708</v>
      </c>
      <c r="H27" s="70">
        <v>175807232</v>
      </c>
      <c r="I27" s="68">
        <v>42079866</v>
      </c>
      <c r="J27" s="66">
        <v>44015538</v>
      </c>
      <c r="K27" s="69">
        <v>46040257</v>
      </c>
    </row>
    <row r="28" spans="1:11" x14ac:dyDescent="0.25">
      <c r="A28" s="71" t="s">
        <v>36</v>
      </c>
      <c r="B28" s="17">
        <v>65296722</v>
      </c>
      <c r="C28" s="17">
        <v>95166772</v>
      </c>
      <c r="D28" s="21">
        <v>160814836</v>
      </c>
      <c r="E28" s="22">
        <v>89829708</v>
      </c>
      <c r="F28" s="17">
        <v>89829708</v>
      </c>
      <c r="G28" s="23">
        <v>89829708</v>
      </c>
      <c r="H28" s="19">
        <v>173631594</v>
      </c>
      <c r="I28" s="22">
        <v>42079866</v>
      </c>
      <c r="J28" s="17">
        <v>44015538</v>
      </c>
      <c r="K28" s="23">
        <v>46040256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1</v>
      </c>
    </row>
    <row r="32" spans="1:11" x14ac:dyDescent="0.25">
      <c r="A32" s="30" t="s">
        <v>39</v>
      </c>
      <c r="B32" s="66">
        <f>SUM(B28:B31)</f>
        <v>65296722</v>
      </c>
      <c r="C32" s="66">
        <f t="shared" ref="C32:K32" si="5">SUM(C28:C31)</f>
        <v>95166772</v>
      </c>
      <c r="D32" s="67">
        <f t="shared" si="5"/>
        <v>160814836</v>
      </c>
      <c r="E32" s="68">
        <f t="shared" si="5"/>
        <v>89829708</v>
      </c>
      <c r="F32" s="66">
        <f t="shared" si="5"/>
        <v>89829708</v>
      </c>
      <c r="G32" s="69">
        <f t="shared" si="5"/>
        <v>89829708</v>
      </c>
      <c r="H32" s="70">
        <f t="shared" si="5"/>
        <v>173631594</v>
      </c>
      <c r="I32" s="68">
        <f t="shared" si="5"/>
        <v>42079866</v>
      </c>
      <c r="J32" s="66">
        <f t="shared" si="5"/>
        <v>44015538</v>
      </c>
      <c r="K32" s="69">
        <f t="shared" si="5"/>
        <v>46040257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318153320</v>
      </c>
      <c r="C35" s="17">
        <v>94309502</v>
      </c>
      <c r="D35" s="21">
        <v>95969298</v>
      </c>
      <c r="E35" s="22">
        <v>157894823</v>
      </c>
      <c r="F35" s="17">
        <v>157894823</v>
      </c>
      <c r="G35" s="23">
        <v>157894823</v>
      </c>
      <c r="H35" s="19">
        <v>159830119</v>
      </c>
      <c r="I35" s="22">
        <v>175610454</v>
      </c>
      <c r="J35" s="17">
        <v>186769197</v>
      </c>
      <c r="K35" s="23">
        <v>196803740</v>
      </c>
    </row>
    <row r="36" spans="1:11" x14ac:dyDescent="0.25">
      <c r="A36" s="20" t="s">
        <v>42</v>
      </c>
      <c r="B36" s="17">
        <v>958813542</v>
      </c>
      <c r="C36" s="17">
        <v>1105081899</v>
      </c>
      <c r="D36" s="21">
        <v>1217278098</v>
      </c>
      <c r="E36" s="22">
        <v>1110745122</v>
      </c>
      <c r="F36" s="17">
        <v>1110745122</v>
      </c>
      <c r="G36" s="23">
        <v>1110745122</v>
      </c>
      <c r="H36" s="19">
        <v>1354573284</v>
      </c>
      <c r="I36" s="22">
        <v>638342834</v>
      </c>
      <c r="J36" s="17">
        <v>678994772</v>
      </c>
      <c r="K36" s="23">
        <v>710306641</v>
      </c>
    </row>
    <row r="37" spans="1:11" x14ac:dyDescent="0.25">
      <c r="A37" s="20" t="s">
        <v>43</v>
      </c>
      <c r="B37" s="17">
        <v>369740226</v>
      </c>
      <c r="C37" s="17">
        <v>470304196</v>
      </c>
      <c r="D37" s="21">
        <v>504394080</v>
      </c>
      <c r="E37" s="22">
        <v>433963456</v>
      </c>
      <c r="F37" s="17">
        <v>433963373</v>
      </c>
      <c r="G37" s="23">
        <v>433963373</v>
      </c>
      <c r="H37" s="19">
        <v>672378995</v>
      </c>
      <c r="I37" s="22">
        <v>950411736</v>
      </c>
      <c r="J37" s="17">
        <v>993131695</v>
      </c>
      <c r="K37" s="23">
        <v>1038088623</v>
      </c>
    </row>
    <row r="38" spans="1:11" x14ac:dyDescent="0.25">
      <c r="A38" s="20" t="s">
        <v>44</v>
      </c>
      <c r="B38" s="17">
        <v>30681408</v>
      </c>
      <c r="C38" s="17">
        <v>43278619</v>
      </c>
      <c r="D38" s="21">
        <v>49530152</v>
      </c>
      <c r="E38" s="22">
        <v>0</v>
      </c>
      <c r="F38" s="17">
        <v>0</v>
      </c>
      <c r="G38" s="23">
        <v>0</v>
      </c>
      <c r="H38" s="19">
        <v>55913072</v>
      </c>
      <c r="I38" s="22">
        <v>7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777299384</v>
      </c>
      <c r="C39" s="17">
        <v>678646565</v>
      </c>
      <c r="D39" s="21">
        <v>700147075</v>
      </c>
      <c r="E39" s="22">
        <v>913555926</v>
      </c>
      <c r="F39" s="17">
        <v>924637184</v>
      </c>
      <c r="G39" s="23">
        <v>924637184</v>
      </c>
      <c r="H39" s="19">
        <v>734012652</v>
      </c>
      <c r="I39" s="22">
        <v>-136458455</v>
      </c>
      <c r="J39" s="17">
        <v>-127367726</v>
      </c>
      <c r="K39" s="23">
        <v>-130978242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947577924</v>
      </c>
      <c r="C42" s="17">
        <v>-50430760</v>
      </c>
      <c r="D42" s="21">
        <v>-68804982</v>
      </c>
      <c r="E42" s="22">
        <v>83290035</v>
      </c>
      <c r="F42" s="17">
        <v>83290015</v>
      </c>
      <c r="G42" s="23">
        <v>83290015</v>
      </c>
      <c r="H42" s="19">
        <v>-363797536</v>
      </c>
      <c r="I42" s="22">
        <v>87584260</v>
      </c>
      <c r="J42" s="17">
        <v>80086861</v>
      </c>
      <c r="K42" s="23">
        <v>110175048</v>
      </c>
    </row>
    <row r="43" spans="1:11" x14ac:dyDescent="0.25">
      <c r="A43" s="20" t="s">
        <v>48</v>
      </c>
      <c r="B43" s="17">
        <v>1947646</v>
      </c>
      <c r="C43" s="17">
        <v>0</v>
      </c>
      <c r="D43" s="21">
        <v>1108800</v>
      </c>
      <c r="E43" s="22">
        <v>-82766650</v>
      </c>
      <c r="F43" s="17">
        <v>-82766650</v>
      </c>
      <c r="G43" s="23">
        <v>-82766650</v>
      </c>
      <c r="H43" s="19">
        <v>0</v>
      </c>
      <c r="I43" s="22">
        <v>-48391854</v>
      </c>
      <c r="J43" s="17">
        <v>-50617868</v>
      </c>
      <c r="K43" s="23">
        <v>-52946289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-1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950498702</v>
      </c>
      <c r="C45" s="66">
        <v>-65409046</v>
      </c>
      <c r="D45" s="67">
        <v>-64703981</v>
      </c>
      <c r="E45" s="68">
        <v>3731279</v>
      </c>
      <c r="F45" s="66">
        <v>3731259</v>
      </c>
      <c r="G45" s="69">
        <v>3731259</v>
      </c>
      <c r="H45" s="70">
        <v>-363016255</v>
      </c>
      <c r="I45" s="68">
        <v>40470931</v>
      </c>
      <c r="J45" s="66">
        <v>58363056</v>
      </c>
      <c r="K45" s="69">
        <v>81293052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-14242042</v>
      </c>
      <c r="C48" s="17">
        <v>6964387</v>
      </c>
      <c r="D48" s="21">
        <v>781281</v>
      </c>
      <c r="E48" s="22">
        <v>15113249</v>
      </c>
      <c r="F48" s="17">
        <v>15113249</v>
      </c>
      <c r="G48" s="23">
        <v>15113249</v>
      </c>
      <c r="H48" s="19">
        <v>24572380</v>
      </c>
      <c r="I48" s="22">
        <v>6440245</v>
      </c>
      <c r="J48" s="17">
        <v>9140591</v>
      </c>
      <c r="K48" s="23">
        <v>10054650</v>
      </c>
    </row>
    <row r="49" spans="1:11" x14ac:dyDescent="0.25">
      <c r="A49" s="20" t="s">
        <v>53</v>
      </c>
      <c r="B49" s="17">
        <f>+B75</f>
        <v>-451985110.10150743</v>
      </c>
      <c r="C49" s="17">
        <f t="shared" ref="C49:K49" si="6">+C75</f>
        <v>408774883</v>
      </c>
      <c r="D49" s="21">
        <f t="shared" si="6"/>
        <v>379150224.36782765</v>
      </c>
      <c r="E49" s="22">
        <f t="shared" si="6"/>
        <v>329204903.99810433</v>
      </c>
      <c r="F49" s="17">
        <f t="shared" si="6"/>
        <v>329204820.99810433</v>
      </c>
      <c r="G49" s="23">
        <f t="shared" si="6"/>
        <v>329204820.99810433</v>
      </c>
      <c r="H49" s="19">
        <f t="shared" si="6"/>
        <v>606291267</v>
      </c>
      <c r="I49" s="22">
        <f t="shared" si="6"/>
        <v>774032122.63475978</v>
      </c>
      <c r="J49" s="17">
        <f t="shared" si="6"/>
        <v>804191160.14853632</v>
      </c>
      <c r="K49" s="23">
        <f t="shared" si="6"/>
        <v>834013629.33906746</v>
      </c>
    </row>
    <row r="50" spans="1:11" x14ac:dyDescent="0.25">
      <c r="A50" s="30" t="s">
        <v>54</v>
      </c>
      <c r="B50" s="66">
        <f>+B48-B49</f>
        <v>437743068.10150743</v>
      </c>
      <c r="C50" s="66">
        <f t="shared" ref="C50:K50" si="7">+C48-C49</f>
        <v>-401810496</v>
      </c>
      <c r="D50" s="67">
        <f t="shared" si="7"/>
        <v>-378368943.36782765</v>
      </c>
      <c r="E50" s="68">
        <f t="shared" si="7"/>
        <v>-314091654.99810433</v>
      </c>
      <c r="F50" s="66">
        <f t="shared" si="7"/>
        <v>-314091571.99810433</v>
      </c>
      <c r="G50" s="69">
        <f t="shared" si="7"/>
        <v>-314091571.99810433</v>
      </c>
      <c r="H50" s="70">
        <f t="shared" si="7"/>
        <v>-581718887</v>
      </c>
      <c r="I50" s="68">
        <f t="shared" si="7"/>
        <v>-767591877.63475978</v>
      </c>
      <c r="J50" s="66">
        <f t="shared" si="7"/>
        <v>-795050569.14853632</v>
      </c>
      <c r="K50" s="69">
        <f t="shared" si="7"/>
        <v>-823958979.33906746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578721454</v>
      </c>
      <c r="C53" s="17">
        <v>617945248</v>
      </c>
      <c r="D53" s="21">
        <v>1056658062</v>
      </c>
      <c r="E53" s="22">
        <v>1033182832</v>
      </c>
      <c r="F53" s="17">
        <v>1033182832</v>
      </c>
      <c r="G53" s="23">
        <v>1033182832</v>
      </c>
      <c r="H53" s="19">
        <v>1020514887</v>
      </c>
      <c r="I53" s="22">
        <v>596262980</v>
      </c>
      <c r="J53" s="17">
        <v>634979235</v>
      </c>
      <c r="K53" s="23">
        <v>664266388</v>
      </c>
    </row>
    <row r="54" spans="1:11" x14ac:dyDescent="0.25">
      <c r="A54" s="20" t="s">
        <v>57</v>
      </c>
      <c r="B54" s="17">
        <v>37028612</v>
      </c>
      <c r="C54" s="17">
        <v>37685072</v>
      </c>
      <c r="D54" s="21">
        <v>34464362</v>
      </c>
      <c r="E54" s="22">
        <v>26603179</v>
      </c>
      <c r="F54" s="17">
        <v>10499422</v>
      </c>
      <c r="G54" s="23">
        <v>10499422</v>
      </c>
      <c r="H54" s="19">
        <v>32494944</v>
      </c>
      <c r="I54" s="22">
        <v>25966838</v>
      </c>
      <c r="J54" s="17">
        <v>31331943</v>
      </c>
      <c r="K54" s="23">
        <v>32661674</v>
      </c>
    </row>
    <row r="55" spans="1:11" x14ac:dyDescent="0.25">
      <c r="A55" s="20" t="s">
        <v>58</v>
      </c>
      <c r="B55" s="17">
        <v>52293392</v>
      </c>
      <c r="C55" s="17">
        <v>85494461</v>
      </c>
      <c r="D55" s="21">
        <v>144844526</v>
      </c>
      <c r="E55" s="22">
        <v>59300343</v>
      </c>
      <c r="F55" s="17">
        <v>59300343</v>
      </c>
      <c r="G55" s="23">
        <v>59300343</v>
      </c>
      <c r="H55" s="19">
        <v>164090197</v>
      </c>
      <c r="I55" s="22">
        <v>18299854</v>
      </c>
      <c r="J55" s="17">
        <v>19141647</v>
      </c>
      <c r="K55" s="23">
        <v>20022165</v>
      </c>
    </row>
    <row r="56" spans="1:11" x14ac:dyDescent="0.25">
      <c r="A56" s="20" t="s">
        <v>59</v>
      </c>
      <c r="B56" s="17">
        <v>3525519</v>
      </c>
      <c r="C56" s="17">
        <v>5984920</v>
      </c>
      <c r="D56" s="21">
        <v>5783589</v>
      </c>
      <c r="E56" s="22">
        <v>9689100</v>
      </c>
      <c r="F56" s="17">
        <v>10339100</v>
      </c>
      <c r="G56" s="23">
        <v>10339100</v>
      </c>
      <c r="H56" s="19">
        <v>7355095</v>
      </c>
      <c r="I56" s="22">
        <v>14730800</v>
      </c>
      <c r="J56" s="17">
        <v>16038834</v>
      </c>
      <c r="K56" s="23">
        <v>16117053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4236632</v>
      </c>
      <c r="C59" s="17">
        <v>5061055</v>
      </c>
      <c r="D59" s="21">
        <v>6847942</v>
      </c>
      <c r="E59" s="22">
        <v>10324177</v>
      </c>
      <c r="F59" s="17">
        <v>10324177</v>
      </c>
      <c r="G59" s="23">
        <v>10324177</v>
      </c>
      <c r="H59" s="19">
        <v>11576516</v>
      </c>
      <c r="I59" s="22">
        <v>15957215</v>
      </c>
      <c r="J59" s="17">
        <v>16691246</v>
      </c>
      <c r="K59" s="23">
        <v>17459044</v>
      </c>
    </row>
    <row r="60" spans="1:11" x14ac:dyDescent="0.25">
      <c r="A60" s="20" t="s">
        <v>62</v>
      </c>
      <c r="B60" s="17">
        <v>7234505</v>
      </c>
      <c r="C60" s="17">
        <v>4936899</v>
      </c>
      <c r="D60" s="21">
        <v>23294697</v>
      </c>
      <c r="E60" s="22">
        <v>294651</v>
      </c>
      <c r="F60" s="17">
        <v>294651</v>
      </c>
      <c r="G60" s="23">
        <v>294651</v>
      </c>
      <c r="H60" s="19">
        <v>67304596</v>
      </c>
      <c r="I60" s="22">
        <v>1079177</v>
      </c>
      <c r="J60" s="17">
        <v>1128819</v>
      </c>
      <c r="K60" s="23">
        <v>1180749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1667</v>
      </c>
      <c r="J62" s="86">
        <v>1667</v>
      </c>
      <c r="K62" s="87">
        <v>1667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2721</v>
      </c>
      <c r="J63" s="86">
        <v>2721</v>
      </c>
      <c r="K63" s="87">
        <v>2721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396</v>
      </c>
      <c r="J64" s="86">
        <v>396</v>
      </c>
      <c r="K64" s="87">
        <v>396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6180</v>
      </c>
      <c r="J65" s="86">
        <v>6180</v>
      </c>
      <c r="K65" s="87">
        <v>6180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2.9349509452191178</v>
      </c>
      <c r="C70" s="5">
        <f t="shared" ref="C70:K70" si="8">IF(ISERROR(C71/C72),0,(C71/C72))</f>
        <v>0</v>
      </c>
      <c r="D70" s="5">
        <f t="shared" si="8"/>
        <v>3.833888657954823</v>
      </c>
      <c r="E70" s="5">
        <f t="shared" si="8"/>
        <v>0.33843788368121053</v>
      </c>
      <c r="F70" s="5">
        <f t="shared" si="8"/>
        <v>0.33843788368121053</v>
      </c>
      <c r="G70" s="5">
        <f t="shared" si="8"/>
        <v>0.33843788368121053</v>
      </c>
      <c r="H70" s="5">
        <f t="shared" si="8"/>
        <v>0</v>
      </c>
      <c r="I70" s="5">
        <f t="shared" si="8"/>
        <v>1.2241526736589574</v>
      </c>
      <c r="J70" s="5">
        <f t="shared" si="8"/>
        <v>1.337278901233405</v>
      </c>
      <c r="K70" s="5">
        <f t="shared" si="8"/>
        <v>1.4872464096140876</v>
      </c>
    </row>
    <row r="71" spans="1:11" ht="13" hidden="1" x14ac:dyDescent="0.3">
      <c r="A71" s="1" t="s">
        <v>338</v>
      </c>
      <c r="B71" s="2">
        <f>+B83</f>
        <v>177689024</v>
      </c>
      <c r="C71" s="2">
        <f t="shared" ref="C71:K71" si="9">+C83</f>
        <v>0</v>
      </c>
      <c r="D71" s="2">
        <f t="shared" si="9"/>
        <v>277339940</v>
      </c>
      <c r="E71" s="2">
        <f t="shared" si="9"/>
        <v>41799335</v>
      </c>
      <c r="F71" s="2">
        <f t="shared" si="9"/>
        <v>41799335</v>
      </c>
      <c r="G71" s="2">
        <f t="shared" si="9"/>
        <v>41799335</v>
      </c>
      <c r="H71" s="2">
        <f t="shared" si="9"/>
        <v>0</v>
      </c>
      <c r="I71" s="2">
        <f t="shared" si="9"/>
        <v>145352631</v>
      </c>
      <c r="J71" s="2">
        <f t="shared" si="9"/>
        <v>166088955</v>
      </c>
      <c r="K71" s="2">
        <f t="shared" si="9"/>
        <v>193211688</v>
      </c>
    </row>
    <row r="72" spans="1:11" ht="13" hidden="1" x14ac:dyDescent="0.3">
      <c r="A72" s="1" t="s">
        <v>339</v>
      </c>
      <c r="B72" s="2">
        <f>+B77</f>
        <v>60542417</v>
      </c>
      <c r="C72" s="2">
        <f t="shared" ref="C72:K72" si="10">+C77</f>
        <v>75197259</v>
      </c>
      <c r="D72" s="2">
        <f t="shared" si="10"/>
        <v>72339070</v>
      </c>
      <c r="E72" s="2">
        <f t="shared" si="10"/>
        <v>123506667</v>
      </c>
      <c r="F72" s="2">
        <f t="shared" si="10"/>
        <v>123506667</v>
      </c>
      <c r="G72" s="2">
        <f t="shared" si="10"/>
        <v>123506667</v>
      </c>
      <c r="H72" s="2">
        <f t="shared" si="10"/>
        <v>82958010</v>
      </c>
      <c r="I72" s="2">
        <f t="shared" si="10"/>
        <v>118737339</v>
      </c>
      <c r="J72" s="2">
        <f t="shared" si="10"/>
        <v>124199189</v>
      </c>
      <c r="K72" s="2">
        <f t="shared" si="10"/>
        <v>129912358</v>
      </c>
    </row>
    <row r="73" spans="1:11" ht="13" hidden="1" x14ac:dyDescent="0.3">
      <c r="A73" s="1" t="s">
        <v>340</v>
      </c>
      <c r="B73" s="2">
        <f>+B74</f>
        <v>-201681924.16666669</v>
      </c>
      <c r="C73" s="2">
        <f t="shared" ref="C73:K73" si="11">+(C78+C80+C81+C82)-(B78+B80+B81+B82)</f>
        <v>-227677809</v>
      </c>
      <c r="D73" s="2">
        <f t="shared" si="11"/>
        <v>-12914232</v>
      </c>
      <c r="E73" s="2">
        <f t="shared" si="11"/>
        <v>45874036</v>
      </c>
      <c r="F73" s="2">
        <f>+(F78+F80+F81+F82)-(D78+D80+D81+D82)</f>
        <v>45874036</v>
      </c>
      <c r="G73" s="2">
        <f>+(G78+G80+G81+G82)-(D78+D80+D81+D82)</f>
        <v>45874036</v>
      </c>
      <c r="H73" s="2">
        <f>+(H78+H80+H81+H82)-(D78+D80+D81+D82)</f>
        <v>52446722</v>
      </c>
      <c r="I73" s="2">
        <f>+(I78+I80+I81+I82)-(E78+E80+E81+E82)</f>
        <v>-28444170</v>
      </c>
      <c r="J73" s="2">
        <f t="shared" si="11"/>
        <v>2111755</v>
      </c>
      <c r="K73" s="2">
        <f t="shared" si="11"/>
        <v>2482721</v>
      </c>
    </row>
    <row r="74" spans="1:11" ht="13" hidden="1" x14ac:dyDescent="0.3">
      <c r="A74" s="1" t="s">
        <v>341</v>
      </c>
      <c r="B74" s="2">
        <f>+TREND(C74:E74)</f>
        <v>-201681924.16666669</v>
      </c>
      <c r="C74" s="2">
        <f>+C73</f>
        <v>-227677809</v>
      </c>
      <c r="D74" s="2">
        <f t="shared" ref="D74:K74" si="12">+D73</f>
        <v>-12914232</v>
      </c>
      <c r="E74" s="2">
        <f t="shared" si="12"/>
        <v>45874036</v>
      </c>
      <c r="F74" s="2">
        <f t="shared" si="12"/>
        <v>45874036</v>
      </c>
      <c r="G74" s="2">
        <f t="shared" si="12"/>
        <v>45874036</v>
      </c>
      <c r="H74" s="2">
        <f t="shared" si="12"/>
        <v>52446722</v>
      </c>
      <c r="I74" s="2">
        <f t="shared" si="12"/>
        <v>-28444170</v>
      </c>
      <c r="J74" s="2">
        <f t="shared" si="12"/>
        <v>2111755</v>
      </c>
      <c r="K74" s="2">
        <f t="shared" si="12"/>
        <v>2482721</v>
      </c>
    </row>
    <row r="75" spans="1:11" ht="13" hidden="1" x14ac:dyDescent="0.3">
      <c r="A75" s="1" t="s">
        <v>342</v>
      </c>
      <c r="B75" s="2">
        <f>+B84-(((B80+B81+B82+B78)*B70)-B79)</f>
        <v>-451985110.10150743</v>
      </c>
      <c r="C75" s="2">
        <f t="shared" ref="C75:K75" si="13">+C84-(((C80+C81+C82+C78)*C70)-C79)</f>
        <v>408774883</v>
      </c>
      <c r="D75" s="2">
        <f t="shared" si="13"/>
        <v>379150224.36782765</v>
      </c>
      <c r="E75" s="2">
        <f t="shared" si="13"/>
        <v>329204903.99810433</v>
      </c>
      <c r="F75" s="2">
        <f t="shared" si="13"/>
        <v>329204820.99810433</v>
      </c>
      <c r="G75" s="2">
        <f t="shared" si="13"/>
        <v>329204820.99810433</v>
      </c>
      <c r="H75" s="2">
        <f t="shared" si="13"/>
        <v>606291267</v>
      </c>
      <c r="I75" s="2">
        <f t="shared" si="13"/>
        <v>774032122.63475978</v>
      </c>
      <c r="J75" s="2">
        <f t="shared" si="13"/>
        <v>804191160.14853632</v>
      </c>
      <c r="K75" s="2">
        <f t="shared" si="13"/>
        <v>834013629.33906746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60542417</v>
      </c>
      <c r="C77" s="3">
        <v>75197259</v>
      </c>
      <c r="D77" s="3">
        <v>72339070</v>
      </c>
      <c r="E77" s="3">
        <v>123506667</v>
      </c>
      <c r="F77" s="3">
        <v>123506667</v>
      </c>
      <c r="G77" s="3">
        <v>123506667</v>
      </c>
      <c r="H77" s="3">
        <v>82958010</v>
      </c>
      <c r="I77" s="3">
        <v>118737339</v>
      </c>
      <c r="J77" s="3">
        <v>124199189</v>
      </c>
      <c r="K77" s="3">
        <v>129912358</v>
      </c>
    </row>
    <row r="78" spans="1:11" ht="13" hidden="1" x14ac:dyDescent="0.3">
      <c r="A78" s="1" t="s">
        <v>69</v>
      </c>
      <c r="B78" s="3">
        <v>1370438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3</v>
      </c>
      <c r="J78" s="3">
        <v>3</v>
      </c>
      <c r="K78" s="3">
        <v>3</v>
      </c>
    </row>
    <row r="79" spans="1:11" ht="13" hidden="1" x14ac:dyDescent="0.3">
      <c r="A79" s="1" t="s">
        <v>70</v>
      </c>
      <c r="B79" s="3">
        <v>323228649</v>
      </c>
      <c r="C79" s="3">
        <v>436487139</v>
      </c>
      <c r="D79" s="3">
        <v>484146086</v>
      </c>
      <c r="E79" s="3">
        <v>417312309</v>
      </c>
      <c r="F79" s="3">
        <v>417312225</v>
      </c>
      <c r="G79" s="3">
        <v>417312225</v>
      </c>
      <c r="H79" s="3">
        <v>607860690</v>
      </c>
      <c r="I79" s="3">
        <v>956433691</v>
      </c>
      <c r="J79" s="3">
        <v>999606160</v>
      </c>
      <c r="K79" s="3">
        <v>1044727761</v>
      </c>
    </row>
    <row r="80" spans="1:11" ht="13" hidden="1" x14ac:dyDescent="0.3">
      <c r="A80" s="1" t="s">
        <v>71</v>
      </c>
      <c r="B80" s="3">
        <v>224249928</v>
      </c>
      <c r="C80" s="3">
        <v>18281185</v>
      </c>
      <c r="D80" s="3">
        <v>7975944</v>
      </c>
      <c r="E80" s="3">
        <v>42516449</v>
      </c>
      <c r="F80" s="3">
        <v>42516449</v>
      </c>
      <c r="G80" s="3">
        <v>42516449</v>
      </c>
      <c r="H80" s="3">
        <v>52779877</v>
      </c>
      <c r="I80" s="3">
        <v>13951291</v>
      </c>
      <c r="J80" s="3">
        <v>15336219</v>
      </c>
      <c r="K80" s="3">
        <v>17058673</v>
      </c>
    </row>
    <row r="81" spans="1:11" ht="13" hidden="1" x14ac:dyDescent="0.3">
      <c r="A81" s="1" t="s">
        <v>72</v>
      </c>
      <c r="B81" s="3">
        <v>27296236</v>
      </c>
      <c r="C81" s="3">
        <v>6951120</v>
      </c>
      <c r="D81" s="3">
        <v>4342129</v>
      </c>
      <c r="E81" s="3">
        <v>15682148</v>
      </c>
      <c r="F81" s="3">
        <v>15682148</v>
      </c>
      <c r="G81" s="3">
        <v>15682148</v>
      </c>
      <c r="H81" s="3">
        <v>11963012</v>
      </c>
      <c r="I81" s="3">
        <v>15803131</v>
      </c>
      <c r="J81" s="3">
        <v>16529958</v>
      </c>
      <c r="K81" s="3">
        <v>17290225</v>
      </c>
    </row>
    <row r="82" spans="1:11" ht="13" hidden="1" x14ac:dyDescent="0.3">
      <c r="A82" s="1" t="s">
        <v>73</v>
      </c>
      <c r="B82" s="3">
        <v>0</v>
      </c>
      <c r="C82" s="3">
        <v>6488</v>
      </c>
      <c r="D82" s="3">
        <v>6488</v>
      </c>
      <c r="E82" s="3">
        <v>0</v>
      </c>
      <c r="F82" s="3">
        <v>0</v>
      </c>
      <c r="G82" s="3">
        <v>0</v>
      </c>
      <c r="H82" s="3">
        <v>28394</v>
      </c>
      <c r="I82" s="3">
        <v>2</v>
      </c>
      <c r="J82" s="3">
        <v>2</v>
      </c>
      <c r="K82" s="3">
        <v>2</v>
      </c>
    </row>
    <row r="83" spans="1:11" ht="13" hidden="1" x14ac:dyDescent="0.3">
      <c r="A83" s="1" t="s">
        <v>74</v>
      </c>
      <c r="B83" s="3">
        <v>177689024</v>
      </c>
      <c r="C83" s="3">
        <v>0</v>
      </c>
      <c r="D83" s="3">
        <v>277339940</v>
      </c>
      <c r="E83" s="3">
        <v>41799335</v>
      </c>
      <c r="F83" s="3">
        <v>41799335</v>
      </c>
      <c r="G83" s="3">
        <v>41799335</v>
      </c>
      <c r="H83" s="3">
        <v>0</v>
      </c>
      <c r="I83" s="3">
        <v>145352631</v>
      </c>
      <c r="J83" s="3">
        <v>166088955</v>
      </c>
      <c r="K83" s="3">
        <v>193211688</v>
      </c>
    </row>
    <row r="84" spans="1:11" ht="13" hidden="1" x14ac:dyDescent="0.3">
      <c r="A84" s="1" t="s">
        <v>75</v>
      </c>
      <c r="B84" s="3">
        <v>-32915939</v>
      </c>
      <c r="C84" s="3">
        <v>-27712256</v>
      </c>
      <c r="D84" s="3">
        <v>-57744867</v>
      </c>
      <c r="E84" s="3">
        <v>-68410795</v>
      </c>
      <c r="F84" s="3">
        <v>-68410794</v>
      </c>
      <c r="G84" s="3">
        <v>-68410794</v>
      </c>
      <c r="H84" s="3">
        <v>-1569423</v>
      </c>
      <c r="I84" s="3">
        <v>-145977607</v>
      </c>
      <c r="J84" s="3">
        <v>-152801027</v>
      </c>
      <c r="K84" s="3">
        <v>-159628849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26429031</v>
      </c>
      <c r="C5" s="17">
        <v>36647354</v>
      </c>
      <c r="D5" s="21">
        <v>32243756</v>
      </c>
      <c r="E5" s="22">
        <v>34886894</v>
      </c>
      <c r="F5" s="17">
        <v>30942473</v>
      </c>
      <c r="G5" s="23">
        <v>30942473</v>
      </c>
      <c r="H5" s="19">
        <v>35997790</v>
      </c>
      <c r="I5" s="22">
        <v>42771285</v>
      </c>
      <c r="J5" s="17">
        <v>44909849</v>
      </c>
      <c r="K5" s="23">
        <v>47604439</v>
      </c>
    </row>
    <row r="6" spans="1:11" x14ac:dyDescent="0.25">
      <c r="A6" s="20" t="s">
        <v>18</v>
      </c>
      <c r="B6" s="17">
        <v>62179119</v>
      </c>
      <c r="C6" s="17">
        <v>62464862</v>
      </c>
      <c r="D6" s="21">
        <v>71666358</v>
      </c>
      <c r="E6" s="22">
        <v>113364620</v>
      </c>
      <c r="F6" s="17">
        <v>85516549</v>
      </c>
      <c r="G6" s="23">
        <v>85516549</v>
      </c>
      <c r="H6" s="19">
        <v>88268715</v>
      </c>
      <c r="I6" s="22">
        <v>90399459</v>
      </c>
      <c r="J6" s="17">
        <v>95192432</v>
      </c>
      <c r="K6" s="23">
        <v>101231578</v>
      </c>
    </row>
    <row r="7" spans="1:11" x14ac:dyDescent="0.25">
      <c r="A7" s="20" t="s">
        <v>19</v>
      </c>
      <c r="B7" s="17">
        <v>839713</v>
      </c>
      <c r="C7" s="17">
        <v>1934365</v>
      </c>
      <c r="D7" s="21">
        <v>3244454</v>
      </c>
      <c r="E7" s="22">
        <v>2381663</v>
      </c>
      <c r="F7" s="17">
        <v>3200000</v>
      </c>
      <c r="G7" s="23">
        <v>3200000</v>
      </c>
      <c r="H7" s="19">
        <v>3564222</v>
      </c>
      <c r="I7" s="22">
        <v>3219200</v>
      </c>
      <c r="J7" s="17">
        <v>3380160</v>
      </c>
      <c r="K7" s="23">
        <v>3582970</v>
      </c>
    </row>
    <row r="8" spans="1:11" x14ac:dyDescent="0.25">
      <c r="A8" s="20" t="s">
        <v>20</v>
      </c>
      <c r="B8" s="17">
        <v>85268321</v>
      </c>
      <c r="C8" s="17">
        <v>99630838</v>
      </c>
      <c r="D8" s="21">
        <v>113803262</v>
      </c>
      <c r="E8" s="22">
        <v>105259000</v>
      </c>
      <c r="F8" s="17">
        <v>106394000</v>
      </c>
      <c r="G8" s="23">
        <v>106394000</v>
      </c>
      <c r="H8" s="19">
        <v>107175861</v>
      </c>
      <c r="I8" s="22">
        <v>109873000</v>
      </c>
      <c r="J8" s="17">
        <v>111395500</v>
      </c>
      <c r="K8" s="23">
        <v>111737950</v>
      </c>
    </row>
    <row r="9" spans="1:11" x14ac:dyDescent="0.25">
      <c r="A9" s="20" t="s">
        <v>21</v>
      </c>
      <c r="B9" s="17">
        <v>8894253</v>
      </c>
      <c r="C9" s="17">
        <v>12820053</v>
      </c>
      <c r="D9" s="21">
        <v>11455276</v>
      </c>
      <c r="E9" s="22">
        <v>26934328</v>
      </c>
      <c r="F9" s="17">
        <v>32038436</v>
      </c>
      <c r="G9" s="23">
        <v>32038436</v>
      </c>
      <c r="H9" s="19">
        <v>84681220</v>
      </c>
      <c r="I9" s="22">
        <v>86597003</v>
      </c>
      <c r="J9" s="17">
        <v>65620574</v>
      </c>
      <c r="K9" s="23">
        <v>69227810</v>
      </c>
    </row>
    <row r="10" spans="1:11" x14ac:dyDescent="0.25">
      <c r="A10" s="24" t="s">
        <v>333</v>
      </c>
      <c r="B10" s="25">
        <f>SUM(B5:B9)</f>
        <v>183610437</v>
      </c>
      <c r="C10" s="26">
        <f t="shared" ref="C10:K10" si="0">SUM(C5:C9)</f>
        <v>213497472</v>
      </c>
      <c r="D10" s="27">
        <f t="shared" si="0"/>
        <v>232413106</v>
      </c>
      <c r="E10" s="25">
        <f t="shared" si="0"/>
        <v>282826505</v>
      </c>
      <c r="F10" s="26">
        <f t="shared" si="0"/>
        <v>258091458</v>
      </c>
      <c r="G10" s="28">
        <f t="shared" si="0"/>
        <v>258091458</v>
      </c>
      <c r="H10" s="29">
        <f t="shared" si="0"/>
        <v>319687808</v>
      </c>
      <c r="I10" s="25">
        <f t="shared" si="0"/>
        <v>332859947</v>
      </c>
      <c r="J10" s="26">
        <f t="shared" si="0"/>
        <v>320498515</v>
      </c>
      <c r="K10" s="28">
        <f t="shared" si="0"/>
        <v>333384747</v>
      </c>
    </row>
    <row r="11" spans="1:11" x14ac:dyDescent="0.25">
      <c r="A11" s="20" t="s">
        <v>22</v>
      </c>
      <c r="B11" s="17">
        <v>71960022</v>
      </c>
      <c r="C11" s="17">
        <v>79955802</v>
      </c>
      <c r="D11" s="21">
        <v>92349845</v>
      </c>
      <c r="E11" s="22">
        <v>96643231</v>
      </c>
      <c r="F11" s="17">
        <v>93385189</v>
      </c>
      <c r="G11" s="23">
        <v>93385189</v>
      </c>
      <c r="H11" s="19">
        <v>100192002</v>
      </c>
      <c r="I11" s="22">
        <v>104070672</v>
      </c>
      <c r="J11" s="17">
        <v>107838385</v>
      </c>
      <c r="K11" s="23">
        <v>114226416</v>
      </c>
    </row>
    <row r="12" spans="1:11" x14ac:dyDescent="0.25">
      <c r="A12" s="20" t="s">
        <v>23</v>
      </c>
      <c r="B12" s="17">
        <v>6119668</v>
      </c>
      <c r="C12" s="17">
        <v>6431311</v>
      </c>
      <c r="D12" s="21">
        <v>6929476</v>
      </c>
      <c r="E12" s="22">
        <v>6896460</v>
      </c>
      <c r="F12" s="17">
        <v>6645647</v>
      </c>
      <c r="G12" s="23">
        <v>6645647</v>
      </c>
      <c r="H12" s="19">
        <v>7189775</v>
      </c>
      <c r="I12" s="22">
        <v>6987898</v>
      </c>
      <c r="J12" s="17">
        <v>7337291</v>
      </c>
      <c r="K12" s="23">
        <v>7747440</v>
      </c>
    </row>
    <row r="13" spans="1:11" x14ac:dyDescent="0.25">
      <c r="A13" s="20" t="s">
        <v>24</v>
      </c>
      <c r="B13" s="17">
        <v>33431891</v>
      </c>
      <c r="C13" s="17">
        <v>30326844</v>
      </c>
      <c r="D13" s="21">
        <v>29042632</v>
      </c>
      <c r="E13" s="22">
        <v>19999998</v>
      </c>
      <c r="F13" s="17">
        <v>20000000</v>
      </c>
      <c r="G13" s="23">
        <v>20000000</v>
      </c>
      <c r="H13" s="19">
        <v>34168182</v>
      </c>
      <c r="I13" s="22">
        <v>20000000</v>
      </c>
      <c r="J13" s="17">
        <v>20000000</v>
      </c>
      <c r="K13" s="23">
        <v>20000000</v>
      </c>
    </row>
    <row r="14" spans="1:11" x14ac:dyDescent="0.25">
      <c r="A14" s="20" t="s">
        <v>25</v>
      </c>
      <c r="B14" s="17">
        <v>4670793</v>
      </c>
      <c r="C14" s="17">
        <v>10257864</v>
      </c>
      <c r="D14" s="21">
        <v>14519512</v>
      </c>
      <c r="E14" s="22">
        <v>3808875</v>
      </c>
      <c r="F14" s="17">
        <v>10005968</v>
      </c>
      <c r="G14" s="23">
        <v>10005968</v>
      </c>
      <c r="H14" s="19">
        <v>13273185</v>
      </c>
      <c r="I14" s="22">
        <v>3000000</v>
      </c>
      <c r="J14" s="17">
        <v>3150000</v>
      </c>
      <c r="K14" s="23">
        <v>3339000</v>
      </c>
    </row>
    <row r="15" spans="1:11" x14ac:dyDescent="0.25">
      <c r="A15" s="20" t="s">
        <v>26</v>
      </c>
      <c r="B15" s="17">
        <v>62593548</v>
      </c>
      <c r="C15" s="17">
        <v>53068321</v>
      </c>
      <c r="D15" s="21">
        <v>60731541</v>
      </c>
      <c r="E15" s="22">
        <v>55902997</v>
      </c>
      <c r="F15" s="17">
        <v>55795004</v>
      </c>
      <c r="G15" s="23">
        <v>55795004</v>
      </c>
      <c r="H15" s="19">
        <v>68270623</v>
      </c>
      <c r="I15" s="22">
        <v>60978069</v>
      </c>
      <c r="J15" s="17">
        <v>64026971</v>
      </c>
      <c r="K15" s="23">
        <v>67868587</v>
      </c>
    </row>
    <row r="16" spans="1:11" x14ac:dyDescent="0.25">
      <c r="A16" s="20" t="s">
        <v>27</v>
      </c>
      <c r="B16" s="17">
        <v>0</v>
      </c>
      <c r="C16" s="17">
        <v>11119285</v>
      </c>
      <c r="D16" s="21">
        <v>4946058</v>
      </c>
      <c r="E16" s="22">
        <v>11130</v>
      </c>
      <c r="F16" s="17">
        <v>10000</v>
      </c>
      <c r="G16" s="23">
        <v>10000</v>
      </c>
      <c r="H16" s="19">
        <v>0</v>
      </c>
      <c r="I16" s="22">
        <v>10000</v>
      </c>
      <c r="J16" s="17">
        <v>10500</v>
      </c>
      <c r="K16" s="23">
        <v>11130</v>
      </c>
    </row>
    <row r="17" spans="1:11" x14ac:dyDescent="0.25">
      <c r="A17" s="20" t="s">
        <v>28</v>
      </c>
      <c r="B17" s="17">
        <v>78596344</v>
      </c>
      <c r="C17" s="17">
        <v>105854170</v>
      </c>
      <c r="D17" s="21">
        <v>103461538</v>
      </c>
      <c r="E17" s="22">
        <v>70527980</v>
      </c>
      <c r="F17" s="17">
        <v>86018626</v>
      </c>
      <c r="G17" s="23">
        <v>86018626</v>
      </c>
      <c r="H17" s="19">
        <v>109857987</v>
      </c>
      <c r="I17" s="22">
        <v>85686915</v>
      </c>
      <c r="J17" s="17">
        <v>87176975</v>
      </c>
      <c r="K17" s="23">
        <v>91052606</v>
      </c>
    </row>
    <row r="18" spans="1:11" x14ac:dyDescent="0.25">
      <c r="A18" s="30" t="s">
        <v>29</v>
      </c>
      <c r="B18" s="31">
        <f>SUM(B11:B17)</f>
        <v>257372266</v>
      </c>
      <c r="C18" s="32">
        <f t="shared" ref="C18:K18" si="1">SUM(C11:C17)</f>
        <v>297013597</v>
      </c>
      <c r="D18" s="33">
        <f t="shared" si="1"/>
        <v>311980602</v>
      </c>
      <c r="E18" s="31">
        <f t="shared" si="1"/>
        <v>253790671</v>
      </c>
      <c r="F18" s="32">
        <f t="shared" si="1"/>
        <v>271860434</v>
      </c>
      <c r="G18" s="34">
        <f t="shared" si="1"/>
        <v>271860434</v>
      </c>
      <c r="H18" s="35">
        <f t="shared" si="1"/>
        <v>332951754</v>
      </c>
      <c r="I18" s="31">
        <f t="shared" si="1"/>
        <v>280733554</v>
      </c>
      <c r="J18" s="32">
        <f t="shared" si="1"/>
        <v>289540122</v>
      </c>
      <c r="K18" s="34">
        <f t="shared" si="1"/>
        <v>304245179</v>
      </c>
    </row>
    <row r="19" spans="1:11" x14ac:dyDescent="0.25">
      <c r="A19" s="30" t="s">
        <v>30</v>
      </c>
      <c r="B19" s="36">
        <f>+B10-B18</f>
        <v>-73761829</v>
      </c>
      <c r="C19" s="37">
        <f t="shared" ref="C19:K19" si="2">+C10-C18</f>
        <v>-83516125</v>
      </c>
      <c r="D19" s="38">
        <f t="shared" si="2"/>
        <v>-79567496</v>
      </c>
      <c r="E19" s="36">
        <f t="shared" si="2"/>
        <v>29035834</v>
      </c>
      <c r="F19" s="37">
        <f t="shared" si="2"/>
        <v>-13768976</v>
      </c>
      <c r="G19" s="39">
        <f t="shared" si="2"/>
        <v>-13768976</v>
      </c>
      <c r="H19" s="40">
        <f t="shared" si="2"/>
        <v>-13263946</v>
      </c>
      <c r="I19" s="36">
        <f t="shared" si="2"/>
        <v>52126393</v>
      </c>
      <c r="J19" s="37">
        <f t="shared" si="2"/>
        <v>30958393</v>
      </c>
      <c r="K19" s="39">
        <f t="shared" si="2"/>
        <v>29139568</v>
      </c>
    </row>
    <row r="20" spans="1:11" x14ac:dyDescent="0.25">
      <c r="A20" s="41" t="s">
        <v>31</v>
      </c>
      <c r="B20" s="42">
        <v>59431895</v>
      </c>
      <c r="C20" s="43">
        <v>79365846</v>
      </c>
      <c r="D20" s="44">
        <v>63681131</v>
      </c>
      <c r="E20" s="42">
        <v>45861250</v>
      </c>
      <c r="F20" s="43">
        <v>50746290</v>
      </c>
      <c r="G20" s="45">
        <v>50746290</v>
      </c>
      <c r="H20" s="46">
        <v>55742716</v>
      </c>
      <c r="I20" s="42">
        <v>37721000</v>
      </c>
      <c r="J20" s="43">
        <v>44212000</v>
      </c>
      <c r="K20" s="45">
        <v>51152000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3332827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-14329934</v>
      </c>
      <c r="C22" s="55">
        <f t="shared" ref="C22:K22" si="3">SUM(C19:C21)</f>
        <v>-4150279</v>
      </c>
      <c r="D22" s="56">
        <f t="shared" si="3"/>
        <v>-12553538</v>
      </c>
      <c r="E22" s="54">
        <f t="shared" si="3"/>
        <v>74897084</v>
      </c>
      <c r="F22" s="55">
        <f t="shared" si="3"/>
        <v>36977314</v>
      </c>
      <c r="G22" s="57">
        <f t="shared" si="3"/>
        <v>36977314</v>
      </c>
      <c r="H22" s="58">
        <f t="shared" si="3"/>
        <v>42478770</v>
      </c>
      <c r="I22" s="54">
        <f t="shared" si="3"/>
        <v>89847393</v>
      </c>
      <c r="J22" s="55">
        <f t="shared" si="3"/>
        <v>75170393</v>
      </c>
      <c r="K22" s="57">
        <f t="shared" si="3"/>
        <v>80291568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-14329934</v>
      </c>
      <c r="C24" s="37">
        <f t="shared" ref="C24:K24" si="4">SUM(C22:C23)</f>
        <v>-4150279</v>
      </c>
      <c r="D24" s="38">
        <f t="shared" si="4"/>
        <v>-12553538</v>
      </c>
      <c r="E24" s="36">
        <f t="shared" si="4"/>
        <v>74897084</v>
      </c>
      <c r="F24" s="37">
        <f t="shared" si="4"/>
        <v>36977314</v>
      </c>
      <c r="G24" s="39">
        <f t="shared" si="4"/>
        <v>36977314</v>
      </c>
      <c r="H24" s="40">
        <f t="shared" si="4"/>
        <v>42478770</v>
      </c>
      <c r="I24" s="36">
        <f t="shared" si="4"/>
        <v>89847393</v>
      </c>
      <c r="J24" s="37">
        <f t="shared" si="4"/>
        <v>75170393</v>
      </c>
      <c r="K24" s="39">
        <f t="shared" si="4"/>
        <v>80291568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-238662</v>
      </c>
      <c r="C27" s="66">
        <v>61929442</v>
      </c>
      <c r="D27" s="67">
        <v>3515370</v>
      </c>
      <c r="E27" s="68">
        <v>51019274</v>
      </c>
      <c r="F27" s="66">
        <v>52998145</v>
      </c>
      <c r="G27" s="69">
        <v>52998145</v>
      </c>
      <c r="H27" s="70">
        <v>49255124</v>
      </c>
      <c r="I27" s="68">
        <v>41201000</v>
      </c>
      <c r="J27" s="66">
        <v>49310000</v>
      </c>
      <c r="K27" s="69">
        <v>56524681</v>
      </c>
    </row>
    <row r="28" spans="1:11" x14ac:dyDescent="0.25">
      <c r="A28" s="71" t="s">
        <v>36</v>
      </c>
      <c r="B28" s="17">
        <v>0</v>
      </c>
      <c r="C28" s="17">
        <v>7453542</v>
      </c>
      <c r="D28" s="21">
        <v>0</v>
      </c>
      <c r="E28" s="22">
        <v>45703000</v>
      </c>
      <c r="F28" s="17">
        <v>49648145</v>
      </c>
      <c r="G28" s="23">
        <v>49648145</v>
      </c>
      <c r="H28" s="19">
        <v>46993537</v>
      </c>
      <c r="I28" s="22">
        <v>36381000</v>
      </c>
      <c r="J28" s="17">
        <v>44272000</v>
      </c>
      <c r="K28" s="23">
        <v>51212000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-1507643</v>
      </c>
      <c r="C31" s="17">
        <v>41947764</v>
      </c>
      <c r="D31" s="21">
        <v>3429118</v>
      </c>
      <c r="E31" s="22">
        <v>5316274</v>
      </c>
      <c r="F31" s="17">
        <v>3350000</v>
      </c>
      <c r="G31" s="23">
        <v>3350000</v>
      </c>
      <c r="H31" s="19">
        <v>1449548</v>
      </c>
      <c r="I31" s="22">
        <v>4820000</v>
      </c>
      <c r="J31" s="17">
        <v>5038000</v>
      </c>
      <c r="K31" s="23">
        <v>5312680</v>
      </c>
    </row>
    <row r="32" spans="1:11" x14ac:dyDescent="0.25">
      <c r="A32" s="30" t="s">
        <v>39</v>
      </c>
      <c r="B32" s="66">
        <f>SUM(B28:B31)</f>
        <v>-1507643</v>
      </c>
      <c r="C32" s="66">
        <f t="shared" ref="C32:K32" si="5">SUM(C28:C31)</f>
        <v>49401306</v>
      </c>
      <c r="D32" s="67">
        <f t="shared" si="5"/>
        <v>3429118</v>
      </c>
      <c r="E32" s="68">
        <f t="shared" si="5"/>
        <v>51019274</v>
      </c>
      <c r="F32" s="66">
        <f t="shared" si="5"/>
        <v>52998145</v>
      </c>
      <c r="G32" s="69">
        <f t="shared" si="5"/>
        <v>52998145</v>
      </c>
      <c r="H32" s="70">
        <f t="shared" si="5"/>
        <v>48443085</v>
      </c>
      <c r="I32" s="68">
        <f t="shared" si="5"/>
        <v>41201000</v>
      </c>
      <c r="J32" s="66">
        <f t="shared" si="5"/>
        <v>49310000</v>
      </c>
      <c r="K32" s="69">
        <f t="shared" si="5"/>
        <v>56524680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66020896</v>
      </c>
      <c r="C35" s="17">
        <v>91554613</v>
      </c>
      <c r="D35" s="21">
        <v>114387992</v>
      </c>
      <c r="E35" s="22">
        <v>205555914</v>
      </c>
      <c r="F35" s="17">
        <v>184520152</v>
      </c>
      <c r="G35" s="23">
        <v>184520152</v>
      </c>
      <c r="H35" s="19">
        <v>106814272</v>
      </c>
      <c r="I35" s="22">
        <v>255773165</v>
      </c>
      <c r="J35" s="17">
        <v>322308708</v>
      </c>
      <c r="K35" s="23">
        <v>411026009</v>
      </c>
    </row>
    <row r="36" spans="1:11" x14ac:dyDescent="0.25">
      <c r="A36" s="20" t="s">
        <v>42</v>
      </c>
      <c r="B36" s="17">
        <v>644691884</v>
      </c>
      <c r="C36" s="17">
        <v>690149312</v>
      </c>
      <c r="D36" s="21">
        <v>715527726</v>
      </c>
      <c r="E36" s="22">
        <v>137281879</v>
      </c>
      <c r="F36" s="17">
        <v>139260748</v>
      </c>
      <c r="G36" s="23">
        <v>139260748</v>
      </c>
      <c r="H36" s="19">
        <v>793130158</v>
      </c>
      <c r="I36" s="22">
        <v>160211748</v>
      </c>
      <c r="J36" s="17">
        <v>189521748</v>
      </c>
      <c r="K36" s="23">
        <v>226046429</v>
      </c>
    </row>
    <row r="37" spans="1:11" x14ac:dyDescent="0.25">
      <c r="A37" s="20" t="s">
        <v>43</v>
      </c>
      <c r="B37" s="17">
        <v>129631313</v>
      </c>
      <c r="C37" s="17">
        <v>173012227</v>
      </c>
      <c r="D37" s="21">
        <v>235529333</v>
      </c>
      <c r="E37" s="22">
        <v>87593145</v>
      </c>
      <c r="F37" s="17">
        <v>106456022</v>
      </c>
      <c r="G37" s="23">
        <v>106456022</v>
      </c>
      <c r="H37" s="19">
        <v>258208774</v>
      </c>
      <c r="I37" s="22">
        <v>109212638</v>
      </c>
      <c r="J37" s="17">
        <v>129887790</v>
      </c>
      <c r="K37" s="23">
        <v>174838216</v>
      </c>
    </row>
    <row r="38" spans="1:11" x14ac:dyDescent="0.25">
      <c r="A38" s="20" t="s">
        <v>44</v>
      </c>
      <c r="B38" s="17">
        <v>52160926</v>
      </c>
      <c r="C38" s="17">
        <v>69593274</v>
      </c>
      <c r="D38" s="21">
        <v>68812981</v>
      </c>
      <c r="E38" s="22">
        <v>185123535</v>
      </c>
      <c r="F38" s="17">
        <v>185123535</v>
      </c>
      <c r="G38" s="23">
        <v>185123535</v>
      </c>
      <c r="H38" s="19">
        <v>68870229</v>
      </c>
      <c r="I38" s="22">
        <v>185123535</v>
      </c>
      <c r="J38" s="17">
        <v>185123535</v>
      </c>
      <c r="K38" s="23">
        <v>185123535</v>
      </c>
    </row>
    <row r="39" spans="1:11" x14ac:dyDescent="0.25">
      <c r="A39" s="20" t="s">
        <v>45</v>
      </c>
      <c r="B39" s="17">
        <v>529305540</v>
      </c>
      <c r="C39" s="17">
        <v>539098430</v>
      </c>
      <c r="D39" s="21">
        <v>525573412</v>
      </c>
      <c r="E39" s="22">
        <v>70121114</v>
      </c>
      <c r="F39" s="17">
        <v>32201344</v>
      </c>
      <c r="G39" s="23">
        <v>32201344</v>
      </c>
      <c r="H39" s="19">
        <v>572865433</v>
      </c>
      <c r="I39" s="22">
        <v>121648741</v>
      </c>
      <c r="J39" s="17">
        <v>196819132</v>
      </c>
      <c r="K39" s="23">
        <v>277110692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51068622</v>
      </c>
      <c r="C42" s="17">
        <v>523578601</v>
      </c>
      <c r="D42" s="21">
        <v>426272511</v>
      </c>
      <c r="E42" s="22">
        <v>127467696</v>
      </c>
      <c r="F42" s="17">
        <v>133300824</v>
      </c>
      <c r="G42" s="23">
        <v>133300824</v>
      </c>
      <c r="H42" s="19">
        <v>574968343</v>
      </c>
      <c r="I42" s="22">
        <v>122333977</v>
      </c>
      <c r="J42" s="17">
        <v>125402536</v>
      </c>
      <c r="K42" s="23">
        <v>133982984</v>
      </c>
    </row>
    <row r="43" spans="1:11" x14ac:dyDescent="0.25">
      <c r="A43" s="20" t="s">
        <v>48</v>
      </c>
      <c r="B43" s="17">
        <v>-3488616</v>
      </c>
      <c r="C43" s="17">
        <v>-5639539</v>
      </c>
      <c r="D43" s="21">
        <v>-2380318</v>
      </c>
      <c r="E43" s="22">
        <v>-50620000</v>
      </c>
      <c r="F43" s="17">
        <v>-50620000</v>
      </c>
      <c r="G43" s="23">
        <v>-50620000</v>
      </c>
      <c r="H43" s="19">
        <v>-55345286</v>
      </c>
      <c r="I43" s="22">
        <v>-36191000</v>
      </c>
      <c r="J43" s="17">
        <v>-44607300</v>
      </c>
      <c r="K43" s="23">
        <v>-44607300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60067090</v>
      </c>
      <c r="C45" s="66">
        <v>686717549</v>
      </c>
      <c r="D45" s="67">
        <v>434372936</v>
      </c>
      <c r="E45" s="68">
        <v>136847696</v>
      </c>
      <c r="F45" s="66">
        <v>75268782</v>
      </c>
      <c r="G45" s="69">
        <v>75268782</v>
      </c>
      <c r="H45" s="70">
        <v>537302588</v>
      </c>
      <c r="I45" s="68">
        <v>161411759</v>
      </c>
      <c r="J45" s="66">
        <v>244267637</v>
      </c>
      <c r="K45" s="69">
        <v>337276994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5755272</v>
      </c>
      <c r="C48" s="17">
        <v>11838704</v>
      </c>
      <c r="D48" s="21">
        <v>19309271</v>
      </c>
      <c r="E48" s="22">
        <v>138273555</v>
      </c>
      <c r="F48" s="17">
        <v>76694641</v>
      </c>
      <c r="G48" s="23">
        <v>76694641</v>
      </c>
      <c r="H48" s="19">
        <v>14828449</v>
      </c>
      <c r="I48" s="22">
        <v>164898260</v>
      </c>
      <c r="J48" s="17">
        <v>249327168</v>
      </c>
      <c r="K48" s="23">
        <v>342554545</v>
      </c>
    </row>
    <row r="49" spans="1:11" x14ac:dyDescent="0.25">
      <c r="A49" s="20" t="s">
        <v>53</v>
      </c>
      <c r="B49" s="17">
        <f>+B75</f>
        <v>71330860.473888159</v>
      </c>
      <c r="C49" s="17">
        <f t="shared" ref="C49:K49" si="6">+C75</f>
        <v>-93236162.562373668</v>
      </c>
      <c r="D49" s="21">
        <f t="shared" si="6"/>
        <v>-32566387.470422298</v>
      </c>
      <c r="E49" s="22">
        <f t="shared" si="6"/>
        <v>6458681.4339412302</v>
      </c>
      <c r="F49" s="17">
        <f t="shared" si="6"/>
        <v>-49289212.246802226</v>
      </c>
      <c r="G49" s="23">
        <f t="shared" si="6"/>
        <v>-49289212.246802226</v>
      </c>
      <c r="H49" s="19">
        <f t="shared" si="6"/>
        <v>-9337789.9887361228</v>
      </c>
      <c r="I49" s="22">
        <f t="shared" si="6"/>
        <v>-7909004.6782880425</v>
      </c>
      <c r="J49" s="17">
        <f t="shared" si="6"/>
        <v>54752643.450822115</v>
      </c>
      <c r="K49" s="23">
        <f t="shared" si="6"/>
        <v>120326038.27021015</v>
      </c>
    </row>
    <row r="50" spans="1:11" x14ac:dyDescent="0.25">
      <c r="A50" s="30" t="s">
        <v>54</v>
      </c>
      <c r="B50" s="66">
        <f>+B48-B49</f>
        <v>-65575588.473888159</v>
      </c>
      <c r="C50" s="66">
        <f t="shared" ref="C50:K50" si="7">+C48-C49</f>
        <v>105074866.56237367</v>
      </c>
      <c r="D50" s="67">
        <f t="shared" si="7"/>
        <v>51875658.470422298</v>
      </c>
      <c r="E50" s="68">
        <f t="shared" si="7"/>
        <v>131814873.56605877</v>
      </c>
      <c r="F50" s="66">
        <f t="shared" si="7"/>
        <v>125983853.24680223</v>
      </c>
      <c r="G50" s="69">
        <f t="shared" si="7"/>
        <v>125983853.24680223</v>
      </c>
      <c r="H50" s="70">
        <f t="shared" si="7"/>
        <v>24166238.988736123</v>
      </c>
      <c r="I50" s="68">
        <f t="shared" si="7"/>
        <v>172807264.67828804</v>
      </c>
      <c r="J50" s="66">
        <f t="shared" si="7"/>
        <v>194574524.54917789</v>
      </c>
      <c r="K50" s="69">
        <f t="shared" si="7"/>
        <v>222228506.72978985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547443679</v>
      </c>
      <c r="C53" s="17">
        <v>596929191</v>
      </c>
      <c r="D53" s="21">
        <v>598045475</v>
      </c>
      <c r="E53" s="22">
        <v>134295008</v>
      </c>
      <c r="F53" s="17">
        <v>92157192</v>
      </c>
      <c r="G53" s="23">
        <v>92157192</v>
      </c>
      <c r="H53" s="19">
        <v>671028784</v>
      </c>
      <c r="I53" s="22">
        <v>93169857</v>
      </c>
      <c r="J53" s="17">
        <v>98869857</v>
      </c>
      <c r="K53" s="23">
        <v>110610538</v>
      </c>
    </row>
    <row r="54" spans="1:11" x14ac:dyDescent="0.25">
      <c r="A54" s="20" t="s">
        <v>57</v>
      </c>
      <c r="B54" s="17">
        <v>31481413</v>
      </c>
      <c r="C54" s="17">
        <v>29871685</v>
      </c>
      <c r="D54" s="21">
        <v>25443269</v>
      </c>
      <c r="E54" s="22">
        <v>19999998</v>
      </c>
      <c r="F54" s="17">
        <v>20000000</v>
      </c>
      <c r="G54" s="23">
        <v>20000000</v>
      </c>
      <c r="H54" s="19">
        <v>26502466</v>
      </c>
      <c r="I54" s="22">
        <v>20000000</v>
      </c>
      <c r="J54" s="17">
        <v>20000000</v>
      </c>
      <c r="K54" s="23">
        <v>20000000</v>
      </c>
    </row>
    <row r="55" spans="1:11" x14ac:dyDescent="0.25">
      <c r="A55" s="20" t="s">
        <v>58</v>
      </c>
      <c r="B55" s="17">
        <v>10987</v>
      </c>
      <c r="C55" s="17">
        <v>6069197</v>
      </c>
      <c r="D55" s="21">
        <v>0</v>
      </c>
      <c r="E55" s="22">
        <v>25608487</v>
      </c>
      <c r="F55" s="17">
        <v>11426222</v>
      </c>
      <c r="G55" s="23">
        <v>11426222</v>
      </c>
      <c r="H55" s="19">
        <v>33739288</v>
      </c>
      <c r="I55" s="22">
        <v>8331000</v>
      </c>
      <c r="J55" s="17">
        <v>22574500</v>
      </c>
      <c r="K55" s="23">
        <v>23436850</v>
      </c>
    </row>
    <row r="56" spans="1:11" x14ac:dyDescent="0.25">
      <c r="A56" s="20" t="s">
        <v>59</v>
      </c>
      <c r="B56" s="17">
        <v>13699039</v>
      </c>
      <c r="C56" s="17">
        <v>15355110</v>
      </c>
      <c r="D56" s="21">
        <v>15901591</v>
      </c>
      <c r="E56" s="22">
        <v>21463141</v>
      </c>
      <c r="F56" s="17">
        <v>19900800</v>
      </c>
      <c r="G56" s="23">
        <v>19900800</v>
      </c>
      <c r="H56" s="19">
        <v>7418361</v>
      </c>
      <c r="I56" s="22">
        <v>20786050</v>
      </c>
      <c r="J56" s="17">
        <v>21825352</v>
      </c>
      <c r="K56" s="23">
        <v>23113138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1785000</v>
      </c>
      <c r="J59" s="17">
        <v>1785000</v>
      </c>
      <c r="K59" s="23">
        <v>1785000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3626575</v>
      </c>
      <c r="F60" s="17">
        <v>1350575</v>
      </c>
      <c r="G60" s="23">
        <v>1350575</v>
      </c>
      <c r="H60" s="19">
        <v>0</v>
      </c>
      <c r="I60" s="22">
        <v>4675000</v>
      </c>
      <c r="J60" s="17">
        <v>4725000</v>
      </c>
      <c r="K60" s="23">
        <v>4788000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0.84741096708031416</v>
      </c>
      <c r="C70" s="5">
        <f t="shared" ref="C70:K70" si="8">IF(ISERROR(C71/C72),0,(C71/C72))</f>
        <v>4.6035122108780469</v>
      </c>
      <c r="D70" s="5">
        <f t="shared" si="8"/>
        <v>3.749839596038437</v>
      </c>
      <c r="E70" s="5">
        <f t="shared" si="8"/>
        <v>1.2750390738004669</v>
      </c>
      <c r="F70" s="5">
        <f t="shared" si="8"/>
        <v>1.5490994304404526</v>
      </c>
      <c r="G70" s="5">
        <f t="shared" si="8"/>
        <v>1.5490994304404526</v>
      </c>
      <c r="H70" s="5">
        <f t="shared" si="8"/>
        <v>4.1229614576180209</v>
      </c>
      <c r="I70" s="5">
        <f t="shared" si="8"/>
        <v>1.5562462242250192</v>
      </c>
      <c r="J70" s="5">
        <f t="shared" si="8"/>
        <v>1.6133631892749565</v>
      </c>
      <c r="K70" s="5">
        <f t="shared" si="8"/>
        <v>1.5309575992054625</v>
      </c>
    </row>
    <row r="71" spans="1:11" ht="13" hidden="1" x14ac:dyDescent="0.3">
      <c r="A71" s="1" t="s">
        <v>338</v>
      </c>
      <c r="B71" s="2">
        <f>+B83</f>
        <v>78341755</v>
      </c>
      <c r="C71" s="2">
        <f t="shared" ref="C71:K71" si="9">+C83</f>
        <v>477340087</v>
      </c>
      <c r="D71" s="2">
        <f t="shared" si="9"/>
        <v>398059955</v>
      </c>
      <c r="E71" s="2">
        <f t="shared" si="9"/>
        <v>193359126</v>
      </c>
      <c r="F71" s="2">
        <f t="shared" si="9"/>
        <v>193618000</v>
      </c>
      <c r="G71" s="2">
        <f t="shared" si="9"/>
        <v>193618000</v>
      </c>
      <c r="H71" s="2">
        <f t="shared" si="9"/>
        <v>536573266</v>
      </c>
      <c r="I71" s="2">
        <f t="shared" si="9"/>
        <v>221276491</v>
      </c>
      <c r="J71" s="2">
        <f t="shared" si="9"/>
        <v>240864384</v>
      </c>
      <c r="K71" s="2">
        <f t="shared" si="9"/>
        <v>242271811</v>
      </c>
    </row>
    <row r="72" spans="1:11" ht="13" hidden="1" x14ac:dyDescent="0.3">
      <c r="A72" s="1" t="s">
        <v>339</v>
      </c>
      <c r="B72" s="2">
        <f>+B77</f>
        <v>92448361</v>
      </c>
      <c r="C72" s="2">
        <f t="shared" ref="C72:K72" si="10">+C77</f>
        <v>103690414</v>
      </c>
      <c r="D72" s="2">
        <f t="shared" si="10"/>
        <v>106153862</v>
      </c>
      <c r="E72" s="2">
        <f t="shared" si="10"/>
        <v>151649569</v>
      </c>
      <c r="F72" s="2">
        <f t="shared" si="10"/>
        <v>124987458</v>
      </c>
      <c r="G72" s="2">
        <f t="shared" si="10"/>
        <v>124987458</v>
      </c>
      <c r="H72" s="2">
        <f t="shared" si="10"/>
        <v>130142683</v>
      </c>
      <c r="I72" s="2">
        <f t="shared" si="10"/>
        <v>142186042</v>
      </c>
      <c r="J72" s="2">
        <f t="shared" si="10"/>
        <v>149293343</v>
      </c>
      <c r="K72" s="2">
        <f t="shared" si="10"/>
        <v>158248544</v>
      </c>
    </row>
    <row r="73" spans="1:11" ht="13" hidden="1" x14ac:dyDescent="0.3">
      <c r="A73" s="1" t="s">
        <v>340</v>
      </c>
      <c r="B73" s="2">
        <f>+B74</f>
        <v>15075285.666666668</v>
      </c>
      <c r="C73" s="2">
        <f t="shared" ref="C73:K73" si="11">+(C78+C80+C81+C82)-(B78+B80+B81+B82)</f>
        <v>10933027</v>
      </c>
      <c r="D73" s="2">
        <f t="shared" si="11"/>
        <v>9635798</v>
      </c>
      <c r="E73" s="2">
        <f t="shared" si="11"/>
        <v>-16514983</v>
      </c>
      <c r="F73" s="2">
        <f>+(F78+F80+F81+F82)-(D78+D80+D81+D82)</f>
        <v>23920174</v>
      </c>
      <c r="G73" s="2">
        <f>+(G78+G80+G81+G82)-(D78+D80+D81+D82)</f>
        <v>23920174</v>
      </c>
      <c r="H73" s="2">
        <f>+(H78+H80+H81+H82)-(D78+D80+D81+D82)</f>
        <v>-5484089</v>
      </c>
      <c r="I73" s="2">
        <f>+(I78+I80+I81+I82)-(E78+E80+E81+E82)</f>
        <v>371632</v>
      </c>
      <c r="J73" s="2">
        <f t="shared" si="11"/>
        <v>-43383085</v>
      </c>
      <c r="K73" s="2">
        <f t="shared" si="11"/>
        <v>-30242104</v>
      </c>
    </row>
    <row r="74" spans="1:11" ht="13" hidden="1" x14ac:dyDescent="0.3">
      <c r="A74" s="1" t="s">
        <v>341</v>
      </c>
      <c r="B74" s="2">
        <f>+TREND(C74:E74)</f>
        <v>15075285.666666668</v>
      </c>
      <c r="C74" s="2">
        <f>+C73</f>
        <v>10933027</v>
      </c>
      <c r="D74" s="2">
        <f t="shared" ref="D74:K74" si="12">+D73</f>
        <v>9635798</v>
      </c>
      <c r="E74" s="2">
        <f t="shared" si="12"/>
        <v>-16514983</v>
      </c>
      <c r="F74" s="2">
        <f t="shared" si="12"/>
        <v>23920174</v>
      </c>
      <c r="G74" s="2">
        <f t="shared" si="12"/>
        <v>23920174</v>
      </c>
      <c r="H74" s="2">
        <f t="shared" si="12"/>
        <v>-5484089</v>
      </c>
      <c r="I74" s="2">
        <f t="shared" si="12"/>
        <v>371632</v>
      </c>
      <c r="J74" s="2">
        <f t="shared" si="12"/>
        <v>-43383085</v>
      </c>
      <c r="K74" s="2">
        <f t="shared" si="12"/>
        <v>-30242104</v>
      </c>
    </row>
    <row r="75" spans="1:11" ht="13" hidden="1" x14ac:dyDescent="0.3">
      <c r="A75" s="1" t="s">
        <v>342</v>
      </c>
      <c r="B75" s="2">
        <f>+B84-(((B80+B81+B82+B78)*B70)-B79)</f>
        <v>71330860.473888159</v>
      </c>
      <c r="C75" s="2">
        <f t="shared" ref="C75:K75" si="13">+C84-(((C80+C81+C82+C78)*C70)-C79)</f>
        <v>-93236162.562373668</v>
      </c>
      <c r="D75" s="2">
        <f t="shared" si="13"/>
        <v>-32566387.470422298</v>
      </c>
      <c r="E75" s="2">
        <f t="shared" si="13"/>
        <v>6458681.4339412302</v>
      </c>
      <c r="F75" s="2">
        <f t="shared" si="13"/>
        <v>-49289212.246802226</v>
      </c>
      <c r="G75" s="2">
        <f t="shared" si="13"/>
        <v>-49289212.246802226</v>
      </c>
      <c r="H75" s="2">
        <f t="shared" si="13"/>
        <v>-9337789.9887361228</v>
      </c>
      <c r="I75" s="2">
        <f t="shared" si="13"/>
        <v>-7909004.6782880425</v>
      </c>
      <c r="J75" s="2">
        <f t="shared" si="13"/>
        <v>54752643.450822115</v>
      </c>
      <c r="K75" s="2">
        <f t="shared" si="13"/>
        <v>120326038.27021015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92448361</v>
      </c>
      <c r="C77" s="3">
        <v>103690414</v>
      </c>
      <c r="D77" s="3">
        <v>106153862</v>
      </c>
      <c r="E77" s="3">
        <v>151649569</v>
      </c>
      <c r="F77" s="3">
        <v>124987458</v>
      </c>
      <c r="G77" s="3">
        <v>124987458</v>
      </c>
      <c r="H77" s="3">
        <v>130142683</v>
      </c>
      <c r="I77" s="3">
        <v>142186042</v>
      </c>
      <c r="J77" s="3">
        <v>149293343</v>
      </c>
      <c r="K77" s="3">
        <v>158248544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107123232</v>
      </c>
      <c r="C79" s="3">
        <v>144286198</v>
      </c>
      <c r="D79" s="3">
        <v>193046219</v>
      </c>
      <c r="E79" s="3">
        <v>66888218</v>
      </c>
      <c r="F79" s="3">
        <v>87044845</v>
      </c>
      <c r="G79" s="3">
        <v>87044845</v>
      </c>
      <c r="H79" s="3">
        <v>219599358</v>
      </c>
      <c r="I79" s="3">
        <v>75789545</v>
      </c>
      <c r="J79" s="3">
        <v>81767369</v>
      </c>
      <c r="K79" s="3">
        <v>111193850</v>
      </c>
    </row>
    <row r="80" spans="1:11" ht="13" hidden="1" x14ac:dyDescent="0.3">
      <c r="A80" s="1" t="s">
        <v>71</v>
      </c>
      <c r="B80" s="3">
        <v>30548204</v>
      </c>
      <c r="C80" s="3">
        <v>31649341</v>
      </c>
      <c r="D80" s="3">
        <v>34907155</v>
      </c>
      <c r="E80" s="3">
        <v>17683970</v>
      </c>
      <c r="F80" s="3">
        <v>61936021</v>
      </c>
      <c r="G80" s="3">
        <v>61936021</v>
      </c>
      <c r="H80" s="3">
        <v>34318407</v>
      </c>
      <c r="I80" s="3">
        <v>1629809</v>
      </c>
      <c r="J80" s="3">
        <v>-66316207</v>
      </c>
      <c r="K80" s="3">
        <v>-127659418</v>
      </c>
    </row>
    <row r="81" spans="1:11" ht="13" hidden="1" x14ac:dyDescent="0.3">
      <c r="A81" s="1" t="s">
        <v>72</v>
      </c>
      <c r="B81" s="3">
        <v>9084287</v>
      </c>
      <c r="C81" s="3">
        <v>18916177</v>
      </c>
      <c r="D81" s="3">
        <v>25294161</v>
      </c>
      <c r="E81" s="3">
        <v>26002363</v>
      </c>
      <c r="F81" s="3">
        <v>22185469</v>
      </c>
      <c r="G81" s="3">
        <v>22185469</v>
      </c>
      <c r="H81" s="3">
        <v>20398820</v>
      </c>
      <c r="I81" s="3">
        <v>42428156</v>
      </c>
      <c r="J81" s="3">
        <v>66991087</v>
      </c>
      <c r="K81" s="3">
        <v>98092194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78341755</v>
      </c>
      <c r="C83" s="3">
        <v>477340087</v>
      </c>
      <c r="D83" s="3">
        <v>398059955</v>
      </c>
      <c r="E83" s="3">
        <v>193359126</v>
      </c>
      <c r="F83" s="3">
        <v>193618000</v>
      </c>
      <c r="G83" s="3">
        <v>193618000</v>
      </c>
      <c r="H83" s="3">
        <v>536573266</v>
      </c>
      <c r="I83" s="3">
        <v>221276491</v>
      </c>
      <c r="J83" s="3">
        <v>240864384</v>
      </c>
      <c r="K83" s="3">
        <v>242271811</v>
      </c>
    </row>
    <row r="84" spans="1:11" ht="13" hidden="1" x14ac:dyDescent="0.3">
      <c r="A84" s="1" t="s">
        <v>75</v>
      </c>
      <c r="B84" s="3">
        <v>-2207364</v>
      </c>
      <c r="C84" s="3">
        <v>-4743381</v>
      </c>
      <c r="D84" s="3">
        <v>132672</v>
      </c>
      <c r="E84" s="3">
        <v>-4727755</v>
      </c>
      <c r="F84" s="3">
        <v>-6021505</v>
      </c>
      <c r="G84" s="3">
        <v>-6021505</v>
      </c>
      <c r="H84" s="3">
        <v>-3340130</v>
      </c>
      <c r="I84" s="3">
        <v>-15133508</v>
      </c>
      <c r="J84" s="3">
        <v>-25925899</v>
      </c>
      <c r="K84" s="3">
        <v>-36133978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443339861</v>
      </c>
      <c r="C5" s="17">
        <v>408089507</v>
      </c>
      <c r="D5" s="21">
        <v>824091887</v>
      </c>
      <c r="E5" s="22">
        <v>494592408</v>
      </c>
      <c r="F5" s="17">
        <v>494592408</v>
      </c>
      <c r="G5" s="23">
        <v>494592408</v>
      </c>
      <c r="H5" s="19">
        <v>504331172</v>
      </c>
      <c r="I5" s="22">
        <v>516354474</v>
      </c>
      <c r="J5" s="17">
        <v>518827436</v>
      </c>
      <c r="K5" s="23">
        <v>549957086</v>
      </c>
    </row>
    <row r="6" spans="1:11" x14ac:dyDescent="0.25">
      <c r="A6" s="20" t="s">
        <v>18</v>
      </c>
      <c r="B6" s="17">
        <v>1368573308</v>
      </c>
      <c r="C6" s="17">
        <v>1405405949</v>
      </c>
      <c r="D6" s="21">
        <v>1638122052</v>
      </c>
      <c r="E6" s="22">
        <v>1787985801</v>
      </c>
      <c r="F6" s="17">
        <v>1687985801</v>
      </c>
      <c r="G6" s="23">
        <v>1687985801</v>
      </c>
      <c r="H6" s="19">
        <v>1737960777</v>
      </c>
      <c r="I6" s="22">
        <v>1986252451</v>
      </c>
      <c r="J6" s="17">
        <v>2342068926</v>
      </c>
      <c r="K6" s="23">
        <v>2482593062</v>
      </c>
    </row>
    <row r="7" spans="1:11" x14ac:dyDescent="0.25">
      <c r="A7" s="20" t="s">
        <v>19</v>
      </c>
      <c r="B7" s="17">
        <v>2390349</v>
      </c>
      <c r="C7" s="17">
        <v>10318303</v>
      </c>
      <c r="D7" s="21">
        <v>5835805</v>
      </c>
      <c r="E7" s="22">
        <v>5162384</v>
      </c>
      <c r="F7" s="17">
        <v>5162384</v>
      </c>
      <c r="G7" s="23">
        <v>5162384</v>
      </c>
      <c r="H7" s="19">
        <v>5592435</v>
      </c>
      <c r="I7" s="22">
        <v>5472123</v>
      </c>
      <c r="J7" s="17">
        <v>0</v>
      </c>
      <c r="K7" s="23">
        <v>0</v>
      </c>
    </row>
    <row r="8" spans="1:11" x14ac:dyDescent="0.25">
      <c r="A8" s="20" t="s">
        <v>20</v>
      </c>
      <c r="B8" s="17">
        <v>569972156</v>
      </c>
      <c r="C8" s="17">
        <v>636814500</v>
      </c>
      <c r="D8" s="21">
        <v>691283998</v>
      </c>
      <c r="E8" s="22">
        <v>737537000</v>
      </c>
      <c r="F8" s="17">
        <v>737537000</v>
      </c>
      <c r="G8" s="23">
        <v>737537000</v>
      </c>
      <c r="H8" s="19">
        <v>738184928</v>
      </c>
      <c r="I8" s="22">
        <v>781418000</v>
      </c>
      <c r="J8" s="17">
        <v>773676313</v>
      </c>
      <c r="K8" s="23">
        <v>820096891</v>
      </c>
    </row>
    <row r="9" spans="1:11" x14ac:dyDescent="0.25">
      <c r="A9" s="20" t="s">
        <v>21</v>
      </c>
      <c r="B9" s="17">
        <v>287198448</v>
      </c>
      <c r="C9" s="17">
        <v>457667253</v>
      </c>
      <c r="D9" s="21">
        <v>584975262</v>
      </c>
      <c r="E9" s="22">
        <v>1146599497</v>
      </c>
      <c r="F9" s="17">
        <v>1146599497</v>
      </c>
      <c r="G9" s="23">
        <v>1146599497</v>
      </c>
      <c r="H9" s="19">
        <v>695445303</v>
      </c>
      <c r="I9" s="22">
        <v>1247093332</v>
      </c>
      <c r="J9" s="17">
        <v>958161315</v>
      </c>
      <c r="K9" s="23">
        <v>1015650993</v>
      </c>
    </row>
    <row r="10" spans="1:11" x14ac:dyDescent="0.25">
      <c r="A10" s="24" t="s">
        <v>333</v>
      </c>
      <c r="B10" s="25">
        <f>SUM(B5:B9)</f>
        <v>2671474122</v>
      </c>
      <c r="C10" s="26">
        <f t="shared" ref="C10:K10" si="0">SUM(C5:C9)</f>
        <v>2918295512</v>
      </c>
      <c r="D10" s="27">
        <f t="shared" si="0"/>
        <v>3744309004</v>
      </c>
      <c r="E10" s="25">
        <f t="shared" si="0"/>
        <v>4171877090</v>
      </c>
      <c r="F10" s="26">
        <f t="shared" si="0"/>
        <v>4071877090</v>
      </c>
      <c r="G10" s="28">
        <f t="shared" si="0"/>
        <v>4071877090</v>
      </c>
      <c r="H10" s="29">
        <f t="shared" si="0"/>
        <v>3681514615</v>
      </c>
      <c r="I10" s="25">
        <f t="shared" si="0"/>
        <v>4536590380</v>
      </c>
      <c r="J10" s="26">
        <f t="shared" si="0"/>
        <v>4592733990</v>
      </c>
      <c r="K10" s="28">
        <f t="shared" si="0"/>
        <v>4868298032</v>
      </c>
    </row>
    <row r="11" spans="1:11" x14ac:dyDescent="0.25">
      <c r="A11" s="20" t="s">
        <v>22</v>
      </c>
      <c r="B11" s="17">
        <v>874723374</v>
      </c>
      <c r="C11" s="17">
        <v>1005241750</v>
      </c>
      <c r="D11" s="21">
        <v>992502713</v>
      </c>
      <c r="E11" s="22">
        <v>999676278</v>
      </c>
      <c r="F11" s="17">
        <v>1023290360</v>
      </c>
      <c r="G11" s="23">
        <v>1023290360</v>
      </c>
      <c r="H11" s="19">
        <v>1122584929</v>
      </c>
      <c r="I11" s="22">
        <v>1051159606</v>
      </c>
      <c r="J11" s="17">
        <v>1041626123</v>
      </c>
      <c r="K11" s="23">
        <v>1104123709</v>
      </c>
    </row>
    <row r="12" spans="1:11" x14ac:dyDescent="0.25">
      <c r="A12" s="20" t="s">
        <v>23</v>
      </c>
      <c r="B12" s="17">
        <v>16349312</v>
      </c>
      <c r="C12" s="17">
        <v>9511984</v>
      </c>
      <c r="D12" s="21">
        <v>10215723</v>
      </c>
      <c r="E12" s="22">
        <v>41290852</v>
      </c>
      <c r="F12" s="17">
        <v>17645926</v>
      </c>
      <c r="G12" s="23">
        <v>17645926</v>
      </c>
      <c r="H12" s="19">
        <v>9589711</v>
      </c>
      <c r="I12" s="22">
        <v>43417331</v>
      </c>
      <c r="J12" s="17">
        <v>43314105</v>
      </c>
      <c r="K12" s="23">
        <v>45912952</v>
      </c>
    </row>
    <row r="13" spans="1:11" x14ac:dyDescent="0.25">
      <c r="A13" s="20" t="s">
        <v>24</v>
      </c>
      <c r="B13" s="17">
        <v>241822258</v>
      </c>
      <c r="C13" s="17">
        <v>250765542</v>
      </c>
      <c r="D13" s="21">
        <v>62786855</v>
      </c>
      <c r="E13" s="22">
        <v>263566668</v>
      </c>
      <c r="F13" s="17">
        <v>263566668</v>
      </c>
      <c r="G13" s="23">
        <v>263566668</v>
      </c>
      <c r="H13" s="19">
        <v>248020787</v>
      </c>
      <c r="I13" s="22">
        <v>279380670</v>
      </c>
      <c r="J13" s="17">
        <v>0</v>
      </c>
      <c r="K13" s="23">
        <v>0</v>
      </c>
    </row>
    <row r="14" spans="1:11" x14ac:dyDescent="0.25">
      <c r="A14" s="20" t="s">
        <v>25</v>
      </c>
      <c r="B14" s="17">
        <v>173475381</v>
      </c>
      <c r="C14" s="17">
        <v>332177908</v>
      </c>
      <c r="D14" s="21">
        <v>242872235</v>
      </c>
      <c r="E14" s="22">
        <v>194916938</v>
      </c>
      <c r="F14" s="17">
        <v>178985786</v>
      </c>
      <c r="G14" s="23">
        <v>178985786</v>
      </c>
      <c r="H14" s="19">
        <v>147452943</v>
      </c>
      <c r="I14" s="22">
        <v>206611955</v>
      </c>
      <c r="J14" s="17">
        <v>204467868</v>
      </c>
      <c r="K14" s="23">
        <v>216735940</v>
      </c>
    </row>
    <row r="15" spans="1:11" x14ac:dyDescent="0.25">
      <c r="A15" s="20" t="s">
        <v>26</v>
      </c>
      <c r="B15" s="17">
        <v>1285160398</v>
      </c>
      <c r="C15" s="17">
        <v>1278116287</v>
      </c>
      <c r="D15" s="21">
        <v>1098558927</v>
      </c>
      <c r="E15" s="22">
        <v>969841744</v>
      </c>
      <c r="F15" s="17">
        <v>1663243450</v>
      </c>
      <c r="G15" s="23">
        <v>1663243450</v>
      </c>
      <c r="H15" s="19">
        <v>1731257707</v>
      </c>
      <c r="I15" s="22">
        <v>2170406964</v>
      </c>
      <c r="J15" s="17">
        <v>1763021668</v>
      </c>
      <c r="K15" s="23">
        <v>1868802966</v>
      </c>
    </row>
    <row r="16" spans="1:11" x14ac:dyDescent="0.25">
      <c r="A16" s="20" t="s">
        <v>27</v>
      </c>
      <c r="B16" s="17">
        <v>1194325</v>
      </c>
      <c r="C16" s="17">
        <v>753459</v>
      </c>
      <c r="D16" s="21">
        <v>0</v>
      </c>
      <c r="E16" s="22">
        <v>1330000</v>
      </c>
      <c r="F16" s="17">
        <v>654083</v>
      </c>
      <c r="G16" s="23">
        <v>654083</v>
      </c>
      <c r="H16" s="19">
        <v>0</v>
      </c>
      <c r="I16" s="22">
        <v>1494388</v>
      </c>
      <c r="J16" s="17">
        <v>1395170</v>
      </c>
      <c r="K16" s="23">
        <v>1478880</v>
      </c>
    </row>
    <row r="17" spans="1:11" x14ac:dyDescent="0.25">
      <c r="A17" s="20" t="s">
        <v>28</v>
      </c>
      <c r="B17" s="17">
        <v>1500438347</v>
      </c>
      <c r="C17" s="17">
        <v>1413765446</v>
      </c>
      <c r="D17" s="21">
        <v>1699282127</v>
      </c>
      <c r="E17" s="22">
        <v>952690115</v>
      </c>
      <c r="F17" s="17">
        <v>914870304</v>
      </c>
      <c r="G17" s="23">
        <v>914870304</v>
      </c>
      <c r="H17" s="19">
        <v>1815304414</v>
      </c>
      <c r="I17" s="22">
        <v>770950550</v>
      </c>
      <c r="J17" s="17">
        <v>1104271933</v>
      </c>
      <c r="K17" s="23">
        <v>1170528246</v>
      </c>
    </row>
    <row r="18" spans="1:11" x14ac:dyDescent="0.25">
      <c r="A18" s="30" t="s">
        <v>29</v>
      </c>
      <c r="B18" s="31">
        <f>SUM(B11:B17)</f>
        <v>4093163395</v>
      </c>
      <c r="C18" s="32">
        <f t="shared" ref="C18:K18" si="1">SUM(C11:C17)</f>
        <v>4290332376</v>
      </c>
      <c r="D18" s="33">
        <f t="shared" si="1"/>
        <v>4106218580</v>
      </c>
      <c r="E18" s="31">
        <f t="shared" si="1"/>
        <v>3423312595</v>
      </c>
      <c r="F18" s="32">
        <f t="shared" si="1"/>
        <v>4062256577</v>
      </c>
      <c r="G18" s="34">
        <f t="shared" si="1"/>
        <v>4062256577</v>
      </c>
      <c r="H18" s="35">
        <f t="shared" si="1"/>
        <v>5074210491</v>
      </c>
      <c r="I18" s="31">
        <f t="shared" si="1"/>
        <v>4523421464</v>
      </c>
      <c r="J18" s="32">
        <f t="shared" si="1"/>
        <v>4158096867</v>
      </c>
      <c r="K18" s="34">
        <f t="shared" si="1"/>
        <v>4407582693</v>
      </c>
    </row>
    <row r="19" spans="1:11" x14ac:dyDescent="0.25">
      <c r="A19" s="30" t="s">
        <v>30</v>
      </c>
      <c r="B19" s="36">
        <f>+B10-B18</f>
        <v>-1421689273</v>
      </c>
      <c r="C19" s="37">
        <f t="shared" ref="C19:K19" si="2">+C10-C18</f>
        <v>-1372036864</v>
      </c>
      <c r="D19" s="38">
        <f t="shared" si="2"/>
        <v>-361909576</v>
      </c>
      <c r="E19" s="36">
        <f t="shared" si="2"/>
        <v>748564495</v>
      </c>
      <c r="F19" s="37">
        <f t="shared" si="2"/>
        <v>9620513</v>
      </c>
      <c r="G19" s="39">
        <f t="shared" si="2"/>
        <v>9620513</v>
      </c>
      <c r="H19" s="40">
        <f t="shared" si="2"/>
        <v>-1392695876</v>
      </c>
      <c r="I19" s="36">
        <f t="shared" si="2"/>
        <v>13168916</v>
      </c>
      <c r="J19" s="37">
        <f t="shared" si="2"/>
        <v>434637123</v>
      </c>
      <c r="K19" s="39">
        <f t="shared" si="2"/>
        <v>460715339</v>
      </c>
    </row>
    <row r="20" spans="1:11" x14ac:dyDescent="0.25">
      <c r="A20" s="41" t="s">
        <v>31</v>
      </c>
      <c r="B20" s="42">
        <v>99263537</v>
      </c>
      <c r="C20" s="43">
        <v>126603939</v>
      </c>
      <c r="D20" s="44">
        <v>191831071</v>
      </c>
      <c r="E20" s="42">
        <v>183574000</v>
      </c>
      <c r="F20" s="43">
        <v>183574000</v>
      </c>
      <c r="G20" s="45">
        <v>183574000</v>
      </c>
      <c r="H20" s="46">
        <v>196888287</v>
      </c>
      <c r="I20" s="42">
        <v>148301000</v>
      </c>
      <c r="J20" s="43">
        <v>192569126</v>
      </c>
      <c r="K20" s="45">
        <v>204123273</v>
      </c>
    </row>
    <row r="21" spans="1:11" x14ac:dyDescent="0.25">
      <c r="A21" s="47" t="s">
        <v>32</v>
      </c>
      <c r="B21" s="48">
        <v>44551882</v>
      </c>
      <c r="C21" s="49">
        <v>4217105</v>
      </c>
      <c r="D21" s="50">
        <v>0</v>
      </c>
      <c r="E21" s="48">
        <v>0</v>
      </c>
      <c r="F21" s="49">
        <v>0</v>
      </c>
      <c r="G21" s="51">
        <v>0</v>
      </c>
      <c r="H21" s="52">
        <v>32000000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-1277873854</v>
      </c>
      <c r="C22" s="55">
        <f t="shared" ref="C22:K22" si="3">SUM(C19:C21)</f>
        <v>-1241215820</v>
      </c>
      <c r="D22" s="56">
        <f t="shared" si="3"/>
        <v>-170078505</v>
      </c>
      <c r="E22" s="54">
        <f t="shared" si="3"/>
        <v>932138495</v>
      </c>
      <c r="F22" s="55">
        <f t="shared" si="3"/>
        <v>193194513</v>
      </c>
      <c r="G22" s="57">
        <f t="shared" si="3"/>
        <v>193194513</v>
      </c>
      <c r="H22" s="58">
        <f t="shared" si="3"/>
        <v>-1163807589</v>
      </c>
      <c r="I22" s="54">
        <f t="shared" si="3"/>
        <v>161469916</v>
      </c>
      <c r="J22" s="55">
        <f t="shared" si="3"/>
        <v>627206249</v>
      </c>
      <c r="K22" s="57">
        <f t="shared" si="3"/>
        <v>664838612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-1277873854</v>
      </c>
      <c r="C24" s="37">
        <f t="shared" ref="C24:K24" si="4">SUM(C22:C23)</f>
        <v>-1241215820</v>
      </c>
      <c r="D24" s="38">
        <f t="shared" si="4"/>
        <v>-170078505</v>
      </c>
      <c r="E24" s="36">
        <f t="shared" si="4"/>
        <v>932138495</v>
      </c>
      <c r="F24" s="37">
        <f t="shared" si="4"/>
        <v>193194513</v>
      </c>
      <c r="G24" s="39">
        <f t="shared" si="4"/>
        <v>193194513</v>
      </c>
      <c r="H24" s="40">
        <f t="shared" si="4"/>
        <v>-1163807589</v>
      </c>
      <c r="I24" s="36">
        <f t="shared" si="4"/>
        <v>161469916</v>
      </c>
      <c r="J24" s="37">
        <f t="shared" si="4"/>
        <v>627206249</v>
      </c>
      <c r="K24" s="39">
        <f t="shared" si="4"/>
        <v>664838612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155878155</v>
      </c>
      <c r="C27" s="66">
        <v>253667388</v>
      </c>
      <c r="D27" s="67">
        <v>173550385</v>
      </c>
      <c r="E27" s="68">
        <v>200574000</v>
      </c>
      <c r="F27" s="66">
        <v>244700941</v>
      </c>
      <c r="G27" s="69">
        <v>244700941</v>
      </c>
      <c r="H27" s="70">
        <v>157446310</v>
      </c>
      <c r="I27" s="68">
        <v>140263000</v>
      </c>
      <c r="J27" s="66">
        <v>228978433</v>
      </c>
      <c r="K27" s="69">
        <v>242717139</v>
      </c>
    </row>
    <row r="28" spans="1:11" x14ac:dyDescent="0.25">
      <c r="A28" s="71" t="s">
        <v>36</v>
      </c>
      <c r="B28" s="17">
        <v>89039703</v>
      </c>
      <c r="C28" s="17">
        <v>121183649</v>
      </c>
      <c r="D28" s="21">
        <v>147102320</v>
      </c>
      <c r="E28" s="22">
        <v>183574000</v>
      </c>
      <c r="F28" s="17">
        <v>183823189</v>
      </c>
      <c r="G28" s="23">
        <v>183823189</v>
      </c>
      <c r="H28" s="19">
        <v>145315908</v>
      </c>
      <c r="I28" s="22">
        <v>111679000</v>
      </c>
      <c r="J28" s="17">
        <v>218488433</v>
      </c>
      <c r="K28" s="23">
        <v>231597739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24838452</v>
      </c>
      <c r="C31" s="17">
        <v>132483739</v>
      </c>
      <c r="D31" s="21">
        <v>26448065</v>
      </c>
      <c r="E31" s="22">
        <v>17000000</v>
      </c>
      <c r="F31" s="17">
        <v>60877752</v>
      </c>
      <c r="G31" s="23">
        <v>60877752</v>
      </c>
      <c r="H31" s="19">
        <v>12130402</v>
      </c>
      <c r="I31" s="22">
        <v>28584000</v>
      </c>
      <c r="J31" s="17">
        <v>10490000</v>
      </c>
      <c r="K31" s="23">
        <v>11119400</v>
      </c>
    </row>
    <row r="32" spans="1:11" x14ac:dyDescent="0.25">
      <c r="A32" s="30" t="s">
        <v>39</v>
      </c>
      <c r="B32" s="66">
        <f>SUM(B28:B31)</f>
        <v>113878155</v>
      </c>
      <c r="C32" s="66">
        <f t="shared" ref="C32:K32" si="5">SUM(C28:C31)</f>
        <v>253667388</v>
      </c>
      <c r="D32" s="67">
        <f t="shared" si="5"/>
        <v>173550385</v>
      </c>
      <c r="E32" s="68">
        <f t="shared" si="5"/>
        <v>200574000</v>
      </c>
      <c r="F32" s="66">
        <f t="shared" si="5"/>
        <v>244700941</v>
      </c>
      <c r="G32" s="69">
        <f t="shared" si="5"/>
        <v>244700941</v>
      </c>
      <c r="H32" s="70">
        <f t="shared" si="5"/>
        <v>157446310</v>
      </c>
      <c r="I32" s="68">
        <f t="shared" si="5"/>
        <v>140263000</v>
      </c>
      <c r="J32" s="66">
        <f t="shared" si="5"/>
        <v>228978433</v>
      </c>
      <c r="K32" s="69">
        <f t="shared" si="5"/>
        <v>242717139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3963092196</v>
      </c>
      <c r="C35" s="17">
        <v>4140930216</v>
      </c>
      <c r="D35" s="21">
        <v>4962855362</v>
      </c>
      <c r="E35" s="22">
        <v>10374667970</v>
      </c>
      <c r="F35" s="17">
        <v>8632410999</v>
      </c>
      <c r="G35" s="23">
        <v>8632410999</v>
      </c>
      <c r="H35" s="19">
        <v>5161037589</v>
      </c>
      <c r="I35" s="22">
        <v>6340576095</v>
      </c>
      <c r="J35" s="17">
        <v>13850683886</v>
      </c>
      <c r="K35" s="23">
        <v>14681724921</v>
      </c>
    </row>
    <row r="36" spans="1:11" x14ac:dyDescent="0.25">
      <c r="A36" s="20" t="s">
        <v>42</v>
      </c>
      <c r="B36" s="17">
        <v>5796231989</v>
      </c>
      <c r="C36" s="17">
        <v>5536004165</v>
      </c>
      <c r="D36" s="21">
        <v>5614977776</v>
      </c>
      <c r="E36" s="22">
        <v>2950037372</v>
      </c>
      <c r="F36" s="17">
        <v>3758597239</v>
      </c>
      <c r="G36" s="23">
        <v>3758597239</v>
      </c>
      <c r="H36" s="19">
        <v>5573079447</v>
      </c>
      <c r="I36" s="22">
        <v>8508442900</v>
      </c>
      <c r="J36" s="17">
        <v>-3081079683</v>
      </c>
      <c r="K36" s="23">
        <v>-3265944480</v>
      </c>
    </row>
    <row r="37" spans="1:11" x14ac:dyDescent="0.25">
      <c r="A37" s="20" t="s">
        <v>43</v>
      </c>
      <c r="B37" s="17">
        <v>12934210382</v>
      </c>
      <c r="C37" s="17">
        <v>14319017253</v>
      </c>
      <c r="D37" s="21">
        <v>15740817479</v>
      </c>
      <c r="E37" s="22">
        <v>8602566847</v>
      </c>
      <c r="F37" s="17">
        <v>8407813725</v>
      </c>
      <c r="G37" s="23">
        <v>8407813725</v>
      </c>
      <c r="H37" s="19">
        <v>13676974583</v>
      </c>
      <c r="I37" s="22">
        <v>3804520936</v>
      </c>
      <c r="J37" s="17">
        <v>10142397954</v>
      </c>
      <c r="K37" s="23">
        <v>10750941829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3500226489</v>
      </c>
      <c r="I38" s="22">
        <v>10883028143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-3172458843</v>
      </c>
      <c r="C39" s="17">
        <v>-2464093238</v>
      </c>
      <c r="D39" s="21">
        <v>-4004705324</v>
      </c>
      <c r="E39" s="22">
        <v>3790000000</v>
      </c>
      <c r="F39" s="17">
        <v>3790000000</v>
      </c>
      <c r="G39" s="23">
        <v>3790000000</v>
      </c>
      <c r="H39" s="19">
        <v>-4923026898</v>
      </c>
      <c r="I39" s="22">
        <v>1813798992</v>
      </c>
      <c r="J39" s="17">
        <v>1252793556</v>
      </c>
      <c r="K39" s="23">
        <v>664838612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-665161592</v>
      </c>
      <c r="C42" s="17">
        <v>-1158592496</v>
      </c>
      <c r="D42" s="21">
        <v>-1007848431</v>
      </c>
      <c r="E42" s="22">
        <v>186674689</v>
      </c>
      <c r="F42" s="17">
        <v>-1034508257</v>
      </c>
      <c r="G42" s="23">
        <v>-1034508257</v>
      </c>
      <c r="H42" s="19">
        <v>-2005311985</v>
      </c>
      <c r="I42" s="22">
        <v>254596988</v>
      </c>
      <c r="J42" s="17">
        <v>-2322717367</v>
      </c>
      <c r="K42" s="23">
        <v>-2462080409</v>
      </c>
    </row>
    <row r="43" spans="1:11" x14ac:dyDescent="0.25">
      <c r="A43" s="20" t="s">
        <v>48</v>
      </c>
      <c r="B43" s="17">
        <v>-113878155</v>
      </c>
      <c r="C43" s="17">
        <v>-253667385</v>
      </c>
      <c r="D43" s="21">
        <v>-173550383</v>
      </c>
      <c r="E43" s="22">
        <v>-412286886</v>
      </c>
      <c r="F43" s="17">
        <v>-412286886</v>
      </c>
      <c r="G43" s="23">
        <v>-412286886</v>
      </c>
      <c r="H43" s="19">
        <v>-132036383</v>
      </c>
      <c r="I43" s="22">
        <v>-352057284</v>
      </c>
      <c r="J43" s="17">
        <v>-222086817</v>
      </c>
      <c r="K43" s="23">
        <v>-235412026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-713820455</v>
      </c>
      <c r="C45" s="66">
        <v>-1208752971</v>
      </c>
      <c r="D45" s="67">
        <v>-1054861058</v>
      </c>
      <c r="E45" s="68">
        <v>807155744</v>
      </c>
      <c r="F45" s="66">
        <v>-414027202</v>
      </c>
      <c r="G45" s="69">
        <v>-414027202</v>
      </c>
      <c r="H45" s="70">
        <v>-2092607776</v>
      </c>
      <c r="I45" s="68">
        <v>-97460296</v>
      </c>
      <c r="J45" s="66">
        <v>-2544804184</v>
      </c>
      <c r="K45" s="69">
        <v>-2697492435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203506910</v>
      </c>
      <c r="C48" s="17">
        <v>131378320</v>
      </c>
      <c r="D48" s="21">
        <v>44740595</v>
      </c>
      <c r="E48" s="22">
        <v>4749960623</v>
      </c>
      <c r="F48" s="17">
        <v>3723530799</v>
      </c>
      <c r="G48" s="23">
        <v>3723530799</v>
      </c>
      <c r="H48" s="19">
        <v>23578319</v>
      </c>
      <c r="I48" s="22">
        <v>4110103526</v>
      </c>
      <c r="J48" s="17">
        <v>413989959</v>
      </c>
      <c r="K48" s="23">
        <v>438829357</v>
      </c>
    </row>
    <row r="49" spans="1:11" x14ac:dyDescent="0.25">
      <c r="A49" s="20" t="s">
        <v>53</v>
      </c>
      <c r="B49" s="17">
        <f>+B75</f>
        <v>9670101744.1048431</v>
      </c>
      <c r="C49" s="17">
        <f t="shared" ref="C49:K49" si="6">+C75</f>
        <v>11070762692.873369</v>
      </c>
      <c r="D49" s="21">
        <f t="shared" si="6"/>
        <v>12339235076.570848</v>
      </c>
      <c r="E49" s="22">
        <f t="shared" si="6"/>
        <v>3308530275.1262879</v>
      </c>
      <c r="F49" s="17">
        <f t="shared" si="6"/>
        <v>4758053178.3229008</v>
      </c>
      <c r="G49" s="23">
        <f t="shared" si="6"/>
        <v>4758053178.3229008</v>
      </c>
      <c r="H49" s="19">
        <f t="shared" si="6"/>
        <v>10205817968.964369</v>
      </c>
      <c r="I49" s="22">
        <f t="shared" si="6"/>
        <v>1394817146.6152635</v>
      </c>
      <c r="J49" s="17">
        <f t="shared" si="6"/>
        <v>11343797750.624201</v>
      </c>
      <c r="K49" s="23">
        <f t="shared" si="6"/>
        <v>12024425604.344719</v>
      </c>
    </row>
    <row r="50" spans="1:11" x14ac:dyDescent="0.25">
      <c r="A50" s="30" t="s">
        <v>54</v>
      </c>
      <c r="B50" s="66">
        <f>+B48-B49</f>
        <v>-9466594834.1048431</v>
      </c>
      <c r="C50" s="66">
        <f t="shared" ref="C50:K50" si="7">+C48-C49</f>
        <v>-10939384372.873369</v>
      </c>
      <c r="D50" s="67">
        <f t="shared" si="7"/>
        <v>-12294494481.570848</v>
      </c>
      <c r="E50" s="68">
        <f t="shared" si="7"/>
        <v>1441430347.8737121</v>
      </c>
      <c r="F50" s="66">
        <f t="shared" si="7"/>
        <v>-1034522379.3229008</v>
      </c>
      <c r="G50" s="69">
        <f t="shared" si="7"/>
        <v>-1034522379.3229008</v>
      </c>
      <c r="H50" s="70">
        <f t="shared" si="7"/>
        <v>-10182239649.964369</v>
      </c>
      <c r="I50" s="68">
        <f t="shared" si="7"/>
        <v>2715286379.3847365</v>
      </c>
      <c r="J50" s="66">
        <f t="shared" si="7"/>
        <v>-10929807791.624201</v>
      </c>
      <c r="K50" s="69">
        <f t="shared" si="7"/>
        <v>-11585596247.344719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5442862069</v>
      </c>
      <c r="C53" s="17">
        <v>5182634245</v>
      </c>
      <c r="D53" s="21">
        <v>5270042532</v>
      </c>
      <c r="E53" s="22">
        <v>2674724486</v>
      </c>
      <c r="F53" s="17">
        <v>3483284353</v>
      </c>
      <c r="G53" s="23">
        <v>3483284353</v>
      </c>
      <c r="H53" s="19">
        <v>5228144203</v>
      </c>
      <c r="I53" s="22">
        <v>8216648616</v>
      </c>
      <c r="J53" s="17">
        <v>-3369882900</v>
      </c>
      <c r="K53" s="23">
        <v>-3572075890</v>
      </c>
    </row>
    <row r="54" spans="1:11" x14ac:dyDescent="0.25">
      <c r="A54" s="20" t="s">
        <v>57</v>
      </c>
      <c r="B54" s="17">
        <v>241299241</v>
      </c>
      <c r="C54" s="17">
        <v>250765542</v>
      </c>
      <c r="D54" s="21">
        <v>62013625</v>
      </c>
      <c r="E54" s="22">
        <v>263566668</v>
      </c>
      <c r="F54" s="17">
        <v>263566668</v>
      </c>
      <c r="G54" s="23">
        <v>263566668</v>
      </c>
      <c r="H54" s="19">
        <v>233903475</v>
      </c>
      <c r="I54" s="22">
        <v>279380670</v>
      </c>
      <c r="J54" s="17">
        <v>0</v>
      </c>
      <c r="K54" s="23">
        <v>0</v>
      </c>
    </row>
    <row r="55" spans="1:11" x14ac:dyDescent="0.25">
      <c r="A55" s="20" t="s">
        <v>58</v>
      </c>
      <c r="B55" s="17">
        <v>27052664</v>
      </c>
      <c r="C55" s="17">
        <v>55916209</v>
      </c>
      <c r="D55" s="21">
        <v>7660389</v>
      </c>
      <c r="E55" s="22">
        <v>103500833</v>
      </c>
      <c r="F55" s="17">
        <v>38492351</v>
      </c>
      <c r="G55" s="23">
        <v>38492351</v>
      </c>
      <c r="H55" s="19">
        <v>-1253908</v>
      </c>
      <c r="I55" s="22">
        <v>15542123</v>
      </c>
      <c r="J55" s="17">
        <v>116507934</v>
      </c>
      <c r="K55" s="23">
        <v>123498410</v>
      </c>
    </row>
    <row r="56" spans="1:11" x14ac:dyDescent="0.25">
      <c r="A56" s="20" t="s">
        <v>59</v>
      </c>
      <c r="B56" s="17">
        <v>31665381</v>
      </c>
      <c r="C56" s="17">
        <v>40239914</v>
      </c>
      <c r="D56" s="21">
        <v>48961390</v>
      </c>
      <c r="E56" s="22">
        <v>250394837</v>
      </c>
      <c r="F56" s="17">
        <v>225624264</v>
      </c>
      <c r="G56" s="23">
        <v>225624264</v>
      </c>
      <c r="H56" s="19">
        <v>88931381</v>
      </c>
      <c r="I56" s="22">
        <v>401861524</v>
      </c>
      <c r="J56" s="17">
        <v>257419183</v>
      </c>
      <c r="K56" s="23">
        <v>272864328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67131999</v>
      </c>
      <c r="C59" s="17">
        <v>76341712</v>
      </c>
      <c r="D59" s="21">
        <v>19847733</v>
      </c>
      <c r="E59" s="22">
        <v>85599773</v>
      </c>
      <c r="F59" s="17">
        <v>85599773</v>
      </c>
      <c r="G59" s="23">
        <v>85599773</v>
      </c>
      <c r="H59" s="19">
        <v>57991037</v>
      </c>
      <c r="I59" s="22">
        <v>98366473</v>
      </c>
      <c r="J59" s="17">
        <v>89794162</v>
      </c>
      <c r="K59" s="23">
        <v>95181812</v>
      </c>
    </row>
    <row r="60" spans="1:11" x14ac:dyDescent="0.25">
      <c r="A60" s="20" t="s">
        <v>62</v>
      </c>
      <c r="B60" s="17">
        <v>78471929</v>
      </c>
      <c r="C60" s="17">
        <v>75633577</v>
      </c>
      <c r="D60" s="21">
        <v>80209530</v>
      </c>
      <c r="E60" s="22">
        <v>50256880</v>
      </c>
      <c r="F60" s="17">
        <v>50256880</v>
      </c>
      <c r="G60" s="23">
        <v>50256880</v>
      </c>
      <c r="H60" s="19">
        <v>84896555</v>
      </c>
      <c r="I60" s="22">
        <v>53272292</v>
      </c>
      <c r="J60" s="17">
        <v>52719468</v>
      </c>
      <c r="K60" s="23">
        <v>55882636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1118</v>
      </c>
      <c r="C62" s="86">
        <v>0</v>
      </c>
      <c r="D62" s="87">
        <v>0</v>
      </c>
      <c r="E62" s="85">
        <v>1256</v>
      </c>
      <c r="F62" s="86">
        <v>1256</v>
      </c>
      <c r="G62" s="87">
        <v>1256</v>
      </c>
      <c r="H62" s="88">
        <v>1256</v>
      </c>
      <c r="I62" s="85">
        <v>1271</v>
      </c>
      <c r="J62" s="86">
        <v>1287</v>
      </c>
      <c r="K62" s="87">
        <v>1301</v>
      </c>
    </row>
    <row r="63" spans="1:11" x14ac:dyDescent="0.25">
      <c r="A63" s="84" t="s">
        <v>65</v>
      </c>
      <c r="B63" s="85">
        <v>17566</v>
      </c>
      <c r="C63" s="86">
        <v>0</v>
      </c>
      <c r="D63" s="87">
        <v>0</v>
      </c>
      <c r="E63" s="85">
        <v>19737</v>
      </c>
      <c r="F63" s="86">
        <v>19737</v>
      </c>
      <c r="G63" s="87">
        <v>19737</v>
      </c>
      <c r="H63" s="88">
        <v>19737</v>
      </c>
      <c r="I63" s="85">
        <v>19974</v>
      </c>
      <c r="J63" s="86">
        <v>20213</v>
      </c>
      <c r="K63" s="87">
        <v>20456</v>
      </c>
    </row>
    <row r="64" spans="1:11" x14ac:dyDescent="0.25">
      <c r="A64" s="84" t="s">
        <v>66</v>
      </c>
      <c r="B64" s="85">
        <v>30354</v>
      </c>
      <c r="C64" s="86">
        <v>0</v>
      </c>
      <c r="D64" s="87">
        <v>0</v>
      </c>
      <c r="E64" s="85">
        <v>34105</v>
      </c>
      <c r="F64" s="86">
        <v>34105</v>
      </c>
      <c r="G64" s="87">
        <v>34105</v>
      </c>
      <c r="H64" s="88">
        <v>34105</v>
      </c>
      <c r="I64" s="85">
        <v>34514</v>
      </c>
      <c r="J64" s="86">
        <v>34928</v>
      </c>
      <c r="K64" s="87">
        <v>35348</v>
      </c>
    </row>
    <row r="65" spans="1:11" x14ac:dyDescent="0.25">
      <c r="A65" s="84" t="s">
        <v>67</v>
      </c>
      <c r="B65" s="85">
        <v>14481</v>
      </c>
      <c r="C65" s="86">
        <v>0</v>
      </c>
      <c r="D65" s="87">
        <v>0</v>
      </c>
      <c r="E65" s="85">
        <v>16272</v>
      </c>
      <c r="F65" s="86">
        <v>16272</v>
      </c>
      <c r="G65" s="87">
        <v>16272</v>
      </c>
      <c r="H65" s="88">
        <v>16272</v>
      </c>
      <c r="I65" s="85">
        <v>16467</v>
      </c>
      <c r="J65" s="86">
        <v>16665</v>
      </c>
      <c r="K65" s="87">
        <v>16864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0.69537849616474057</v>
      </c>
      <c r="C70" s="5">
        <f t="shared" ref="C70:K70" si="8">IF(ISERROR(C71/C72),0,(C71/C72))</f>
        <v>0.50939911841364072</v>
      </c>
      <c r="D70" s="5">
        <f t="shared" si="8"/>
        <v>0.30402360493041258</v>
      </c>
      <c r="E70" s="5">
        <f t="shared" si="8"/>
        <v>0.87543878259811003</v>
      </c>
      <c r="F70" s="5">
        <f t="shared" si="8"/>
        <v>0.53745438370761356</v>
      </c>
      <c r="G70" s="5">
        <f t="shared" si="8"/>
        <v>0.53745438370761356</v>
      </c>
      <c r="H70" s="5">
        <f t="shared" si="8"/>
        <v>0.2694756043801092</v>
      </c>
      <c r="I70" s="5">
        <f t="shared" si="8"/>
        <v>0.92101329392865894</v>
      </c>
      <c r="J70" s="5">
        <f t="shared" si="8"/>
        <v>-0.18095296958091098</v>
      </c>
      <c r="K70" s="5">
        <f t="shared" si="8"/>
        <v>-0.1809529689291349</v>
      </c>
    </row>
    <row r="71" spans="1:11" ht="13" hidden="1" x14ac:dyDescent="0.3">
      <c r="A71" s="1" t="s">
        <v>338</v>
      </c>
      <c r="B71" s="2">
        <f>+B83</f>
        <v>1282986886</v>
      </c>
      <c r="C71" s="2">
        <f t="shared" ref="C71:K71" si="9">+C83</f>
        <v>942491935</v>
      </c>
      <c r="D71" s="2">
        <f t="shared" si="9"/>
        <v>757478674</v>
      </c>
      <c r="E71" s="2">
        <f t="shared" si="9"/>
        <v>2519422900</v>
      </c>
      <c r="F71" s="2">
        <f t="shared" si="9"/>
        <v>1492993076</v>
      </c>
      <c r="G71" s="2">
        <f t="shared" si="9"/>
        <v>1492993076</v>
      </c>
      <c r="H71" s="2">
        <f t="shared" si="9"/>
        <v>613818894</v>
      </c>
      <c r="I71" s="2">
        <f t="shared" si="9"/>
        <v>2886128837</v>
      </c>
      <c r="J71" s="2">
        <f t="shared" si="9"/>
        <v>-624956196</v>
      </c>
      <c r="K71" s="2">
        <f t="shared" si="9"/>
        <v>-662453566</v>
      </c>
    </row>
    <row r="72" spans="1:11" ht="13" hidden="1" x14ac:dyDescent="0.3">
      <c r="A72" s="1" t="s">
        <v>339</v>
      </c>
      <c r="B72" s="2">
        <f>+B77</f>
        <v>1845019501</v>
      </c>
      <c r="C72" s="2">
        <f t="shared" ref="C72:K72" si="10">+C77</f>
        <v>1850203310</v>
      </c>
      <c r="D72" s="2">
        <f t="shared" si="10"/>
        <v>2491512704</v>
      </c>
      <c r="E72" s="2">
        <f t="shared" si="10"/>
        <v>2877897290</v>
      </c>
      <c r="F72" s="2">
        <f t="shared" si="10"/>
        <v>2777897290</v>
      </c>
      <c r="G72" s="2">
        <f t="shared" si="10"/>
        <v>2777897290</v>
      </c>
      <c r="H72" s="2">
        <f t="shared" si="10"/>
        <v>2277827321</v>
      </c>
      <c r="I72" s="2">
        <f t="shared" si="10"/>
        <v>3133645145</v>
      </c>
      <c r="J72" s="2">
        <f t="shared" si="10"/>
        <v>3453694059</v>
      </c>
      <c r="K72" s="2">
        <f t="shared" si="10"/>
        <v>3660915706</v>
      </c>
    </row>
    <row r="73" spans="1:11" ht="13" hidden="1" x14ac:dyDescent="0.3">
      <c r="A73" s="1" t="s">
        <v>340</v>
      </c>
      <c r="B73" s="2">
        <f>+B74</f>
        <v>-183281215.5</v>
      </c>
      <c r="C73" s="2">
        <f t="shared" ref="C73:K73" si="11">+(C78+C80+C81+C82)-(B78+B80+B81+B82)</f>
        <v>90432244</v>
      </c>
      <c r="D73" s="2">
        <f t="shared" si="11"/>
        <v>684447236</v>
      </c>
      <c r="E73" s="2">
        <f t="shared" si="11"/>
        <v>2920742985</v>
      </c>
      <c r="F73" s="2">
        <f>+(F78+F80+F81+F82)-(D78+D80+D81+D82)</f>
        <v>2920742985</v>
      </c>
      <c r="G73" s="2">
        <f>+(G78+G80+G81+G82)-(D78+D80+D81+D82)</f>
        <v>2920742985</v>
      </c>
      <c r="H73" s="2">
        <f>+(H78+H80+H81+H82)-(D78+D80+D81+D82)</f>
        <v>78533296</v>
      </c>
      <c r="I73" s="2">
        <f>+(I78+I80+I81+I82)-(E78+E80+E81+E82)</f>
        <v>-3439857803</v>
      </c>
      <c r="J73" s="2">
        <f t="shared" si="11"/>
        <v>11214616102</v>
      </c>
      <c r="K73" s="2">
        <f t="shared" si="11"/>
        <v>758382290</v>
      </c>
    </row>
    <row r="74" spans="1:11" ht="13" hidden="1" x14ac:dyDescent="0.3">
      <c r="A74" s="1" t="s">
        <v>341</v>
      </c>
      <c r="B74" s="2">
        <f>+TREND(C74:E74)</f>
        <v>-183281215.5</v>
      </c>
      <c r="C74" s="2">
        <f>+C73</f>
        <v>90432244</v>
      </c>
      <c r="D74" s="2">
        <f t="shared" ref="D74:K74" si="12">+D73</f>
        <v>684447236</v>
      </c>
      <c r="E74" s="2">
        <f t="shared" si="12"/>
        <v>2920742985</v>
      </c>
      <c r="F74" s="2">
        <f t="shared" si="12"/>
        <v>2920742985</v>
      </c>
      <c r="G74" s="2">
        <f t="shared" si="12"/>
        <v>2920742985</v>
      </c>
      <c r="H74" s="2">
        <f t="shared" si="12"/>
        <v>78533296</v>
      </c>
      <c r="I74" s="2">
        <f t="shared" si="12"/>
        <v>-3439857803</v>
      </c>
      <c r="J74" s="2">
        <f t="shared" si="12"/>
        <v>11214616102</v>
      </c>
      <c r="K74" s="2">
        <f t="shared" si="12"/>
        <v>758382290</v>
      </c>
    </row>
    <row r="75" spans="1:11" ht="13" hidden="1" x14ac:dyDescent="0.3">
      <c r="A75" s="1" t="s">
        <v>342</v>
      </c>
      <c r="B75" s="2">
        <f>+B84-(((B80+B81+B82+B78)*B70)-B79)</f>
        <v>9670101744.1048431</v>
      </c>
      <c r="C75" s="2">
        <f t="shared" ref="C75:K75" si="13">+C84-(((C80+C81+C82+C78)*C70)-C79)</f>
        <v>11070762692.873369</v>
      </c>
      <c r="D75" s="2">
        <f t="shared" si="13"/>
        <v>12339235076.570848</v>
      </c>
      <c r="E75" s="2">
        <f t="shared" si="13"/>
        <v>3308530275.1262879</v>
      </c>
      <c r="F75" s="2">
        <f t="shared" si="13"/>
        <v>4758053178.3229008</v>
      </c>
      <c r="G75" s="2">
        <f t="shared" si="13"/>
        <v>4758053178.3229008</v>
      </c>
      <c r="H75" s="2">
        <f t="shared" si="13"/>
        <v>10205817968.964369</v>
      </c>
      <c r="I75" s="2">
        <f t="shared" si="13"/>
        <v>1394817146.6152635</v>
      </c>
      <c r="J75" s="2">
        <f t="shared" si="13"/>
        <v>11343797750.624201</v>
      </c>
      <c r="K75" s="2">
        <f t="shared" si="13"/>
        <v>12024425604.344719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1845019501</v>
      </c>
      <c r="C77" s="3">
        <v>1850203310</v>
      </c>
      <c r="D77" s="3">
        <v>2491512704</v>
      </c>
      <c r="E77" s="3">
        <v>2877897290</v>
      </c>
      <c r="F77" s="3">
        <v>2777897290</v>
      </c>
      <c r="G77" s="3">
        <v>2777897290</v>
      </c>
      <c r="H77" s="3">
        <v>2277827321</v>
      </c>
      <c r="I77" s="3">
        <v>3133645145</v>
      </c>
      <c r="J77" s="3">
        <v>3453694059</v>
      </c>
      <c r="K77" s="3">
        <v>3660915706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274810430</v>
      </c>
      <c r="F78" s="3">
        <v>274810430</v>
      </c>
      <c r="G78" s="3">
        <v>274810430</v>
      </c>
      <c r="H78" s="3">
        <v>0</v>
      </c>
      <c r="I78" s="3">
        <v>291299056</v>
      </c>
      <c r="J78" s="3">
        <v>288276141</v>
      </c>
      <c r="K78" s="3">
        <v>305572709</v>
      </c>
    </row>
    <row r="79" spans="1:11" ht="13" hidden="1" x14ac:dyDescent="0.3">
      <c r="A79" s="1" t="s">
        <v>70</v>
      </c>
      <c r="B79" s="3">
        <v>10586484047</v>
      </c>
      <c r="C79" s="3">
        <v>11941449429</v>
      </c>
      <c r="D79" s="3">
        <v>13214055087</v>
      </c>
      <c r="E79" s="3">
        <v>8005083062</v>
      </c>
      <c r="F79" s="3">
        <v>7810329940</v>
      </c>
      <c r="G79" s="3">
        <v>7810329940</v>
      </c>
      <c r="H79" s="3">
        <v>11176321650</v>
      </c>
      <c r="I79" s="3">
        <v>3311288787</v>
      </c>
      <c r="J79" s="3">
        <v>9236532132</v>
      </c>
      <c r="K79" s="3">
        <v>9790724060</v>
      </c>
    </row>
    <row r="80" spans="1:11" ht="13" hidden="1" x14ac:dyDescent="0.3">
      <c r="A80" s="1" t="s">
        <v>71</v>
      </c>
      <c r="B80" s="3">
        <v>930506771</v>
      </c>
      <c r="C80" s="3">
        <v>997221477</v>
      </c>
      <c r="D80" s="3">
        <v>1569983807</v>
      </c>
      <c r="E80" s="3">
        <v>4569510479</v>
      </c>
      <c r="F80" s="3">
        <v>4569510479</v>
      </c>
      <c r="G80" s="3">
        <v>4569510479</v>
      </c>
      <c r="H80" s="3">
        <v>1570398046</v>
      </c>
      <c r="I80" s="3">
        <v>1060488903</v>
      </c>
      <c r="J80" s="3">
        <v>12376486880</v>
      </c>
      <c r="K80" s="3">
        <v>13119076094</v>
      </c>
    </row>
    <row r="81" spans="1:11" ht="13" hidden="1" x14ac:dyDescent="0.3">
      <c r="A81" s="1" t="s">
        <v>72</v>
      </c>
      <c r="B81" s="3">
        <v>237738488</v>
      </c>
      <c r="C81" s="3">
        <v>261456026</v>
      </c>
      <c r="D81" s="3">
        <v>373140932</v>
      </c>
      <c r="E81" s="3">
        <v>20625611</v>
      </c>
      <c r="F81" s="3">
        <v>20625611</v>
      </c>
      <c r="G81" s="3">
        <v>20625611</v>
      </c>
      <c r="H81" s="3">
        <v>451259989</v>
      </c>
      <c r="I81" s="3">
        <v>73300758</v>
      </c>
      <c r="J81" s="3">
        <v>-25058202</v>
      </c>
      <c r="K81" s="3">
        <v>-26561694</v>
      </c>
    </row>
    <row r="82" spans="1:11" ht="13" hidden="1" x14ac:dyDescent="0.3">
      <c r="A82" s="1" t="s">
        <v>73</v>
      </c>
      <c r="B82" s="3">
        <v>1078796</v>
      </c>
      <c r="C82" s="3">
        <v>1078796</v>
      </c>
      <c r="D82" s="3">
        <v>1078796</v>
      </c>
      <c r="E82" s="3">
        <v>0</v>
      </c>
      <c r="F82" s="3">
        <v>0</v>
      </c>
      <c r="G82" s="3">
        <v>0</v>
      </c>
      <c r="H82" s="3">
        <v>1078796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1282986886</v>
      </c>
      <c r="C83" s="3">
        <v>942491935</v>
      </c>
      <c r="D83" s="3">
        <v>757478674</v>
      </c>
      <c r="E83" s="3">
        <v>2519422900</v>
      </c>
      <c r="F83" s="3">
        <v>1492993076</v>
      </c>
      <c r="G83" s="3">
        <v>1492993076</v>
      </c>
      <c r="H83" s="3">
        <v>613818894</v>
      </c>
      <c r="I83" s="3">
        <v>2886128837</v>
      </c>
      <c r="J83" s="3">
        <v>-624956196</v>
      </c>
      <c r="K83" s="3">
        <v>-662453566</v>
      </c>
    </row>
    <row r="84" spans="1:11" ht="13" hidden="1" x14ac:dyDescent="0.3">
      <c r="A84" s="1" t="s">
        <v>75</v>
      </c>
      <c r="B84" s="3">
        <v>-103259500</v>
      </c>
      <c r="C84" s="3">
        <v>-228967988</v>
      </c>
      <c r="D84" s="3">
        <v>-283736243</v>
      </c>
      <c r="E84" s="3">
        <v>-437589928</v>
      </c>
      <c r="F84" s="3">
        <v>-437589928</v>
      </c>
      <c r="G84" s="3">
        <v>-437589928</v>
      </c>
      <c r="H84" s="3">
        <v>-425425451</v>
      </c>
      <c r="I84" s="3">
        <v>-603945987</v>
      </c>
      <c r="J84" s="3">
        <v>-179926503</v>
      </c>
      <c r="K84" s="3">
        <v>-190722096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25002568</v>
      </c>
      <c r="C5" s="17">
        <v>0</v>
      </c>
      <c r="D5" s="21">
        <v>0</v>
      </c>
      <c r="E5" s="22">
        <v>29243796</v>
      </c>
      <c r="F5" s="17">
        <v>29243790</v>
      </c>
      <c r="G5" s="23">
        <v>29243790</v>
      </c>
      <c r="H5" s="19">
        <v>21191133</v>
      </c>
      <c r="I5" s="22">
        <v>30128096</v>
      </c>
      <c r="J5" s="17">
        <v>31935782</v>
      </c>
      <c r="K5" s="23">
        <v>33851930</v>
      </c>
    </row>
    <row r="6" spans="1:11" x14ac:dyDescent="0.25">
      <c r="A6" s="20" t="s">
        <v>18</v>
      </c>
      <c r="B6" s="17">
        <v>181674076</v>
      </c>
      <c r="C6" s="17">
        <v>0</v>
      </c>
      <c r="D6" s="21">
        <v>0</v>
      </c>
      <c r="E6" s="22">
        <v>270159398</v>
      </c>
      <c r="F6" s="17">
        <v>269686721</v>
      </c>
      <c r="G6" s="23">
        <v>269686721</v>
      </c>
      <c r="H6" s="19">
        <v>232574229</v>
      </c>
      <c r="I6" s="22">
        <v>287939829</v>
      </c>
      <c r="J6" s="17">
        <v>311349408</v>
      </c>
      <c r="K6" s="23">
        <v>336776886</v>
      </c>
    </row>
    <row r="7" spans="1:11" x14ac:dyDescent="0.25">
      <c r="A7" s="20" t="s">
        <v>19</v>
      </c>
      <c r="B7" s="17">
        <v>1769267</v>
      </c>
      <c r="C7" s="17">
        <v>0</v>
      </c>
      <c r="D7" s="21">
        <v>0</v>
      </c>
      <c r="E7" s="22">
        <v>3000000</v>
      </c>
      <c r="F7" s="17">
        <v>3120000</v>
      </c>
      <c r="G7" s="23">
        <v>3120000</v>
      </c>
      <c r="H7" s="19">
        <v>-25643399</v>
      </c>
      <c r="I7" s="22">
        <v>3120000</v>
      </c>
      <c r="J7" s="17">
        <v>3120000</v>
      </c>
      <c r="K7" s="23">
        <v>3120000</v>
      </c>
    </row>
    <row r="8" spans="1:11" x14ac:dyDescent="0.25">
      <c r="A8" s="20" t="s">
        <v>20</v>
      </c>
      <c r="B8" s="17">
        <v>142239989</v>
      </c>
      <c r="C8" s="17">
        <v>0</v>
      </c>
      <c r="D8" s="21">
        <v>0</v>
      </c>
      <c r="E8" s="22">
        <v>174330100</v>
      </c>
      <c r="F8" s="17">
        <v>174330100</v>
      </c>
      <c r="G8" s="23">
        <v>174330100</v>
      </c>
      <c r="H8" s="19">
        <v>158219938</v>
      </c>
      <c r="I8" s="22">
        <v>181411500</v>
      </c>
      <c r="J8" s="17">
        <v>184159750</v>
      </c>
      <c r="K8" s="23">
        <v>187204600</v>
      </c>
    </row>
    <row r="9" spans="1:11" x14ac:dyDescent="0.25">
      <c r="A9" s="20" t="s">
        <v>21</v>
      </c>
      <c r="B9" s="17">
        <v>33564923</v>
      </c>
      <c r="C9" s="17">
        <v>0</v>
      </c>
      <c r="D9" s="21">
        <v>0</v>
      </c>
      <c r="E9" s="22">
        <v>95850658</v>
      </c>
      <c r="F9" s="17">
        <v>95840877</v>
      </c>
      <c r="G9" s="23">
        <v>95840877</v>
      </c>
      <c r="H9" s="19">
        <v>12551183</v>
      </c>
      <c r="I9" s="22">
        <v>43893600</v>
      </c>
      <c r="J9" s="17">
        <v>44099164</v>
      </c>
      <c r="K9" s="23">
        <v>44316034</v>
      </c>
    </row>
    <row r="10" spans="1:11" x14ac:dyDescent="0.25">
      <c r="A10" s="24" t="s">
        <v>333</v>
      </c>
      <c r="B10" s="25">
        <f>SUM(B5:B9)</f>
        <v>384250823</v>
      </c>
      <c r="C10" s="26">
        <f t="shared" ref="C10:K10" si="0">SUM(C5:C9)</f>
        <v>0</v>
      </c>
      <c r="D10" s="27">
        <f t="shared" si="0"/>
        <v>0</v>
      </c>
      <c r="E10" s="25">
        <f t="shared" si="0"/>
        <v>572583952</v>
      </c>
      <c r="F10" s="26">
        <f t="shared" si="0"/>
        <v>572221488</v>
      </c>
      <c r="G10" s="28">
        <f t="shared" si="0"/>
        <v>572221488</v>
      </c>
      <c r="H10" s="29">
        <f t="shared" si="0"/>
        <v>398893084</v>
      </c>
      <c r="I10" s="25">
        <f t="shared" si="0"/>
        <v>546493025</v>
      </c>
      <c r="J10" s="26">
        <f t="shared" si="0"/>
        <v>574664104</v>
      </c>
      <c r="K10" s="28">
        <f t="shared" si="0"/>
        <v>605269450</v>
      </c>
    </row>
    <row r="11" spans="1:11" x14ac:dyDescent="0.25">
      <c r="A11" s="20" t="s">
        <v>22</v>
      </c>
      <c r="B11" s="17">
        <v>174724710</v>
      </c>
      <c r="C11" s="17">
        <v>0</v>
      </c>
      <c r="D11" s="21">
        <v>0</v>
      </c>
      <c r="E11" s="22">
        <v>204011592</v>
      </c>
      <c r="F11" s="17">
        <v>215416682</v>
      </c>
      <c r="G11" s="23">
        <v>215416682</v>
      </c>
      <c r="H11" s="19">
        <v>169289516</v>
      </c>
      <c r="I11" s="22">
        <v>228808432</v>
      </c>
      <c r="J11" s="17">
        <v>238679704</v>
      </c>
      <c r="K11" s="23">
        <v>250498015</v>
      </c>
    </row>
    <row r="12" spans="1:11" x14ac:dyDescent="0.25">
      <c r="A12" s="20" t="s">
        <v>23</v>
      </c>
      <c r="B12" s="17">
        <v>8690216</v>
      </c>
      <c r="C12" s="17">
        <v>0</v>
      </c>
      <c r="D12" s="21">
        <v>0</v>
      </c>
      <c r="E12" s="22">
        <v>10107864</v>
      </c>
      <c r="F12" s="17">
        <v>10547852</v>
      </c>
      <c r="G12" s="23">
        <v>10547852</v>
      </c>
      <c r="H12" s="19">
        <v>7800632</v>
      </c>
      <c r="I12" s="22">
        <v>11022507</v>
      </c>
      <c r="J12" s="17">
        <v>11573631</v>
      </c>
      <c r="K12" s="23">
        <v>12152314</v>
      </c>
    </row>
    <row r="13" spans="1:11" x14ac:dyDescent="0.25">
      <c r="A13" s="20" t="s">
        <v>24</v>
      </c>
      <c r="B13" s="17">
        <v>41369758</v>
      </c>
      <c r="C13" s="17">
        <v>0</v>
      </c>
      <c r="D13" s="21">
        <v>0</v>
      </c>
      <c r="E13" s="22">
        <v>37330204</v>
      </c>
      <c r="F13" s="17">
        <v>34330203</v>
      </c>
      <c r="G13" s="23">
        <v>34330203</v>
      </c>
      <c r="H13" s="19">
        <v>-238965</v>
      </c>
      <c r="I13" s="22">
        <v>58432100</v>
      </c>
      <c r="J13" s="17">
        <v>58432100</v>
      </c>
      <c r="K13" s="23">
        <v>58432100</v>
      </c>
    </row>
    <row r="14" spans="1:11" x14ac:dyDescent="0.25">
      <c r="A14" s="20" t="s">
        <v>25</v>
      </c>
      <c r="B14" s="17">
        <v>34429543</v>
      </c>
      <c r="C14" s="17">
        <v>0</v>
      </c>
      <c r="D14" s="21">
        <v>0</v>
      </c>
      <c r="E14" s="22">
        <v>20999988</v>
      </c>
      <c r="F14" s="17">
        <v>22000000</v>
      </c>
      <c r="G14" s="23">
        <v>22000000</v>
      </c>
      <c r="H14" s="19">
        <v>57108333</v>
      </c>
      <c r="I14" s="22">
        <v>47932617</v>
      </c>
      <c r="J14" s="17">
        <v>52190232</v>
      </c>
      <c r="K14" s="23">
        <v>56949142</v>
      </c>
    </row>
    <row r="15" spans="1:11" x14ac:dyDescent="0.25">
      <c r="A15" s="20" t="s">
        <v>26</v>
      </c>
      <c r="B15" s="17">
        <v>151267967</v>
      </c>
      <c r="C15" s="17">
        <v>0</v>
      </c>
      <c r="D15" s="21">
        <v>0</v>
      </c>
      <c r="E15" s="22">
        <v>153761687</v>
      </c>
      <c r="F15" s="17">
        <v>159434241</v>
      </c>
      <c r="G15" s="23">
        <v>159434241</v>
      </c>
      <c r="H15" s="19">
        <v>161184240</v>
      </c>
      <c r="I15" s="22">
        <v>212931684</v>
      </c>
      <c r="J15" s="17">
        <v>214846368</v>
      </c>
      <c r="K15" s="23">
        <v>216712007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175076570</v>
      </c>
      <c r="C17" s="17">
        <v>0</v>
      </c>
      <c r="D17" s="21">
        <v>0</v>
      </c>
      <c r="E17" s="22">
        <v>146372729</v>
      </c>
      <c r="F17" s="17">
        <v>131059806</v>
      </c>
      <c r="G17" s="23">
        <v>131059806</v>
      </c>
      <c r="H17" s="19">
        <v>71675608</v>
      </c>
      <c r="I17" s="22">
        <v>210485338</v>
      </c>
      <c r="J17" s="17">
        <v>222640528</v>
      </c>
      <c r="K17" s="23">
        <v>235768566</v>
      </c>
    </row>
    <row r="18" spans="1:11" x14ac:dyDescent="0.25">
      <c r="A18" s="30" t="s">
        <v>29</v>
      </c>
      <c r="B18" s="31">
        <f>SUM(B11:B17)</f>
        <v>585558764</v>
      </c>
      <c r="C18" s="32">
        <f t="shared" ref="C18:K18" si="1">SUM(C11:C17)</f>
        <v>0</v>
      </c>
      <c r="D18" s="33">
        <f t="shared" si="1"/>
        <v>0</v>
      </c>
      <c r="E18" s="31">
        <f t="shared" si="1"/>
        <v>572584064</v>
      </c>
      <c r="F18" s="32">
        <f t="shared" si="1"/>
        <v>572788784</v>
      </c>
      <c r="G18" s="34">
        <f t="shared" si="1"/>
        <v>572788784</v>
      </c>
      <c r="H18" s="35">
        <f t="shared" si="1"/>
        <v>466819364</v>
      </c>
      <c r="I18" s="31">
        <f t="shared" si="1"/>
        <v>769612678</v>
      </c>
      <c r="J18" s="32">
        <f t="shared" si="1"/>
        <v>798362563</v>
      </c>
      <c r="K18" s="34">
        <f t="shared" si="1"/>
        <v>830512144</v>
      </c>
    </row>
    <row r="19" spans="1:11" x14ac:dyDescent="0.25">
      <c r="A19" s="30" t="s">
        <v>30</v>
      </c>
      <c r="B19" s="36">
        <f>+B10-B18</f>
        <v>-201307941</v>
      </c>
      <c r="C19" s="37">
        <f t="shared" ref="C19:K19" si="2">+C10-C18</f>
        <v>0</v>
      </c>
      <c r="D19" s="38">
        <f t="shared" si="2"/>
        <v>0</v>
      </c>
      <c r="E19" s="36">
        <f t="shared" si="2"/>
        <v>-112</v>
      </c>
      <c r="F19" s="37">
        <f t="shared" si="2"/>
        <v>-567296</v>
      </c>
      <c r="G19" s="39">
        <f t="shared" si="2"/>
        <v>-567296</v>
      </c>
      <c r="H19" s="40">
        <f t="shared" si="2"/>
        <v>-67926280</v>
      </c>
      <c r="I19" s="36">
        <f t="shared" si="2"/>
        <v>-223119653</v>
      </c>
      <c r="J19" s="37">
        <f t="shared" si="2"/>
        <v>-223698459</v>
      </c>
      <c r="K19" s="39">
        <f t="shared" si="2"/>
        <v>-225242694</v>
      </c>
    </row>
    <row r="20" spans="1:11" x14ac:dyDescent="0.25">
      <c r="A20" s="41" t="s">
        <v>31</v>
      </c>
      <c r="B20" s="42">
        <v>36353822</v>
      </c>
      <c r="C20" s="43">
        <v>0</v>
      </c>
      <c r="D20" s="44">
        <v>0</v>
      </c>
      <c r="E20" s="42">
        <v>59616900</v>
      </c>
      <c r="F20" s="43">
        <v>59616900</v>
      </c>
      <c r="G20" s="45">
        <v>59616900</v>
      </c>
      <c r="H20" s="46">
        <v>45717918</v>
      </c>
      <c r="I20" s="42">
        <v>61108500</v>
      </c>
      <c r="J20" s="43">
        <v>39937250</v>
      </c>
      <c r="K20" s="45">
        <v>41650400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-164954119</v>
      </c>
      <c r="C22" s="55">
        <f t="shared" ref="C22:K22" si="3">SUM(C19:C21)</f>
        <v>0</v>
      </c>
      <c r="D22" s="56">
        <f t="shared" si="3"/>
        <v>0</v>
      </c>
      <c r="E22" s="54">
        <f t="shared" si="3"/>
        <v>59616788</v>
      </c>
      <c r="F22" s="55">
        <f t="shared" si="3"/>
        <v>59049604</v>
      </c>
      <c r="G22" s="57">
        <f t="shared" si="3"/>
        <v>59049604</v>
      </c>
      <c r="H22" s="58">
        <f t="shared" si="3"/>
        <v>-22208362</v>
      </c>
      <c r="I22" s="54">
        <f t="shared" si="3"/>
        <v>-162011153</v>
      </c>
      <c r="J22" s="55">
        <f t="shared" si="3"/>
        <v>-183761209</v>
      </c>
      <c r="K22" s="57">
        <f t="shared" si="3"/>
        <v>-183592294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-164954119</v>
      </c>
      <c r="C24" s="37">
        <f t="shared" ref="C24:K24" si="4">SUM(C22:C23)</f>
        <v>0</v>
      </c>
      <c r="D24" s="38">
        <f t="shared" si="4"/>
        <v>0</v>
      </c>
      <c r="E24" s="36">
        <f t="shared" si="4"/>
        <v>59616788</v>
      </c>
      <c r="F24" s="37">
        <f t="shared" si="4"/>
        <v>59049604</v>
      </c>
      <c r="G24" s="39">
        <f t="shared" si="4"/>
        <v>59049604</v>
      </c>
      <c r="H24" s="40">
        <f t="shared" si="4"/>
        <v>-22208362</v>
      </c>
      <c r="I24" s="36">
        <f t="shared" si="4"/>
        <v>-162011153</v>
      </c>
      <c r="J24" s="37">
        <f t="shared" si="4"/>
        <v>-183761209</v>
      </c>
      <c r="K24" s="39">
        <f t="shared" si="4"/>
        <v>-183592294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25819783</v>
      </c>
      <c r="C27" s="66">
        <v>0</v>
      </c>
      <c r="D27" s="67">
        <v>0</v>
      </c>
      <c r="E27" s="68">
        <v>59616900</v>
      </c>
      <c r="F27" s="66">
        <v>59616900</v>
      </c>
      <c r="G27" s="69">
        <v>59616900</v>
      </c>
      <c r="H27" s="70">
        <v>55870645</v>
      </c>
      <c r="I27" s="68">
        <v>57483500</v>
      </c>
      <c r="J27" s="66">
        <v>37437250</v>
      </c>
      <c r="K27" s="69">
        <v>38992400</v>
      </c>
    </row>
    <row r="28" spans="1:11" x14ac:dyDescent="0.25">
      <c r="A28" s="71" t="s">
        <v>36</v>
      </c>
      <c r="B28" s="17">
        <v>25808021</v>
      </c>
      <c r="C28" s="17">
        <v>0</v>
      </c>
      <c r="D28" s="21">
        <v>0</v>
      </c>
      <c r="E28" s="22">
        <v>59616900</v>
      </c>
      <c r="F28" s="17">
        <v>59616900</v>
      </c>
      <c r="G28" s="23">
        <v>59616900</v>
      </c>
      <c r="H28" s="19">
        <v>0</v>
      </c>
      <c r="I28" s="22">
        <v>56483500</v>
      </c>
      <c r="J28" s="17">
        <v>36437250</v>
      </c>
      <c r="K28" s="23">
        <v>37992400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25808021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59616900</v>
      </c>
      <c r="F32" s="66">
        <f t="shared" si="5"/>
        <v>59616900</v>
      </c>
      <c r="G32" s="69">
        <f t="shared" si="5"/>
        <v>59616900</v>
      </c>
      <c r="H32" s="70">
        <f t="shared" si="5"/>
        <v>0</v>
      </c>
      <c r="I32" s="68">
        <f t="shared" si="5"/>
        <v>56483500</v>
      </c>
      <c r="J32" s="66">
        <f t="shared" si="5"/>
        <v>36437250</v>
      </c>
      <c r="K32" s="69">
        <f t="shared" si="5"/>
        <v>37992400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-11128593</v>
      </c>
      <c r="C35" s="17">
        <v>0</v>
      </c>
      <c r="D35" s="21">
        <v>0</v>
      </c>
      <c r="E35" s="22">
        <v>460914156</v>
      </c>
      <c r="F35" s="17">
        <v>441811465</v>
      </c>
      <c r="G35" s="23">
        <v>441811465</v>
      </c>
      <c r="H35" s="19">
        <v>92354028</v>
      </c>
      <c r="I35" s="22">
        <v>106091574</v>
      </c>
      <c r="J35" s="17">
        <v>102597959</v>
      </c>
      <c r="K35" s="23">
        <v>99277001</v>
      </c>
    </row>
    <row r="36" spans="1:11" x14ac:dyDescent="0.25">
      <c r="A36" s="20" t="s">
        <v>42</v>
      </c>
      <c r="B36" s="17">
        <v>-9385971</v>
      </c>
      <c r="C36" s="17">
        <v>0</v>
      </c>
      <c r="D36" s="21">
        <v>0</v>
      </c>
      <c r="E36" s="22">
        <v>1837440090</v>
      </c>
      <c r="F36" s="17">
        <v>1837440090</v>
      </c>
      <c r="G36" s="23">
        <v>1837440090</v>
      </c>
      <c r="H36" s="19">
        <v>55870645</v>
      </c>
      <c r="I36" s="22">
        <v>1836420096</v>
      </c>
      <c r="J36" s="17">
        <v>1786636925</v>
      </c>
      <c r="K36" s="23">
        <v>1758455153</v>
      </c>
    </row>
    <row r="37" spans="1:11" x14ac:dyDescent="0.25">
      <c r="A37" s="20" t="s">
        <v>43</v>
      </c>
      <c r="B37" s="17">
        <v>143095494</v>
      </c>
      <c r="C37" s="17">
        <v>0</v>
      </c>
      <c r="D37" s="21">
        <v>0</v>
      </c>
      <c r="E37" s="22">
        <v>1795937448</v>
      </c>
      <c r="F37" s="17">
        <v>1646482700</v>
      </c>
      <c r="G37" s="23">
        <v>1646482700</v>
      </c>
      <c r="H37" s="19">
        <v>170433065</v>
      </c>
      <c r="I37" s="22">
        <v>1588209787</v>
      </c>
      <c r="J37" s="17">
        <v>1586135007</v>
      </c>
      <c r="K37" s="23">
        <v>1567762776</v>
      </c>
    </row>
    <row r="38" spans="1:11" x14ac:dyDescent="0.25">
      <c r="A38" s="20" t="s">
        <v>44</v>
      </c>
      <c r="B38" s="17">
        <v>1344061</v>
      </c>
      <c r="C38" s="17">
        <v>0</v>
      </c>
      <c r="D38" s="21">
        <v>0</v>
      </c>
      <c r="E38" s="22">
        <v>67343000</v>
      </c>
      <c r="F38" s="17">
        <v>67343000</v>
      </c>
      <c r="G38" s="23">
        <v>67343000</v>
      </c>
      <c r="H38" s="19">
        <v>0</v>
      </c>
      <c r="I38" s="22">
        <v>71065000</v>
      </c>
      <c r="J38" s="17">
        <v>75247896</v>
      </c>
      <c r="K38" s="23">
        <v>79716187</v>
      </c>
    </row>
    <row r="39" spans="1:11" x14ac:dyDescent="0.25">
      <c r="A39" s="20" t="s">
        <v>45</v>
      </c>
      <c r="B39" s="17">
        <v>0</v>
      </c>
      <c r="C39" s="17">
        <v>0</v>
      </c>
      <c r="D39" s="21">
        <v>0</v>
      </c>
      <c r="E39" s="22">
        <v>375457048</v>
      </c>
      <c r="F39" s="17">
        <v>506376248</v>
      </c>
      <c r="G39" s="23">
        <v>506376248</v>
      </c>
      <c r="H39" s="19">
        <v>0</v>
      </c>
      <c r="I39" s="22">
        <v>445248034</v>
      </c>
      <c r="J39" s="17">
        <v>411613183</v>
      </c>
      <c r="K39" s="23">
        <v>393845478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346623471</v>
      </c>
      <c r="F42" s="17">
        <v>316048675</v>
      </c>
      <c r="G42" s="23">
        <v>316048675</v>
      </c>
      <c r="H42" s="19">
        <v>70215359</v>
      </c>
      <c r="I42" s="22">
        <v>210787358</v>
      </c>
      <c r="J42" s="17">
        <v>194165160</v>
      </c>
      <c r="K42" s="23">
        <v>197446946</v>
      </c>
    </row>
    <row r="43" spans="1:11" x14ac:dyDescent="0.25">
      <c r="A43" s="20" t="s">
        <v>48</v>
      </c>
      <c r="B43" s="17">
        <v>-17532</v>
      </c>
      <c r="C43" s="17">
        <v>0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-17532</v>
      </c>
      <c r="C45" s="66">
        <v>0</v>
      </c>
      <c r="D45" s="67">
        <v>0</v>
      </c>
      <c r="E45" s="68">
        <v>346623471</v>
      </c>
      <c r="F45" s="66">
        <v>316048675</v>
      </c>
      <c r="G45" s="69">
        <v>316048675</v>
      </c>
      <c r="H45" s="70">
        <v>70215359</v>
      </c>
      <c r="I45" s="68">
        <v>210787358</v>
      </c>
      <c r="J45" s="66">
        <v>194165160</v>
      </c>
      <c r="K45" s="69">
        <v>197446946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-35185108</v>
      </c>
      <c r="C48" s="17">
        <v>0</v>
      </c>
      <c r="D48" s="21">
        <v>0</v>
      </c>
      <c r="E48" s="22">
        <v>28117239</v>
      </c>
      <c r="F48" s="17">
        <v>9014548</v>
      </c>
      <c r="G48" s="23">
        <v>9014548</v>
      </c>
      <c r="H48" s="19">
        <v>-8681076</v>
      </c>
      <c r="I48" s="22">
        <v>-116470442</v>
      </c>
      <c r="J48" s="17">
        <v>-119964056</v>
      </c>
      <c r="K48" s="23">
        <v>-123285019</v>
      </c>
    </row>
    <row r="49" spans="1:11" x14ac:dyDescent="0.25">
      <c r="A49" s="20" t="s">
        <v>53</v>
      </c>
      <c r="B49" s="17">
        <f>+B75</f>
        <v>111836032</v>
      </c>
      <c r="C49" s="17">
        <f t="shared" ref="C49:K49" si="6">+C75</f>
        <v>0</v>
      </c>
      <c r="D49" s="21">
        <f t="shared" si="6"/>
        <v>0</v>
      </c>
      <c r="E49" s="22">
        <f t="shared" si="6"/>
        <v>1358694380.4392872</v>
      </c>
      <c r="F49" s="17">
        <f t="shared" si="6"/>
        <v>1206173453.0130787</v>
      </c>
      <c r="G49" s="23">
        <f t="shared" si="6"/>
        <v>1206173453.0130787</v>
      </c>
      <c r="H49" s="19">
        <f t="shared" si="6"/>
        <v>128925286.72061461</v>
      </c>
      <c r="I49" s="22">
        <f t="shared" si="6"/>
        <v>1479899719.3056712</v>
      </c>
      <c r="J49" s="17">
        <f t="shared" si="6"/>
        <v>1476227815.5397055</v>
      </c>
      <c r="K49" s="23">
        <f t="shared" si="6"/>
        <v>1456365352.1612523</v>
      </c>
    </row>
    <row r="50" spans="1:11" x14ac:dyDescent="0.25">
      <c r="A50" s="30" t="s">
        <v>54</v>
      </c>
      <c r="B50" s="66">
        <f>+B48-B49</f>
        <v>-147021140</v>
      </c>
      <c r="C50" s="66">
        <f t="shared" ref="C50:K50" si="7">+C48-C49</f>
        <v>0</v>
      </c>
      <c r="D50" s="67">
        <f t="shared" si="7"/>
        <v>0</v>
      </c>
      <c r="E50" s="68">
        <f t="shared" si="7"/>
        <v>-1330577141.4392872</v>
      </c>
      <c r="F50" s="66">
        <f t="shared" si="7"/>
        <v>-1197158905.0130787</v>
      </c>
      <c r="G50" s="69">
        <f t="shared" si="7"/>
        <v>-1197158905.0130787</v>
      </c>
      <c r="H50" s="70">
        <f t="shared" si="7"/>
        <v>-137606362.72061461</v>
      </c>
      <c r="I50" s="68">
        <f t="shared" si="7"/>
        <v>-1596370161.3056712</v>
      </c>
      <c r="J50" s="66">
        <f t="shared" si="7"/>
        <v>-1596191871.5397055</v>
      </c>
      <c r="K50" s="69">
        <f t="shared" si="7"/>
        <v>-1579650371.1612523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-35223286</v>
      </c>
      <c r="C53" s="17">
        <v>0</v>
      </c>
      <c r="D53" s="21">
        <v>0</v>
      </c>
      <c r="E53" s="22">
        <v>1777823190</v>
      </c>
      <c r="F53" s="17">
        <v>1777823190</v>
      </c>
      <c r="G53" s="23">
        <v>1777823190</v>
      </c>
      <c r="H53" s="19">
        <v>0</v>
      </c>
      <c r="I53" s="22">
        <v>1778936596</v>
      </c>
      <c r="J53" s="17">
        <v>1749199675</v>
      </c>
      <c r="K53" s="23">
        <v>1719462753</v>
      </c>
    </row>
    <row r="54" spans="1:11" x14ac:dyDescent="0.25">
      <c r="A54" s="20" t="s">
        <v>57</v>
      </c>
      <c r="B54" s="17">
        <v>35519839</v>
      </c>
      <c r="C54" s="17">
        <v>0</v>
      </c>
      <c r="D54" s="21">
        <v>0</v>
      </c>
      <c r="E54" s="22">
        <v>37330204</v>
      </c>
      <c r="F54" s="17">
        <v>34330203</v>
      </c>
      <c r="G54" s="23">
        <v>34330203</v>
      </c>
      <c r="H54" s="19">
        <v>-238965</v>
      </c>
      <c r="I54" s="22">
        <v>58432100</v>
      </c>
      <c r="J54" s="17">
        <v>58432100</v>
      </c>
      <c r="K54" s="23">
        <v>58432100</v>
      </c>
    </row>
    <row r="55" spans="1:11" x14ac:dyDescent="0.25">
      <c r="A55" s="20" t="s">
        <v>58</v>
      </c>
      <c r="B55" s="17">
        <v>-7476284</v>
      </c>
      <c r="C55" s="17">
        <v>0</v>
      </c>
      <c r="D55" s="21">
        <v>0</v>
      </c>
      <c r="E55" s="22">
        <v>30526970</v>
      </c>
      <c r="F55" s="17">
        <v>30526969</v>
      </c>
      <c r="G55" s="23">
        <v>30526969</v>
      </c>
      <c r="H55" s="19">
        <v>21923747</v>
      </c>
      <c r="I55" s="22">
        <v>38105060</v>
      </c>
      <c r="J55" s="17">
        <v>0</v>
      </c>
      <c r="K55" s="23">
        <v>4000000</v>
      </c>
    </row>
    <row r="56" spans="1:11" x14ac:dyDescent="0.25">
      <c r="A56" s="20" t="s">
        <v>59</v>
      </c>
      <c r="B56" s="17">
        <v>224523880</v>
      </c>
      <c r="C56" s="17">
        <v>0</v>
      </c>
      <c r="D56" s="21">
        <v>0</v>
      </c>
      <c r="E56" s="22">
        <v>239766428</v>
      </c>
      <c r="F56" s="17">
        <v>233619133</v>
      </c>
      <c r="G56" s="23">
        <v>233619133</v>
      </c>
      <c r="H56" s="19">
        <v>215855398</v>
      </c>
      <c r="I56" s="22">
        <v>294111826</v>
      </c>
      <c r="J56" s="17">
        <v>299485514</v>
      </c>
      <c r="K56" s="23">
        <v>304983111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4966212</v>
      </c>
      <c r="F60" s="17">
        <v>4966210</v>
      </c>
      <c r="G60" s="23">
        <v>4966210</v>
      </c>
      <c r="H60" s="19">
        <v>2598255</v>
      </c>
      <c r="I60" s="22">
        <v>3672400</v>
      </c>
      <c r="J60" s="17">
        <v>3892744</v>
      </c>
      <c r="K60" s="23">
        <v>4126308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1.0167544824229457</v>
      </c>
      <c r="F70" s="5">
        <f t="shared" si="8"/>
        <v>1.0282041322135853</v>
      </c>
      <c r="G70" s="5">
        <f t="shared" si="8"/>
        <v>1.0282041322135853</v>
      </c>
      <c r="H70" s="5">
        <f t="shared" si="8"/>
        <v>0.3951130986416892</v>
      </c>
      <c r="I70" s="5">
        <f t="shared" si="8"/>
        <v>0.48674007217522014</v>
      </c>
      <c r="J70" s="5">
        <f t="shared" si="8"/>
        <v>0.4939174671641397</v>
      </c>
      <c r="K70" s="5">
        <f t="shared" si="8"/>
        <v>0.50061449081004761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315298660</v>
      </c>
      <c r="F71" s="2">
        <f t="shared" si="9"/>
        <v>318353168</v>
      </c>
      <c r="G71" s="2">
        <f t="shared" si="9"/>
        <v>318353168</v>
      </c>
      <c r="H71" s="2">
        <f t="shared" si="9"/>
        <v>95884428</v>
      </c>
      <c r="I71" s="2">
        <f t="shared" si="9"/>
        <v>156638176</v>
      </c>
      <c r="J71" s="2">
        <f t="shared" si="9"/>
        <v>171504718</v>
      </c>
      <c r="K71" s="2">
        <f t="shared" si="9"/>
        <v>187627333</v>
      </c>
    </row>
    <row r="72" spans="1:11" ht="13" hidden="1" x14ac:dyDescent="0.3">
      <c r="A72" s="1" t="s">
        <v>339</v>
      </c>
      <c r="B72" s="2">
        <f>+B77</f>
        <v>215342515</v>
      </c>
      <c r="C72" s="2">
        <f t="shared" ref="C72:K72" si="10">+C77</f>
        <v>0</v>
      </c>
      <c r="D72" s="2">
        <f t="shared" si="10"/>
        <v>0</v>
      </c>
      <c r="E72" s="2">
        <f t="shared" si="10"/>
        <v>310103044</v>
      </c>
      <c r="F72" s="2">
        <f t="shared" si="10"/>
        <v>309620588</v>
      </c>
      <c r="G72" s="2">
        <f t="shared" si="10"/>
        <v>309620588</v>
      </c>
      <c r="H72" s="2">
        <f t="shared" si="10"/>
        <v>242675903</v>
      </c>
      <c r="I72" s="2">
        <f t="shared" si="10"/>
        <v>321810726</v>
      </c>
      <c r="J72" s="2">
        <f t="shared" si="10"/>
        <v>347233555</v>
      </c>
      <c r="K72" s="2">
        <f t="shared" si="10"/>
        <v>374794051</v>
      </c>
    </row>
    <row r="73" spans="1:11" ht="13" hidden="1" x14ac:dyDescent="0.3">
      <c r="A73" s="1" t="s">
        <v>340</v>
      </c>
      <c r="B73" s="2">
        <f>+B74</f>
        <v>-38156247.833333284</v>
      </c>
      <c r="C73" s="2">
        <f t="shared" ref="C73:K73" si="11">+(C78+C80+C81+C82)-(B78+B80+B81+B82)</f>
        <v>7771860</v>
      </c>
      <c r="D73" s="2">
        <f t="shared" si="11"/>
        <v>0</v>
      </c>
      <c r="E73" s="2">
        <f t="shared" si="11"/>
        <v>267796787</v>
      </c>
      <c r="F73" s="2">
        <f>+(F78+F80+F81+F82)-(D78+D80+D81+D82)</f>
        <v>267796787</v>
      </c>
      <c r="G73" s="2">
        <f>+(G78+G80+G81+G82)-(D78+D80+D81+D82)</f>
        <v>267796787</v>
      </c>
      <c r="H73" s="2">
        <f>+(H78+H80+H81+H82)-(D78+D80+D81+D82)</f>
        <v>98699500</v>
      </c>
      <c r="I73" s="2">
        <f>+(I78+I80+I81+I82)-(E78+E80+E81+E82)</f>
        <v>-45275417</v>
      </c>
      <c r="J73" s="2">
        <f t="shared" si="11"/>
        <v>0</v>
      </c>
      <c r="K73" s="2">
        <f t="shared" si="11"/>
        <v>3</v>
      </c>
    </row>
    <row r="74" spans="1:11" ht="13" hidden="1" x14ac:dyDescent="0.3">
      <c r="A74" s="1" t="s">
        <v>341</v>
      </c>
      <c r="B74" s="2">
        <f>+TREND(C74:E74)</f>
        <v>-38156247.833333284</v>
      </c>
      <c r="C74" s="2">
        <f>+C73</f>
        <v>7771860</v>
      </c>
      <c r="D74" s="2">
        <f t="shared" ref="D74:K74" si="12">+D73</f>
        <v>0</v>
      </c>
      <c r="E74" s="2">
        <f t="shared" si="12"/>
        <v>267796787</v>
      </c>
      <c r="F74" s="2">
        <f t="shared" si="12"/>
        <v>267796787</v>
      </c>
      <c r="G74" s="2">
        <f t="shared" si="12"/>
        <v>267796787</v>
      </c>
      <c r="H74" s="2">
        <f t="shared" si="12"/>
        <v>98699500</v>
      </c>
      <c r="I74" s="2">
        <f t="shared" si="12"/>
        <v>-45275417</v>
      </c>
      <c r="J74" s="2">
        <f t="shared" si="12"/>
        <v>0</v>
      </c>
      <c r="K74" s="2">
        <f t="shared" si="12"/>
        <v>3</v>
      </c>
    </row>
    <row r="75" spans="1:11" ht="13" hidden="1" x14ac:dyDescent="0.3">
      <c r="A75" s="1" t="s">
        <v>342</v>
      </c>
      <c r="B75" s="2">
        <f>+B84-(((B80+B81+B82+B78)*B70)-B79)</f>
        <v>111836032</v>
      </c>
      <c r="C75" s="2">
        <f t="shared" ref="C75:K75" si="13">+C84-(((C80+C81+C82+C78)*C70)-C79)</f>
        <v>0</v>
      </c>
      <c r="D75" s="2">
        <f t="shared" si="13"/>
        <v>0</v>
      </c>
      <c r="E75" s="2">
        <f t="shared" si="13"/>
        <v>1358694380.4392872</v>
      </c>
      <c r="F75" s="2">
        <f t="shared" si="13"/>
        <v>1206173453.0130787</v>
      </c>
      <c r="G75" s="2">
        <f t="shared" si="13"/>
        <v>1206173453.0130787</v>
      </c>
      <c r="H75" s="2">
        <f t="shared" si="13"/>
        <v>128925286.72061461</v>
      </c>
      <c r="I75" s="2">
        <f t="shared" si="13"/>
        <v>1479899719.3056712</v>
      </c>
      <c r="J75" s="2">
        <f t="shared" si="13"/>
        <v>1476227815.5397055</v>
      </c>
      <c r="K75" s="2">
        <f t="shared" si="13"/>
        <v>1456365352.1612523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215342515</v>
      </c>
      <c r="C77" s="3">
        <v>0</v>
      </c>
      <c r="D77" s="3">
        <v>0</v>
      </c>
      <c r="E77" s="3">
        <v>310103044</v>
      </c>
      <c r="F77" s="3">
        <v>309620588</v>
      </c>
      <c r="G77" s="3">
        <v>309620588</v>
      </c>
      <c r="H77" s="3">
        <v>242675903</v>
      </c>
      <c r="I77" s="3">
        <v>321810726</v>
      </c>
      <c r="J77" s="3">
        <v>347233555</v>
      </c>
      <c r="K77" s="3">
        <v>374794051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136552408</v>
      </c>
      <c r="C79" s="3">
        <v>0</v>
      </c>
      <c r="D79" s="3">
        <v>0</v>
      </c>
      <c r="E79" s="3">
        <v>1693908185</v>
      </c>
      <c r="F79" s="3">
        <v>1544453437</v>
      </c>
      <c r="G79" s="3">
        <v>1544453437</v>
      </c>
      <c r="H79" s="3">
        <v>177201974</v>
      </c>
      <c r="I79" s="3">
        <v>1588209787</v>
      </c>
      <c r="J79" s="3">
        <v>1584628776</v>
      </c>
      <c r="K79" s="3">
        <v>1566083178</v>
      </c>
    </row>
    <row r="80" spans="1:11" ht="13" hidden="1" x14ac:dyDescent="0.3">
      <c r="A80" s="1" t="s">
        <v>71</v>
      </c>
      <c r="B80" s="3">
        <v>-1313666</v>
      </c>
      <c r="C80" s="3">
        <v>0</v>
      </c>
      <c r="D80" s="3">
        <v>0</v>
      </c>
      <c r="E80" s="3">
        <v>252022269</v>
      </c>
      <c r="F80" s="3">
        <v>252022269</v>
      </c>
      <c r="G80" s="3">
        <v>252022269</v>
      </c>
      <c r="H80" s="3">
        <v>-5395101</v>
      </c>
      <c r="I80" s="3">
        <v>209750649</v>
      </c>
      <c r="J80" s="3">
        <v>209750649</v>
      </c>
      <c r="K80" s="3">
        <v>209750651</v>
      </c>
    </row>
    <row r="81" spans="1:11" ht="13" hidden="1" x14ac:dyDescent="0.3">
      <c r="A81" s="1" t="s">
        <v>72</v>
      </c>
      <c r="B81" s="3">
        <v>-6458194</v>
      </c>
      <c r="C81" s="3">
        <v>0</v>
      </c>
      <c r="D81" s="3">
        <v>0</v>
      </c>
      <c r="E81" s="3">
        <v>15774518</v>
      </c>
      <c r="F81" s="3">
        <v>15774518</v>
      </c>
      <c r="G81" s="3">
        <v>15774518</v>
      </c>
      <c r="H81" s="3">
        <v>104094601</v>
      </c>
      <c r="I81" s="3">
        <v>12770721</v>
      </c>
      <c r="J81" s="3">
        <v>12770721</v>
      </c>
      <c r="K81" s="3">
        <v>12770722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315298660</v>
      </c>
      <c r="F83" s="3">
        <v>318353168</v>
      </c>
      <c r="G83" s="3">
        <v>318353168</v>
      </c>
      <c r="H83" s="3">
        <v>95884428</v>
      </c>
      <c r="I83" s="3">
        <v>156638176</v>
      </c>
      <c r="J83" s="3">
        <v>171504718</v>
      </c>
      <c r="K83" s="3">
        <v>187627333</v>
      </c>
    </row>
    <row r="84" spans="1:11" ht="13" hidden="1" x14ac:dyDescent="0.3">
      <c r="A84" s="1" t="s">
        <v>75</v>
      </c>
      <c r="B84" s="3">
        <v>-24716376</v>
      </c>
      <c r="C84" s="3">
        <v>0</v>
      </c>
      <c r="D84" s="3">
        <v>0</v>
      </c>
      <c r="E84" s="3">
        <v>-62930221</v>
      </c>
      <c r="F84" s="3">
        <v>-62930221</v>
      </c>
      <c r="G84" s="3">
        <v>-62930221</v>
      </c>
      <c r="H84" s="3">
        <v>-9279222</v>
      </c>
      <c r="I84" s="3">
        <v>0</v>
      </c>
      <c r="J84" s="3">
        <v>1506231</v>
      </c>
      <c r="K84" s="3">
        <v>1679598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4706906</v>
      </c>
      <c r="C7" s="17">
        <v>8321853</v>
      </c>
      <c r="D7" s="21">
        <v>9660663</v>
      </c>
      <c r="E7" s="22">
        <v>5300000</v>
      </c>
      <c r="F7" s="17">
        <v>7340000</v>
      </c>
      <c r="G7" s="23">
        <v>7340000</v>
      </c>
      <c r="H7" s="19">
        <v>5336683</v>
      </c>
      <c r="I7" s="22">
        <v>1703000</v>
      </c>
      <c r="J7" s="17">
        <v>703000</v>
      </c>
      <c r="K7" s="23">
        <v>453000</v>
      </c>
    </row>
    <row r="8" spans="1:11" x14ac:dyDescent="0.25">
      <c r="A8" s="20" t="s">
        <v>20</v>
      </c>
      <c r="B8" s="17">
        <v>140333626</v>
      </c>
      <c r="C8" s="17">
        <v>148118277</v>
      </c>
      <c r="D8" s="21">
        <v>153977481</v>
      </c>
      <c r="E8" s="22">
        <v>157942000</v>
      </c>
      <c r="F8" s="17">
        <v>154011000</v>
      </c>
      <c r="G8" s="23">
        <v>154011000</v>
      </c>
      <c r="H8" s="19">
        <v>156717026</v>
      </c>
      <c r="I8" s="22">
        <v>167776000</v>
      </c>
      <c r="J8" s="17">
        <v>164199000</v>
      </c>
      <c r="K8" s="23">
        <v>171779000</v>
      </c>
    </row>
    <row r="9" spans="1:11" x14ac:dyDescent="0.25">
      <c r="A9" s="20" t="s">
        <v>21</v>
      </c>
      <c r="B9" s="17">
        <v>1144966</v>
      </c>
      <c r="C9" s="17">
        <v>1137495</v>
      </c>
      <c r="D9" s="21">
        <v>341289</v>
      </c>
      <c r="E9" s="22">
        <v>262000</v>
      </c>
      <c r="F9" s="17">
        <v>362000</v>
      </c>
      <c r="G9" s="23">
        <v>362000</v>
      </c>
      <c r="H9" s="19">
        <v>577875</v>
      </c>
      <c r="I9" s="22">
        <v>262000</v>
      </c>
      <c r="J9" s="17">
        <v>262000</v>
      </c>
      <c r="K9" s="23">
        <v>262000</v>
      </c>
    </row>
    <row r="10" spans="1:11" x14ac:dyDescent="0.25">
      <c r="A10" s="24" t="s">
        <v>333</v>
      </c>
      <c r="B10" s="25">
        <f>SUM(B5:B9)</f>
        <v>146185498</v>
      </c>
      <c r="C10" s="26">
        <f t="shared" ref="C10:K10" si="0">SUM(C5:C9)</f>
        <v>157577625</v>
      </c>
      <c r="D10" s="27">
        <f t="shared" si="0"/>
        <v>163979433</v>
      </c>
      <c r="E10" s="25">
        <f t="shared" si="0"/>
        <v>163504000</v>
      </c>
      <c r="F10" s="26">
        <f t="shared" si="0"/>
        <v>161713000</v>
      </c>
      <c r="G10" s="28">
        <f t="shared" si="0"/>
        <v>161713000</v>
      </c>
      <c r="H10" s="29">
        <f t="shared" si="0"/>
        <v>162631584</v>
      </c>
      <c r="I10" s="25">
        <f t="shared" si="0"/>
        <v>169741000</v>
      </c>
      <c r="J10" s="26">
        <f t="shared" si="0"/>
        <v>165164000</v>
      </c>
      <c r="K10" s="28">
        <f t="shared" si="0"/>
        <v>172494000</v>
      </c>
    </row>
    <row r="11" spans="1:11" x14ac:dyDescent="0.25">
      <c r="A11" s="20" t="s">
        <v>22</v>
      </c>
      <c r="B11" s="17">
        <v>105160410</v>
      </c>
      <c r="C11" s="17">
        <v>112119668</v>
      </c>
      <c r="D11" s="21">
        <v>125976453</v>
      </c>
      <c r="E11" s="22">
        <v>136048005</v>
      </c>
      <c r="F11" s="17">
        <v>118012883</v>
      </c>
      <c r="G11" s="23">
        <v>118012883</v>
      </c>
      <c r="H11" s="19">
        <v>132430985</v>
      </c>
      <c r="I11" s="22">
        <v>141367365</v>
      </c>
      <c r="J11" s="17">
        <v>146830530</v>
      </c>
      <c r="K11" s="23">
        <v>153891344</v>
      </c>
    </row>
    <row r="12" spans="1:11" x14ac:dyDescent="0.25">
      <c r="A12" s="20" t="s">
        <v>23</v>
      </c>
      <c r="B12" s="17">
        <v>9622623</v>
      </c>
      <c r="C12" s="17">
        <v>10331892</v>
      </c>
      <c r="D12" s="21">
        <v>11160345</v>
      </c>
      <c r="E12" s="22">
        <v>11427181</v>
      </c>
      <c r="F12" s="17">
        <v>11219884</v>
      </c>
      <c r="G12" s="23">
        <v>11219884</v>
      </c>
      <c r="H12" s="19">
        <v>12083195</v>
      </c>
      <c r="I12" s="22">
        <v>12646122</v>
      </c>
      <c r="J12" s="17">
        <v>13280954</v>
      </c>
      <c r="K12" s="23">
        <v>13928009</v>
      </c>
    </row>
    <row r="13" spans="1:11" x14ac:dyDescent="0.25">
      <c r="A13" s="20" t="s">
        <v>24</v>
      </c>
      <c r="B13" s="17">
        <v>3979822</v>
      </c>
      <c r="C13" s="17">
        <v>3912534</v>
      </c>
      <c r="D13" s="21">
        <v>4529665</v>
      </c>
      <c r="E13" s="22">
        <v>5871350</v>
      </c>
      <c r="F13" s="17">
        <v>5871350</v>
      </c>
      <c r="G13" s="23">
        <v>5871350</v>
      </c>
      <c r="H13" s="19">
        <v>2084121</v>
      </c>
      <c r="I13" s="22">
        <v>5871350</v>
      </c>
      <c r="J13" s="17">
        <v>5871350</v>
      </c>
      <c r="K13" s="23">
        <v>5871350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1492787</v>
      </c>
      <c r="C15" s="17">
        <v>3244299</v>
      </c>
      <c r="D15" s="21">
        <v>3306124</v>
      </c>
      <c r="E15" s="22">
        <v>2139259</v>
      </c>
      <c r="F15" s="17">
        <v>2391004</v>
      </c>
      <c r="G15" s="23">
        <v>2391004</v>
      </c>
      <c r="H15" s="19">
        <v>1570666</v>
      </c>
      <c r="I15" s="22">
        <v>270000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12141778</v>
      </c>
      <c r="C16" s="17">
        <v>7309625</v>
      </c>
      <c r="D16" s="21">
        <v>16015835</v>
      </c>
      <c r="E16" s="22">
        <v>11621974</v>
      </c>
      <c r="F16" s="17">
        <v>40155400</v>
      </c>
      <c r="G16" s="23">
        <v>40155400</v>
      </c>
      <c r="H16" s="19">
        <v>31433612</v>
      </c>
      <c r="I16" s="22">
        <v>825000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26870570</v>
      </c>
      <c r="C17" s="17">
        <v>35461454</v>
      </c>
      <c r="D17" s="21">
        <v>47364139</v>
      </c>
      <c r="E17" s="22">
        <v>44686338</v>
      </c>
      <c r="F17" s="17">
        <v>55039589</v>
      </c>
      <c r="G17" s="23">
        <v>55039589</v>
      </c>
      <c r="H17" s="19">
        <v>43363058</v>
      </c>
      <c r="I17" s="22">
        <v>29949842</v>
      </c>
      <c r="J17" s="17">
        <v>3998000</v>
      </c>
      <c r="K17" s="23">
        <v>4322400</v>
      </c>
    </row>
    <row r="18" spans="1:11" x14ac:dyDescent="0.25">
      <c r="A18" s="30" t="s">
        <v>29</v>
      </c>
      <c r="B18" s="31">
        <f>SUM(B11:B17)</f>
        <v>159267990</v>
      </c>
      <c r="C18" s="32">
        <f t="shared" ref="C18:K18" si="1">SUM(C11:C17)</f>
        <v>172379472</v>
      </c>
      <c r="D18" s="33">
        <f t="shared" si="1"/>
        <v>208352561</v>
      </c>
      <c r="E18" s="31">
        <f t="shared" si="1"/>
        <v>211794107</v>
      </c>
      <c r="F18" s="32">
        <f t="shared" si="1"/>
        <v>232690110</v>
      </c>
      <c r="G18" s="34">
        <f t="shared" si="1"/>
        <v>232690110</v>
      </c>
      <c r="H18" s="35">
        <f t="shared" si="1"/>
        <v>222965637</v>
      </c>
      <c r="I18" s="31">
        <f t="shared" si="1"/>
        <v>190929679</v>
      </c>
      <c r="J18" s="32">
        <f t="shared" si="1"/>
        <v>169980834</v>
      </c>
      <c r="K18" s="34">
        <f t="shared" si="1"/>
        <v>178013103</v>
      </c>
    </row>
    <row r="19" spans="1:11" x14ac:dyDescent="0.25">
      <c r="A19" s="30" t="s">
        <v>30</v>
      </c>
      <c r="B19" s="36">
        <f>+B10-B18</f>
        <v>-13082492</v>
      </c>
      <c r="C19" s="37">
        <f t="shared" ref="C19:K19" si="2">+C10-C18</f>
        <v>-14801847</v>
      </c>
      <c r="D19" s="38">
        <f t="shared" si="2"/>
        <v>-44373128</v>
      </c>
      <c r="E19" s="36">
        <f t="shared" si="2"/>
        <v>-48290107</v>
      </c>
      <c r="F19" s="37">
        <f t="shared" si="2"/>
        <v>-70977110</v>
      </c>
      <c r="G19" s="39">
        <f t="shared" si="2"/>
        <v>-70977110</v>
      </c>
      <c r="H19" s="40">
        <f t="shared" si="2"/>
        <v>-60334053</v>
      </c>
      <c r="I19" s="36">
        <f t="shared" si="2"/>
        <v>-21188679</v>
      </c>
      <c r="J19" s="37">
        <f t="shared" si="2"/>
        <v>-4816834</v>
      </c>
      <c r="K19" s="39">
        <f t="shared" si="2"/>
        <v>-5519103</v>
      </c>
    </row>
    <row r="20" spans="1:11" x14ac:dyDescent="0.25">
      <c r="A20" s="41" t="s">
        <v>31</v>
      </c>
      <c r="B20" s="42">
        <v>2332000</v>
      </c>
      <c r="C20" s="43">
        <v>4000000</v>
      </c>
      <c r="D20" s="44">
        <v>0</v>
      </c>
      <c r="E20" s="42">
        <v>0</v>
      </c>
      <c r="F20" s="43">
        <v>22687000</v>
      </c>
      <c r="G20" s="45">
        <v>22687000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-10750492</v>
      </c>
      <c r="C22" s="55">
        <f t="shared" ref="C22:K22" si="3">SUM(C19:C21)</f>
        <v>-10801847</v>
      </c>
      <c r="D22" s="56">
        <f t="shared" si="3"/>
        <v>-44373128</v>
      </c>
      <c r="E22" s="54">
        <f t="shared" si="3"/>
        <v>-48290107</v>
      </c>
      <c r="F22" s="55">
        <f t="shared" si="3"/>
        <v>-48290110</v>
      </c>
      <c r="G22" s="57">
        <f t="shared" si="3"/>
        <v>-48290110</v>
      </c>
      <c r="H22" s="58">
        <f t="shared" si="3"/>
        <v>-60334053</v>
      </c>
      <c r="I22" s="54">
        <f t="shared" si="3"/>
        <v>-21188679</v>
      </c>
      <c r="J22" s="55">
        <f t="shared" si="3"/>
        <v>-4816834</v>
      </c>
      <c r="K22" s="57">
        <f t="shared" si="3"/>
        <v>-5519103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-10750492</v>
      </c>
      <c r="C24" s="37">
        <f t="shared" ref="C24:K24" si="4">SUM(C22:C23)</f>
        <v>-10801847</v>
      </c>
      <c r="D24" s="38">
        <f t="shared" si="4"/>
        <v>-44373128</v>
      </c>
      <c r="E24" s="36">
        <f t="shared" si="4"/>
        <v>-48290107</v>
      </c>
      <c r="F24" s="37">
        <f t="shared" si="4"/>
        <v>-48290110</v>
      </c>
      <c r="G24" s="39">
        <f t="shared" si="4"/>
        <v>-48290110</v>
      </c>
      <c r="H24" s="40">
        <f t="shared" si="4"/>
        <v>-60334053</v>
      </c>
      <c r="I24" s="36">
        <f t="shared" si="4"/>
        <v>-21188679</v>
      </c>
      <c r="J24" s="37">
        <f t="shared" si="4"/>
        <v>-4816834</v>
      </c>
      <c r="K24" s="39">
        <f t="shared" si="4"/>
        <v>-5519103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6171267</v>
      </c>
      <c r="C27" s="66">
        <v>1605547</v>
      </c>
      <c r="D27" s="67">
        <v>6826934</v>
      </c>
      <c r="E27" s="68">
        <v>3800000</v>
      </c>
      <c r="F27" s="66">
        <v>8750000</v>
      </c>
      <c r="G27" s="69">
        <v>8750000</v>
      </c>
      <c r="H27" s="70">
        <v>830729</v>
      </c>
      <c r="I27" s="68">
        <v>450000</v>
      </c>
      <c r="J27" s="66">
        <v>0</v>
      </c>
      <c r="K27" s="69">
        <v>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22725700</v>
      </c>
      <c r="G28" s="23">
        <v>22725700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6150068</v>
      </c>
      <c r="C31" s="17">
        <v>1605547</v>
      </c>
      <c r="D31" s="21">
        <v>7101765</v>
      </c>
      <c r="E31" s="22">
        <v>3800000</v>
      </c>
      <c r="F31" s="17">
        <v>8711300</v>
      </c>
      <c r="G31" s="23">
        <v>8711300</v>
      </c>
      <c r="H31" s="19">
        <v>830729</v>
      </c>
      <c r="I31" s="22">
        <v>450000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6150068</v>
      </c>
      <c r="C32" s="66">
        <f t="shared" ref="C32:K32" si="5">SUM(C28:C31)</f>
        <v>1605547</v>
      </c>
      <c r="D32" s="67">
        <f t="shared" si="5"/>
        <v>7101765</v>
      </c>
      <c r="E32" s="68">
        <f t="shared" si="5"/>
        <v>3800000</v>
      </c>
      <c r="F32" s="66">
        <f t="shared" si="5"/>
        <v>31437000</v>
      </c>
      <c r="G32" s="69">
        <f t="shared" si="5"/>
        <v>31437000</v>
      </c>
      <c r="H32" s="70">
        <f t="shared" si="5"/>
        <v>830729</v>
      </c>
      <c r="I32" s="68">
        <f t="shared" si="5"/>
        <v>450000</v>
      </c>
      <c r="J32" s="66">
        <f t="shared" si="5"/>
        <v>0</v>
      </c>
      <c r="K32" s="69">
        <f t="shared" si="5"/>
        <v>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113701109</v>
      </c>
      <c r="C35" s="17">
        <v>109925122</v>
      </c>
      <c r="D35" s="21">
        <v>-37269950</v>
      </c>
      <c r="E35" s="22">
        <v>61450443</v>
      </c>
      <c r="F35" s="17">
        <v>96039666</v>
      </c>
      <c r="G35" s="23">
        <v>96039666</v>
      </c>
      <c r="H35" s="19">
        <v>-45250631</v>
      </c>
      <c r="I35" s="22">
        <v>30268460</v>
      </c>
      <c r="J35" s="17">
        <v>-8821924</v>
      </c>
      <c r="K35" s="23">
        <v>-10041835</v>
      </c>
    </row>
    <row r="36" spans="1:11" x14ac:dyDescent="0.25">
      <c r="A36" s="20" t="s">
        <v>42</v>
      </c>
      <c r="B36" s="17">
        <v>55307825</v>
      </c>
      <c r="C36" s="17">
        <v>51515546</v>
      </c>
      <c r="D36" s="21">
        <v>1789461</v>
      </c>
      <c r="E36" s="22">
        <v>49980490</v>
      </c>
      <c r="F36" s="17">
        <v>58132582</v>
      </c>
      <c r="G36" s="23">
        <v>58132582</v>
      </c>
      <c r="H36" s="19">
        <v>-1267867</v>
      </c>
      <c r="I36" s="22">
        <v>7285932</v>
      </c>
      <c r="J36" s="17">
        <v>-5871350</v>
      </c>
      <c r="K36" s="23">
        <v>-5871350</v>
      </c>
    </row>
    <row r="37" spans="1:11" x14ac:dyDescent="0.25">
      <c r="A37" s="20" t="s">
        <v>43</v>
      </c>
      <c r="B37" s="17">
        <v>22664423</v>
      </c>
      <c r="C37" s="17">
        <v>25195797</v>
      </c>
      <c r="D37" s="21">
        <v>11395736</v>
      </c>
      <c r="E37" s="22">
        <v>21304519</v>
      </c>
      <c r="F37" s="17">
        <v>55889293</v>
      </c>
      <c r="G37" s="23">
        <v>55889293</v>
      </c>
      <c r="H37" s="19">
        <v>18012922</v>
      </c>
      <c r="I37" s="22">
        <v>22353547</v>
      </c>
      <c r="J37" s="17">
        <v>-9876440</v>
      </c>
      <c r="K37" s="23">
        <v>-10394082</v>
      </c>
    </row>
    <row r="38" spans="1:11" x14ac:dyDescent="0.25">
      <c r="A38" s="20" t="s">
        <v>44</v>
      </c>
      <c r="B38" s="17">
        <v>18468000</v>
      </c>
      <c r="C38" s="17">
        <v>19869000</v>
      </c>
      <c r="D38" s="21">
        <v>967000</v>
      </c>
      <c r="E38" s="22">
        <v>19869000</v>
      </c>
      <c r="F38" s="17">
        <v>18468000</v>
      </c>
      <c r="G38" s="23">
        <v>18468000</v>
      </c>
      <c r="H38" s="19">
        <v>0</v>
      </c>
      <c r="I38" s="22">
        <v>18468000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127876522</v>
      </c>
      <c r="C39" s="17">
        <v>116375867</v>
      </c>
      <c r="D39" s="21">
        <v>-3470095</v>
      </c>
      <c r="E39" s="22">
        <v>70257411</v>
      </c>
      <c r="F39" s="17">
        <v>79814954</v>
      </c>
      <c r="G39" s="23">
        <v>79814954</v>
      </c>
      <c r="H39" s="19">
        <v>-4197379</v>
      </c>
      <c r="I39" s="22">
        <v>-3373399</v>
      </c>
      <c r="J39" s="17">
        <v>-4816902</v>
      </c>
      <c r="K39" s="23">
        <v>-5519279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142842315</v>
      </c>
      <c r="C42" s="17">
        <v>-3969123</v>
      </c>
      <c r="D42" s="21">
        <v>63783690</v>
      </c>
      <c r="E42" s="22">
        <v>-35730062</v>
      </c>
      <c r="F42" s="17">
        <v>-10610541</v>
      </c>
      <c r="G42" s="23">
        <v>-10610541</v>
      </c>
      <c r="H42" s="19">
        <v>117386767</v>
      </c>
      <c r="I42" s="22">
        <v>-20767558</v>
      </c>
      <c r="J42" s="17">
        <v>-9951924</v>
      </c>
      <c r="K42" s="23">
        <v>-10921835</v>
      </c>
    </row>
    <row r="43" spans="1:11" x14ac:dyDescent="0.25">
      <c r="A43" s="20" t="s">
        <v>48</v>
      </c>
      <c r="B43" s="17">
        <v>1409</v>
      </c>
      <c r="C43" s="17">
        <v>-1358974</v>
      </c>
      <c r="D43" s="21">
        <v>-4767850</v>
      </c>
      <c r="E43" s="22">
        <v>-3800000</v>
      </c>
      <c r="F43" s="17">
        <v>-8750000</v>
      </c>
      <c r="G43" s="23">
        <v>-8750000</v>
      </c>
      <c r="H43" s="19">
        <v>-121334</v>
      </c>
      <c r="I43" s="22">
        <v>-450000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264064547</v>
      </c>
      <c r="C45" s="66">
        <v>106197728</v>
      </c>
      <c r="D45" s="67">
        <v>59015840</v>
      </c>
      <c r="E45" s="68">
        <v>66667230</v>
      </c>
      <c r="F45" s="66">
        <v>92165284</v>
      </c>
      <c r="G45" s="69">
        <v>92165284</v>
      </c>
      <c r="H45" s="70">
        <v>117265433</v>
      </c>
      <c r="I45" s="68">
        <v>25390178</v>
      </c>
      <c r="J45" s="66">
        <v>-9951924</v>
      </c>
      <c r="K45" s="69">
        <v>-10921835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111525826</v>
      </c>
      <c r="C48" s="17">
        <v>106197292</v>
      </c>
      <c r="D48" s="21">
        <v>-35577394</v>
      </c>
      <c r="E48" s="22">
        <v>57557613</v>
      </c>
      <c r="F48" s="17">
        <v>92996384</v>
      </c>
      <c r="G48" s="23">
        <v>92996384</v>
      </c>
      <c r="H48" s="19">
        <v>-43201825</v>
      </c>
      <c r="I48" s="22">
        <v>26895178</v>
      </c>
      <c r="J48" s="17">
        <v>-8986924</v>
      </c>
      <c r="K48" s="23">
        <v>-10206835</v>
      </c>
    </row>
    <row r="49" spans="1:11" x14ac:dyDescent="0.25">
      <c r="A49" s="20" t="s">
        <v>53</v>
      </c>
      <c r="B49" s="17">
        <f>+B75</f>
        <v>-30967745.442137714</v>
      </c>
      <c r="C49" s="17">
        <f t="shared" ref="C49:K49" si="6">+C75</f>
        <v>-32600059.018521875</v>
      </c>
      <c r="D49" s="21">
        <f t="shared" si="6"/>
        <v>5452481.6390077267</v>
      </c>
      <c r="E49" s="22">
        <f t="shared" si="6"/>
        <v>-36209946</v>
      </c>
      <c r="F49" s="17">
        <f t="shared" si="6"/>
        <v>828803</v>
      </c>
      <c r="G49" s="23">
        <f t="shared" si="6"/>
        <v>828803</v>
      </c>
      <c r="H49" s="19">
        <f t="shared" si="6"/>
        <v>19202585.991197474</v>
      </c>
      <c r="I49" s="22">
        <f t="shared" si="6"/>
        <v>-33036943</v>
      </c>
      <c r="J49" s="17">
        <f t="shared" si="6"/>
        <v>-10041440</v>
      </c>
      <c r="K49" s="23">
        <f t="shared" si="6"/>
        <v>-10559082</v>
      </c>
    </row>
    <row r="50" spans="1:11" x14ac:dyDescent="0.25">
      <c r="A50" s="30" t="s">
        <v>54</v>
      </c>
      <c r="B50" s="66">
        <f>+B48-B49</f>
        <v>142493571.44213772</v>
      </c>
      <c r="C50" s="66">
        <f t="shared" ref="C50:K50" si="7">+C48-C49</f>
        <v>138797351.01852188</v>
      </c>
      <c r="D50" s="67">
        <f t="shared" si="7"/>
        <v>-41029875.639007725</v>
      </c>
      <c r="E50" s="68">
        <f t="shared" si="7"/>
        <v>93767559</v>
      </c>
      <c r="F50" s="66">
        <f t="shared" si="7"/>
        <v>92167581</v>
      </c>
      <c r="G50" s="69">
        <f t="shared" si="7"/>
        <v>92167581</v>
      </c>
      <c r="H50" s="70">
        <f t="shared" si="7"/>
        <v>-62404410.991197474</v>
      </c>
      <c r="I50" s="68">
        <f t="shared" si="7"/>
        <v>59932121</v>
      </c>
      <c r="J50" s="66">
        <f t="shared" si="7"/>
        <v>1054516</v>
      </c>
      <c r="K50" s="69">
        <f t="shared" si="7"/>
        <v>352247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55246285</v>
      </c>
      <c r="C53" s="17">
        <v>51240615</v>
      </c>
      <c r="D53" s="21">
        <v>2064292</v>
      </c>
      <c r="E53" s="22">
        <v>49705560</v>
      </c>
      <c r="F53" s="17">
        <v>58071041</v>
      </c>
      <c r="G53" s="23">
        <v>58071041</v>
      </c>
      <c r="H53" s="19">
        <v>-1267867</v>
      </c>
      <c r="I53" s="22">
        <v>7224391</v>
      </c>
      <c r="J53" s="17">
        <v>-5871350</v>
      </c>
      <c r="K53" s="23">
        <v>-5871350</v>
      </c>
    </row>
    <row r="54" spans="1:11" x14ac:dyDescent="0.25">
      <c r="A54" s="20" t="s">
        <v>57</v>
      </c>
      <c r="B54" s="17">
        <v>3979822</v>
      </c>
      <c r="C54" s="17">
        <v>3912534</v>
      </c>
      <c r="D54" s="21">
        <v>4529665</v>
      </c>
      <c r="E54" s="22">
        <v>5871350</v>
      </c>
      <c r="F54" s="17">
        <v>5871350</v>
      </c>
      <c r="G54" s="23">
        <v>5871350</v>
      </c>
      <c r="H54" s="19">
        <v>2084121</v>
      </c>
      <c r="I54" s="22">
        <v>5871350</v>
      </c>
      <c r="J54" s="17">
        <v>5871350</v>
      </c>
      <c r="K54" s="23">
        <v>5871350</v>
      </c>
    </row>
    <row r="55" spans="1:11" x14ac:dyDescent="0.25">
      <c r="A55" s="20" t="s">
        <v>58</v>
      </c>
      <c r="B55" s="17">
        <v>254815</v>
      </c>
      <c r="C55" s="17">
        <v>1060801</v>
      </c>
      <c r="D55" s="21">
        <v>184974</v>
      </c>
      <c r="E55" s="22">
        <v>300000</v>
      </c>
      <c r="F55" s="17">
        <v>1866560</v>
      </c>
      <c r="G55" s="23">
        <v>1866560</v>
      </c>
      <c r="H55" s="19">
        <v>0</v>
      </c>
      <c r="I55" s="22">
        <v>100000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3218810</v>
      </c>
      <c r="C56" s="17">
        <v>1947294</v>
      </c>
      <c r="D56" s="21">
        <v>3889806</v>
      </c>
      <c r="E56" s="22">
        <v>3894922</v>
      </c>
      <c r="F56" s="17">
        <v>3832324</v>
      </c>
      <c r="G56" s="23">
        <v>3832324</v>
      </c>
      <c r="H56" s="19">
        <v>2884035</v>
      </c>
      <c r="I56" s="22">
        <v>2675000</v>
      </c>
      <c r="J56" s="17">
        <v>2798000</v>
      </c>
      <c r="K56" s="23">
        <v>2923000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0.44775249036573839</v>
      </c>
      <c r="C70" s="5">
        <f t="shared" ref="C70:K70" si="8">IF(ISERROR(C71/C72),0,(C71/C72))</f>
        <v>0.64531386206122754</v>
      </c>
      <c r="D70" s="5">
        <f t="shared" si="8"/>
        <v>0.73290704213617708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1.5255527384172387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t="13" hidden="1" x14ac:dyDescent="0.3">
      <c r="A71" s="1" t="s">
        <v>338</v>
      </c>
      <c r="B71" s="2">
        <f>+B83</f>
        <v>307897</v>
      </c>
      <c r="C71" s="2">
        <f t="shared" ref="C71:K71" si="9">+C83</f>
        <v>448608</v>
      </c>
      <c r="D71" s="2">
        <f t="shared" si="9"/>
        <v>351876</v>
      </c>
      <c r="E71" s="2">
        <f t="shared" si="9"/>
        <v>97000</v>
      </c>
      <c r="F71" s="2">
        <f t="shared" si="9"/>
        <v>197000</v>
      </c>
      <c r="G71" s="2">
        <f t="shared" si="9"/>
        <v>197000</v>
      </c>
      <c r="H71" s="2">
        <f t="shared" si="9"/>
        <v>864636</v>
      </c>
      <c r="I71" s="2">
        <f t="shared" si="9"/>
        <v>97000</v>
      </c>
      <c r="J71" s="2">
        <f t="shared" si="9"/>
        <v>97000</v>
      </c>
      <c r="K71" s="2">
        <f t="shared" si="9"/>
        <v>97000</v>
      </c>
    </row>
    <row r="72" spans="1:11" ht="13" hidden="1" x14ac:dyDescent="0.3">
      <c r="A72" s="1" t="s">
        <v>339</v>
      </c>
      <c r="B72" s="2">
        <f>+B77</f>
        <v>687650</v>
      </c>
      <c r="C72" s="2">
        <f t="shared" ref="C72:K72" si="10">+C77</f>
        <v>695178</v>
      </c>
      <c r="D72" s="2">
        <f t="shared" si="10"/>
        <v>480110</v>
      </c>
      <c r="E72" s="2">
        <f t="shared" si="10"/>
        <v>97000</v>
      </c>
      <c r="F72" s="2">
        <f t="shared" si="10"/>
        <v>197000</v>
      </c>
      <c r="G72" s="2">
        <f t="shared" si="10"/>
        <v>197000</v>
      </c>
      <c r="H72" s="2">
        <f t="shared" si="10"/>
        <v>566769</v>
      </c>
      <c r="I72" s="2">
        <f t="shared" si="10"/>
        <v>97000</v>
      </c>
      <c r="J72" s="2">
        <f t="shared" si="10"/>
        <v>97000</v>
      </c>
      <c r="K72" s="2">
        <f t="shared" si="10"/>
        <v>97000</v>
      </c>
    </row>
    <row r="73" spans="1:11" ht="13" hidden="1" x14ac:dyDescent="0.3">
      <c r="A73" s="1" t="s">
        <v>340</v>
      </c>
      <c r="B73" s="2">
        <f>+B74</f>
        <v>-137000.66666666651</v>
      </c>
      <c r="C73" s="2">
        <f t="shared" ref="C73:K73" si="11">+(C78+C80+C81+C82)-(B78+B80+B81+B82)</f>
        <v>170408</v>
      </c>
      <c r="D73" s="2">
        <f t="shared" si="11"/>
        <v>-503015</v>
      </c>
      <c r="E73" s="2">
        <f t="shared" si="11"/>
        <v>668014</v>
      </c>
      <c r="F73" s="2">
        <f>+(F78+F80+F81+F82)-(D78+D80+D81+D82)</f>
        <v>497607</v>
      </c>
      <c r="G73" s="2">
        <f>+(G78+G80+G81+G82)-(D78+D80+D81+D82)</f>
        <v>497607</v>
      </c>
      <c r="H73" s="2">
        <f>+(H78+H80+H81+H82)-(D78+D80+D81+D82)</f>
        <v>300284</v>
      </c>
      <c r="I73" s="2">
        <f>+(I78+I80+I81+I82)-(E78+E80+E81+E82)</f>
        <v>159593</v>
      </c>
      <c r="J73" s="2">
        <f t="shared" si="11"/>
        <v>-416388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-137000.66666666651</v>
      </c>
      <c r="C74" s="2">
        <f>+C73</f>
        <v>170408</v>
      </c>
      <c r="D74" s="2">
        <f t="shared" ref="D74:K74" si="12">+D73</f>
        <v>-503015</v>
      </c>
      <c r="E74" s="2">
        <f t="shared" si="12"/>
        <v>668014</v>
      </c>
      <c r="F74" s="2">
        <f t="shared" si="12"/>
        <v>497607</v>
      </c>
      <c r="G74" s="2">
        <f t="shared" si="12"/>
        <v>497607</v>
      </c>
      <c r="H74" s="2">
        <f t="shared" si="12"/>
        <v>300284</v>
      </c>
      <c r="I74" s="2">
        <f t="shared" si="12"/>
        <v>159593</v>
      </c>
      <c r="J74" s="2">
        <f t="shared" si="12"/>
        <v>-416388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-30967745.442137714</v>
      </c>
      <c r="C75" s="2">
        <f t="shared" ref="C75:K75" si="13">+C84-(((C80+C81+C82+C78)*C70)-C79)</f>
        <v>-32600059.018521875</v>
      </c>
      <c r="D75" s="2">
        <f t="shared" si="13"/>
        <v>5452481.6390077267</v>
      </c>
      <c r="E75" s="2">
        <f t="shared" si="13"/>
        <v>-36209946</v>
      </c>
      <c r="F75" s="2">
        <f t="shared" si="13"/>
        <v>828803</v>
      </c>
      <c r="G75" s="2">
        <f t="shared" si="13"/>
        <v>828803</v>
      </c>
      <c r="H75" s="2">
        <f t="shared" si="13"/>
        <v>19202585.991197474</v>
      </c>
      <c r="I75" s="2">
        <f t="shared" si="13"/>
        <v>-33036943</v>
      </c>
      <c r="J75" s="2">
        <f t="shared" si="13"/>
        <v>-10041440</v>
      </c>
      <c r="K75" s="2">
        <f t="shared" si="13"/>
        <v>-10559082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687650</v>
      </c>
      <c r="C77" s="3">
        <v>695178</v>
      </c>
      <c r="D77" s="3">
        <v>480110</v>
      </c>
      <c r="E77" s="3">
        <v>97000</v>
      </c>
      <c r="F77" s="3">
        <v>197000</v>
      </c>
      <c r="G77" s="3">
        <v>197000</v>
      </c>
      <c r="H77" s="3">
        <v>566769</v>
      </c>
      <c r="I77" s="3">
        <v>97000</v>
      </c>
      <c r="J77" s="3">
        <v>97000</v>
      </c>
      <c r="K77" s="3">
        <v>97000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21068054</v>
      </c>
      <c r="C79" s="3">
        <v>22991074</v>
      </c>
      <c r="D79" s="3">
        <v>11669217</v>
      </c>
      <c r="E79" s="3">
        <v>20156519</v>
      </c>
      <c r="F79" s="3">
        <v>54835292</v>
      </c>
      <c r="G79" s="3">
        <v>54835292</v>
      </c>
      <c r="H79" s="3">
        <v>-6047717</v>
      </c>
      <c r="I79" s="3">
        <v>23299547</v>
      </c>
      <c r="J79" s="3">
        <v>-7476440</v>
      </c>
      <c r="K79" s="3">
        <v>-7594082</v>
      </c>
    </row>
    <row r="80" spans="1:11" ht="13" hidden="1" x14ac:dyDescent="0.3">
      <c r="A80" s="1" t="s">
        <v>71</v>
      </c>
      <c r="B80" s="3">
        <v>-58368</v>
      </c>
      <c r="C80" s="3">
        <v>-155123</v>
      </c>
      <c r="D80" s="3">
        <v>-5816</v>
      </c>
      <c r="E80" s="3">
        <v>9876</v>
      </c>
      <c r="F80" s="3">
        <v>106631</v>
      </c>
      <c r="G80" s="3">
        <v>106631</v>
      </c>
      <c r="H80" s="3">
        <v>11106</v>
      </c>
      <c r="I80" s="3">
        <v>436631</v>
      </c>
      <c r="J80" s="3">
        <v>165000</v>
      </c>
      <c r="K80" s="3">
        <v>165000</v>
      </c>
    </row>
    <row r="81" spans="1:11" ht="13" hidden="1" x14ac:dyDescent="0.3">
      <c r="A81" s="1" t="s">
        <v>72</v>
      </c>
      <c r="B81" s="3">
        <v>144756</v>
      </c>
      <c r="C81" s="3">
        <v>411919</v>
      </c>
      <c r="D81" s="3">
        <v>-240403</v>
      </c>
      <c r="E81" s="3">
        <v>411919</v>
      </c>
      <c r="F81" s="3">
        <v>144757</v>
      </c>
      <c r="G81" s="3">
        <v>144757</v>
      </c>
      <c r="H81" s="3">
        <v>42959</v>
      </c>
      <c r="I81" s="3">
        <v>144757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307897</v>
      </c>
      <c r="C83" s="3">
        <v>448608</v>
      </c>
      <c r="D83" s="3">
        <v>351876</v>
      </c>
      <c r="E83" s="3">
        <v>97000</v>
      </c>
      <c r="F83" s="3">
        <v>197000</v>
      </c>
      <c r="G83" s="3">
        <v>197000</v>
      </c>
      <c r="H83" s="3">
        <v>864636</v>
      </c>
      <c r="I83" s="3">
        <v>97000</v>
      </c>
      <c r="J83" s="3">
        <v>97000</v>
      </c>
      <c r="K83" s="3">
        <v>97000</v>
      </c>
    </row>
    <row r="84" spans="1:11" ht="13" hidden="1" x14ac:dyDescent="0.3">
      <c r="A84" s="1" t="s">
        <v>75</v>
      </c>
      <c r="B84" s="3">
        <v>-51997119</v>
      </c>
      <c r="C84" s="3">
        <v>-55425419</v>
      </c>
      <c r="D84" s="3">
        <v>-6397191</v>
      </c>
      <c r="E84" s="3">
        <v>-55944670</v>
      </c>
      <c r="F84" s="3">
        <v>-53755101</v>
      </c>
      <c r="G84" s="3">
        <v>-53755101</v>
      </c>
      <c r="H84" s="3">
        <v>25332782</v>
      </c>
      <c r="I84" s="3">
        <v>-55755102</v>
      </c>
      <c r="J84" s="3">
        <v>-2400000</v>
      </c>
      <c r="K84" s="3">
        <v>-2800000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64828153</v>
      </c>
      <c r="C5" s="17">
        <v>68402362</v>
      </c>
      <c r="D5" s="21">
        <v>71494816</v>
      </c>
      <c r="E5" s="22">
        <v>85836024</v>
      </c>
      <c r="F5" s="17">
        <v>85836024</v>
      </c>
      <c r="G5" s="23">
        <v>85836024</v>
      </c>
      <c r="H5" s="19">
        <v>86081108</v>
      </c>
      <c r="I5" s="22">
        <v>74523204</v>
      </c>
      <c r="J5" s="17">
        <v>77876736</v>
      </c>
      <c r="K5" s="23">
        <v>81770556</v>
      </c>
    </row>
    <row r="6" spans="1:11" x14ac:dyDescent="0.25">
      <c r="A6" s="20" t="s">
        <v>18</v>
      </c>
      <c r="B6" s="17">
        <v>241889491</v>
      </c>
      <c r="C6" s="17">
        <v>256569670</v>
      </c>
      <c r="D6" s="21">
        <v>264897044</v>
      </c>
      <c r="E6" s="22">
        <v>304406736</v>
      </c>
      <c r="F6" s="17">
        <v>312406736</v>
      </c>
      <c r="G6" s="23">
        <v>312406736</v>
      </c>
      <c r="H6" s="19">
        <v>307375409</v>
      </c>
      <c r="I6" s="22">
        <v>293064576</v>
      </c>
      <c r="J6" s="17">
        <v>306252444</v>
      </c>
      <c r="K6" s="23">
        <v>321565032</v>
      </c>
    </row>
    <row r="7" spans="1:11" x14ac:dyDescent="0.25">
      <c r="A7" s="20" t="s">
        <v>19</v>
      </c>
      <c r="B7" s="17">
        <v>4764793</v>
      </c>
      <c r="C7" s="17">
        <v>9596771</v>
      </c>
      <c r="D7" s="21">
        <v>12593816</v>
      </c>
      <c r="E7" s="22">
        <v>11454348</v>
      </c>
      <c r="F7" s="17">
        <v>9393292</v>
      </c>
      <c r="G7" s="23">
        <v>9393292</v>
      </c>
      <c r="H7" s="19">
        <v>10051968</v>
      </c>
      <c r="I7" s="22">
        <v>9499992</v>
      </c>
      <c r="J7" s="17">
        <v>9927480</v>
      </c>
      <c r="K7" s="23">
        <v>10423848</v>
      </c>
    </row>
    <row r="8" spans="1:11" x14ac:dyDescent="0.25">
      <c r="A8" s="20" t="s">
        <v>20</v>
      </c>
      <c r="B8" s="17">
        <v>217481860</v>
      </c>
      <c r="C8" s="17">
        <v>239155998</v>
      </c>
      <c r="D8" s="21">
        <v>255844017</v>
      </c>
      <c r="E8" s="22">
        <v>270624005</v>
      </c>
      <c r="F8" s="17">
        <v>270624005</v>
      </c>
      <c r="G8" s="23">
        <v>270624005</v>
      </c>
      <c r="H8" s="19">
        <v>274288158</v>
      </c>
      <c r="I8" s="22">
        <v>280974000</v>
      </c>
      <c r="J8" s="17">
        <v>293617830</v>
      </c>
      <c r="K8" s="23">
        <v>308298712</v>
      </c>
    </row>
    <row r="9" spans="1:11" x14ac:dyDescent="0.25">
      <c r="A9" s="20" t="s">
        <v>21</v>
      </c>
      <c r="B9" s="17">
        <v>36487008</v>
      </c>
      <c r="C9" s="17">
        <v>64467248</v>
      </c>
      <c r="D9" s="21">
        <v>67299975</v>
      </c>
      <c r="E9" s="22">
        <v>93179526</v>
      </c>
      <c r="F9" s="17">
        <v>155599966</v>
      </c>
      <c r="G9" s="23">
        <v>155599966</v>
      </c>
      <c r="H9" s="19">
        <v>72314369</v>
      </c>
      <c r="I9" s="22">
        <v>115027344</v>
      </c>
      <c r="J9" s="17">
        <v>120203466</v>
      </c>
      <c r="K9" s="23">
        <v>126213484</v>
      </c>
    </row>
    <row r="10" spans="1:11" x14ac:dyDescent="0.25">
      <c r="A10" s="24" t="s">
        <v>333</v>
      </c>
      <c r="B10" s="25">
        <f>SUM(B5:B9)</f>
        <v>565451305</v>
      </c>
      <c r="C10" s="26">
        <f t="shared" ref="C10:K10" si="0">SUM(C5:C9)</f>
        <v>638192049</v>
      </c>
      <c r="D10" s="27">
        <f t="shared" si="0"/>
        <v>672129668</v>
      </c>
      <c r="E10" s="25">
        <f t="shared" si="0"/>
        <v>765500639</v>
      </c>
      <c r="F10" s="26">
        <f t="shared" si="0"/>
        <v>833860023</v>
      </c>
      <c r="G10" s="28">
        <f t="shared" si="0"/>
        <v>833860023</v>
      </c>
      <c r="H10" s="29">
        <f t="shared" si="0"/>
        <v>750111012</v>
      </c>
      <c r="I10" s="25">
        <f t="shared" si="0"/>
        <v>773089116</v>
      </c>
      <c r="J10" s="26">
        <f t="shared" si="0"/>
        <v>807877956</v>
      </c>
      <c r="K10" s="28">
        <f t="shared" si="0"/>
        <v>848271632</v>
      </c>
    </row>
    <row r="11" spans="1:11" x14ac:dyDescent="0.25">
      <c r="A11" s="20" t="s">
        <v>22</v>
      </c>
      <c r="B11" s="17">
        <v>224507229</v>
      </c>
      <c r="C11" s="17">
        <v>220237564</v>
      </c>
      <c r="D11" s="21">
        <v>238503488</v>
      </c>
      <c r="E11" s="22">
        <v>267542412</v>
      </c>
      <c r="F11" s="17">
        <v>267542412</v>
      </c>
      <c r="G11" s="23">
        <v>267542412</v>
      </c>
      <c r="H11" s="19">
        <v>262228423</v>
      </c>
      <c r="I11" s="22">
        <v>282772164</v>
      </c>
      <c r="J11" s="17">
        <v>295494456</v>
      </c>
      <c r="K11" s="23">
        <v>310266828</v>
      </c>
    </row>
    <row r="12" spans="1:11" x14ac:dyDescent="0.25">
      <c r="A12" s="20" t="s">
        <v>23</v>
      </c>
      <c r="B12" s="17">
        <v>12871343</v>
      </c>
      <c r="C12" s="17">
        <v>14072038</v>
      </c>
      <c r="D12" s="21">
        <v>14740876</v>
      </c>
      <c r="E12" s="22">
        <v>16158216</v>
      </c>
      <c r="F12" s="17">
        <v>16868000</v>
      </c>
      <c r="G12" s="23">
        <v>16868000</v>
      </c>
      <c r="H12" s="19">
        <v>15271531</v>
      </c>
      <c r="I12" s="22">
        <v>17711340</v>
      </c>
      <c r="J12" s="17">
        <v>18508296</v>
      </c>
      <c r="K12" s="23">
        <v>19433652</v>
      </c>
    </row>
    <row r="13" spans="1:11" x14ac:dyDescent="0.25">
      <c r="A13" s="20" t="s">
        <v>24</v>
      </c>
      <c r="B13" s="17">
        <v>286969354</v>
      </c>
      <c r="C13" s="17">
        <v>208381183</v>
      </c>
      <c r="D13" s="21">
        <v>156139881</v>
      </c>
      <c r="E13" s="22">
        <v>162862704</v>
      </c>
      <c r="F13" s="17">
        <v>169099160</v>
      </c>
      <c r="G13" s="23">
        <v>169099160</v>
      </c>
      <c r="H13" s="19">
        <v>140281732</v>
      </c>
      <c r="I13" s="22">
        <v>141821916</v>
      </c>
      <c r="J13" s="17">
        <v>148203576</v>
      </c>
      <c r="K13" s="23">
        <v>155613432</v>
      </c>
    </row>
    <row r="14" spans="1:11" x14ac:dyDescent="0.25">
      <c r="A14" s="20" t="s">
        <v>25</v>
      </c>
      <c r="B14" s="17">
        <v>4660724</v>
      </c>
      <c r="C14" s="17">
        <v>3397412</v>
      </c>
      <c r="D14" s="21">
        <v>3565516</v>
      </c>
      <c r="E14" s="22">
        <v>2550012</v>
      </c>
      <c r="F14" s="17">
        <v>3283012</v>
      </c>
      <c r="G14" s="23">
        <v>3283012</v>
      </c>
      <c r="H14" s="19">
        <v>4103017</v>
      </c>
      <c r="I14" s="22">
        <v>1200000</v>
      </c>
      <c r="J14" s="17">
        <v>1254000</v>
      </c>
      <c r="K14" s="23">
        <v>1316700</v>
      </c>
    </row>
    <row r="15" spans="1:11" x14ac:dyDescent="0.25">
      <c r="A15" s="20" t="s">
        <v>26</v>
      </c>
      <c r="B15" s="17">
        <v>105187273</v>
      </c>
      <c r="C15" s="17">
        <v>100140488</v>
      </c>
      <c r="D15" s="21">
        <v>122180389</v>
      </c>
      <c r="E15" s="22">
        <v>185635128</v>
      </c>
      <c r="F15" s="17">
        <v>191913344</v>
      </c>
      <c r="G15" s="23">
        <v>191913344</v>
      </c>
      <c r="H15" s="19">
        <v>142972042</v>
      </c>
      <c r="I15" s="22">
        <v>204893880</v>
      </c>
      <c r="J15" s="17">
        <v>214113840</v>
      </c>
      <c r="K15" s="23">
        <v>224819280</v>
      </c>
    </row>
    <row r="16" spans="1:11" x14ac:dyDescent="0.25">
      <c r="A16" s="20" t="s">
        <v>27</v>
      </c>
      <c r="B16" s="17">
        <v>22698812</v>
      </c>
      <c r="C16" s="17">
        <v>42271499</v>
      </c>
      <c r="D16" s="21">
        <v>79003</v>
      </c>
      <c r="E16" s="22">
        <v>32159004</v>
      </c>
      <c r="F16" s="17">
        <v>49760896</v>
      </c>
      <c r="G16" s="23">
        <v>49760896</v>
      </c>
      <c r="H16" s="19">
        <v>47265390</v>
      </c>
      <c r="I16" s="22">
        <v>119988</v>
      </c>
      <c r="J16" s="17">
        <v>125376</v>
      </c>
      <c r="K16" s="23">
        <v>131628</v>
      </c>
    </row>
    <row r="17" spans="1:11" x14ac:dyDescent="0.25">
      <c r="A17" s="20" t="s">
        <v>28</v>
      </c>
      <c r="B17" s="17">
        <v>174217500</v>
      </c>
      <c r="C17" s="17">
        <v>185652998</v>
      </c>
      <c r="D17" s="21">
        <v>309294601</v>
      </c>
      <c r="E17" s="22">
        <v>258824348</v>
      </c>
      <c r="F17" s="17">
        <v>335557560</v>
      </c>
      <c r="G17" s="23">
        <v>335557560</v>
      </c>
      <c r="H17" s="19">
        <v>223724819</v>
      </c>
      <c r="I17" s="22">
        <v>294154912</v>
      </c>
      <c r="J17" s="17">
        <v>307390312</v>
      </c>
      <c r="K17" s="23">
        <v>322758597</v>
      </c>
    </row>
    <row r="18" spans="1:11" x14ac:dyDescent="0.25">
      <c r="A18" s="30" t="s">
        <v>29</v>
      </c>
      <c r="B18" s="31">
        <f>SUM(B11:B17)</f>
        <v>831112235</v>
      </c>
      <c r="C18" s="32">
        <f t="shared" ref="C18:K18" si="1">SUM(C11:C17)</f>
        <v>774153182</v>
      </c>
      <c r="D18" s="33">
        <f t="shared" si="1"/>
        <v>844503754</v>
      </c>
      <c r="E18" s="31">
        <f t="shared" si="1"/>
        <v>925731824</v>
      </c>
      <c r="F18" s="32">
        <f t="shared" si="1"/>
        <v>1034024384</v>
      </c>
      <c r="G18" s="34">
        <f t="shared" si="1"/>
        <v>1034024384</v>
      </c>
      <c r="H18" s="35">
        <f t="shared" si="1"/>
        <v>835846954</v>
      </c>
      <c r="I18" s="31">
        <f t="shared" si="1"/>
        <v>942674200</v>
      </c>
      <c r="J18" s="32">
        <f t="shared" si="1"/>
        <v>985089856</v>
      </c>
      <c r="K18" s="34">
        <f t="shared" si="1"/>
        <v>1034340117</v>
      </c>
    </row>
    <row r="19" spans="1:11" x14ac:dyDescent="0.25">
      <c r="A19" s="30" t="s">
        <v>30</v>
      </c>
      <c r="B19" s="36">
        <f>+B10-B18</f>
        <v>-265660930</v>
      </c>
      <c r="C19" s="37">
        <f t="shared" ref="C19:K19" si="2">+C10-C18</f>
        <v>-135961133</v>
      </c>
      <c r="D19" s="38">
        <f t="shared" si="2"/>
        <v>-172374086</v>
      </c>
      <c r="E19" s="36">
        <f t="shared" si="2"/>
        <v>-160231185</v>
      </c>
      <c r="F19" s="37">
        <f t="shared" si="2"/>
        <v>-200164361</v>
      </c>
      <c r="G19" s="39">
        <f t="shared" si="2"/>
        <v>-200164361</v>
      </c>
      <c r="H19" s="40">
        <f t="shared" si="2"/>
        <v>-85735942</v>
      </c>
      <c r="I19" s="36">
        <f t="shared" si="2"/>
        <v>-169585084</v>
      </c>
      <c r="J19" s="37">
        <f t="shared" si="2"/>
        <v>-177211900</v>
      </c>
      <c r="K19" s="39">
        <f t="shared" si="2"/>
        <v>-186068485</v>
      </c>
    </row>
    <row r="20" spans="1:11" x14ac:dyDescent="0.25">
      <c r="A20" s="41" t="s">
        <v>31</v>
      </c>
      <c r="B20" s="42">
        <v>141107276</v>
      </c>
      <c r="C20" s="43">
        <v>208903745</v>
      </c>
      <c r="D20" s="44">
        <v>209219269</v>
      </c>
      <c r="E20" s="42">
        <v>218681003</v>
      </c>
      <c r="F20" s="43">
        <v>218681003</v>
      </c>
      <c r="G20" s="45">
        <v>218681003</v>
      </c>
      <c r="H20" s="46">
        <v>205400213</v>
      </c>
      <c r="I20" s="42">
        <v>259881000</v>
      </c>
      <c r="J20" s="43">
        <v>271575645</v>
      </c>
      <c r="K20" s="45">
        <v>285154424</v>
      </c>
    </row>
    <row r="21" spans="1:11" x14ac:dyDescent="0.25">
      <c r="A21" s="47" t="s">
        <v>32</v>
      </c>
      <c r="B21" s="48">
        <v>0</v>
      </c>
      <c r="C21" s="49">
        <v>68738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-124553654</v>
      </c>
      <c r="C22" s="55">
        <f t="shared" ref="C22:K22" si="3">SUM(C19:C21)</f>
        <v>73011350</v>
      </c>
      <c r="D22" s="56">
        <f t="shared" si="3"/>
        <v>36845183</v>
      </c>
      <c r="E22" s="54">
        <f t="shared" si="3"/>
        <v>58449818</v>
      </c>
      <c r="F22" s="55">
        <f t="shared" si="3"/>
        <v>18516642</v>
      </c>
      <c r="G22" s="57">
        <f t="shared" si="3"/>
        <v>18516642</v>
      </c>
      <c r="H22" s="58">
        <f t="shared" si="3"/>
        <v>119664271</v>
      </c>
      <c r="I22" s="54">
        <f t="shared" si="3"/>
        <v>90295916</v>
      </c>
      <c r="J22" s="55">
        <f t="shared" si="3"/>
        <v>94363745</v>
      </c>
      <c r="K22" s="57">
        <f t="shared" si="3"/>
        <v>99085939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-124553654</v>
      </c>
      <c r="C24" s="37">
        <f t="shared" ref="C24:K24" si="4">SUM(C22:C23)</f>
        <v>73011350</v>
      </c>
      <c r="D24" s="38">
        <f t="shared" si="4"/>
        <v>36845183</v>
      </c>
      <c r="E24" s="36">
        <f t="shared" si="4"/>
        <v>58449818</v>
      </c>
      <c r="F24" s="37">
        <f t="shared" si="4"/>
        <v>18516642</v>
      </c>
      <c r="G24" s="39">
        <f t="shared" si="4"/>
        <v>18516642</v>
      </c>
      <c r="H24" s="40">
        <f t="shared" si="4"/>
        <v>119664271</v>
      </c>
      <c r="I24" s="36">
        <f t="shared" si="4"/>
        <v>90295916</v>
      </c>
      <c r="J24" s="37">
        <f t="shared" si="4"/>
        <v>94363745</v>
      </c>
      <c r="K24" s="39">
        <f t="shared" si="4"/>
        <v>99085939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323186091</v>
      </c>
      <c r="C27" s="66">
        <v>345687022</v>
      </c>
      <c r="D27" s="67">
        <v>335007129</v>
      </c>
      <c r="E27" s="68">
        <v>231766128</v>
      </c>
      <c r="F27" s="66">
        <v>243984860</v>
      </c>
      <c r="G27" s="69">
        <v>243984860</v>
      </c>
      <c r="H27" s="70">
        <v>348995454</v>
      </c>
      <c r="I27" s="68">
        <v>287594868</v>
      </c>
      <c r="J27" s="66">
        <v>300536400</v>
      </c>
      <c r="K27" s="69">
        <v>315563076</v>
      </c>
    </row>
    <row r="28" spans="1:11" x14ac:dyDescent="0.25">
      <c r="A28" s="71" t="s">
        <v>36</v>
      </c>
      <c r="B28" s="17">
        <v>320159245</v>
      </c>
      <c r="C28" s="17">
        <v>300259293</v>
      </c>
      <c r="D28" s="21">
        <v>207491798</v>
      </c>
      <c r="E28" s="22">
        <v>218681064</v>
      </c>
      <c r="F28" s="17">
        <v>218681064</v>
      </c>
      <c r="G28" s="23">
        <v>218681064</v>
      </c>
      <c r="H28" s="19">
        <v>258942377</v>
      </c>
      <c r="I28" s="22">
        <v>269884956</v>
      </c>
      <c r="J28" s="17">
        <v>282029700</v>
      </c>
      <c r="K28" s="23">
        <v>296131140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166398</v>
      </c>
      <c r="C30" s="17">
        <v>4443939</v>
      </c>
      <c r="D30" s="21">
        <v>43209375</v>
      </c>
      <c r="E30" s="22">
        <v>5300004</v>
      </c>
      <c r="F30" s="17">
        <v>5300004</v>
      </c>
      <c r="G30" s="23">
        <v>5300004</v>
      </c>
      <c r="H30" s="19">
        <v>600012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2180352</v>
      </c>
      <c r="C31" s="17">
        <v>218376</v>
      </c>
      <c r="D31" s="21">
        <v>26766491</v>
      </c>
      <c r="E31" s="22">
        <v>7785060</v>
      </c>
      <c r="F31" s="17">
        <v>15864544</v>
      </c>
      <c r="G31" s="23">
        <v>15864544</v>
      </c>
      <c r="H31" s="19">
        <v>2602523</v>
      </c>
      <c r="I31" s="22">
        <v>5999940</v>
      </c>
      <c r="J31" s="17">
        <v>6269832</v>
      </c>
      <c r="K31" s="23">
        <v>6583260</v>
      </c>
    </row>
    <row r="32" spans="1:11" x14ac:dyDescent="0.25">
      <c r="A32" s="30" t="s">
        <v>39</v>
      </c>
      <c r="B32" s="66">
        <f>SUM(B28:B31)</f>
        <v>322505995</v>
      </c>
      <c r="C32" s="66">
        <f t="shared" ref="C32:K32" si="5">SUM(C28:C31)</f>
        <v>304921608</v>
      </c>
      <c r="D32" s="67">
        <f t="shared" si="5"/>
        <v>277467664</v>
      </c>
      <c r="E32" s="68">
        <f t="shared" si="5"/>
        <v>231766128</v>
      </c>
      <c r="F32" s="66">
        <f t="shared" si="5"/>
        <v>239845612</v>
      </c>
      <c r="G32" s="69">
        <f t="shared" si="5"/>
        <v>239845612</v>
      </c>
      <c r="H32" s="70">
        <f t="shared" si="5"/>
        <v>262144912</v>
      </c>
      <c r="I32" s="68">
        <f t="shared" si="5"/>
        <v>275884896</v>
      </c>
      <c r="J32" s="66">
        <f t="shared" si="5"/>
        <v>288299532</v>
      </c>
      <c r="K32" s="69">
        <f t="shared" si="5"/>
        <v>302714400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483913575</v>
      </c>
      <c r="C35" s="17">
        <v>523347351</v>
      </c>
      <c r="D35" s="21">
        <v>564821452</v>
      </c>
      <c r="E35" s="22">
        <v>310597279</v>
      </c>
      <c r="F35" s="17">
        <v>264681827</v>
      </c>
      <c r="G35" s="23">
        <v>264681827</v>
      </c>
      <c r="H35" s="19">
        <v>495015989</v>
      </c>
      <c r="I35" s="22">
        <v>699131353</v>
      </c>
      <c r="J35" s="17">
        <v>852919906</v>
      </c>
      <c r="K35" s="23">
        <v>1015470132</v>
      </c>
    </row>
    <row r="36" spans="1:11" x14ac:dyDescent="0.25">
      <c r="A36" s="20" t="s">
        <v>42</v>
      </c>
      <c r="B36" s="17">
        <v>2561513110</v>
      </c>
      <c r="C36" s="17">
        <v>2526684967</v>
      </c>
      <c r="D36" s="21">
        <v>2590323304</v>
      </c>
      <c r="E36" s="22">
        <v>2793279231</v>
      </c>
      <c r="F36" s="17">
        <v>2799261507</v>
      </c>
      <c r="G36" s="23">
        <v>2799261507</v>
      </c>
      <c r="H36" s="19">
        <v>2621375000</v>
      </c>
      <c r="I36" s="22">
        <v>2707286055</v>
      </c>
      <c r="J36" s="17">
        <v>2848281723</v>
      </c>
      <c r="K36" s="23">
        <v>2997055947</v>
      </c>
    </row>
    <row r="37" spans="1:11" x14ac:dyDescent="0.25">
      <c r="A37" s="20" t="s">
        <v>43</v>
      </c>
      <c r="B37" s="17">
        <v>281431967</v>
      </c>
      <c r="C37" s="17">
        <v>214010219</v>
      </c>
      <c r="D37" s="21">
        <v>253053119</v>
      </c>
      <c r="E37" s="22">
        <v>281426462</v>
      </c>
      <c r="F37" s="17">
        <v>281426462</v>
      </c>
      <c r="G37" s="23">
        <v>281426462</v>
      </c>
      <c r="H37" s="19">
        <v>173400662</v>
      </c>
      <c r="I37" s="22">
        <v>552121262</v>
      </c>
      <c r="J37" s="17">
        <v>824997302</v>
      </c>
      <c r="K37" s="23">
        <v>1112870702</v>
      </c>
    </row>
    <row r="38" spans="1:11" x14ac:dyDescent="0.25">
      <c r="A38" s="20" t="s">
        <v>44</v>
      </c>
      <c r="B38" s="17">
        <v>103188733</v>
      </c>
      <c r="C38" s="17">
        <v>96105844</v>
      </c>
      <c r="D38" s="21">
        <v>111286463</v>
      </c>
      <c r="E38" s="22">
        <v>103188733</v>
      </c>
      <c r="F38" s="17">
        <v>103188733</v>
      </c>
      <c r="G38" s="23">
        <v>103188733</v>
      </c>
      <c r="H38" s="19">
        <v>111056703</v>
      </c>
      <c r="I38" s="22">
        <v>103188733</v>
      </c>
      <c r="J38" s="17">
        <v>103188733</v>
      </c>
      <c r="K38" s="23">
        <v>103188733</v>
      </c>
    </row>
    <row r="39" spans="1:11" x14ac:dyDescent="0.25">
      <c r="A39" s="20" t="s">
        <v>45</v>
      </c>
      <c r="B39" s="17">
        <v>2660806007</v>
      </c>
      <c r="C39" s="17">
        <v>2739916257</v>
      </c>
      <c r="D39" s="21">
        <v>2790805190</v>
      </c>
      <c r="E39" s="22">
        <v>2719261325</v>
      </c>
      <c r="F39" s="17">
        <v>2679328149</v>
      </c>
      <c r="G39" s="23">
        <v>2679328149</v>
      </c>
      <c r="H39" s="19">
        <v>2809566702</v>
      </c>
      <c r="I39" s="22">
        <v>2751107423</v>
      </c>
      <c r="J39" s="17">
        <v>2773015604</v>
      </c>
      <c r="K39" s="23">
        <v>2796466654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419267433</v>
      </c>
      <c r="C42" s="17">
        <v>574041676</v>
      </c>
      <c r="D42" s="21">
        <v>388993621</v>
      </c>
      <c r="E42" s="22">
        <v>972431392</v>
      </c>
      <c r="F42" s="17">
        <v>989798748</v>
      </c>
      <c r="G42" s="23">
        <v>989798748</v>
      </c>
      <c r="H42" s="19">
        <v>421501346</v>
      </c>
      <c r="I42" s="22">
        <v>382173532</v>
      </c>
      <c r="J42" s="17">
        <v>399375265</v>
      </c>
      <c r="K42" s="23">
        <v>419347436</v>
      </c>
    </row>
    <row r="43" spans="1:11" x14ac:dyDescent="0.25">
      <c r="A43" s="20" t="s">
        <v>48</v>
      </c>
      <c r="B43" s="17">
        <v>-141572689</v>
      </c>
      <c r="C43" s="17">
        <v>-206687616</v>
      </c>
      <c r="D43" s="21">
        <v>-212653204</v>
      </c>
      <c r="E43" s="22">
        <v>-231581796</v>
      </c>
      <c r="F43" s="17">
        <v>-239661280</v>
      </c>
      <c r="G43" s="23">
        <v>-239661280</v>
      </c>
      <c r="H43" s="19">
        <v>-210449632</v>
      </c>
      <c r="I43" s="22">
        <v>-5999940</v>
      </c>
      <c r="J43" s="17">
        <v>-6269832</v>
      </c>
      <c r="K43" s="23">
        <v>-6583260</v>
      </c>
    </row>
    <row r="44" spans="1:11" x14ac:dyDescent="0.25">
      <c r="A44" s="20" t="s">
        <v>49</v>
      </c>
      <c r="B44" s="17">
        <v>31184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4640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306720938</v>
      </c>
      <c r="C45" s="66">
        <v>460551411</v>
      </c>
      <c r="D45" s="67">
        <v>242547948</v>
      </c>
      <c r="E45" s="68">
        <v>834046946</v>
      </c>
      <c r="F45" s="66">
        <v>843334818</v>
      </c>
      <c r="G45" s="69">
        <v>843334818</v>
      </c>
      <c r="H45" s="70">
        <v>268118882</v>
      </c>
      <c r="I45" s="68">
        <v>469370942</v>
      </c>
      <c r="J45" s="66">
        <v>821995391</v>
      </c>
      <c r="K45" s="69">
        <v>1194128262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96870623</v>
      </c>
      <c r="C48" s="17">
        <v>70167507</v>
      </c>
      <c r="D48" s="21">
        <v>61785851</v>
      </c>
      <c r="E48" s="22">
        <v>-76445678</v>
      </c>
      <c r="F48" s="17">
        <v>-72104066</v>
      </c>
      <c r="G48" s="23">
        <v>-72104066</v>
      </c>
      <c r="H48" s="19">
        <v>48065816</v>
      </c>
      <c r="I48" s="22">
        <v>503681260</v>
      </c>
      <c r="J48" s="17">
        <v>857684389</v>
      </c>
      <c r="K48" s="23">
        <v>1231418079</v>
      </c>
    </row>
    <row r="49" spans="1:11" x14ac:dyDescent="0.25">
      <c r="A49" s="20" t="s">
        <v>53</v>
      </c>
      <c r="B49" s="17">
        <f>+B75</f>
        <v>-104241936.77902713</v>
      </c>
      <c r="C49" s="17">
        <f t="shared" ref="C49:K49" si="6">+C75</f>
        <v>-138878414.09684989</v>
      </c>
      <c r="D49" s="21">
        <f t="shared" si="6"/>
        <v>-121528250.75184497</v>
      </c>
      <c r="E49" s="22">
        <f t="shared" si="6"/>
        <v>-158490790.11469424</v>
      </c>
      <c r="F49" s="17">
        <f t="shared" si="6"/>
        <v>-131194353.83736819</v>
      </c>
      <c r="G49" s="23">
        <f t="shared" si="6"/>
        <v>-131194353.83736819</v>
      </c>
      <c r="H49" s="19">
        <f t="shared" si="6"/>
        <v>-79223015.732777029</v>
      </c>
      <c r="I49" s="22">
        <f t="shared" si="6"/>
        <v>270763684.40797877</v>
      </c>
      <c r="J49" s="17">
        <f t="shared" si="6"/>
        <v>724892628.81484222</v>
      </c>
      <c r="K49" s="23">
        <f t="shared" si="6"/>
        <v>1203948796.6847916</v>
      </c>
    </row>
    <row r="50" spans="1:11" x14ac:dyDescent="0.25">
      <c r="A50" s="30" t="s">
        <v>54</v>
      </c>
      <c r="B50" s="66">
        <f>+B48-B49</f>
        <v>201112559.77902713</v>
      </c>
      <c r="C50" s="66">
        <f t="shared" ref="C50:K50" si="7">+C48-C49</f>
        <v>209045921.09684989</v>
      </c>
      <c r="D50" s="67">
        <f t="shared" si="7"/>
        <v>183314101.75184497</v>
      </c>
      <c r="E50" s="68">
        <f t="shared" si="7"/>
        <v>82045112.114694238</v>
      </c>
      <c r="F50" s="66">
        <f t="shared" si="7"/>
        <v>59090287.83736819</v>
      </c>
      <c r="G50" s="69">
        <f t="shared" si="7"/>
        <v>59090287.83736819</v>
      </c>
      <c r="H50" s="70">
        <f t="shared" si="7"/>
        <v>127288831.73277703</v>
      </c>
      <c r="I50" s="68">
        <f t="shared" si="7"/>
        <v>232917575.59202123</v>
      </c>
      <c r="J50" s="66">
        <f t="shared" si="7"/>
        <v>132791760.18515778</v>
      </c>
      <c r="K50" s="69">
        <f t="shared" si="7"/>
        <v>27469282.315208435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2308093250</v>
      </c>
      <c r="C53" s="17">
        <v>2267533695</v>
      </c>
      <c r="D53" s="21">
        <v>2232174553</v>
      </c>
      <c r="E53" s="22">
        <v>2321178307</v>
      </c>
      <c r="F53" s="17">
        <v>2327160583</v>
      </c>
      <c r="G53" s="23">
        <v>2327160583</v>
      </c>
      <c r="H53" s="19">
        <v>2263705824</v>
      </c>
      <c r="I53" s="22">
        <v>2183981239</v>
      </c>
      <c r="J53" s="17">
        <v>2052947143</v>
      </c>
      <c r="K53" s="23">
        <v>1914740623</v>
      </c>
    </row>
    <row r="54" spans="1:11" x14ac:dyDescent="0.25">
      <c r="A54" s="20" t="s">
        <v>57</v>
      </c>
      <c r="B54" s="17">
        <v>259882267</v>
      </c>
      <c r="C54" s="17">
        <v>186447757</v>
      </c>
      <c r="D54" s="21">
        <v>143334150</v>
      </c>
      <c r="E54" s="22">
        <v>162862704</v>
      </c>
      <c r="F54" s="17">
        <v>169099160</v>
      </c>
      <c r="G54" s="23">
        <v>169099160</v>
      </c>
      <c r="H54" s="19">
        <v>129970088</v>
      </c>
      <c r="I54" s="22">
        <v>141821916</v>
      </c>
      <c r="J54" s="17">
        <v>148203576</v>
      </c>
      <c r="K54" s="23">
        <v>155613432</v>
      </c>
    </row>
    <row r="55" spans="1:11" x14ac:dyDescent="0.25">
      <c r="A55" s="20" t="s">
        <v>58</v>
      </c>
      <c r="B55" s="17">
        <v>195416623</v>
      </c>
      <c r="C55" s="17">
        <v>296318753</v>
      </c>
      <c r="D55" s="21">
        <v>216727871</v>
      </c>
      <c r="E55" s="22">
        <v>138317076</v>
      </c>
      <c r="F55" s="17">
        <v>157309155</v>
      </c>
      <c r="G55" s="23">
        <v>157309155</v>
      </c>
      <c r="H55" s="19">
        <v>193172581</v>
      </c>
      <c r="I55" s="22">
        <v>245199396</v>
      </c>
      <c r="J55" s="17">
        <v>256233168</v>
      </c>
      <c r="K55" s="23">
        <v>269044716</v>
      </c>
    </row>
    <row r="56" spans="1:11" x14ac:dyDescent="0.25">
      <c r="A56" s="20" t="s">
        <v>59</v>
      </c>
      <c r="B56" s="17">
        <v>9474305</v>
      </c>
      <c r="C56" s="17">
        <v>10081317</v>
      </c>
      <c r="D56" s="21">
        <v>20386638</v>
      </c>
      <c r="E56" s="22">
        <v>27024504</v>
      </c>
      <c r="F56" s="17">
        <v>32957068</v>
      </c>
      <c r="G56" s="23">
        <v>32957068</v>
      </c>
      <c r="H56" s="19">
        <v>21740121</v>
      </c>
      <c r="I56" s="22">
        <v>28113888</v>
      </c>
      <c r="J56" s="17">
        <v>29378748</v>
      </c>
      <c r="K56" s="23">
        <v>30847488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44649972</v>
      </c>
      <c r="J59" s="17">
        <v>46659180</v>
      </c>
      <c r="K59" s="23">
        <v>48992112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3849996</v>
      </c>
      <c r="J60" s="17">
        <v>4023240</v>
      </c>
      <c r="K60" s="23">
        <v>4224396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5483</v>
      </c>
      <c r="C62" s="86">
        <v>823</v>
      </c>
      <c r="D62" s="87">
        <v>823</v>
      </c>
      <c r="E62" s="85">
        <v>823</v>
      </c>
      <c r="F62" s="86">
        <v>823</v>
      </c>
      <c r="G62" s="87">
        <v>823</v>
      </c>
      <c r="H62" s="88">
        <v>823</v>
      </c>
      <c r="I62" s="85">
        <v>823</v>
      </c>
      <c r="J62" s="86">
        <v>823</v>
      </c>
      <c r="K62" s="87">
        <v>823</v>
      </c>
    </row>
    <row r="63" spans="1:11" x14ac:dyDescent="0.25">
      <c r="A63" s="84" t="s">
        <v>65</v>
      </c>
      <c r="B63" s="85">
        <v>14474</v>
      </c>
      <c r="C63" s="86">
        <v>10506</v>
      </c>
      <c r="D63" s="87">
        <v>10506</v>
      </c>
      <c r="E63" s="85">
        <v>10506</v>
      </c>
      <c r="F63" s="86">
        <v>10506</v>
      </c>
      <c r="G63" s="87">
        <v>10506</v>
      </c>
      <c r="H63" s="88">
        <v>10506</v>
      </c>
      <c r="I63" s="85">
        <v>10506</v>
      </c>
      <c r="J63" s="86">
        <v>10506</v>
      </c>
      <c r="K63" s="87">
        <v>10506</v>
      </c>
    </row>
    <row r="64" spans="1:11" x14ac:dyDescent="0.25">
      <c r="A64" s="84" t="s">
        <v>66</v>
      </c>
      <c r="B64" s="85">
        <v>0</v>
      </c>
      <c r="C64" s="86">
        <v>2685</v>
      </c>
      <c r="D64" s="87">
        <v>2685</v>
      </c>
      <c r="E64" s="85">
        <v>2685</v>
      </c>
      <c r="F64" s="86">
        <v>2685</v>
      </c>
      <c r="G64" s="87">
        <v>2685</v>
      </c>
      <c r="H64" s="88">
        <v>2685</v>
      </c>
      <c r="I64" s="85">
        <v>2685</v>
      </c>
      <c r="J64" s="86">
        <v>2685</v>
      </c>
      <c r="K64" s="87">
        <v>2685</v>
      </c>
    </row>
    <row r="65" spans="1:11" x14ac:dyDescent="0.25">
      <c r="A65" s="84" t="s">
        <v>67</v>
      </c>
      <c r="B65" s="85">
        <v>0</v>
      </c>
      <c r="C65" s="86">
        <v>15153</v>
      </c>
      <c r="D65" s="87">
        <v>15153</v>
      </c>
      <c r="E65" s="85">
        <v>15153</v>
      </c>
      <c r="F65" s="86">
        <v>15153</v>
      </c>
      <c r="G65" s="87">
        <v>15153</v>
      </c>
      <c r="H65" s="88">
        <v>15153</v>
      </c>
      <c r="I65" s="85">
        <v>15153</v>
      </c>
      <c r="J65" s="86">
        <v>15153</v>
      </c>
      <c r="K65" s="87">
        <v>15153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1.005144394579979</v>
      </c>
      <c r="C70" s="5">
        <f t="shared" ref="C70:K70" si="8">IF(ISERROR(C71/C72),0,(C71/C72))</f>
        <v>0.68918396190177245</v>
      </c>
      <c r="D70" s="5">
        <f t="shared" si="8"/>
        <v>0.6049038460857511</v>
      </c>
      <c r="E70" s="5">
        <f t="shared" si="8"/>
        <v>1.2099785061849642</v>
      </c>
      <c r="F70" s="5">
        <f t="shared" si="8"/>
        <v>1.3268259140294492</v>
      </c>
      <c r="G70" s="5">
        <f t="shared" si="8"/>
        <v>1.3268259140294492</v>
      </c>
      <c r="H70" s="5">
        <f t="shared" si="8"/>
        <v>0.54806254496325113</v>
      </c>
      <c r="I70" s="5">
        <f t="shared" si="8"/>
        <v>1.2661989541195853</v>
      </c>
      <c r="J70" s="5">
        <f t="shared" si="8"/>
        <v>1.2661988610415813</v>
      </c>
      <c r="K70" s="5">
        <f t="shared" si="8"/>
        <v>1.2661987361374474</v>
      </c>
    </row>
    <row r="71" spans="1:11" ht="13" hidden="1" x14ac:dyDescent="0.3">
      <c r="A71" s="1" t="s">
        <v>338</v>
      </c>
      <c r="B71" s="2">
        <f>+B83</f>
        <v>315532516</v>
      </c>
      <c r="C71" s="2">
        <f t="shared" ref="C71:K71" si="9">+C83</f>
        <v>232445467</v>
      </c>
      <c r="D71" s="2">
        <f t="shared" si="9"/>
        <v>207559854</v>
      </c>
      <c r="E71" s="2">
        <f t="shared" si="9"/>
        <v>483126384</v>
      </c>
      <c r="F71" s="2">
        <f t="shared" si="9"/>
        <v>540846028</v>
      </c>
      <c r="G71" s="2">
        <f t="shared" si="9"/>
        <v>540846028</v>
      </c>
      <c r="H71" s="2">
        <f t="shared" si="9"/>
        <v>220312282</v>
      </c>
      <c r="I71" s="2">
        <f t="shared" si="9"/>
        <v>474999480</v>
      </c>
      <c r="J71" s="2">
        <f t="shared" si="9"/>
        <v>496374300</v>
      </c>
      <c r="K71" s="2">
        <f t="shared" si="9"/>
        <v>521192820</v>
      </c>
    </row>
    <row r="72" spans="1:11" ht="13" hidden="1" x14ac:dyDescent="0.3">
      <c r="A72" s="1" t="s">
        <v>339</v>
      </c>
      <c r="B72" s="2">
        <f>+B77</f>
        <v>313917600</v>
      </c>
      <c r="C72" s="2">
        <f t="shared" ref="C72:K72" si="10">+C77</f>
        <v>337276373</v>
      </c>
      <c r="D72" s="2">
        <f t="shared" si="10"/>
        <v>343128673</v>
      </c>
      <c r="E72" s="2">
        <f t="shared" si="10"/>
        <v>399285096</v>
      </c>
      <c r="F72" s="2">
        <f t="shared" si="10"/>
        <v>407623956</v>
      </c>
      <c r="G72" s="2">
        <f t="shared" si="10"/>
        <v>407623956</v>
      </c>
      <c r="H72" s="2">
        <f t="shared" si="10"/>
        <v>401983832</v>
      </c>
      <c r="I72" s="2">
        <f t="shared" si="10"/>
        <v>375138108</v>
      </c>
      <c r="J72" s="2">
        <f t="shared" si="10"/>
        <v>392019228</v>
      </c>
      <c r="K72" s="2">
        <f t="shared" si="10"/>
        <v>411620076</v>
      </c>
    </row>
    <row r="73" spans="1:11" ht="13" hidden="1" x14ac:dyDescent="0.3">
      <c r="A73" s="1" t="s">
        <v>340</v>
      </c>
      <c r="B73" s="2">
        <f>+B74</f>
        <v>53955238.833333321</v>
      </c>
      <c r="C73" s="2">
        <f t="shared" ref="C73:K73" si="11">+(C78+C80+C81+C82)-(B78+B80+B81+B82)</f>
        <v>39747032</v>
      </c>
      <c r="D73" s="2">
        <f t="shared" si="11"/>
        <v>28416415</v>
      </c>
      <c r="E73" s="2">
        <f t="shared" si="11"/>
        <v>-68163443</v>
      </c>
      <c r="F73" s="2">
        <f>+(F78+F80+F81+F82)-(D78+D80+D81+D82)</f>
        <v>-112057291</v>
      </c>
      <c r="G73" s="2">
        <f>+(G78+G80+G81+G82)-(D78+D80+D81+D82)</f>
        <v>-112057291</v>
      </c>
      <c r="H73" s="2">
        <f>+(H78+H80+H81+H82)-(D78+D80+D81+D82)</f>
        <v>98808534</v>
      </c>
      <c r="I73" s="2">
        <f>+(I78+I80+I81+I82)-(E78+E80+E81+E82)</f>
        <v>-136983012</v>
      </c>
      <c r="J73" s="2">
        <f t="shared" si="11"/>
        <v>-143147256</v>
      </c>
      <c r="K73" s="2">
        <f t="shared" si="11"/>
        <v>-150989544</v>
      </c>
    </row>
    <row r="74" spans="1:11" ht="13" hidden="1" x14ac:dyDescent="0.3">
      <c r="A74" s="1" t="s">
        <v>341</v>
      </c>
      <c r="B74" s="2">
        <f>+TREND(C74:E74)</f>
        <v>53955238.833333321</v>
      </c>
      <c r="C74" s="2">
        <f>+C73</f>
        <v>39747032</v>
      </c>
      <c r="D74" s="2">
        <f t="shared" ref="D74:K74" si="12">+D73</f>
        <v>28416415</v>
      </c>
      <c r="E74" s="2">
        <f t="shared" si="12"/>
        <v>-68163443</v>
      </c>
      <c r="F74" s="2">
        <f t="shared" si="12"/>
        <v>-112057291</v>
      </c>
      <c r="G74" s="2">
        <f t="shared" si="12"/>
        <v>-112057291</v>
      </c>
      <c r="H74" s="2">
        <f t="shared" si="12"/>
        <v>98808534</v>
      </c>
      <c r="I74" s="2">
        <f t="shared" si="12"/>
        <v>-136983012</v>
      </c>
      <c r="J74" s="2">
        <f t="shared" si="12"/>
        <v>-143147256</v>
      </c>
      <c r="K74" s="2">
        <f t="shared" si="12"/>
        <v>-150989544</v>
      </c>
    </row>
    <row r="75" spans="1:11" ht="13" hidden="1" x14ac:dyDescent="0.3">
      <c r="A75" s="1" t="s">
        <v>342</v>
      </c>
      <c r="B75" s="2">
        <f>+B84-(((B80+B81+B82+B78)*B70)-B79)</f>
        <v>-104241936.77902713</v>
      </c>
      <c r="C75" s="2">
        <f t="shared" ref="C75:K75" si="13">+C84-(((C80+C81+C82+C78)*C70)-C79)</f>
        <v>-138878414.09684989</v>
      </c>
      <c r="D75" s="2">
        <f t="shared" si="13"/>
        <v>-121528250.75184497</v>
      </c>
      <c r="E75" s="2">
        <f t="shared" si="13"/>
        <v>-158490790.11469424</v>
      </c>
      <c r="F75" s="2">
        <f t="shared" si="13"/>
        <v>-131194353.83736819</v>
      </c>
      <c r="G75" s="2">
        <f t="shared" si="13"/>
        <v>-131194353.83736819</v>
      </c>
      <c r="H75" s="2">
        <f t="shared" si="13"/>
        <v>-79223015.732777029</v>
      </c>
      <c r="I75" s="2">
        <f t="shared" si="13"/>
        <v>270763684.40797877</v>
      </c>
      <c r="J75" s="2">
        <f t="shared" si="13"/>
        <v>724892628.81484222</v>
      </c>
      <c r="K75" s="2">
        <f t="shared" si="13"/>
        <v>1203948796.6847916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313917600</v>
      </c>
      <c r="C77" s="3">
        <v>337276373</v>
      </c>
      <c r="D77" s="3">
        <v>343128673</v>
      </c>
      <c r="E77" s="3">
        <v>399285096</v>
      </c>
      <c r="F77" s="3">
        <v>407623956</v>
      </c>
      <c r="G77" s="3">
        <v>407623956</v>
      </c>
      <c r="H77" s="3">
        <v>401983832</v>
      </c>
      <c r="I77" s="3">
        <v>375138108</v>
      </c>
      <c r="J77" s="3">
        <v>392019228</v>
      </c>
      <c r="K77" s="3">
        <v>411620076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123388421</v>
      </c>
      <c r="C79" s="3">
        <v>101758658</v>
      </c>
      <c r="D79" s="3">
        <v>130735885</v>
      </c>
      <c r="E79" s="3">
        <v>123382914</v>
      </c>
      <c r="F79" s="3">
        <v>109189286</v>
      </c>
      <c r="G79" s="3">
        <v>109189286</v>
      </c>
      <c r="H79" s="3">
        <v>139679132</v>
      </c>
      <c r="I79" s="3">
        <v>394052718</v>
      </c>
      <c r="J79" s="3">
        <v>626402622</v>
      </c>
      <c r="K79" s="3">
        <v>871723434</v>
      </c>
    </row>
    <row r="80" spans="1:11" ht="13" hidden="1" x14ac:dyDescent="0.3">
      <c r="A80" s="1" t="s">
        <v>71</v>
      </c>
      <c r="B80" s="3">
        <v>209603305</v>
      </c>
      <c r="C80" s="3">
        <v>243263388</v>
      </c>
      <c r="D80" s="3">
        <v>263043292</v>
      </c>
      <c r="E80" s="3">
        <v>209603310</v>
      </c>
      <c r="F80" s="3">
        <v>165709462</v>
      </c>
      <c r="G80" s="3">
        <v>165709462</v>
      </c>
      <c r="H80" s="3">
        <v>342605476</v>
      </c>
      <c r="I80" s="3">
        <v>72620298</v>
      </c>
      <c r="J80" s="3">
        <v>-70526958</v>
      </c>
      <c r="K80" s="3">
        <v>-221516502</v>
      </c>
    </row>
    <row r="81" spans="1:11" ht="13" hidden="1" x14ac:dyDescent="0.3">
      <c r="A81" s="1" t="s">
        <v>72</v>
      </c>
      <c r="B81" s="3">
        <v>55023653</v>
      </c>
      <c r="C81" s="3">
        <v>61110602</v>
      </c>
      <c r="D81" s="3">
        <v>69936113</v>
      </c>
      <c r="E81" s="3">
        <v>55023652</v>
      </c>
      <c r="F81" s="3">
        <v>55023652</v>
      </c>
      <c r="G81" s="3">
        <v>55023652</v>
      </c>
      <c r="H81" s="3">
        <v>89182463</v>
      </c>
      <c r="I81" s="3">
        <v>55023652</v>
      </c>
      <c r="J81" s="3">
        <v>55023652</v>
      </c>
      <c r="K81" s="3">
        <v>55023652</v>
      </c>
    </row>
    <row r="82" spans="1:11" ht="13" hidden="1" x14ac:dyDescent="0.3">
      <c r="A82" s="1" t="s">
        <v>73</v>
      </c>
      <c r="B82" s="3">
        <v>189000</v>
      </c>
      <c r="C82" s="3">
        <v>189000</v>
      </c>
      <c r="D82" s="3">
        <v>0</v>
      </c>
      <c r="E82" s="3">
        <v>189000</v>
      </c>
      <c r="F82" s="3">
        <v>189000</v>
      </c>
      <c r="G82" s="3">
        <v>189000</v>
      </c>
      <c r="H82" s="3">
        <v>0</v>
      </c>
      <c r="I82" s="3">
        <v>189000</v>
      </c>
      <c r="J82" s="3">
        <v>189000</v>
      </c>
      <c r="K82" s="3">
        <v>189000</v>
      </c>
    </row>
    <row r="83" spans="1:11" ht="13" hidden="1" x14ac:dyDescent="0.3">
      <c r="A83" s="1" t="s">
        <v>74</v>
      </c>
      <c r="B83" s="3">
        <v>315532516</v>
      </c>
      <c r="C83" s="3">
        <v>232445467</v>
      </c>
      <c r="D83" s="3">
        <v>207559854</v>
      </c>
      <c r="E83" s="3">
        <v>483126384</v>
      </c>
      <c r="F83" s="3">
        <v>540846028</v>
      </c>
      <c r="G83" s="3">
        <v>540846028</v>
      </c>
      <c r="H83" s="3">
        <v>220312282</v>
      </c>
      <c r="I83" s="3">
        <v>474999480</v>
      </c>
      <c r="J83" s="3">
        <v>496374300</v>
      </c>
      <c r="K83" s="3">
        <v>521192820</v>
      </c>
    </row>
    <row r="84" spans="1:11" ht="13" hidden="1" x14ac:dyDescent="0.3">
      <c r="A84" s="1" t="s">
        <v>75</v>
      </c>
      <c r="B84" s="3">
        <v>38547918</v>
      </c>
      <c r="C84" s="3">
        <v>-30737144</v>
      </c>
      <c r="D84" s="3">
        <v>-50843613</v>
      </c>
      <c r="E84" s="3">
        <v>38547918</v>
      </c>
      <c r="F84" s="3">
        <v>52741546</v>
      </c>
      <c r="G84" s="3">
        <v>52741546</v>
      </c>
      <c r="H84" s="3">
        <v>17744649</v>
      </c>
      <c r="I84" s="3">
        <v>38572914</v>
      </c>
      <c r="J84" s="3">
        <v>79099050</v>
      </c>
      <c r="K84" s="3">
        <v>121651638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136662768</v>
      </c>
      <c r="C5" s="17">
        <v>142481361</v>
      </c>
      <c r="D5" s="21">
        <v>154135351</v>
      </c>
      <c r="E5" s="22">
        <v>198672140</v>
      </c>
      <c r="F5" s="17">
        <v>198672140</v>
      </c>
      <c r="G5" s="23">
        <v>198672140</v>
      </c>
      <c r="H5" s="19">
        <v>168334983</v>
      </c>
      <c r="I5" s="22">
        <v>176531559</v>
      </c>
      <c r="J5" s="17">
        <v>184475479</v>
      </c>
      <c r="K5" s="23">
        <v>189087366</v>
      </c>
    </row>
    <row r="6" spans="1:11" x14ac:dyDescent="0.25">
      <c r="A6" s="20" t="s">
        <v>18</v>
      </c>
      <c r="B6" s="17">
        <v>407283097</v>
      </c>
      <c r="C6" s="17">
        <v>397703442</v>
      </c>
      <c r="D6" s="21">
        <v>594085905</v>
      </c>
      <c r="E6" s="22">
        <v>558387095</v>
      </c>
      <c r="F6" s="17">
        <v>558387095</v>
      </c>
      <c r="G6" s="23">
        <v>558387095</v>
      </c>
      <c r="H6" s="19">
        <v>484255362</v>
      </c>
      <c r="I6" s="22">
        <v>560694237</v>
      </c>
      <c r="J6" s="17">
        <v>585925481</v>
      </c>
      <c r="K6" s="23">
        <v>600573615</v>
      </c>
    </row>
    <row r="7" spans="1:11" x14ac:dyDescent="0.25">
      <c r="A7" s="20" t="s">
        <v>19</v>
      </c>
      <c r="B7" s="17">
        <v>109090</v>
      </c>
      <c r="C7" s="17">
        <v>440313</v>
      </c>
      <c r="D7" s="21">
        <v>103064659</v>
      </c>
      <c r="E7" s="22">
        <v>413372</v>
      </c>
      <c r="F7" s="17">
        <v>413372</v>
      </c>
      <c r="G7" s="23">
        <v>413372</v>
      </c>
      <c r="H7" s="19">
        <v>3042945</v>
      </c>
      <c r="I7" s="22">
        <v>2939589</v>
      </c>
      <c r="J7" s="17">
        <v>3071871</v>
      </c>
      <c r="K7" s="23">
        <v>3148667</v>
      </c>
    </row>
    <row r="8" spans="1:11" x14ac:dyDescent="0.25">
      <c r="A8" s="20" t="s">
        <v>20</v>
      </c>
      <c r="B8" s="17">
        <v>201674000</v>
      </c>
      <c r="C8" s="17">
        <v>222534000</v>
      </c>
      <c r="D8" s="21">
        <v>241285000</v>
      </c>
      <c r="E8" s="22">
        <v>254340000</v>
      </c>
      <c r="F8" s="17">
        <v>254340000</v>
      </c>
      <c r="G8" s="23">
        <v>254340000</v>
      </c>
      <c r="H8" s="19">
        <v>253176000</v>
      </c>
      <c r="I8" s="22">
        <v>267540000</v>
      </c>
      <c r="J8" s="17">
        <v>277739999</v>
      </c>
      <c r="K8" s="23">
        <v>290105999</v>
      </c>
    </row>
    <row r="9" spans="1:11" x14ac:dyDescent="0.25">
      <c r="A9" s="20" t="s">
        <v>21</v>
      </c>
      <c r="B9" s="17">
        <v>77140809</v>
      </c>
      <c r="C9" s="17">
        <v>107295813</v>
      </c>
      <c r="D9" s="21">
        <v>141774618</v>
      </c>
      <c r="E9" s="22">
        <v>137769108</v>
      </c>
      <c r="F9" s="17">
        <v>137769108</v>
      </c>
      <c r="G9" s="23">
        <v>137769108</v>
      </c>
      <c r="H9" s="19">
        <v>125770655</v>
      </c>
      <c r="I9" s="22">
        <v>155704928</v>
      </c>
      <c r="J9" s="17">
        <v>162711645</v>
      </c>
      <c r="K9" s="23">
        <v>166779438</v>
      </c>
    </row>
    <row r="10" spans="1:11" x14ac:dyDescent="0.25">
      <c r="A10" s="24" t="s">
        <v>333</v>
      </c>
      <c r="B10" s="25">
        <f>SUM(B5:B9)</f>
        <v>822869764</v>
      </c>
      <c r="C10" s="26">
        <f t="shared" ref="C10:K10" si="0">SUM(C5:C9)</f>
        <v>870454929</v>
      </c>
      <c r="D10" s="27">
        <f t="shared" si="0"/>
        <v>1234345533</v>
      </c>
      <c r="E10" s="25">
        <f t="shared" si="0"/>
        <v>1149581715</v>
      </c>
      <c r="F10" s="26">
        <f t="shared" si="0"/>
        <v>1149581715</v>
      </c>
      <c r="G10" s="28">
        <f t="shared" si="0"/>
        <v>1149581715</v>
      </c>
      <c r="H10" s="29">
        <f t="shared" si="0"/>
        <v>1034579945</v>
      </c>
      <c r="I10" s="25">
        <f t="shared" si="0"/>
        <v>1163410313</v>
      </c>
      <c r="J10" s="26">
        <f t="shared" si="0"/>
        <v>1213924475</v>
      </c>
      <c r="K10" s="28">
        <f t="shared" si="0"/>
        <v>1249695085</v>
      </c>
    </row>
    <row r="11" spans="1:11" x14ac:dyDescent="0.25">
      <c r="A11" s="20" t="s">
        <v>22</v>
      </c>
      <c r="B11" s="17">
        <v>334997442</v>
      </c>
      <c r="C11" s="17">
        <v>329994817</v>
      </c>
      <c r="D11" s="21">
        <v>347270960</v>
      </c>
      <c r="E11" s="22">
        <v>358935950</v>
      </c>
      <c r="F11" s="17">
        <v>358935950</v>
      </c>
      <c r="G11" s="23">
        <v>358935950</v>
      </c>
      <c r="H11" s="19">
        <v>364132720</v>
      </c>
      <c r="I11" s="22">
        <v>365777994</v>
      </c>
      <c r="J11" s="17">
        <v>384066898</v>
      </c>
      <c r="K11" s="23">
        <v>399429563</v>
      </c>
    </row>
    <row r="12" spans="1:11" x14ac:dyDescent="0.25">
      <c r="A12" s="20" t="s">
        <v>23</v>
      </c>
      <c r="B12" s="17">
        <v>17556061</v>
      </c>
      <c r="C12" s="17">
        <v>20116991</v>
      </c>
      <c r="D12" s="21">
        <v>22146376</v>
      </c>
      <c r="E12" s="22">
        <v>23816769</v>
      </c>
      <c r="F12" s="17">
        <v>23816769</v>
      </c>
      <c r="G12" s="23">
        <v>23816769</v>
      </c>
      <c r="H12" s="19">
        <v>22346975</v>
      </c>
      <c r="I12" s="22">
        <v>23472597</v>
      </c>
      <c r="J12" s="17">
        <v>24646231</v>
      </c>
      <c r="K12" s="23">
        <v>25632086</v>
      </c>
    </row>
    <row r="13" spans="1:11" x14ac:dyDescent="0.25">
      <c r="A13" s="20" t="s">
        <v>24</v>
      </c>
      <c r="B13" s="17">
        <v>83496027</v>
      </c>
      <c r="C13" s="17">
        <v>73283564</v>
      </c>
      <c r="D13" s="21">
        <v>74859305</v>
      </c>
      <c r="E13" s="22">
        <v>74038926</v>
      </c>
      <c r="F13" s="17">
        <v>74038926</v>
      </c>
      <c r="G13" s="23">
        <v>74038926</v>
      </c>
      <c r="H13" s="19">
        <v>78264694</v>
      </c>
      <c r="I13" s="22">
        <v>76012885</v>
      </c>
      <c r="J13" s="17">
        <v>79433477</v>
      </c>
      <c r="K13" s="23">
        <v>81419314</v>
      </c>
    </row>
    <row r="14" spans="1:11" x14ac:dyDescent="0.25">
      <c r="A14" s="20" t="s">
        <v>25</v>
      </c>
      <c r="B14" s="17">
        <v>41893266</v>
      </c>
      <c r="C14" s="17">
        <v>78501863</v>
      </c>
      <c r="D14" s="21">
        <v>91276174</v>
      </c>
      <c r="E14" s="22">
        <v>18109698</v>
      </c>
      <c r="F14" s="17">
        <v>18109698</v>
      </c>
      <c r="G14" s="23">
        <v>18109698</v>
      </c>
      <c r="H14" s="19">
        <v>56243448</v>
      </c>
      <c r="I14" s="22">
        <v>20272720</v>
      </c>
      <c r="J14" s="17">
        <v>21184992</v>
      </c>
      <c r="K14" s="23">
        <v>21714617</v>
      </c>
    </row>
    <row r="15" spans="1:11" x14ac:dyDescent="0.25">
      <c r="A15" s="20" t="s">
        <v>26</v>
      </c>
      <c r="B15" s="17">
        <v>237836438</v>
      </c>
      <c r="C15" s="17">
        <v>236951345</v>
      </c>
      <c r="D15" s="21">
        <v>294074004</v>
      </c>
      <c r="E15" s="22">
        <v>330282793</v>
      </c>
      <c r="F15" s="17">
        <v>330282793</v>
      </c>
      <c r="G15" s="23">
        <v>330282793</v>
      </c>
      <c r="H15" s="19">
        <v>343795058</v>
      </c>
      <c r="I15" s="22">
        <v>326614410</v>
      </c>
      <c r="J15" s="17">
        <v>340412056</v>
      </c>
      <c r="K15" s="23">
        <v>348422358</v>
      </c>
    </row>
    <row r="16" spans="1:11" x14ac:dyDescent="0.25">
      <c r="A16" s="20" t="s">
        <v>27</v>
      </c>
      <c r="B16" s="17">
        <v>3027447</v>
      </c>
      <c r="C16" s="17">
        <v>2315704</v>
      </c>
      <c r="D16" s="21">
        <v>3083968</v>
      </c>
      <c r="E16" s="22">
        <v>118958</v>
      </c>
      <c r="F16" s="17">
        <v>118958</v>
      </c>
      <c r="G16" s="23">
        <v>118958</v>
      </c>
      <c r="H16" s="19">
        <v>196000</v>
      </c>
      <c r="I16" s="22">
        <v>2061869</v>
      </c>
      <c r="J16" s="17">
        <v>2154653</v>
      </c>
      <c r="K16" s="23">
        <v>2208520</v>
      </c>
    </row>
    <row r="17" spans="1:11" x14ac:dyDescent="0.25">
      <c r="A17" s="20" t="s">
        <v>28</v>
      </c>
      <c r="B17" s="17">
        <v>312440634</v>
      </c>
      <c r="C17" s="17">
        <v>388073477</v>
      </c>
      <c r="D17" s="21">
        <v>407435696</v>
      </c>
      <c r="E17" s="22">
        <v>343864582</v>
      </c>
      <c r="F17" s="17">
        <v>343864582</v>
      </c>
      <c r="G17" s="23">
        <v>343864582</v>
      </c>
      <c r="H17" s="19">
        <v>449076422</v>
      </c>
      <c r="I17" s="22">
        <v>354030260</v>
      </c>
      <c r="J17" s="17">
        <v>363401349</v>
      </c>
      <c r="K17" s="23">
        <v>376782763</v>
      </c>
    </row>
    <row r="18" spans="1:11" x14ac:dyDescent="0.25">
      <c r="A18" s="30" t="s">
        <v>29</v>
      </c>
      <c r="B18" s="31">
        <f>SUM(B11:B17)</f>
        <v>1031247315</v>
      </c>
      <c r="C18" s="32">
        <f t="shared" ref="C18:K18" si="1">SUM(C11:C17)</f>
        <v>1129237761</v>
      </c>
      <c r="D18" s="33">
        <f t="shared" si="1"/>
        <v>1240146483</v>
      </c>
      <c r="E18" s="31">
        <f t="shared" si="1"/>
        <v>1149167676</v>
      </c>
      <c r="F18" s="32">
        <f t="shared" si="1"/>
        <v>1149167676</v>
      </c>
      <c r="G18" s="34">
        <f t="shared" si="1"/>
        <v>1149167676</v>
      </c>
      <c r="H18" s="35">
        <f t="shared" si="1"/>
        <v>1314055317</v>
      </c>
      <c r="I18" s="31">
        <f t="shared" si="1"/>
        <v>1168242735</v>
      </c>
      <c r="J18" s="32">
        <f t="shared" si="1"/>
        <v>1215299656</v>
      </c>
      <c r="K18" s="34">
        <f t="shared" si="1"/>
        <v>1255609221</v>
      </c>
    </row>
    <row r="19" spans="1:11" x14ac:dyDescent="0.25">
      <c r="A19" s="30" t="s">
        <v>30</v>
      </c>
      <c r="B19" s="36">
        <f>+B10-B18</f>
        <v>-208377551</v>
      </c>
      <c r="C19" s="37">
        <f t="shared" ref="C19:K19" si="2">+C10-C18</f>
        <v>-258782832</v>
      </c>
      <c r="D19" s="38">
        <f t="shared" si="2"/>
        <v>-5800950</v>
      </c>
      <c r="E19" s="36">
        <f t="shared" si="2"/>
        <v>414039</v>
      </c>
      <c r="F19" s="37">
        <f t="shared" si="2"/>
        <v>414039</v>
      </c>
      <c r="G19" s="39">
        <f t="shared" si="2"/>
        <v>414039</v>
      </c>
      <c r="H19" s="40">
        <f t="shared" si="2"/>
        <v>-279475372</v>
      </c>
      <c r="I19" s="36">
        <f t="shared" si="2"/>
        <v>-4832422</v>
      </c>
      <c r="J19" s="37">
        <f t="shared" si="2"/>
        <v>-1375181</v>
      </c>
      <c r="K19" s="39">
        <f t="shared" si="2"/>
        <v>-5914136</v>
      </c>
    </row>
    <row r="20" spans="1:11" x14ac:dyDescent="0.25">
      <c r="A20" s="41" t="s">
        <v>31</v>
      </c>
      <c r="B20" s="42">
        <v>39819359</v>
      </c>
      <c r="C20" s="43">
        <v>123833429</v>
      </c>
      <c r="D20" s="44">
        <v>87728428</v>
      </c>
      <c r="E20" s="42">
        <v>113510000</v>
      </c>
      <c r="F20" s="43">
        <v>113510000</v>
      </c>
      <c r="G20" s="45">
        <v>113510000</v>
      </c>
      <c r="H20" s="46">
        <v>178565131</v>
      </c>
      <c r="I20" s="42">
        <v>131426000</v>
      </c>
      <c r="J20" s="43">
        <v>139112000</v>
      </c>
      <c r="K20" s="45">
        <v>142860000</v>
      </c>
    </row>
    <row r="21" spans="1:11" x14ac:dyDescent="0.25">
      <c r="A21" s="47" t="s">
        <v>32</v>
      </c>
      <c r="B21" s="48">
        <v>0</v>
      </c>
      <c r="C21" s="49">
        <v>120000</v>
      </c>
      <c r="D21" s="50">
        <v>0</v>
      </c>
      <c r="E21" s="48">
        <v>0</v>
      </c>
      <c r="F21" s="49">
        <v>0</v>
      </c>
      <c r="G21" s="51">
        <v>0</v>
      </c>
      <c r="H21" s="52">
        <v>44908772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-168558192</v>
      </c>
      <c r="C22" s="55">
        <f t="shared" ref="C22:K22" si="3">SUM(C19:C21)</f>
        <v>-134829403</v>
      </c>
      <c r="D22" s="56">
        <f t="shared" si="3"/>
        <v>81927478</v>
      </c>
      <c r="E22" s="54">
        <f t="shared" si="3"/>
        <v>113924039</v>
      </c>
      <c r="F22" s="55">
        <f t="shared" si="3"/>
        <v>113924039</v>
      </c>
      <c r="G22" s="57">
        <f t="shared" si="3"/>
        <v>113924039</v>
      </c>
      <c r="H22" s="58">
        <f t="shared" si="3"/>
        <v>-56001469</v>
      </c>
      <c r="I22" s="54">
        <f t="shared" si="3"/>
        <v>126593578</v>
      </c>
      <c r="J22" s="55">
        <f t="shared" si="3"/>
        <v>137736819</v>
      </c>
      <c r="K22" s="57">
        <f t="shared" si="3"/>
        <v>136945864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-168558192</v>
      </c>
      <c r="C24" s="37">
        <f t="shared" ref="C24:K24" si="4">SUM(C22:C23)</f>
        <v>-134829403</v>
      </c>
      <c r="D24" s="38">
        <f t="shared" si="4"/>
        <v>81927478</v>
      </c>
      <c r="E24" s="36">
        <f t="shared" si="4"/>
        <v>113924039</v>
      </c>
      <c r="F24" s="37">
        <f t="shared" si="4"/>
        <v>113924039</v>
      </c>
      <c r="G24" s="39">
        <f t="shared" si="4"/>
        <v>113924039</v>
      </c>
      <c r="H24" s="40">
        <f t="shared" si="4"/>
        <v>-56001469</v>
      </c>
      <c r="I24" s="36">
        <f t="shared" si="4"/>
        <v>126593578</v>
      </c>
      <c r="J24" s="37">
        <f t="shared" si="4"/>
        <v>137736819</v>
      </c>
      <c r="K24" s="39">
        <f t="shared" si="4"/>
        <v>136945864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77985573</v>
      </c>
      <c r="C27" s="66">
        <v>129341441</v>
      </c>
      <c r="D27" s="67">
        <v>88001351</v>
      </c>
      <c r="E27" s="68">
        <v>115910000</v>
      </c>
      <c r="F27" s="66">
        <v>115910000</v>
      </c>
      <c r="G27" s="69">
        <v>115910000</v>
      </c>
      <c r="H27" s="70">
        <v>214342938</v>
      </c>
      <c r="I27" s="68">
        <v>146249241</v>
      </c>
      <c r="J27" s="66">
        <v>128156771</v>
      </c>
      <c r="K27" s="69">
        <v>99323669</v>
      </c>
    </row>
    <row r="28" spans="1:11" x14ac:dyDescent="0.25">
      <c r="A28" s="71" t="s">
        <v>36</v>
      </c>
      <c r="B28" s="17">
        <v>49220310</v>
      </c>
      <c r="C28" s="17">
        <v>119102164</v>
      </c>
      <c r="D28" s="21">
        <v>84606079</v>
      </c>
      <c r="E28" s="22">
        <v>113510000</v>
      </c>
      <c r="F28" s="17">
        <v>113510000</v>
      </c>
      <c r="G28" s="23">
        <v>113510000</v>
      </c>
      <c r="H28" s="19">
        <v>162758587</v>
      </c>
      <c r="I28" s="22">
        <v>130749241</v>
      </c>
      <c r="J28" s="17">
        <v>128156771</v>
      </c>
      <c r="K28" s="23">
        <v>99323669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28765263</v>
      </c>
      <c r="C31" s="17">
        <v>10119277</v>
      </c>
      <c r="D31" s="21">
        <v>3395272</v>
      </c>
      <c r="E31" s="22">
        <v>2400000</v>
      </c>
      <c r="F31" s="17">
        <v>2400000</v>
      </c>
      <c r="G31" s="23">
        <v>2400000</v>
      </c>
      <c r="H31" s="19">
        <v>15695579</v>
      </c>
      <c r="I31" s="22">
        <v>15500000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77985573</v>
      </c>
      <c r="C32" s="66">
        <f t="shared" ref="C32:K32" si="5">SUM(C28:C31)</f>
        <v>129221441</v>
      </c>
      <c r="D32" s="67">
        <f t="shared" si="5"/>
        <v>88001351</v>
      </c>
      <c r="E32" s="68">
        <f t="shared" si="5"/>
        <v>115910000</v>
      </c>
      <c r="F32" s="66">
        <f t="shared" si="5"/>
        <v>115910000</v>
      </c>
      <c r="G32" s="69">
        <f t="shared" si="5"/>
        <v>115910000</v>
      </c>
      <c r="H32" s="70">
        <f t="shared" si="5"/>
        <v>178454166</v>
      </c>
      <c r="I32" s="68">
        <f t="shared" si="5"/>
        <v>146249241</v>
      </c>
      <c r="J32" s="66">
        <f t="shared" si="5"/>
        <v>128156771</v>
      </c>
      <c r="K32" s="69">
        <f t="shared" si="5"/>
        <v>99323669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664692721</v>
      </c>
      <c r="C35" s="17">
        <v>771618804</v>
      </c>
      <c r="D35" s="21">
        <v>412742323</v>
      </c>
      <c r="E35" s="22">
        <v>1316583450</v>
      </c>
      <c r="F35" s="17">
        <v>1316583450</v>
      </c>
      <c r="G35" s="23">
        <v>1316583450</v>
      </c>
      <c r="H35" s="19">
        <v>519439535</v>
      </c>
      <c r="I35" s="22">
        <v>1326040145</v>
      </c>
      <c r="J35" s="17">
        <v>1326040145</v>
      </c>
      <c r="K35" s="23">
        <v>1326040145</v>
      </c>
    </row>
    <row r="36" spans="1:11" x14ac:dyDescent="0.25">
      <c r="A36" s="20" t="s">
        <v>42</v>
      </c>
      <c r="B36" s="17">
        <v>2392202967</v>
      </c>
      <c r="C36" s="17">
        <v>2418005773</v>
      </c>
      <c r="D36" s="21">
        <v>2322791737</v>
      </c>
      <c r="E36" s="22">
        <v>2730689442</v>
      </c>
      <c r="F36" s="17">
        <v>2730689442</v>
      </c>
      <c r="G36" s="23">
        <v>2730689442</v>
      </c>
      <c r="H36" s="19">
        <v>2545570554</v>
      </c>
      <c r="I36" s="22">
        <v>2275495603</v>
      </c>
      <c r="J36" s="17">
        <v>2257403133</v>
      </c>
      <c r="K36" s="23">
        <v>2228570031</v>
      </c>
    </row>
    <row r="37" spans="1:11" x14ac:dyDescent="0.25">
      <c r="A37" s="20" t="s">
        <v>43</v>
      </c>
      <c r="B37" s="17">
        <v>1440750515</v>
      </c>
      <c r="C37" s="17">
        <v>1720445027</v>
      </c>
      <c r="D37" s="21">
        <v>1429983716</v>
      </c>
      <c r="E37" s="22">
        <v>709546563</v>
      </c>
      <c r="F37" s="17">
        <v>709546563</v>
      </c>
      <c r="G37" s="23">
        <v>709546563</v>
      </c>
      <c r="H37" s="19">
        <v>1674753362</v>
      </c>
      <c r="I37" s="22">
        <v>609546563</v>
      </c>
      <c r="J37" s="17">
        <v>609546563</v>
      </c>
      <c r="K37" s="23">
        <v>609546563</v>
      </c>
    </row>
    <row r="38" spans="1:11" x14ac:dyDescent="0.25">
      <c r="A38" s="20" t="s">
        <v>44</v>
      </c>
      <c r="B38" s="17">
        <v>66873007</v>
      </c>
      <c r="C38" s="17">
        <v>63324675</v>
      </c>
      <c r="D38" s="21">
        <v>6870196</v>
      </c>
      <c r="E38" s="22">
        <v>18625646</v>
      </c>
      <c r="F38" s="17">
        <v>18625646</v>
      </c>
      <c r="G38" s="23">
        <v>18625646</v>
      </c>
      <c r="H38" s="19">
        <v>6853916</v>
      </c>
      <c r="I38" s="22">
        <v>18625646</v>
      </c>
      <c r="J38" s="17">
        <v>18625646</v>
      </c>
      <c r="K38" s="23">
        <v>18625646</v>
      </c>
    </row>
    <row r="39" spans="1:11" x14ac:dyDescent="0.25">
      <c r="A39" s="20" t="s">
        <v>45</v>
      </c>
      <c r="B39" s="17">
        <v>1550576069</v>
      </c>
      <c r="C39" s="17">
        <v>1806009693</v>
      </c>
      <c r="D39" s="21">
        <v>1337506941</v>
      </c>
      <c r="E39" s="22">
        <v>3321134976</v>
      </c>
      <c r="F39" s="17">
        <v>3321134976</v>
      </c>
      <c r="G39" s="23">
        <v>3321134976</v>
      </c>
      <c r="H39" s="19">
        <v>1465670259</v>
      </c>
      <c r="I39" s="22">
        <v>3010306315</v>
      </c>
      <c r="J39" s="17">
        <v>2994073175</v>
      </c>
      <c r="K39" s="23">
        <v>2928720158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376543330</v>
      </c>
      <c r="C42" s="17">
        <v>345917889</v>
      </c>
      <c r="D42" s="21">
        <v>133460664</v>
      </c>
      <c r="E42" s="22">
        <v>367840822</v>
      </c>
      <c r="F42" s="17">
        <v>367840822</v>
      </c>
      <c r="G42" s="23">
        <v>367840822</v>
      </c>
      <c r="H42" s="19">
        <v>332481903</v>
      </c>
      <c r="I42" s="22">
        <v>391510778</v>
      </c>
      <c r="J42" s="17">
        <v>373054512</v>
      </c>
      <c r="K42" s="23">
        <v>344010206</v>
      </c>
    </row>
    <row r="43" spans="1:11" x14ac:dyDescent="0.25">
      <c r="A43" s="20" t="s">
        <v>48</v>
      </c>
      <c r="B43" s="17">
        <v>-67823116</v>
      </c>
      <c r="C43" s="17">
        <v>-129341441</v>
      </c>
      <c r="D43" s="21">
        <v>-84863935</v>
      </c>
      <c r="E43" s="22">
        <v>-115910000</v>
      </c>
      <c r="F43" s="17">
        <v>-115910000</v>
      </c>
      <c r="G43" s="23">
        <v>-115910000</v>
      </c>
      <c r="H43" s="19">
        <v>-166604086</v>
      </c>
      <c r="I43" s="22">
        <v>-160102261</v>
      </c>
      <c r="J43" s="17">
        <v>-138932122</v>
      </c>
      <c r="K43" s="23">
        <v>-105562853</v>
      </c>
    </row>
    <row r="44" spans="1:11" x14ac:dyDescent="0.25">
      <c r="A44" s="20" t="s">
        <v>49</v>
      </c>
      <c r="B44" s="17">
        <v>-4587452</v>
      </c>
      <c r="C44" s="17">
        <v>-5750901</v>
      </c>
      <c r="D44" s="21">
        <v>-6349047</v>
      </c>
      <c r="E44" s="22">
        <v>-7459381</v>
      </c>
      <c r="F44" s="17">
        <v>-7459381</v>
      </c>
      <c r="G44" s="23">
        <v>-7459381</v>
      </c>
      <c r="H44" s="19">
        <v>3108075</v>
      </c>
      <c r="I44" s="22">
        <v>-6044301</v>
      </c>
      <c r="J44" s="17">
        <v>-6044301</v>
      </c>
      <c r="K44" s="23">
        <v>-6044301</v>
      </c>
    </row>
    <row r="45" spans="1:11" x14ac:dyDescent="0.25">
      <c r="A45" s="30" t="s">
        <v>50</v>
      </c>
      <c r="B45" s="66">
        <v>292922676</v>
      </c>
      <c r="C45" s="66">
        <v>221829895</v>
      </c>
      <c r="D45" s="67">
        <v>60635441</v>
      </c>
      <c r="E45" s="68">
        <v>233198681</v>
      </c>
      <c r="F45" s="66">
        <v>233198681</v>
      </c>
      <c r="G45" s="69">
        <v>233198681</v>
      </c>
      <c r="H45" s="70">
        <v>227399454</v>
      </c>
      <c r="I45" s="68">
        <v>214091456</v>
      </c>
      <c r="J45" s="66">
        <v>216805329</v>
      </c>
      <c r="K45" s="69">
        <v>221130292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10938422</v>
      </c>
      <c r="C48" s="17">
        <v>18243841</v>
      </c>
      <c r="D48" s="21">
        <v>58007793</v>
      </c>
      <c r="E48" s="22">
        <v>340973500</v>
      </c>
      <c r="F48" s="17">
        <v>340973500</v>
      </c>
      <c r="G48" s="23">
        <v>340973500</v>
      </c>
      <c r="H48" s="19">
        <v>34609800</v>
      </c>
      <c r="I48" s="22">
        <v>340973500</v>
      </c>
      <c r="J48" s="17">
        <v>340973500</v>
      </c>
      <c r="K48" s="23">
        <v>340973500</v>
      </c>
    </row>
    <row r="49" spans="1:11" x14ac:dyDescent="0.25">
      <c r="A49" s="20" t="s">
        <v>53</v>
      </c>
      <c r="B49" s="17">
        <f>+B75</f>
        <v>862346928.84887755</v>
      </c>
      <c r="C49" s="17">
        <f t="shared" ref="C49:K49" si="6">+C75</f>
        <v>1083179687.9219282</v>
      </c>
      <c r="D49" s="21">
        <f t="shared" si="6"/>
        <v>766952937.65952957</v>
      </c>
      <c r="E49" s="22">
        <f t="shared" si="6"/>
        <v>-4934815.5223087072</v>
      </c>
      <c r="F49" s="17">
        <f t="shared" si="6"/>
        <v>-4934815.5223087072</v>
      </c>
      <c r="G49" s="23">
        <f t="shared" si="6"/>
        <v>-4934815.5223087072</v>
      </c>
      <c r="H49" s="19">
        <f t="shared" si="6"/>
        <v>1180572721.9705718</v>
      </c>
      <c r="I49" s="22">
        <f t="shared" si="6"/>
        <v>-102995115.26080388</v>
      </c>
      <c r="J49" s="17">
        <f t="shared" si="6"/>
        <v>-78465429.086183786</v>
      </c>
      <c r="K49" s="23">
        <f t="shared" si="6"/>
        <v>-61128668.082039356</v>
      </c>
    </row>
    <row r="50" spans="1:11" x14ac:dyDescent="0.25">
      <c r="A50" s="30" t="s">
        <v>54</v>
      </c>
      <c r="B50" s="66">
        <f>+B48-B49</f>
        <v>-851408506.84887755</v>
      </c>
      <c r="C50" s="66">
        <f t="shared" ref="C50:K50" si="7">+C48-C49</f>
        <v>-1064935846.9219282</v>
      </c>
      <c r="D50" s="67">
        <f t="shared" si="7"/>
        <v>-708945144.65952957</v>
      </c>
      <c r="E50" s="68">
        <f t="shared" si="7"/>
        <v>345908315.52230871</v>
      </c>
      <c r="F50" s="66">
        <f t="shared" si="7"/>
        <v>345908315.52230871</v>
      </c>
      <c r="G50" s="69">
        <f t="shared" si="7"/>
        <v>345908315.52230871</v>
      </c>
      <c r="H50" s="70">
        <f t="shared" si="7"/>
        <v>-1145962921.9705718</v>
      </c>
      <c r="I50" s="68">
        <f t="shared" si="7"/>
        <v>443968615.26080388</v>
      </c>
      <c r="J50" s="66">
        <f t="shared" si="7"/>
        <v>419438929.08618379</v>
      </c>
      <c r="K50" s="69">
        <f t="shared" si="7"/>
        <v>402102168.08203936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2313041949</v>
      </c>
      <c r="C53" s="17">
        <v>2200752441</v>
      </c>
      <c r="D53" s="21">
        <v>2100999569</v>
      </c>
      <c r="E53" s="22">
        <v>2659131965</v>
      </c>
      <c r="F53" s="17">
        <v>2659131965</v>
      </c>
      <c r="G53" s="23">
        <v>2659131965</v>
      </c>
      <c r="H53" s="19">
        <v>2172408569</v>
      </c>
      <c r="I53" s="22">
        <v>2203938126</v>
      </c>
      <c r="J53" s="17">
        <v>2185845656</v>
      </c>
      <c r="K53" s="23">
        <v>2157012554</v>
      </c>
    </row>
    <row r="54" spans="1:11" x14ac:dyDescent="0.25">
      <c r="A54" s="20" t="s">
        <v>57</v>
      </c>
      <c r="B54" s="17">
        <v>83496027</v>
      </c>
      <c r="C54" s="17">
        <v>73283564</v>
      </c>
      <c r="D54" s="21">
        <v>74859305</v>
      </c>
      <c r="E54" s="22">
        <v>74038926</v>
      </c>
      <c r="F54" s="17">
        <v>74038926</v>
      </c>
      <c r="G54" s="23">
        <v>74038926</v>
      </c>
      <c r="H54" s="19">
        <v>78264694</v>
      </c>
      <c r="I54" s="22">
        <v>76012885</v>
      </c>
      <c r="J54" s="17">
        <v>79433477</v>
      </c>
      <c r="K54" s="23">
        <v>81419314</v>
      </c>
    </row>
    <row r="55" spans="1:11" x14ac:dyDescent="0.25">
      <c r="A55" s="20" t="s">
        <v>58</v>
      </c>
      <c r="B55" s="17">
        <v>43395166</v>
      </c>
      <c r="C55" s="17">
        <v>19974119</v>
      </c>
      <c r="D55" s="21">
        <v>13778090</v>
      </c>
      <c r="E55" s="22">
        <v>14071441</v>
      </c>
      <c r="F55" s="17">
        <v>14071441</v>
      </c>
      <c r="G55" s="23">
        <v>14071441</v>
      </c>
      <c r="H55" s="19">
        <v>74899870</v>
      </c>
      <c r="I55" s="22">
        <v>47945971</v>
      </c>
      <c r="J55" s="17">
        <v>36075791</v>
      </c>
      <c r="K55" s="23">
        <v>16453639</v>
      </c>
    </row>
    <row r="56" spans="1:11" x14ac:dyDescent="0.25">
      <c r="A56" s="20" t="s">
        <v>59</v>
      </c>
      <c r="B56" s="17">
        <v>17983226</v>
      </c>
      <c r="C56" s="17">
        <v>10785360</v>
      </c>
      <c r="D56" s="21">
        <v>17240095</v>
      </c>
      <c r="E56" s="22">
        <v>58434625</v>
      </c>
      <c r="F56" s="17">
        <v>58434625</v>
      </c>
      <c r="G56" s="23">
        <v>58434625</v>
      </c>
      <c r="H56" s="19">
        <v>37983839</v>
      </c>
      <c r="I56" s="22">
        <v>81353451</v>
      </c>
      <c r="J56" s="17">
        <v>85014354</v>
      </c>
      <c r="K56" s="23">
        <v>87139715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15454673</v>
      </c>
      <c r="C59" s="17">
        <v>19473739</v>
      </c>
      <c r="D59" s="21">
        <v>19190427</v>
      </c>
      <c r="E59" s="22">
        <v>17411466</v>
      </c>
      <c r="F59" s="17">
        <v>17411466</v>
      </c>
      <c r="G59" s="23">
        <v>17411466</v>
      </c>
      <c r="H59" s="19">
        <v>24359328</v>
      </c>
      <c r="I59" s="22">
        <v>19987927</v>
      </c>
      <c r="J59" s="17">
        <v>20887383</v>
      </c>
      <c r="K59" s="23">
        <v>21409568</v>
      </c>
    </row>
    <row r="60" spans="1:11" x14ac:dyDescent="0.25">
      <c r="A60" s="20" t="s">
        <v>62</v>
      </c>
      <c r="B60" s="17">
        <v>52145208</v>
      </c>
      <c r="C60" s="17">
        <v>54114923</v>
      </c>
      <c r="D60" s="21">
        <v>52282321</v>
      </c>
      <c r="E60" s="22">
        <v>109575382</v>
      </c>
      <c r="F60" s="17">
        <v>109575382</v>
      </c>
      <c r="G60" s="23">
        <v>109575382</v>
      </c>
      <c r="H60" s="19">
        <v>62395172</v>
      </c>
      <c r="I60" s="22">
        <v>66758132</v>
      </c>
      <c r="J60" s="17">
        <v>69762248</v>
      </c>
      <c r="K60" s="23">
        <v>71506304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1.1425139200495313</v>
      </c>
      <c r="C70" s="5">
        <f t="shared" ref="C70:K70" si="8">IF(ISERROR(C71/C72),0,(C71/C72))</f>
        <v>0.88030961995117063</v>
      </c>
      <c r="D70" s="5">
        <f t="shared" si="8"/>
        <v>0.65061921215596297</v>
      </c>
      <c r="E70" s="5">
        <f t="shared" si="8"/>
        <v>0.68045711909726414</v>
      </c>
      <c r="F70" s="5">
        <f t="shared" si="8"/>
        <v>0.68045711909726414</v>
      </c>
      <c r="G70" s="5">
        <f t="shared" si="8"/>
        <v>0.68045711909726414</v>
      </c>
      <c r="H70" s="5">
        <f t="shared" si="8"/>
        <v>0.47921376869972054</v>
      </c>
      <c r="I70" s="5">
        <f t="shared" si="8"/>
        <v>0.65763454150452871</v>
      </c>
      <c r="J70" s="5">
        <f t="shared" si="8"/>
        <v>0.60851105524420801</v>
      </c>
      <c r="K70" s="5">
        <f t="shared" si="8"/>
        <v>0.57379221966991867</v>
      </c>
    </row>
    <row r="71" spans="1:11" ht="13" hidden="1" x14ac:dyDescent="0.3">
      <c r="A71" s="1" t="s">
        <v>338</v>
      </c>
      <c r="B71" s="2">
        <f>+B83</f>
        <v>633992220</v>
      </c>
      <c r="C71" s="2">
        <f t="shared" ref="C71:K71" si="9">+C83</f>
        <v>483168312</v>
      </c>
      <c r="D71" s="2">
        <f t="shared" si="9"/>
        <v>495577758</v>
      </c>
      <c r="E71" s="2">
        <f t="shared" si="9"/>
        <v>533907907</v>
      </c>
      <c r="F71" s="2">
        <f t="shared" si="9"/>
        <v>533907907</v>
      </c>
      <c r="G71" s="2">
        <f t="shared" si="9"/>
        <v>533907907</v>
      </c>
      <c r="H71" s="2">
        <f t="shared" si="9"/>
        <v>316643660</v>
      </c>
      <c r="I71" s="2">
        <f t="shared" si="9"/>
        <v>496317187</v>
      </c>
      <c r="J71" s="2">
        <f t="shared" si="9"/>
        <v>479909628</v>
      </c>
      <c r="K71" s="2">
        <f t="shared" si="9"/>
        <v>463841400</v>
      </c>
    </row>
    <row r="72" spans="1:11" ht="13" hidden="1" x14ac:dyDescent="0.3">
      <c r="A72" s="1" t="s">
        <v>339</v>
      </c>
      <c r="B72" s="2">
        <f>+B77</f>
        <v>554909843</v>
      </c>
      <c r="C72" s="2">
        <f t="shared" ref="C72:K72" si="10">+C77</f>
        <v>548861788</v>
      </c>
      <c r="D72" s="2">
        <f t="shared" si="10"/>
        <v>761701697</v>
      </c>
      <c r="E72" s="2">
        <f t="shared" si="10"/>
        <v>784631231</v>
      </c>
      <c r="F72" s="2">
        <f t="shared" si="10"/>
        <v>784631231</v>
      </c>
      <c r="G72" s="2">
        <f t="shared" si="10"/>
        <v>784631231</v>
      </c>
      <c r="H72" s="2">
        <f t="shared" si="10"/>
        <v>660756599</v>
      </c>
      <c r="I72" s="2">
        <f t="shared" si="10"/>
        <v>754700606</v>
      </c>
      <c r="J72" s="2">
        <f t="shared" si="10"/>
        <v>788662135</v>
      </c>
      <c r="K72" s="2">
        <f t="shared" si="10"/>
        <v>808378685</v>
      </c>
    </row>
    <row r="73" spans="1:11" ht="13" hidden="1" x14ac:dyDescent="0.3">
      <c r="A73" s="1" t="s">
        <v>340</v>
      </c>
      <c r="B73" s="2">
        <f>+B74</f>
        <v>-71263384.99999997</v>
      </c>
      <c r="C73" s="2">
        <f t="shared" ref="C73:K73" si="11">+(C78+C80+C81+C82)-(B78+B80+B81+B82)</f>
        <v>29401735</v>
      </c>
      <c r="D73" s="2">
        <f t="shared" si="11"/>
        <v>-87189609</v>
      </c>
      <c r="E73" s="2">
        <f t="shared" si="11"/>
        <v>400209767</v>
      </c>
      <c r="F73" s="2">
        <f>+(F78+F80+F81+F82)-(D78+D80+D81+D82)</f>
        <v>400209767</v>
      </c>
      <c r="G73" s="2">
        <f>+(G78+G80+G81+G82)-(D78+D80+D81+D82)</f>
        <v>400209767</v>
      </c>
      <c r="H73" s="2">
        <f>+(H78+H80+H81+H82)-(D78+D80+D81+D82)</f>
        <v>11704347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-71263384.99999997</v>
      </c>
      <c r="C74" s="2">
        <f>+C73</f>
        <v>29401735</v>
      </c>
      <c r="D74" s="2">
        <f t="shared" ref="D74:K74" si="12">+D73</f>
        <v>-87189609</v>
      </c>
      <c r="E74" s="2">
        <f t="shared" si="12"/>
        <v>400209767</v>
      </c>
      <c r="F74" s="2">
        <f t="shared" si="12"/>
        <v>400209767</v>
      </c>
      <c r="G74" s="2">
        <f t="shared" si="12"/>
        <v>400209767</v>
      </c>
      <c r="H74" s="2">
        <f t="shared" si="12"/>
        <v>11704347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862346928.84887755</v>
      </c>
      <c r="C75" s="2">
        <f t="shared" ref="C75:K75" si="13">+C84-(((C80+C81+C82+C78)*C70)-C79)</f>
        <v>1083179687.9219282</v>
      </c>
      <c r="D75" s="2">
        <f t="shared" si="13"/>
        <v>766952937.65952957</v>
      </c>
      <c r="E75" s="2">
        <f t="shared" si="13"/>
        <v>-4934815.5223087072</v>
      </c>
      <c r="F75" s="2">
        <f t="shared" si="13"/>
        <v>-4934815.5223087072</v>
      </c>
      <c r="G75" s="2">
        <f t="shared" si="13"/>
        <v>-4934815.5223087072</v>
      </c>
      <c r="H75" s="2">
        <f t="shared" si="13"/>
        <v>1180572721.9705718</v>
      </c>
      <c r="I75" s="2">
        <f t="shared" si="13"/>
        <v>-102995115.26080388</v>
      </c>
      <c r="J75" s="2">
        <f t="shared" si="13"/>
        <v>-78465429.086183786</v>
      </c>
      <c r="K75" s="2">
        <f t="shared" si="13"/>
        <v>-61128668.082039356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554909843</v>
      </c>
      <c r="C77" s="3">
        <v>548861788</v>
      </c>
      <c r="D77" s="3">
        <v>761701697</v>
      </c>
      <c r="E77" s="3">
        <v>784631231</v>
      </c>
      <c r="F77" s="3">
        <v>784631231</v>
      </c>
      <c r="G77" s="3">
        <v>784631231</v>
      </c>
      <c r="H77" s="3">
        <v>660756599</v>
      </c>
      <c r="I77" s="3">
        <v>754700606</v>
      </c>
      <c r="J77" s="3">
        <v>788662135</v>
      </c>
      <c r="K77" s="3">
        <v>808378685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995701506</v>
      </c>
      <c r="C79" s="3">
        <v>1214812706</v>
      </c>
      <c r="D79" s="3">
        <v>758387610</v>
      </c>
      <c r="E79" s="3">
        <v>198745851</v>
      </c>
      <c r="F79" s="3">
        <v>198745851</v>
      </c>
      <c r="G79" s="3">
        <v>198745851</v>
      </c>
      <c r="H79" s="3">
        <v>1193053150</v>
      </c>
      <c r="I79" s="3">
        <v>198745851</v>
      </c>
      <c r="J79" s="3">
        <v>198745851</v>
      </c>
      <c r="K79" s="3">
        <v>198745851</v>
      </c>
    </row>
    <row r="80" spans="1:11" ht="13" hidden="1" x14ac:dyDescent="0.3">
      <c r="A80" s="1" t="s">
        <v>71</v>
      </c>
      <c r="B80" s="3">
        <v>127953139</v>
      </c>
      <c r="C80" s="3">
        <v>155721704</v>
      </c>
      <c r="D80" s="3">
        <v>81330640</v>
      </c>
      <c r="E80" s="3">
        <v>291920751</v>
      </c>
      <c r="F80" s="3">
        <v>291920751</v>
      </c>
      <c r="G80" s="3">
        <v>291920751</v>
      </c>
      <c r="H80" s="3">
        <v>79029248</v>
      </c>
      <c r="I80" s="3">
        <v>291920751</v>
      </c>
      <c r="J80" s="3">
        <v>291920751</v>
      </c>
      <c r="K80" s="3">
        <v>291920751</v>
      </c>
    </row>
    <row r="81" spans="1:11" ht="13" hidden="1" x14ac:dyDescent="0.3">
      <c r="A81" s="1" t="s">
        <v>72</v>
      </c>
      <c r="B81" s="3">
        <v>28972389</v>
      </c>
      <c r="C81" s="3">
        <v>30605559</v>
      </c>
      <c r="D81" s="3">
        <v>17807014</v>
      </c>
      <c r="E81" s="3">
        <v>207426670</v>
      </c>
      <c r="F81" s="3">
        <v>207426670</v>
      </c>
      <c r="G81" s="3">
        <v>207426670</v>
      </c>
      <c r="H81" s="3">
        <v>31812753</v>
      </c>
      <c r="I81" s="3">
        <v>207426670</v>
      </c>
      <c r="J81" s="3">
        <v>207426670</v>
      </c>
      <c r="K81" s="3">
        <v>207426670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633992220</v>
      </c>
      <c r="C83" s="3">
        <v>483168312</v>
      </c>
      <c r="D83" s="3">
        <v>495577758</v>
      </c>
      <c r="E83" s="3">
        <v>533907907</v>
      </c>
      <c r="F83" s="3">
        <v>533907907</v>
      </c>
      <c r="G83" s="3">
        <v>533907907</v>
      </c>
      <c r="H83" s="3">
        <v>316643660</v>
      </c>
      <c r="I83" s="3">
        <v>496317187</v>
      </c>
      <c r="J83" s="3">
        <v>479909628</v>
      </c>
      <c r="K83" s="3">
        <v>463841400</v>
      </c>
    </row>
    <row r="84" spans="1:11" ht="13" hidden="1" x14ac:dyDescent="0.3">
      <c r="A84" s="1" t="s">
        <v>75</v>
      </c>
      <c r="B84" s="3">
        <v>45935023</v>
      </c>
      <c r="C84" s="3">
        <v>32392664</v>
      </c>
      <c r="D84" s="3">
        <v>73066190</v>
      </c>
      <c r="E84" s="3">
        <v>136103841</v>
      </c>
      <c r="F84" s="3">
        <v>136103841</v>
      </c>
      <c r="G84" s="3">
        <v>136103841</v>
      </c>
      <c r="H84" s="3">
        <v>40636585</v>
      </c>
      <c r="I84" s="3">
        <v>26647146</v>
      </c>
      <c r="J84" s="3">
        <v>26647146</v>
      </c>
      <c r="K84" s="3">
        <v>26647146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16190633</v>
      </c>
      <c r="C5" s="17">
        <v>17216790</v>
      </c>
      <c r="D5" s="21">
        <v>18332396</v>
      </c>
      <c r="E5" s="22">
        <v>18899999</v>
      </c>
      <c r="F5" s="17">
        <v>18899999</v>
      </c>
      <c r="G5" s="23">
        <v>18899999</v>
      </c>
      <c r="H5" s="19">
        <v>18836122</v>
      </c>
      <c r="I5" s="22">
        <v>19939500</v>
      </c>
      <c r="J5" s="17">
        <v>21036170</v>
      </c>
      <c r="K5" s="23">
        <v>22193160</v>
      </c>
    </row>
    <row r="6" spans="1:11" x14ac:dyDescent="0.25">
      <c r="A6" s="20" t="s">
        <v>18</v>
      </c>
      <c r="B6" s="17">
        <v>183721100</v>
      </c>
      <c r="C6" s="17">
        <v>211196430</v>
      </c>
      <c r="D6" s="21">
        <v>274989868</v>
      </c>
      <c r="E6" s="22">
        <v>196857174</v>
      </c>
      <c r="F6" s="17">
        <v>243857176</v>
      </c>
      <c r="G6" s="23">
        <v>243857176</v>
      </c>
      <c r="H6" s="19">
        <v>269504450</v>
      </c>
      <c r="I6" s="22">
        <v>266504855</v>
      </c>
      <c r="J6" s="17">
        <v>291853121</v>
      </c>
      <c r="K6" s="23">
        <v>320272265</v>
      </c>
    </row>
    <row r="7" spans="1:11" x14ac:dyDescent="0.25">
      <c r="A7" s="20" t="s">
        <v>19</v>
      </c>
      <c r="B7" s="17">
        <v>370232</v>
      </c>
      <c r="C7" s="17">
        <v>611380</v>
      </c>
      <c r="D7" s="21">
        <v>931804</v>
      </c>
      <c r="E7" s="22">
        <v>298671</v>
      </c>
      <c r="F7" s="17">
        <v>1499211</v>
      </c>
      <c r="G7" s="23">
        <v>1499211</v>
      </c>
      <c r="H7" s="19">
        <v>1286254</v>
      </c>
      <c r="I7" s="22">
        <v>313608</v>
      </c>
      <c r="J7" s="17">
        <v>329285</v>
      </c>
      <c r="K7" s="23">
        <v>659354</v>
      </c>
    </row>
    <row r="8" spans="1:11" x14ac:dyDescent="0.25">
      <c r="A8" s="20" t="s">
        <v>20</v>
      </c>
      <c r="B8" s="17">
        <v>112681380</v>
      </c>
      <c r="C8" s="17">
        <v>125026319</v>
      </c>
      <c r="D8" s="21">
        <v>146846218</v>
      </c>
      <c r="E8" s="22">
        <v>142783000</v>
      </c>
      <c r="F8" s="17">
        <v>143783000</v>
      </c>
      <c r="G8" s="23">
        <v>143783000</v>
      </c>
      <c r="H8" s="19">
        <v>144561566</v>
      </c>
      <c r="I8" s="22">
        <v>148252992</v>
      </c>
      <c r="J8" s="17">
        <v>151886999</v>
      </c>
      <c r="K8" s="23">
        <v>158711999</v>
      </c>
    </row>
    <row r="9" spans="1:11" x14ac:dyDescent="0.25">
      <c r="A9" s="20" t="s">
        <v>21</v>
      </c>
      <c r="B9" s="17">
        <v>100397451</v>
      </c>
      <c r="C9" s="17">
        <v>158964200</v>
      </c>
      <c r="D9" s="21">
        <v>204763797</v>
      </c>
      <c r="E9" s="22">
        <v>100855827</v>
      </c>
      <c r="F9" s="17">
        <v>114937679</v>
      </c>
      <c r="G9" s="23">
        <v>114937679</v>
      </c>
      <c r="H9" s="19">
        <v>141979519</v>
      </c>
      <c r="I9" s="22">
        <v>120684564</v>
      </c>
      <c r="J9" s="17">
        <v>126718791</v>
      </c>
      <c r="K9" s="23">
        <v>133054733</v>
      </c>
    </row>
    <row r="10" spans="1:11" x14ac:dyDescent="0.25">
      <c r="A10" s="24" t="s">
        <v>333</v>
      </c>
      <c r="B10" s="25">
        <f>SUM(B5:B9)</f>
        <v>413360796</v>
      </c>
      <c r="C10" s="26">
        <f t="shared" ref="C10:K10" si="0">SUM(C5:C9)</f>
        <v>513015119</v>
      </c>
      <c r="D10" s="27">
        <f t="shared" si="0"/>
        <v>645864083</v>
      </c>
      <c r="E10" s="25">
        <f t="shared" si="0"/>
        <v>459694671</v>
      </c>
      <c r="F10" s="26">
        <f t="shared" si="0"/>
        <v>522977065</v>
      </c>
      <c r="G10" s="28">
        <f t="shared" si="0"/>
        <v>522977065</v>
      </c>
      <c r="H10" s="29">
        <f t="shared" si="0"/>
        <v>576167911</v>
      </c>
      <c r="I10" s="25">
        <f t="shared" si="0"/>
        <v>555695519</v>
      </c>
      <c r="J10" s="26">
        <f t="shared" si="0"/>
        <v>591824366</v>
      </c>
      <c r="K10" s="28">
        <f t="shared" si="0"/>
        <v>634891511</v>
      </c>
    </row>
    <row r="11" spans="1:11" x14ac:dyDescent="0.25">
      <c r="A11" s="20" t="s">
        <v>22</v>
      </c>
      <c r="B11" s="17">
        <v>131334772</v>
      </c>
      <c r="C11" s="17">
        <v>151019867</v>
      </c>
      <c r="D11" s="21">
        <v>186771919</v>
      </c>
      <c r="E11" s="22">
        <v>168399911</v>
      </c>
      <c r="F11" s="17">
        <v>188399899</v>
      </c>
      <c r="G11" s="23">
        <v>188399899</v>
      </c>
      <c r="H11" s="19">
        <v>191672079</v>
      </c>
      <c r="I11" s="22">
        <v>198555444</v>
      </c>
      <c r="J11" s="17">
        <v>207472433</v>
      </c>
      <c r="K11" s="23">
        <v>216792682</v>
      </c>
    </row>
    <row r="12" spans="1:11" x14ac:dyDescent="0.25">
      <c r="A12" s="20" t="s">
        <v>23</v>
      </c>
      <c r="B12" s="17">
        <v>5652458</v>
      </c>
      <c r="C12" s="17">
        <v>5618137</v>
      </c>
      <c r="D12" s="21">
        <v>11637804</v>
      </c>
      <c r="E12" s="22">
        <v>7176267</v>
      </c>
      <c r="F12" s="17">
        <v>7176267</v>
      </c>
      <c r="G12" s="23">
        <v>7176267</v>
      </c>
      <c r="H12" s="19">
        <v>7555930</v>
      </c>
      <c r="I12" s="22">
        <v>7499184</v>
      </c>
      <c r="J12" s="17">
        <v>7836664</v>
      </c>
      <c r="K12" s="23">
        <v>8189311</v>
      </c>
    </row>
    <row r="13" spans="1:11" x14ac:dyDescent="0.25">
      <c r="A13" s="20" t="s">
        <v>24</v>
      </c>
      <c r="B13" s="17">
        <v>80838482</v>
      </c>
      <c r="C13" s="17">
        <v>126088744</v>
      </c>
      <c r="D13" s="21">
        <v>86709942</v>
      </c>
      <c r="E13" s="22">
        <v>58743997</v>
      </c>
      <c r="F13" s="17">
        <v>58743989</v>
      </c>
      <c r="G13" s="23">
        <v>58743989</v>
      </c>
      <c r="H13" s="19">
        <v>57967146</v>
      </c>
      <c r="I13" s="22">
        <v>47993856</v>
      </c>
      <c r="J13" s="17">
        <v>39210970</v>
      </c>
      <c r="K13" s="23">
        <v>32035363</v>
      </c>
    </row>
    <row r="14" spans="1:11" x14ac:dyDescent="0.25">
      <c r="A14" s="20" t="s">
        <v>25</v>
      </c>
      <c r="B14" s="17">
        <v>57673392</v>
      </c>
      <c r="C14" s="17">
        <v>52198832</v>
      </c>
      <c r="D14" s="21">
        <v>39794687</v>
      </c>
      <c r="E14" s="22">
        <v>50400000</v>
      </c>
      <c r="F14" s="17">
        <v>38400000</v>
      </c>
      <c r="G14" s="23">
        <v>38400000</v>
      </c>
      <c r="H14" s="19">
        <v>38604522</v>
      </c>
      <c r="I14" s="22">
        <v>40012800</v>
      </c>
      <c r="J14" s="17">
        <v>41693338</v>
      </c>
      <c r="K14" s="23">
        <v>43444458</v>
      </c>
    </row>
    <row r="15" spans="1:11" x14ac:dyDescent="0.25">
      <c r="A15" s="20" t="s">
        <v>26</v>
      </c>
      <c r="B15" s="17">
        <v>87425246</v>
      </c>
      <c r="C15" s="17">
        <v>95963310</v>
      </c>
      <c r="D15" s="21">
        <v>114496203</v>
      </c>
      <c r="E15" s="22">
        <v>128056603</v>
      </c>
      <c r="F15" s="17">
        <v>133056599</v>
      </c>
      <c r="G15" s="23">
        <v>133056599</v>
      </c>
      <c r="H15" s="19">
        <v>118946444</v>
      </c>
      <c r="I15" s="22">
        <v>149171864</v>
      </c>
      <c r="J15" s="17">
        <v>166176128</v>
      </c>
      <c r="K15" s="23">
        <v>185242925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295904215</v>
      </c>
      <c r="C17" s="17">
        <v>315324340</v>
      </c>
      <c r="D17" s="21">
        <v>538210561</v>
      </c>
      <c r="E17" s="22">
        <v>225133809</v>
      </c>
      <c r="F17" s="17">
        <v>258433814</v>
      </c>
      <c r="G17" s="23">
        <v>258433814</v>
      </c>
      <c r="H17" s="19">
        <v>314151667</v>
      </c>
      <c r="I17" s="22">
        <v>256020864</v>
      </c>
      <c r="J17" s="17">
        <v>251064062</v>
      </c>
      <c r="K17" s="23">
        <v>247513571</v>
      </c>
    </row>
    <row r="18" spans="1:11" x14ac:dyDescent="0.25">
      <c r="A18" s="30" t="s">
        <v>29</v>
      </c>
      <c r="B18" s="31">
        <f>SUM(B11:B17)</f>
        <v>658828565</v>
      </c>
      <c r="C18" s="32">
        <f t="shared" ref="C18:K18" si="1">SUM(C11:C17)</f>
        <v>746213230</v>
      </c>
      <c r="D18" s="33">
        <f t="shared" si="1"/>
        <v>977621116</v>
      </c>
      <c r="E18" s="31">
        <f t="shared" si="1"/>
        <v>637910587</v>
      </c>
      <c r="F18" s="32">
        <f t="shared" si="1"/>
        <v>684210568</v>
      </c>
      <c r="G18" s="34">
        <f t="shared" si="1"/>
        <v>684210568</v>
      </c>
      <c r="H18" s="35">
        <f t="shared" si="1"/>
        <v>728897788</v>
      </c>
      <c r="I18" s="31">
        <f t="shared" si="1"/>
        <v>699254012</v>
      </c>
      <c r="J18" s="32">
        <f t="shared" si="1"/>
        <v>713453595</v>
      </c>
      <c r="K18" s="34">
        <f t="shared" si="1"/>
        <v>733218310</v>
      </c>
    </row>
    <row r="19" spans="1:11" x14ac:dyDescent="0.25">
      <c r="A19" s="30" t="s">
        <v>30</v>
      </c>
      <c r="B19" s="36">
        <f>+B10-B18</f>
        <v>-245467769</v>
      </c>
      <c r="C19" s="37">
        <f t="shared" ref="C19:K19" si="2">+C10-C18</f>
        <v>-233198111</v>
      </c>
      <c r="D19" s="38">
        <f t="shared" si="2"/>
        <v>-331757033</v>
      </c>
      <c r="E19" s="36">
        <f t="shared" si="2"/>
        <v>-178215916</v>
      </c>
      <c r="F19" s="37">
        <f t="shared" si="2"/>
        <v>-161233503</v>
      </c>
      <c r="G19" s="39">
        <f t="shared" si="2"/>
        <v>-161233503</v>
      </c>
      <c r="H19" s="40">
        <f t="shared" si="2"/>
        <v>-152729877</v>
      </c>
      <c r="I19" s="36">
        <f t="shared" si="2"/>
        <v>-143558493</v>
      </c>
      <c r="J19" s="37">
        <f t="shared" si="2"/>
        <v>-121629229</v>
      </c>
      <c r="K19" s="39">
        <f t="shared" si="2"/>
        <v>-98326799</v>
      </c>
    </row>
    <row r="20" spans="1:11" x14ac:dyDescent="0.25">
      <c r="A20" s="41" t="s">
        <v>31</v>
      </c>
      <c r="B20" s="42">
        <v>34274789</v>
      </c>
      <c r="C20" s="43">
        <v>63365735</v>
      </c>
      <c r="D20" s="44">
        <v>77250796</v>
      </c>
      <c r="E20" s="42">
        <v>131149000</v>
      </c>
      <c r="F20" s="43">
        <v>131149000</v>
      </c>
      <c r="G20" s="45">
        <v>131149000</v>
      </c>
      <c r="H20" s="46">
        <v>105560256</v>
      </c>
      <c r="I20" s="42">
        <v>205841001</v>
      </c>
      <c r="J20" s="43">
        <v>198454000</v>
      </c>
      <c r="K20" s="45">
        <v>229083000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-211192980</v>
      </c>
      <c r="C22" s="55">
        <f t="shared" ref="C22:K22" si="3">SUM(C19:C21)</f>
        <v>-169832376</v>
      </c>
      <c r="D22" s="56">
        <f t="shared" si="3"/>
        <v>-254506237</v>
      </c>
      <c r="E22" s="54">
        <f t="shared" si="3"/>
        <v>-47066916</v>
      </c>
      <c r="F22" s="55">
        <f t="shared" si="3"/>
        <v>-30084503</v>
      </c>
      <c r="G22" s="57">
        <f t="shared" si="3"/>
        <v>-30084503</v>
      </c>
      <c r="H22" s="58">
        <f t="shared" si="3"/>
        <v>-47169621</v>
      </c>
      <c r="I22" s="54">
        <f t="shared" si="3"/>
        <v>62282508</v>
      </c>
      <c r="J22" s="55">
        <f t="shared" si="3"/>
        <v>76824771</v>
      </c>
      <c r="K22" s="57">
        <f t="shared" si="3"/>
        <v>130756201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-211192980</v>
      </c>
      <c r="C24" s="37">
        <f t="shared" ref="C24:K24" si="4">SUM(C22:C23)</f>
        <v>-169832376</v>
      </c>
      <c r="D24" s="38">
        <f t="shared" si="4"/>
        <v>-254506237</v>
      </c>
      <c r="E24" s="36">
        <f t="shared" si="4"/>
        <v>-47066916</v>
      </c>
      <c r="F24" s="37">
        <f t="shared" si="4"/>
        <v>-30084503</v>
      </c>
      <c r="G24" s="39">
        <f t="shared" si="4"/>
        <v>-30084503</v>
      </c>
      <c r="H24" s="40">
        <f t="shared" si="4"/>
        <v>-47169621</v>
      </c>
      <c r="I24" s="36">
        <f t="shared" si="4"/>
        <v>62282508</v>
      </c>
      <c r="J24" s="37">
        <f t="shared" si="4"/>
        <v>76824771</v>
      </c>
      <c r="K24" s="39">
        <f t="shared" si="4"/>
        <v>130756201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41195314</v>
      </c>
      <c r="C27" s="66">
        <v>81631113</v>
      </c>
      <c r="D27" s="67">
        <v>117828545</v>
      </c>
      <c r="E27" s="68">
        <v>134248999</v>
      </c>
      <c r="F27" s="66">
        <v>134498999</v>
      </c>
      <c r="G27" s="69">
        <v>134498999</v>
      </c>
      <c r="H27" s="70">
        <v>109044131</v>
      </c>
      <c r="I27" s="68">
        <v>212841009</v>
      </c>
      <c r="J27" s="66">
        <v>205768999</v>
      </c>
      <c r="K27" s="69">
        <v>236580874</v>
      </c>
    </row>
    <row r="28" spans="1:11" x14ac:dyDescent="0.25">
      <c r="A28" s="71" t="s">
        <v>36</v>
      </c>
      <c r="B28" s="17">
        <v>32764184</v>
      </c>
      <c r="C28" s="17">
        <v>74046255</v>
      </c>
      <c r="D28" s="21">
        <v>81854408</v>
      </c>
      <c r="E28" s="22">
        <v>131148999</v>
      </c>
      <c r="F28" s="17">
        <v>131148999</v>
      </c>
      <c r="G28" s="23">
        <v>131148999</v>
      </c>
      <c r="H28" s="19">
        <v>111584756</v>
      </c>
      <c r="I28" s="22">
        <v>209840997</v>
      </c>
      <c r="J28" s="17">
        <v>202633999</v>
      </c>
      <c r="K28" s="23">
        <v>233367500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6054003</v>
      </c>
      <c r="D31" s="21">
        <v>1647717</v>
      </c>
      <c r="E31" s="22">
        <v>3100000</v>
      </c>
      <c r="F31" s="17">
        <v>3350000</v>
      </c>
      <c r="G31" s="23">
        <v>3350000</v>
      </c>
      <c r="H31" s="19">
        <v>-2569199</v>
      </c>
      <c r="I31" s="22">
        <v>3000012</v>
      </c>
      <c r="J31" s="17">
        <v>3135000</v>
      </c>
      <c r="K31" s="23">
        <v>3213374</v>
      </c>
    </row>
    <row r="32" spans="1:11" x14ac:dyDescent="0.25">
      <c r="A32" s="30" t="s">
        <v>39</v>
      </c>
      <c r="B32" s="66">
        <f>SUM(B28:B31)</f>
        <v>32764184</v>
      </c>
      <c r="C32" s="66">
        <f t="shared" ref="C32:K32" si="5">SUM(C28:C31)</f>
        <v>80100258</v>
      </c>
      <c r="D32" s="67">
        <f t="shared" si="5"/>
        <v>83502125</v>
      </c>
      <c r="E32" s="68">
        <f t="shared" si="5"/>
        <v>134248999</v>
      </c>
      <c r="F32" s="66">
        <f t="shared" si="5"/>
        <v>134498999</v>
      </c>
      <c r="G32" s="69">
        <f t="shared" si="5"/>
        <v>134498999</v>
      </c>
      <c r="H32" s="70">
        <f t="shared" si="5"/>
        <v>109015557</v>
      </c>
      <c r="I32" s="68">
        <f t="shared" si="5"/>
        <v>212841009</v>
      </c>
      <c r="J32" s="66">
        <f t="shared" si="5"/>
        <v>205768999</v>
      </c>
      <c r="K32" s="69">
        <f t="shared" si="5"/>
        <v>236580874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-49890942</v>
      </c>
      <c r="C35" s="17">
        <v>28262363</v>
      </c>
      <c r="D35" s="21">
        <v>635563802</v>
      </c>
      <c r="E35" s="22">
        <v>-94309539</v>
      </c>
      <c r="F35" s="17">
        <v>-49896058</v>
      </c>
      <c r="G35" s="23">
        <v>-49896058</v>
      </c>
      <c r="H35" s="19">
        <v>590868427</v>
      </c>
      <c r="I35" s="22">
        <v>272251228</v>
      </c>
      <c r="J35" s="17">
        <v>489293232</v>
      </c>
      <c r="K35" s="23">
        <v>788213090</v>
      </c>
    </row>
    <row r="36" spans="1:11" x14ac:dyDescent="0.25">
      <c r="A36" s="20" t="s">
        <v>42</v>
      </c>
      <c r="B36" s="17">
        <v>1220967657</v>
      </c>
      <c r="C36" s="17">
        <v>1186862462</v>
      </c>
      <c r="D36" s="21">
        <v>1316040048</v>
      </c>
      <c r="E36" s="22">
        <v>1262286270</v>
      </c>
      <c r="F36" s="17">
        <v>1262536278</v>
      </c>
      <c r="G36" s="23">
        <v>1262536278</v>
      </c>
      <c r="H36" s="19">
        <v>1366129694</v>
      </c>
      <c r="I36" s="22">
        <v>1422443503</v>
      </c>
      <c r="J36" s="17">
        <v>1589001532</v>
      </c>
      <c r="K36" s="23">
        <v>1793547045</v>
      </c>
    </row>
    <row r="37" spans="1:11" x14ac:dyDescent="0.25">
      <c r="A37" s="20" t="s">
        <v>43</v>
      </c>
      <c r="B37" s="17">
        <v>792043203</v>
      </c>
      <c r="C37" s="17">
        <v>996876936</v>
      </c>
      <c r="D37" s="21">
        <v>1228257219</v>
      </c>
      <c r="E37" s="22">
        <v>1002973964</v>
      </c>
      <c r="F37" s="17">
        <v>599470378</v>
      </c>
      <c r="G37" s="23">
        <v>599470378</v>
      </c>
      <c r="H37" s="19">
        <v>1388001684</v>
      </c>
      <c r="I37" s="22">
        <v>1019950341</v>
      </c>
      <c r="J37" s="17">
        <v>1320529770</v>
      </c>
      <c r="K37" s="23">
        <v>1686751349</v>
      </c>
    </row>
    <row r="38" spans="1:11" x14ac:dyDescent="0.25">
      <c r="A38" s="20" t="s">
        <v>44</v>
      </c>
      <c r="B38" s="17">
        <v>63169136</v>
      </c>
      <c r="C38" s="17">
        <v>74165384</v>
      </c>
      <c r="D38" s="21">
        <v>68838739</v>
      </c>
      <c r="E38" s="22">
        <v>68068348</v>
      </c>
      <c r="F38" s="17">
        <v>68068348</v>
      </c>
      <c r="G38" s="23">
        <v>68068348</v>
      </c>
      <c r="H38" s="19">
        <v>82820119</v>
      </c>
      <c r="I38" s="22">
        <v>72300316</v>
      </c>
      <c r="J38" s="17">
        <v>76710021</v>
      </c>
      <c r="K38" s="23">
        <v>81304933</v>
      </c>
    </row>
    <row r="39" spans="1:11" x14ac:dyDescent="0.25">
      <c r="A39" s="20" t="s">
        <v>45</v>
      </c>
      <c r="B39" s="17">
        <v>315864360</v>
      </c>
      <c r="C39" s="17">
        <v>144082522</v>
      </c>
      <c r="D39" s="21">
        <v>654489535</v>
      </c>
      <c r="E39" s="22">
        <v>96934408</v>
      </c>
      <c r="F39" s="17">
        <v>545101515</v>
      </c>
      <c r="G39" s="23">
        <v>545101515</v>
      </c>
      <c r="H39" s="19">
        <v>486176328</v>
      </c>
      <c r="I39" s="22">
        <v>602444069</v>
      </c>
      <c r="J39" s="17">
        <v>681054982</v>
      </c>
      <c r="K39" s="23">
        <v>813703860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96056397</v>
      </c>
      <c r="C42" s="17">
        <v>125589318</v>
      </c>
      <c r="D42" s="21">
        <v>276312691</v>
      </c>
      <c r="E42" s="22">
        <v>626297407</v>
      </c>
      <c r="F42" s="17">
        <v>264994857</v>
      </c>
      <c r="G42" s="23">
        <v>264994857</v>
      </c>
      <c r="H42" s="19">
        <v>171322942</v>
      </c>
      <c r="I42" s="22">
        <v>158543179</v>
      </c>
      <c r="J42" s="17">
        <v>139593338</v>
      </c>
      <c r="K42" s="23">
        <v>163364134</v>
      </c>
    </row>
    <row r="43" spans="1:11" x14ac:dyDescent="0.25">
      <c r="A43" s="20" t="s">
        <v>48</v>
      </c>
      <c r="B43" s="17">
        <v>-36894317</v>
      </c>
      <c r="C43" s="17">
        <v>-53329210</v>
      </c>
      <c r="D43" s="21">
        <v>-79461945</v>
      </c>
      <c r="E43" s="22">
        <v>-134248999</v>
      </c>
      <c r="F43" s="17">
        <v>-134498999</v>
      </c>
      <c r="G43" s="23">
        <v>-134498999</v>
      </c>
      <c r="H43" s="19">
        <v>-118258648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62152770</v>
      </c>
      <c r="C45" s="66">
        <v>66802672</v>
      </c>
      <c r="D45" s="67">
        <v>198754772</v>
      </c>
      <c r="E45" s="68">
        <v>493994065</v>
      </c>
      <c r="F45" s="66">
        <v>132441515</v>
      </c>
      <c r="G45" s="69">
        <v>132441515</v>
      </c>
      <c r="H45" s="70">
        <v>61707445</v>
      </c>
      <c r="I45" s="68">
        <v>125522780</v>
      </c>
      <c r="J45" s="66">
        <v>251511744</v>
      </c>
      <c r="K45" s="69">
        <v>425241626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1726564</v>
      </c>
      <c r="C48" s="17">
        <v>3622942</v>
      </c>
      <c r="D48" s="21">
        <v>10075507</v>
      </c>
      <c r="E48" s="22">
        <v>72320641</v>
      </c>
      <c r="F48" s="17">
        <v>-31343102</v>
      </c>
      <c r="G48" s="23">
        <v>-31343102</v>
      </c>
      <c r="H48" s="19">
        <v>5944009</v>
      </c>
      <c r="I48" s="22">
        <v>127200077</v>
      </c>
      <c r="J48" s="17">
        <v>253189041</v>
      </c>
      <c r="K48" s="23">
        <v>426918923</v>
      </c>
    </row>
    <row r="49" spans="1:11" x14ac:dyDescent="0.25">
      <c r="A49" s="20" t="s">
        <v>53</v>
      </c>
      <c r="B49" s="17">
        <f>+B75</f>
        <v>2089241847.0168748</v>
      </c>
      <c r="C49" s="17">
        <f t="shared" ref="C49:K49" si="6">+C75</f>
        <v>2254597487.0701628</v>
      </c>
      <c r="D49" s="21">
        <f t="shared" si="6"/>
        <v>2159451230.5612655</v>
      </c>
      <c r="E49" s="22">
        <f t="shared" si="6"/>
        <v>2449096041.5274806</v>
      </c>
      <c r="F49" s="17">
        <f t="shared" si="6"/>
        <v>1850473382.4175944</v>
      </c>
      <c r="G49" s="23">
        <f t="shared" si="6"/>
        <v>1850473382.4175944</v>
      </c>
      <c r="H49" s="19">
        <f t="shared" si="6"/>
        <v>836217421.78586566</v>
      </c>
      <c r="I49" s="22">
        <f t="shared" si="6"/>
        <v>2252823986.8511901</v>
      </c>
      <c r="J49" s="17">
        <f t="shared" si="6"/>
        <v>2530463318.6044717</v>
      </c>
      <c r="K49" s="23">
        <f t="shared" si="6"/>
        <v>2868588209.6621256</v>
      </c>
    </row>
    <row r="50" spans="1:11" x14ac:dyDescent="0.25">
      <c r="A50" s="30" t="s">
        <v>54</v>
      </c>
      <c r="B50" s="66">
        <f>+B48-B49</f>
        <v>-2087515283.0168748</v>
      </c>
      <c r="C50" s="66">
        <f t="shared" ref="C50:K50" si="7">+C48-C49</f>
        <v>-2250974545.0701628</v>
      </c>
      <c r="D50" s="67">
        <f t="shared" si="7"/>
        <v>-2149375723.5612655</v>
      </c>
      <c r="E50" s="68">
        <f t="shared" si="7"/>
        <v>-2376775400.5274806</v>
      </c>
      <c r="F50" s="66">
        <f t="shared" si="7"/>
        <v>-1881816484.4175944</v>
      </c>
      <c r="G50" s="69">
        <f t="shared" si="7"/>
        <v>-1881816484.4175944</v>
      </c>
      <c r="H50" s="70">
        <f t="shared" si="7"/>
        <v>-830273412.78586566</v>
      </c>
      <c r="I50" s="68">
        <f t="shared" si="7"/>
        <v>-2125623909.8511901</v>
      </c>
      <c r="J50" s="66">
        <f t="shared" si="7"/>
        <v>-2277274277.6044717</v>
      </c>
      <c r="K50" s="69">
        <f t="shared" si="7"/>
        <v>-2441669286.6621256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997691840</v>
      </c>
      <c r="C53" s="17">
        <v>963766119</v>
      </c>
      <c r="D53" s="21">
        <v>1090241202</v>
      </c>
      <c r="E53" s="22">
        <v>1039189927</v>
      </c>
      <c r="F53" s="17">
        <v>1039439935</v>
      </c>
      <c r="G53" s="23">
        <v>1039439935</v>
      </c>
      <c r="H53" s="19">
        <v>1141128384</v>
      </c>
      <c r="I53" s="22">
        <v>1199347160</v>
      </c>
      <c r="J53" s="17">
        <v>1365905189</v>
      </c>
      <c r="K53" s="23">
        <v>1570450702</v>
      </c>
    </row>
    <row r="54" spans="1:11" x14ac:dyDescent="0.25">
      <c r="A54" s="20" t="s">
        <v>57</v>
      </c>
      <c r="B54" s="17">
        <v>53704887</v>
      </c>
      <c r="C54" s="17">
        <v>104777066</v>
      </c>
      <c r="D54" s="21">
        <v>65672144</v>
      </c>
      <c r="E54" s="22">
        <v>58743997</v>
      </c>
      <c r="F54" s="17">
        <v>58743989</v>
      </c>
      <c r="G54" s="23">
        <v>58743989</v>
      </c>
      <c r="H54" s="19">
        <v>49174165</v>
      </c>
      <c r="I54" s="22">
        <v>47993856</v>
      </c>
      <c r="J54" s="17">
        <v>39210970</v>
      </c>
      <c r="K54" s="23">
        <v>32035363</v>
      </c>
    </row>
    <row r="55" spans="1:11" x14ac:dyDescent="0.25">
      <c r="A55" s="20" t="s">
        <v>58</v>
      </c>
      <c r="B55" s="17">
        <v>27603044</v>
      </c>
      <c r="C55" s="17">
        <v>39716901</v>
      </c>
      <c r="D55" s="21">
        <v>25199500</v>
      </c>
      <c r="E55" s="22">
        <v>35699950</v>
      </c>
      <c r="F55" s="17">
        <v>35699950</v>
      </c>
      <c r="G55" s="23">
        <v>35699950</v>
      </c>
      <c r="H55" s="19">
        <v>68280265</v>
      </c>
      <c r="I55" s="22">
        <v>13582800</v>
      </c>
      <c r="J55" s="17">
        <v>19497000</v>
      </c>
      <c r="K55" s="23">
        <v>20307000</v>
      </c>
    </row>
    <row r="56" spans="1:11" x14ac:dyDescent="0.25">
      <c r="A56" s="20" t="s">
        <v>59</v>
      </c>
      <c r="B56" s="17">
        <v>21642573</v>
      </c>
      <c r="C56" s="17">
        <v>3431989</v>
      </c>
      <c r="D56" s="21">
        <v>7409662</v>
      </c>
      <c r="E56" s="22">
        <v>18350000</v>
      </c>
      <c r="F56" s="17">
        <v>14394368</v>
      </c>
      <c r="G56" s="23">
        <v>14394368</v>
      </c>
      <c r="H56" s="19">
        <v>9113111</v>
      </c>
      <c r="I56" s="22">
        <v>15824256</v>
      </c>
      <c r="J56" s="17">
        <v>17396501</v>
      </c>
      <c r="K56" s="23">
        <v>19125391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50449273</v>
      </c>
      <c r="C59" s="17">
        <v>31858942</v>
      </c>
      <c r="D59" s="21">
        <v>22041530</v>
      </c>
      <c r="E59" s="22">
        <v>50111189</v>
      </c>
      <c r="F59" s="17">
        <v>43217935</v>
      </c>
      <c r="G59" s="23">
        <v>43217935</v>
      </c>
      <c r="H59" s="19">
        <v>23972903</v>
      </c>
      <c r="I59" s="22">
        <v>45746286</v>
      </c>
      <c r="J59" s="17">
        <v>48456176</v>
      </c>
      <c r="K59" s="23">
        <v>51364945</v>
      </c>
    </row>
    <row r="60" spans="1:11" x14ac:dyDescent="0.25">
      <c r="A60" s="20" t="s">
        <v>62</v>
      </c>
      <c r="B60" s="17">
        <v>885053</v>
      </c>
      <c r="C60" s="17">
        <v>720295</v>
      </c>
      <c r="D60" s="21">
        <v>653612</v>
      </c>
      <c r="E60" s="22">
        <v>39348225</v>
      </c>
      <c r="F60" s="17">
        <v>39348225</v>
      </c>
      <c r="G60" s="23">
        <v>39348225</v>
      </c>
      <c r="H60" s="19">
        <v>780817</v>
      </c>
      <c r="I60" s="22">
        <v>41512380</v>
      </c>
      <c r="J60" s="17">
        <v>43795558</v>
      </c>
      <c r="K60" s="23">
        <v>46204314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4403</v>
      </c>
      <c r="C63" s="86">
        <v>4403</v>
      </c>
      <c r="D63" s="87">
        <v>4403</v>
      </c>
      <c r="E63" s="85">
        <v>4403</v>
      </c>
      <c r="F63" s="86">
        <v>4403</v>
      </c>
      <c r="G63" s="87">
        <v>4403</v>
      </c>
      <c r="H63" s="88">
        <v>4403</v>
      </c>
      <c r="I63" s="85">
        <v>4403</v>
      </c>
      <c r="J63" s="86">
        <v>4403</v>
      </c>
      <c r="K63" s="87">
        <v>4403</v>
      </c>
    </row>
    <row r="64" spans="1:11" x14ac:dyDescent="0.25">
      <c r="A64" s="84" t="s">
        <v>66</v>
      </c>
      <c r="B64" s="85">
        <v>175</v>
      </c>
      <c r="C64" s="86">
        <v>175</v>
      </c>
      <c r="D64" s="87">
        <v>175</v>
      </c>
      <c r="E64" s="85">
        <v>175</v>
      </c>
      <c r="F64" s="86">
        <v>175</v>
      </c>
      <c r="G64" s="87">
        <v>175</v>
      </c>
      <c r="H64" s="88">
        <v>175</v>
      </c>
      <c r="I64" s="85">
        <v>175</v>
      </c>
      <c r="J64" s="86">
        <v>175</v>
      </c>
      <c r="K64" s="87">
        <v>175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0.60874075814044004</v>
      </c>
      <c r="C70" s="5">
        <f t="shared" ref="C70:K70" si="8">IF(ISERROR(C71/C72),0,(C71/C72))</f>
        <v>0.58705473029988542</v>
      </c>
      <c r="D70" s="5">
        <f t="shared" si="8"/>
        <v>0.57477599895595244</v>
      </c>
      <c r="E70" s="5">
        <f t="shared" si="8"/>
        <v>1.6130080409448941</v>
      </c>
      <c r="F70" s="5">
        <f t="shared" si="8"/>
        <v>0.89155451064848701</v>
      </c>
      <c r="G70" s="5">
        <f t="shared" si="8"/>
        <v>0.89155451064848701</v>
      </c>
      <c r="H70" s="5">
        <f t="shared" si="8"/>
        <v>0.60175697248459659</v>
      </c>
      <c r="I70" s="5">
        <f t="shared" si="8"/>
        <v>0.32341474501042211</v>
      </c>
      <c r="J70" s="5">
        <f t="shared" si="8"/>
        <v>0.31166888191628883</v>
      </c>
      <c r="K70" s="5">
        <f t="shared" si="8"/>
        <v>0.2990874129754244</v>
      </c>
    </row>
    <row r="71" spans="1:11" ht="13" hidden="1" x14ac:dyDescent="0.3">
      <c r="A71" s="1" t="s">
        <v>338</v>
      </c>
      <c r="B71" s="2">
        <f>+B83</f>
        <v>122714306</v>
      </c>
      <c r="C71" s="2">
        <f t="shared" ref="C71:K71" si="9">+C83</f>
        <v>135172864</v>
      </c>
      <c r="D71" s="2">
        <f t="shared" si="9"/>
        <v>169606241</v>
      </c>
      <c r="E71" s="2">
        <f t="shared" si="9"/>
        <v>351620510</v>
      </c>
      <c r="F71" s="2">
        <f t="shared" si="9"/>
        <v>236303720</v>
      </c>
      <c r="G71" s="2">
        <f t="shared" si="9"/>
        <v>236303720</v>
      </c>
      <c r="H71" s="2">
        <f t="shared" si="9"/>
        <v>175346371</v>
      </c>
      <c r="I71" s="2">
        <f t="shared" si="9"/>
        <v>93417874</v>
      </c>
      <c r="J71" s="2">
        <f t="shared" si="9"/>
        <v>98304624</v>
      </c>
      <c r="K71" s="2">
        <f t="shared" si="9"/>
        <v>103219857</v>
      </c>
    </row>
    <row r="72" spans="1:11" ht="13" hidden="1" x14ac:dyDescent="0.3">
      <c r="A72" s="1" t="s">
        <v>339</v>
      </c>
      <c r="B72" s="2">
        <f>+B77</f>
        <v>201587136</v>
      </c>
      <c r="C72" s="2">
        <f t="shared" ref="C72:K72" si="10">+C77</f>
        <v>230255983</v>
      </c>
      <c r="D72" s="2">
        <f t="shared" si="10"/>
        <v>295082330</v>
      </c>
      <c r="E72" s="2">
        <f t="shared" si="10"/>
        <v>217990550</v>
      </c>
      <c r="F72" s="2">
        <f t="shared" si="10"/>
        <v>265046856</v>
      </c>
      <c r="G72" s="2">
        <f t="shared" si="10"/>
        <v>265046856</v>
      </c>
      <c r="H72" s="2">
        <f t="shared" si="10"/>
        <v>291390676</v>
      </c>
      <c r="I72" s="2">
        <f t="shared" si="10"/>
        <v>288848531</v>
      </c>
      <c r="J72" s="2">
        <f t="shared" si="10"/>
        <v>315413664</v>
      </c>
      <c r="K72" s="2">
        <f t="shared" si="10"/>
        <v>345116018</v>
      </c>
    </row>
    <row r="73" spans="1:11" ht="13" hidden="1" x14ac:dyDescent="0.3">
      <c r="A73" s="1" t="s">
        <v>340</v>
      </c>
      <c r="B73" s="2">
        <f>+B74</f>
        <v>335721910.49999994</v>
      </c>
      <c r="C73" s="2">
        <f t="shared" ref="C73:K73" si="11">+(C78+C80+C81+C82)-(B78+B80+B81+B82)</f>
        <v>27304708</v>
      </c>
      <c r="D73" s="2">
        <f t="shared" si="11"/>
        <v>569864974</v>
      </c>
      <c r="E73" s="2">
        <f t="shared" si="11"/>
        <v>-738077975</v>
      </c>
      <c r="F73" s="2">
        <f>+(F78+F80+F81+F82)-(D78+D80+D81+D82)</f>
        <v>-590000755</v>
      </c>
      <c r="G73" s="2">
        <f>+(G78+G80+G81+G82)-(D78+D80+D81+D82)</f>
        <v>-590000755</v>
      </c>
      <c r="H73" s="2">
        <f>+(H78+H80+H81+H82)-(D78+D80+D81+D82)</f>
        <v>-79691743</v>
      </c>
      <c r="I73" s="2">
        <f>+(I78+I80+I81+I82)-(E78+E80+E81+E82)</f>
        <v>310614545</v>
      </c>
      <c r="J73" s="2">
        <f t="shared" si="11"/>
        <v>82013995</v>
      </c>
      <c r="K73" s="2">
        <f t="shared" si="11"/>
        <v>106778564</v>
      </c>
    </row>
    <row r="74" spans="1:11" ht="13" hidden="1" x14ac:dyDescent="0.3">
      <c r="A74" s="1" t="s">
        <v>341</v>
      </c>
      <c r="B74" s="2">
        <f>+TREND(C74:E74)</f>
        <v>335721910.49999994</v>
      </c>
      <c r="C74" s="2">
        <f>+C73</f>
        <v>27304708</v>
      </c>
      <c r="D74" s="2">
        <f t="shared" ref="D74:K74" si="12">+D73</f>
        <v>569864974</v>
      </c>
      <c r="E74" s="2">
        <f t="shared" si="12"/>
        <v>-738077975</v>
      </c>
      <c r="F74" s="2">
        <f t="shared" si="12"/>
        <v>-590000755</v>
      </c>
      <c r="G74" s="2">
        <f t="shared" si="12"/>
        <v>-590000755</v>
      </c>
      <c r="H74" s="2">
        <f t="shared" si="12"/>
        <v>-79691743</v>
      </c>
      <c r="I74" s="2">
        <f t="shared" si="12"/>
        <v>310614545</v>
      </c>
      <c r="J74" s="2">
        <f t="shared" si="12"/>
        <v>82013995</v>
      </c>
      <c r="K74" s="2">
        <f t="shared" si="12"/>
        <v>106778564</v>
      </c>
    </row>
    <row r="75" spans="1:11" ht="13" hidden="1" x14ac:dyDescent="0.3">
      <c r="A75" s="1" t="s">
        <v>342</v>
      </c>
      <c r="B75" s="2">
        <f>+B84-(((B80+B81+B82+B78)*B70)-B79)</f>
        <v>2089241847.0168748</v>
      </c>
      <c r="C75" s="2">
        <f t="shared" ref="C75:K75" si="13">+C84-(((C80+C81+C82+C78)*C70)-C79)</f>
        <v>2254597487.0701628</v>
      </c>
      <c r="D75" s="2">
        <f t="shared" si="13"/>
        <v>2159451230.5612655</v>
      </c>
      <c r="E75" s="2">
        <f t="shared" si="13"/>
        <v>2449096041.5274806</v>
      </c>
      <c r="F75" s="2">
        <f t="shared" si="13"/>
        <v>1850473382.4175944</v>
      </c>
      <c r="G75" s="2">
        <f t="shared" si="13"/>
        <v>1850473382.4175944</v>
      </c>
      <c r="H75" s="2">
        <f t="shared" si="13"/>
        <v>836217421.78586566</v>
      </c>
      <c r="I75" s="2">
        <f t="shared" si="13"/>
        <v>2252823986.8511901</v>
      </c>
      <c r="J75" s="2">
        <f t="shared" si="13"/>
        <v>2530463318.6044717</v>
      </c>
      <c r="K75" s="2">
        <f t="shared" si="13"/>
        <v>2868588209.6621256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201587136</v>
      </c>
      <c r="C77" s="3">
        <v>230255983</v>
      </c>
      <c r="D77" s="3">
        <v>295082330</v>
      </c>
      <c r="E77" s="3">
        <v>217990550</v>
      </c>
      <c r="F77" s="3">
        <v>265046856</v>
      </c>
      <c r="G77" s="3">
        <v>265046856</v>
      </c>
      <c r="H77" s="3">
        <v>291390676</v>
      </c>
      <c r="I77" s="3">
        <v>288848531</v>
      </c>
      <c r="J77" s="3">
        <v>315413664</v>
      </c>
      <c r="K77" s="3">
        <v>345116018</v>
      </c>
    </row>
    <row r="78" spans="1:11" ht="13" hidden="1" x14ac:dyDescent="0.3">
      <c r="A78" s="1" t="s">
        <v>69</v>
      </c>
      <c r="B78" s="3">
        <v>224361381</v>
      </c>
      <c r="C78" s="3">
        <v>224361381</v>
      </c>
      <c r="D78" s="3">
        <v>224361381</v>
      </c>
      <c r="E78" s="3">
        <v>224361381</v>
      </c>
      <c r="F78" s="3">
        <v>224361381</v>
      </c>
      <c r="G78" s="3">
        <v>224361381</v>
      </c>
      <c r="H78" s="3">
        <v>224361381</v>
      </c>
      <c r="I78" s="3">
        <v>224361381</v>
      </c>
      <c r="J78" s="3">
        <v>224361381</v>
      </c>
      <c r="K78" s="3">
        <v>224361381</v>
      </c>
    </row>
    <row r="79" spans="1:11" ht="13" hidden="1" x14ac:dyDescent="0.3">
      <c r="A79" s="1" t="s">
        <v>70</v>
      </c>
      <c r="B79" s="3">
        <v>629272726</v>
      </c>
      <c r="C79" s="3">
        <v>825020125</v>
      </c>
      <c r="D79" s="3">
        <v>995973928</v>
      </c>
      <c r="E79" s="3">
        <v>825020120</v>
      </c>
      <c r="F79" s="3">
        <v>421516534</v>
      </c>
      <c r="G79" s="3">
        <v>421516534</v>
      </c>
      <c r="H79" s="3">
        <v>1128905886</v>
      </c>
      <c r="I79" s="3">
        <v>644923596</v>
      </c>
      <c r="J79" s="3">
        <v>970288525</v>
      </c>
      <c r="K79" s="3">
        <v>1320012105</v>
      </c>
    </row>
    <row r="80" spans="1:11" ht="13" hidden="1" x14ac:dyDescent="0.3">
      <c r="A80" s="1" t="s">
        <v>71</v>
      </c>
      <c r="B80" s="3">
        <v>-187057105</v>
      </c>
      <c r="C80" s="3">
        <v>-160244936</v>
      </c>
      <c r="D80" s="3">
        <v>321368142</v>
      </c>
      <c r="E80" s="3">
        <v>-273233678</v>
      </c>
      <c r="F80" s="3">
        <v>-150172812</v>
      </c>
      <c r="G80" s="3">
        <v>-150172812</v>
      </c>
      <c r="H80" s="3">
        <v>322130824</v>
      </c>
      <c r="I80" s="3">
        <v>4472413</v>
      </c>
      <c r="J80" s="3">
        <v>73322680</v>
      </c>
      <c r="K80" s="3">
        <v>161769259</v>
      </c>
    </row>
    <row r="81" spans="1:11" ht="13" hidden="1" x14ac:dyDescent="0.3">
      <c r="A81" s="1" t="s">
        <v>72</v>
      </c>
      <c r="B81" s="3">
        <v>16141475</v>
      </c>
      <c r="C81" s="3">
        <v>16634014</v>
      </c>
      <c r="D81" s="3">
        <v>104885910</v>
      </c>
      <c r="E81" s="3">
        <v>-38590245</v>
      </c>
      <c r="F81" s="3">
        <v>-13573891</v>
      </c>
      <c r="G81" s="3">
        <v>-13573891</v>
      </c>
      <c r="H81" s="3">
        <v>24431485</v>
      </c>
      <c r="I81" s="3">
        <v>-5681791</v>
      </c>
      <c r="J81" s="3">
        <v>7481937</v>
      </c>
      <c r="K81" s="3">
        <v>25813922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122714306</v>
      </c>
      <c r="C83" s="3">
        <v>135172864</v>
      </c>
      <c r="D83" s="3">
        <v>169606241</v>
      </c>
      <c r="E83" s="3">
        <v>351620510</v>
      </c>
      <c r="F83" s="3">
        <v>236303720</v>
      </c>
      <c r="G83" s="3">
        <v>236303720</v>
      </c>
      <c r="H83" s="3">
        <v>175346371</v>
      </c>
      <c r="I83" s="3">
        <v>93417874</v>
      </c>
      <c r="J83" s="3">
        <v>98304624</v>
      </c>
      <c r="K83" s="3">
        <v>103219857</v>
      </c>
    </row>
    <row r="84" spans="1:11" ht="13" hidden="1" x14ac:dyDescent="0.3">
      <c r="A84" s="1" t="s">
        <v>75</v>
      </c>
      <c r="B84" s="3">
        <v>1492503728</v>
      </c>
      <c r="C84" s="3">
        <v>1476982301</v>
      </c>
      <c r="D84" s="3">
        <v>1537435438</v>
      </c>
      <c r="E84" s="3">
        <v>1482998138</v>
      </c>
      <c r="F84" s="3">
        <v>1482998138</v>
      </c>
      <c r="G84" s="3">
        <v>1482998138</v>
      </c>
      <c r="H84" s="3">
        <v>50868847</v>
      </c>
      <c r="I84" s="3">
        <v>1680071039</v>
      </c>
      <c r="J84" s="3">
        <v>1655285539</v>
      </c>
      <c r="K84" s="3">
        <v>1671783538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113846066</v>
      </c>
      <c r="C5" s="17">
        <v>111775895</v>
      </c>
      <c r="D5" s="21">
        <v>99784961</v>
      </c>
      <c r="E5" s="22">
        <v>115244000</v>
      </c>
      <c r="F5" s="17">
        <v>109272498</v>
      </c>
      <c r="G5" s="23">
        <v>109272498</v>
      </c>
      <c r="H5" s="19">
        <v>107972232</v>
      </c>
      <c r="I5" s="22">
        <v>110362548</v>
      </c>
      <c r="J5" s="17">
        <v>111461540</v>
      </c>
      <c r="K5" s="23">
        <v>112686701</v>
      </c>
    </row>
    <row r="6" spans="1:11" x14ac:dyDescent="0.25">
      <c r="A6" s="20" t="s">
        <v>18</v>
      </c>
      <c r="B6" s="17">
        <v>324448137</v>
      </c>
      <c r="C6" s="17">
        <v>494670884</v>
      </c>
      <c r="D6" s="21">
        <v>498078718</v>
      </c>
      <c r="E6" s="22">
        <v>651816008</v>
      </c>
      <c r="F6" s="17">
        <v>844014566</v>
      </c>
      <c r="G6" s="23">
        <v>844014566</v>
      </c>
      <c r="H6" s="19">
        <v>467132519</v>
      </c>
      <c r="I6" s="22">
        <v>936827956</v>
      </c>
      <c r="J6" s="17">
        <v>1039291179</v>
      </c>
      <c r="K6" s="23">
        <v>1151378209</v>
      </c>
    </row>
    <row r="7" spans="1:11" x14ac:dyDescent="0.25">
      <c r="A7" s="20" t="s">
        <v>19</v>
      </c>
      <c r="B7" s="17">
        <v>11331723</v>
      </c>
      <c r="C7" s="17">
        <v>4404960</v>
      </c>
      <c r="D7" s="21">
        <v>6410404</v>
      </c>
      <c r="E7" s="22">
        <v>8150000</v>
      </c>
      <c r="F7" s="17">
        <v>12269779</v>
      </c>
      <c r="G7" s="23">
        <v>12269779</v>
      </c>
      <c r="H7" s="19">
        <v>9545378</v>
      </c>
      <c r="I7" s="22">
        <v>12763570</v>
      </c>
      <c r="J7" s="17">
        <v>13277292</v>
      </c>
      <c r="K7" s="23">
        <v>13810070</v>
      </c>
    </row>
    <row r="8" spans="1:11" x14ac:dyDescent="0.25">
      <c r="A8" s="20" t="s">
        <v>20</v>
      </c>
      <c r="B8" s="17">
        <v>694190098</v>
      </c>
      <c r="C8" s="17">
        <v>765933334</v>
      </c>
      <c r="D8" s="21">
        <v>889398385</v>
      </c>
      <c r="E8" s="22">
        <v>858919998</v>
      </c>
      <c r="F8" s="17">
        <v>857356000</v>
      </c>
      <c r="G8" s="23">
        <v>857356000</v>
      </c>
      <c r="H8" s="19">
        <v>852842995</v>
      </c>
      <c r="I8" s="22">
        <v>882846149</v>
      </c>
      <c r="J8" s="17">
        <v>907430998</v>
      </c>
      <c r="K8" s="23">
        <v>948523998</v>
      </c>
    </row>
    <row r="9" spans="1:11" x14ac:dyDescent="0.25">
      <c r="A9" s="20" t="s">
        <v>21</v>
      </c>
      <c r="B9" s="17">
        <v>61144904</v>
      </c>
      <c r="C9" s="17">
        <v>12214608</v>
      </c>
      <c r="D9" s="21">
        <v>39425266</v>
      </c>
      <c r="E9" s="22">
        <v>43560918</v>
      </c>
      <c r="F9" s="17">
        <v>178460434</v>
      </c>
      <c r="G9" s="23">
        <v>178460434</v>
      </c>
      <c r="H9" s="19">
        <v>154053935</v>
      </c>
      <c r="I9" s="22">
        <v>194446925</v>
      </c>
      <c r="J9" s="17">
        <v>201342613</v>
      </c>
      <c r="K9" s="23">
        <v>212430831</v>
      </c>
    </row>
    <row r="10" spans="1:11" x14ac:dyDescent="0.25">
      <c r="A10" s="24" t="s">
        <v>333</v>
      </c>
      <c r="B10" s="25">
        <f>SUM(B5:B9)</f>
        <v>1204960928</v>
      </c>
      <c r="C10" s="26">
        <f t="shared" ref="C10:K10" si="0">SUM(C5:C9)</f>
        <v>1388999681</v>
      </c>
      <c r="D10" s="27">
        <f t="shared" si="0"/>
        <v>1533097734</v>
      </c>
      <c r="E10" s="25">
        <f t="shared" si="0"/>
        <v>1677690924</v>
      </c>
      <c r="F10" s="26">
        <f t="shared" si="0"/>
        <v>2001373277</v>
      </c>
      <c r="G10" s="28">
        <f t="shared" si="0"/>
        <v>2001373277</v>
      </c>
      <c r="H10" s="29">
        <f t="shared" si="0"/>
        <v>1591547059</v>
      </c>
      <c r="I10" s="25">
        <f t="shared" si="0"/>
        <v>2137247148</v>
      </c>
      <c r="J10" s="26">
        <f t="shared" si="0"/>
        <v>2272803622</v>
      </c>
      <c r="K10" s="28">
        <f t="shared" si="0"/>
        <v>2438829809</v>
      </c>
    </row>
    <row r="11" spans="1:11" x14ac:dyDescent="0.25">
      <c r="A11" s="20" t="s">
        <v>22</v>
      </c>
      <c r="B11" s="17">
        <v>667673979</v>
      </c>
      <c r="C11" s="17">
        <v>727725937</v>
      </c>
      <c r="D11" s="21">
        <v>588007322</v>
      </c>
      <c r="E11" s="22">
        <v>686359249</v>
      </c>
      <c r="F11" s="17">
        <v>703463188</v>
      </c>
      <c r="G11" s="23">
        <v>703463188</v>
      </c>
      <c r="H11" s="19">
        <v>680053146</v>
      </c>
      <c r="I11" s="22">
        <v>722554210</v>
      </c>
      <c r="J11" s="17">
        <v>761284879</v>
      </c>
      <c r="K11" s="23">
        <v>802146923</v>
      </c>
    </row>
    <row r="12" spans="1:11" x14ac:dyDescent="0.25">
      <c r="A12" s="20" t="s">
        <v>23</v>
      </c>
      <c r="B12" s="17">
        <v>28529113</v>
      </c>
      <c r="C12" s="17">
        <v>31784543</v>
      </c>
      <c r="D12" s="21">
        <v>25425058</v>
      </c>
      <c r="E12" s="22">
        <v>35032885</v>
      </c>
      <c r="F12" s="17">
        <v>36348981</v>
      </c>
      <c r="G12" s="23">
        <v>36348981</v>
      </c>
      <c r="H12" s="19">
        <v>37151402</v>
      </c>
      <c r="I12" s="22">
        <v>36529449</v>
      </c>
      <c r="J12" s="17">
        <v>38627255</v>
      </c>
      <c r="K12" s="23">
        <v>40691153</v>
      </c>
    </row>
    <row r="13" spans="1:11" x14ac:dyDescent="0.25">
      <c r="A13" s="20" t="s">
        <v>24</v>
      </c>
      <c r="B13" s="17">
        <v>182717704</v>
      </c>
      <c r="C13" s="17">
        <v>292745716</v>
      </c>
      <c r="D13" s="21">
        <v>93801094</v>
      </c>
      <c r="E13" s="22">
        <v>0</v>
      </c>
      <c r="F13" s="17">
        <v>82899272</v>
      </c>
      <c r="G13" s="23">
        <v>82899272</v>
      </c>
      <c r="H13" s="19">
        <v>0</v>
      </c>
      <c r="I13" s="22">
        <v>75930432</v>
      </c>
      <c r="J13" s="17">
        <v>79564611</v>
      </c>
      <c r="K13" s="23">
        <v>83364856</v>
      </c>
    </row>
    <row r="14" spans="1:11" x14ac:dyDescent="0.25">
      <c r="A14" s="20" t="s">
        <v>25</v>
      </c>
      <c r="B14" s="17">
        <v>54644779</v>
      </c>
      <c r="C14" s="17">
        <v>382455922</v>
      </c>
      <c r="D14" s="21">
        <v>44698290</v>
      </c>
      <c r="E14" s="22">
        <v>41152432</v>
      </c>
      <c r="F14" s="17">
        <v>215152432</v>
      </c>
      <c r="G14" s="23">
        <v>215152432</v>
      </c>
      <c r="H14" s="19">
        <v>204165937</v>
      </c>
      <c r="I14" s="22">
        <v>51661577</v>
      </c>
      <c r="J14" s="17">
        <v>54671272</v>
      </c>
      <c r="K14" s="23">
        <v>57859836</v>
      </c>
    </row>
    <row r="15" spans="1:11" x14ac:dyDescent="0.25">
      <c r="A15" s="20" t="s">
        <v>26</v>
      </c>
      <c r="B15" s="17">
        <v>964662830</v>
      </c>
      <c r="C15" s="17">
        <v>792337552</v>
      </c>
      <c r="D15" s="21">
        <v>873078635</v>
      </c>
      <c r="E15" s="22">
        <v>760042060</v>
      </c>
      <c r="F15" s="17">
        <v>1083220679</v>
      </c>
      <c r="G15" s="23">
        <v>1083220679</v>
      </c>
      <c r="H15" s="19">
        <v>942880866</v>
      </c>
      <c r="I15" s="22">
        <v>1184220882</v>
      </c>
      <c r="J15" s="17">
        <v>1246218753</v>
      </c>
      <c r="K15" s="23">
        <v>1318506752</v>
      </c>
    </row>
    <row r="16" spans="1:11" x14ac:dyDescent="0.25">
      <c r="A16" s="20" t="s">
        <v>27</v>
      </c>
      <c r="B16" s="17">
        <v>176805399</v>
      </c>
      <c r="C16" s="17">
        <v>111153499</v>
      </c>
      <c r="D16" s="21">
        <v>174456772</v>
      </c>
      <c r="E16" s="22">
        <v>181472000</v>
      </c>
      <c r="F16" s="17">
        <v>187472000</v>
      </c>
      <c r="G16" s="23">
        <v>187472000</v>
      </c>
      <c r="H16" s="19">
        <v>234042348</v>
      </c>
      <c r="I16" s="22">
        <v>198043160</v>
      </c>
      <c r="J16" s="17">
        <v>190654483</v>
      </c>
      <c r="K16" s="23">
        <v>200187207</v>
      </c>
    </row>
    <row r="17" spans="1:11" x14ac:dyDescent="0.25">
      <c r="A17" s="20" t="s">
        <v>28</v>
      </c>
      <c r="B17" s="17">
        <v>238249418</v>
      </c>
      <c r="C17" s="17">
        <v>196666733</v>
      </c>
      <c r="D17" s="21">
        <v>1186010799</v>
      </c>
      <c r="E17" s="22">
        <v>259532336</v>
      </c>
      <c r="F17" s="17">
        <v>389398224</v>
      </c>
      <c r="G17" s="23">
        <v>389398224</v>
      </c>
      <c r="H17" s="19">
        <v>162580147</v>
      </c>
      <c r="I17" s="22">
        <v>369430099</v>
      </c>
      <c r="J17" s="17">
        <v>344033011</v>
      </c>
      <c r="K17" s="23">
        <v>355754162</v>
      </c>
    </row>
    <row r="18" spans="1:11" x14ac:dyDescent="0.25">
      <c r="A18" s="30" t="s">
        <v>29</v>
      </c>
      <c r="B18" s="31">
        <f>SUM(B11:B17)</f>
        <v>2313283222</v>
      </c>
      <c r="C18" s="32">
        <f t="shared" ref="C18:K18" si="1">SUM(C11:C17)</f>
        <v>2534869902</v>
      </c>
      <c r="D18" s="33">
        <f t="shared" si="1"/>
        <v>2985477970</v>
      </c>
      <c r="E18" s="31">
        <f t="shared" si="1"/>
        <v>1963590962</v>
      </c>
      <c r="F18" s="32">
        <f t="shared" si="1"/>
        <v>2697954776</v>
      </c>
      <c r="G18" s="34">
        <f t="shared" si="1"/>
        <v>2697954776</v>
      </c>
      <c r="H18" s="35">
        <f t="shared" si="1"/>
        <v>2260873846</v>
      </c>
      <c r="I18" s="31">
        <f t="shared" si="1"/>
        <v>2638369809</v>
      </c>
      <c r="J18" s="32">
        <f t="shared" si="1"/>
        <v>2715054264</v>
      </c>
      <c r="K18" s="34">
        <f t="shared" si="1"/>
        <v>2858510889</v>
      </c>
    </row>
    <row r="19" spans="1:11" x14ac:dyDescent="0.25">
      <c r="A19" s="30" t="s">
        <v>30</v>
      </c>
      <c r="B19" s="36">
        <f>+B10-B18</f>
        <v>-1108322294</v>
      </c>
      <c r="C19" s="37">
        <f t="shared" ref="C19:K19" si="2">+C10-C18</f>
        <v>-1145870221</v>
      </c>
      <c r="D19" s="38">
        <f t="shared" si="2"/>
        <v>-1452380236</v>
      </c>
      <c r="E19" s="36">
        <f t="shared" si="2"/>
        <v>-285900038</v>
      </c>
      <c r="F19" s="37">
        <f t="shared" si="2"/>
        <v>-696581499</v>
      </c>
      <c r="G19" s="39">
        <f t="shared" si="2"/>
        <v>-696581499</v>
      </c>
      <c r="H19" s="40">
        <f t="shared" si="2"/>
        <v>-669326787</v>
      </c>
      <c r="I19" s="36">
        <f t="shared" si="2"/>
        <v>-501122661</v>
      </c>
      <c r="J19" s="37">
        <f t="shared" si="2"/>
        <v>-442250642</v>
      </c>
      <c r="K19" s="39">
        <f t="shared" si="2"/>
        <v>-419681080</v>
      </c>
    </row>
    <row r="20" spans="1:11" x14ac:dyDescent="0.25">
      <c r="A20" s="41" t="s">
        <v>31</v>
      </c>
      <c r="B20" s="42">
        <v>267053587</v>
      </c>
      <c r="C20" s="43">
        <v>273229955</v>
      </c>
      <c r="D20" s="44">
        <v>278224193</v>
      </c>
      <c r="E20" s="42">
        <v>235912998</v>
      </c>
      <c r="F20" s="43">
        <v>245065001</v>
      </c>
      <c r="G20" s="45">
        <v>245065001</v>
      </c>
      <c r="H20" s="46">
        <v>226283588</v>
      </c>
      <c r="I20" s="42">
        <v>291249997</v>
      </c>
      <c r="J20" s="43">
        <v>266952400</v>
      </c>
      <c r="K20" s="45">
        <v>280370999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-841268707</v>
      </c>
      <c r="C22" s="55">
        <f t="shared" ref="C22:K22" si="3">SUM(C19:C21)</f>
        <v>-872640266</v>
      </c>
      <c r="D22" s="56">
        <f t="shared" si="3"/>
        <v>-1174156043</v>
      </c>
      <c r="E22" s="54">
        <f t="shared" si="3"/>
        <v>-49987040</v>
      </c>
      <c r="F22" s="55">
        <f t="shared" si="3"/>
        <v>-451516498</v>
      </c>
      <c r="G22" s="57">
        <f t="shared" si="3"/>
        <v>-451516498</v>
      </c>
      <c r="H22" s="58">
        <f t="shared" si="3"/>
        <v>-443043199</v>
      </c>
      <c r="I22" s="54">
        <f t="shared" si="3"/>
        <v>-209872664</v>
      </c>
      <c r="J22" s="55">
        <f t="shared" si="3"/>
        <v>-175298242</v>
      </c>
      <c r="K22" s="57">
        <f t="shared" si="3"/>
        <v>-139310081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-841268707</v>
      </c>
      <c r="C24" s="37">
        <f t="shared" ref="C24:K24" si="4">SUM(C22:C23)</f>
        <v>-872640266</v>
      </c>
      <c r="D24" s="38">
        <f t="shared" si="4"/>
        <v>-1174156043</v>
      </c>
      <c r="E24" s="36">
        <f t="shared" si="4"/>
        <v>-49987040</v>
      </c>
      <c r="F24" s="37">
        <f t="shared" si="4"/>
        <v>-451516498</v>
      </c>
      <c r="G24" s="39">
        <f t="shared" si="4"/>
        <v>-451516498</v>
      </c>
      <c r="H24" s="40">
        <f t="shared" si="4"/>
        <v>-443043199</v>
      </c>
      <c r="I24" s="36">
        <f t="shared" si="4"/>
        <v>-209872664</v>
      </c>
      <c r="J24" s="37">
        <f t="shared" si="4"/>
        <v>-175298242</v>
      </c>
      <c r="K24" s="39">
        <f t="shared" si="4"/>
        <v>-139310081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259751640</v>
      </c>
      <c r="C27" s="66">
        <v>-110658114</v>
      </c>
      <c r="D27" s="67">
        <v>588295416</v>
      </c>
      <c r="E27" s="68">
        <v>225992846</v>
      </c>
      <c r="F27" s="66">
        <v>267123282</v>
      </c>
      <c r="G27" s="69">
        <v>267123282</v>
      </c>
      <c r="H27" s="70">
        <v>218623693</v>
      </c>
      <c r="I27" s="68">
        <v>316680865</v>
      </c>
      <c r="J27" s="66">
        <v>256079748</v>
      </c>
      <c r="K27" s="69">
        <v>268976748</v>
      </c>
    </row>
    <row r="28" spans="1:11" x14ac:dyDescent="0.25">
      <c r="A28" s="71" t="s">
        <v>36</v>
      </c>
      <c r="B28" s="17">
        <v>257367017</v>
      </c>
      <c r="C28" s="17">
        <v>513405949</v>
      </c>
      <c r="D28" s="21">
        <v>583582046</v>
      </c>
      <c r="E28" s="22">
        <v>225992846</v>
      </c>
      <c r="F28" s="17">
        <v>236376402</v>
      </c>
      <c r="G28" s="23">
        <v>236376402</v>
      </c>
      <c r="H28" s="19">
        <v>0</v>
      </c>
      <c r="I28" s="22">
        <v>286417365</v>
      </c>
      <c r="J28" s="17">
        <v>256079748</v>
      </c>
      <c r="K28" s="23">
        <v>268976748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2384623</v>
      </c>
      <c r="C31" s="17">
        <v>-624064063</v>
      </c>
      <c r="D31" s="21">
        <v>4713370</v>
      </c>
      <c r="E31" s="22">
        <v>0</v>
      </c>
      <c r="F31" s="17">
        <v>30746880</v>
      </c>
      <c r="G31" s="23">
        <v>30746880</v>
      </c>
      <c r="H31" s="19">
        <v>0</v>
      </c>
      <c r="I31" s="22">
        <v>30263500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259751640</v>
      </c>
      <c r="C32" s="66">
        <f t="shared" ref="C32:K32" si="5">SUM(C28:C31)</f>
        <v>-110658114</v>
      </c>
      <c r="D32" s="67">
        <f t="shared" si="5"/>
        <v>588295416</v>
      </c>
      <c r="E32" s="68">
        <f t="shared" si="5"/>
        <v>225992846</v>
      </c>
      <c r="F32" s="66">
        <f t="shared" si="5"/>
        <v>267123282</v>
      </c>
      <c r="G32" s="69">
        <f t="shared" si="5"/>
        <v>267123282</v>
      </c>
      <c r="H32" s="70">
        <f t="shared" si="5"/>
        <v>0</v>
      </c>
      <c r="I32" s="68">
        <f t="shared" si="5"/>
        <v>316680865</v>
      </c>
      <c r="J32" s="66">
        <f t="shared" si="5"/>
        <v>256079748</v>
      </c>
      <c r="K32" s="69">
        <f t="shared" si="5"/>
        <v>268976748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2932795688</v>
      </c>
      <c r="C35" s="17">
        <v>3863730343</v>
      </c>
      <c r="D35" s="21">
        <v>3306456071</v>
      </c>
      <c r="E35" s="22">
        <v>6034700962</v>
      </c>
      <c r="F35" s="17">
        <v>2952955216</v>
      </c>
      <c r="G35" s="23">
        <v>2952955216</v>
      </c>
      <c r="H35" s="19">
        <v>4100736686</v>
      </c>
      <c r="I35" s="22">
        <v>4273433308</v>
      </c>
      <c r="J35" s="17">
        <v>4488323763</v>
      </c>
      <c r="K35" s="23">
        <v>4681585532</v>
      </c>
    </row>
    <row r="36" spans="1:11" x14ac:dyDescent="0.25">
      <c r="A36" s="20" t="s">
        <v>42</v>
      </c>
      <c r="B36" s="17">
        <v>5269843418</v>
      </c>
      <c r="C36" s="17">
        <v>6111528834</v>
      </c>
      <c r="D36" s="21">
        <v>3181428918</v>
      </c>
      <c r="E36" s="22">
        <v>6891131781</v>
      </c>
      <c r="F36" s="17">
        <v>2644914220</v>
      </c>
      <c r="G36" s="23">
        <v>2644914220</v>
      </c>
      <c r="H36" s="19">
        <v>3400052610</v>
      </c>
      <c r="I36" s="22">
        <v>2215359229</v>
      </c>
      <c r="J36" s="17">
        <v>1732650145</v>
      </c>
      <c r="K36" s="23">
        <v>1736011695</v>
      </c>
    </row>
    <row r="37" spans="1:11" x14ac:dyDescent="0.25">
      <c r="A37" s="20" t="s">
        <v>43</v>
      </c>
      <c r="B37" s="17">
        <v>9716444026</v>
      </c>
      <c r="C37" s="17">
        <v>10568642002</v>
      </c>
      <c r="D37" s="21">
        <v>11004402711</v>
      </c>
      <c r="E37" s="22">
        <v>11886492161</v>
      </c>
      <c r="F37" s="17">
        <v>9514773597</v>
      </c>
      <c r="G37" s="23">
        <v>9514773597</v>
      </c>
      <c r="H37" s="19">
        <v>12255604512</v>
      </c>
      <c r="I37" s="22">
        <v>7479687453</v>
      </c>
      <c r="J37" s="17">
        <v>7666769864</v>
      </c>
      <c r="K37" s="23">
        <v>9240667529</v>
      </c>
    </row>
    <row r="38" spans="1:11" x14ac:dyDescent="0.25">
      <c r="A38" s="20" t="s">
        <v>44</v>
      </c>
      <c r="B38" s="17">
        <v>319765</v>
      </c>
      <c r="C38" s="17">
        <v>319765</v>
      </c>
      <c r="D38" s="21">
        <v>319765</v>
      </c>
      <c r="E38" s="22">
        <v>0</v>
      </c>
      <c r="F38" s="17">
        <v>319765</v>
      </c>
      <c r="G38" s="23">
        <v>319765</v>
      </c>
      <c r="H38" s="19">
        <v>319765</v>
      </c>
      <c r="I38" s="22">
        <v>0</v>
      </c>
      <c r="J38" s="17">
        <v>-1</v>
      </c>
      <c r="K38" s="23">
        <v>-1</v>
      </c>
    </row>
    <row r="39" spans="1:11" x14ac:dyDescent="0.25">
      <c r="A39" s="20" t="s">
        <v>45</v>
      </c>
      <c r="B39" s="17">
        <v>-2031560162</v>
      </c>
      <c r="C39" s="17">
        <v>-1401511063</v>
      </c>
      <c r="D39" s="21">
        <v>-4401219250</v>
      </c>
      <c r="E39" s="22">
        <v>124927875</v>
      </c>
      <c r="F39" s="17">
        <v>-4430107175</v>
      </c>
      <c r="G39" s="23">
        <v>-4430107175</v>
      </c>
      <c r="H39" s="19">
        <v>-5644812929</v>
      </c>
      <c r="I39" s="22">
        <v>-1070137520</v>
      </c>
      <c r="J39" s="17">
        <v>-2312646308</v>
      </c>
      <c r="K39" s="23">
        <v>-2984958102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562834971</v>
      </c>
      <c r="C42" s="17">
        <v>613746250</v>
      </c>
      <c r="D42" s="21">
        <v>-398141286</v>
      </c>
      <c r="E42" s="22">
        <v>784905720</v>
      </c>
      <c r="F42" s="17">
        <v>-2035194333</v>
      </c>
      <c r="G42" s="23">
        <v>-2035194333</v>
      </c>
      <c r="H42" s="19">
        <v>516041714</v>
      </c>
      <c r="I42" s="22">
        <v>837349308</v>
      </c>
      <c r="J42" s="17">
        <v>1022010464</v>
      </c>
      <c r="K42" s="23">
        <v>1085873205</v>
      </c>
    </row>
    <row r="43" spans="1:11" x14ac:dyDescent="0.25">
      <c r="A43" s="20" t="s">
        <v>48</v>
      </c>
      <c r="B43" s="17">
        <v>-259751640</v>
      </c>
      <c r="C43" s="17">
        <v>-157291068</v>
      </c>
      <c r="D43" s="21">
        <v>-588295416</v>
      </c>
      <c r="E43" s="22">
        <v>-225992846</v>
      </c>
      <c r="F43" s="17">
        <v>-267123282</v>
      </c>
      <c r="G43" s="23">
        <v>-267123282</v>
      </c>
      <c r="H43" s="19">
        <v>-218623693</v>
      </c>
      <c r="I43" s="22">
        <v>-306680865</v>
      </c>
      <c r="J43" s="17">
        <v>-249189748</v>
      </c>
      <c r="K43" s="23">
        <v>-302088755</v>
      </c>
    </row>
    <row r="44" spans="1:11" x14ac:dyDescent="0.25">
      <c r="A44" s="20" t="s">
        <v>49</v>
      </c>
      <c r="B44" s="17">
        <v>-9845870</v>
      </c>
      <c r="C44" s="17">
        <v>0</v>
      </c>
      <c r="D44" s="21">
        <v>0</v>
      </c>
      <c r="E44" s="22">
        <v>366684</v>
      </c>
      <c r="F44" s="17">
        <v>366684</v>
      </c>
      <c r="G44" s="23">
        <v>366684</v>
      </c>
      <c r="H44" s="19">
        <v>589628</v>
      </c>
      <c r="I44" s="22">
        <v>31130</v>
      </c>
      <c r="J44" s="17">
        <v>32997</v>
      </c>
      <c r="K44" s="23">
        <v>34647</v>
      </c>
    </row>
    <row r="45" spans="1:11" x14ac:dyDescent="0.25">
      <c r="A45" s="30" t="s">
        <v>50</v>
      </c>
      <c r="B45" s="66">
        <v>474248583</v>
      </c>
      <c r="C45" s="66">
        <v>521080948</v>
      </c>
      <c r="D45" s="67">
        <v>-596658112</v>
      </c>
      <c r="E45" s="68">
        <v>623905317</v>
      </c>
      <c r="F45" s="66">
        <v>-1719543974</v>
      </c>
      <c r="G45" s="69">
        <v>-1719543974</v>
      </c>
      <c r="H45" s="70">
        <v>1372627948</v>
      </c>
      <c r="I45" s="68">
        <v>572532634</v>
      </c>
      <c r="J45" s="66">
        <v>817196757</v>
      </c>
      <c r="K45" s="69">
        <v>828353792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61634338</v>
      </c>
      <c r="C48" s="17">
        <v>673676407</v>
      </c>
      <c r="D48" s="21">
        <v>582406968</v>
      </c>
      <c r="E48" s="22">
        <v>2817024819</v>
      </c>
      <c r="F48" s="17">
        <v>423699135</v>
      </c>
      <c r="G48" s="23">
        <v>423699135</v>
      </c>
      <c r="H48" s="19">
        <v>674720847</v>
      </c>
      <c r="I48" s="22">
        <v>1565339358</v>
      </c>
      <c r="J48" s="17">
        <v>2015491627</v>
      </c>
      <c r="K48" s="23">
        <v>2136403091</v>
      </c>
    </row>
    <row r="49" spans="1:11" x14ac:dyDescent="0.25">
      <c r="A49" s="20" t="s">
        <v>53</v>
      </c>
      <c r="B49" s="17">
        <f>+B75</f>
        <v>4144192213.5057573</v>
      </c>
      <c r="C49" s="17">
        <f t="shared" ref="C49:K49" si="6">+C75</f>
        <v>8810364041.4152565</v>
      </c>
      <c r="D49" s="21">
        <f t="shared" si="6"/>
        <v>8851315807.9819851</v>
      </c>
      <c r="E49" s="22">
        <f t="shared" si="6"/>
        <v>5806972680.5832767</v>
      </c>
      <c r="F49" s="17">
        <f t="shared" si="6"/>
        <v>8726612816.0635834</v>
      </c>
      <c r="G49" s="23">
        <f t="shared" si="6"/>
        <v>8726612816.0635834</v>
      </c>
      <c r="H49" s="19">
        <f t="shared" si="6"/>
        <v>9665929312.1487141</v>
      </c>
      <c r="I49" s="22">
        <f t="shared" si="6"/>
        <v>5195020526.7309971</v>
      </c>
      <c r="J49" s="17">
        <f t="shared" si="6"/>
        <v>5264366653.4759874</v>
      </c>
      <c r="K49" s="23">
        <f t="shared" si="6"/>
        <v>6789581073.9779053</v>
      </c>
    </row>
    <row r="50" spans="1:11" x14ac:dyDescent="0.25">
      <c r="A50" s="30" t="s">
        <v>54</v>
      </c>
      <c r="B50" s="66">
        <f>+B48-B49</f>
        <v>-4082557875.5057573</v>
      </c>
      <c r="C50" s="66">
        <f t="shared" ref="C50:K50" si="7">+C48-C49</f>
        <v>-8136687634.4152565</v>
      </c>
      <c r="D50" s="67">
        <f t="shared" si="7"/>
        <v>-8268908839.9819851</v>
      </c>
      <c r="E50" s="68">
        <f t="shared" si="7"/>
        <v>-2989947861.5832767</v>
      </c>
      <c r="F50" s="66">
        <f t="shared" si="7"/>
        <v>-8302913681.0635834</v>
      </c>
      <c r="G50" s="69">
        <f t="shared" si="7"/>
        <v>-8302913681.0635834</v>
      </c>
      <c r="H50" s="70">
        <f t="shared" si="7"/>
        <v>-8991208465.1487141</v>
      </c>
      <c r="I50" s="68">
        <f t="shared" si="7"/>
        <v>-3629681168.7309971</v>
      </c>
      <c r="J50" s="66">
        <f t="shared" si="7"/>
        <v>-3248875026.4759874</v>
      </c>
      <c r="K50" s="69">
        <f t="shared" si="7"/>
        <v>-4653177982.9779053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4725575718</v>
      </c>
      <c r="C53" s="17">
        <v>5567261134</v>
      </c>
      <c r="D53" s="21">
        <v>2637161218</v>
      </c>
      <c r="E53" s="22">
        <v>6346864082</v>
      </c>
      <c r="F53" s="17">
        <v>2100646521</v>
      </c>
      <c r="G53" s="23">
        <v>2100646521</v>
      </c>
      <c r="H53" s="19">
        <v>2855784910</v>
      </c>
      <c r="I53" s="22">
        <v>1670947377</v>
      </c>
      <c r="J53" s="17">
        <v>1155573582</v>
      </c>
      <c r="K53" s="23">
        <v>1130081303</v>
      </c>
    </row>
    <row r="54" spans="1:11" x14ac:dyDescent="0.25">
      <c r="A54" s="20" t="s">
        <v>57</v>
      </c>
      <c r="B54" s="17">
        <v>197707055</v>
      </c>
      <c r="C54" s="17">
        <v>292745716</v>
      </c>
      <c r="D54" s="21">
        <v>93801094</v>
      </c>
      <c r="E54" s="22">
        <v>0</v>
      </c>
      <c r="F54" s="17">
        <v>82899272</v>
      </c>
      <c r="G54" s="23">
        <v>82899272</v>
      </c>
      <c r="H54" s="19">
        <v>0</v>
      </c>
      <c r="I54" s="22">
        <v>75930432</v>
      </c>
      <c r="J54" s="17">
        <v>79564611</v>
      </c>
      <c r="K54" s="23">
        <v>83364856</v>
      </c>
    </row>
    <row r="55" spans="1:11" x14ac:dyDescent="0.25">
      <c r="A55" s="20" t="s">
        <v>58</v>
      </c>
      <c r="B55" s="17">
        <v>12960</v>
      </c>
      <c r="C55" s="17">
        <v>1939128</v>
      </c>
      <c r="D55" s="21">
        <v>260401</v>
      </c>
      <c r="E55" s="22">
        <v>9000000</v>
      </c>
      <c r="F55" s="17">
        <v>3683380</v>
      </c>
      <c r="G55" s="23">
        <v>3683380</v>
      </c>
      <c r="H55" s="19">
        <v>715872</v>
      </c>
      <c r="I55" s="22">
        <v>14510576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61338028</v>
      </c>
      <c r="C56" s="17">
        <v>50192949</v>
      </c>
      <c r="D56" s="21">
        <v>46068696</v>
      </c>
      <c r="E56" s="22">
        <v>69016129</v>
      </c>
      <c r="F56" s="17">
        <v>105464743</v>
      </c>
      <c r="G56" s="23">
        <v>105464743</v>
      </c>
      <c r="H56" s="19">
        <v>32973620</v>
      </c>
      <c r="I56" s="22">
        <v>112093481</v>
      </c>
      <c r="J56" s="17">
        <v>83286247</v>
      </c>
      <c r="K56" s="23">
        <v>87297978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4653955</v>
      </c>
      <c r="C59" s="17">
        <v>-180194750</v>
      </c>
      <c r="D59" s="21">
        <v>17405335</v>
      </c>
      <c r="E59" s="22">
        <v>23620894</v>
      </c>
      <c r="F59" s="17">
        <v>15949871</v>
      </c>
      <c r="G59" s="23">
        <v>15949871</v>
      </c>
      <c r="H59" s="19">
        <v>18970868</v>
      </c>
      <c r="I59" s="22">
        <v>17255498</v>
      </c>
      <c r="J59" s="17">
        <v>16900009</v>
      </c>
      <c r="K59" s="23">
        <v>18409496</v>
      </c>
    </row>
    <row r="60" spans="1:11" x14ac:dyDescent="0.25">
      <c r="A60" s="20" t="s">
        <v>62</v>
      </c>
      <c r="B60" s="17">
        <v>2318021365</v>
      </c>
      <c r="C60" s="17">
        <v>2377914401</v>
      </c>
      <c r="D60" s="21">
        <v>64983541</v>
      </c>
      <c r="E60" s="22">
        <v>69523033</v>
      </c>
      <c r="F60" s="17">
        <v>65664457</v>
      </c>
      <c r="G60" s="23">
        <v>65664457</v>
      </c>
      <c r="H60" s="19">
        <v>62980664</v>
      </c>
      <c r="I60" s="22">
        <v>66323774</v>
      </c>
      <c r="J60" s="17">
        <v>66991646</v>
      </c>
      <c r="K60" s="23">
        <v>67562352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2.5217155110069989</v>
      </c>
      <c r="C70" s="5">
        <f t="shared" ref="C70:K70" si="8">IF(ISERROR(C71/C72),0,(C71/C72))</f>
        <v>8.9667212777895106E-2</v>
      </c>
      <c r="D70" s="5">
        <f t="shared" si="8"/>
        <v>0.33067611615294551</v>
      </c>
      <c r="E70" s="5">
        <f t="shared" si="8"/>
        <v>2.4400805694225429</v>
      </c>
      <c r="F70" s="5">
        <f t="shared" si="8"/>
        <v>-1.2816724268072341</v>
      </c>
      <c r="G70" s="5">
        <f t="shared" si="8"/>
        <v>-1.2816724268072341</v>
      </c>
      <c r="H70" s="5">
        <f t="shared" si="8"/>
        <v>0.39926018017856968</v>
      </c>
      <c r="I70" s="5">
        <f t="shared" si="8"/>
        <v>0.593192029973169</v>
      </c>
      <c r="J70" s="5">
        <f t="shared" si="8"/>
        <v>0.88977861289486482</v>
      </c>
      <c r="K70" s="5">
        <f t="shared" si="8"/>
        <v>0.872254506538781</v>
      </c>
    </row>
    <row r="71" spans="1:11" ht="13" hidden="1" x14ac:dyDescent="0.3">
      <c r="A71" s="1" t="s">
        <v>338</v>
      </c>
      <c r="B71" s="2">
        <f>+B83</f>
        <v>1191983446</v>
      </c>
      <c r="C71" s="2">
        <f t="shared" ref="C71:K71" si="9">+C83</f>
        <v>55371964</v>
      </c>
      <c r="D71" s="2">
        <f t="shared" si="9"/>
        <v>199810527</v>
      </c>
      <c r="E71" s="2">
        <f t="shared" si="9"/>
        <v>1909305711</v>
      </c>
      <c r="F71" s="2">
        <f t="shared" si="9"/>
        <v>-1239945165</v>
      </c>
      <c r="G71" s="2">
        <f t="shared" si="9"/>
        <v>-1239945165</v>
      </c>
      <c r="H71" s="2">
        <f t="shared" si="9"/>
        <v>231206142</v>
      </c>
      <c r="I71" s="2">
        <f t="shared" si="9"/>
        <v>634575614</v>
      </c>
      <c r="J71" s="2">
        <f t="shared" si="9"/>
        <v>1041904832</v>
      </c>
      <c r="K71" s="2">
        <f t="shared" si="9"/>
        <v>1120420095</v>
      </c>
    </row>
    <row r="72" spans="1:11" ht="13" hidden="1" x14ac:dyDescent="0.3">
      <c r="A72" s="1" t="s">
        <v>339</v>
      </c>
      <c r="B72" s="2">
        <f>+B77</f>
        <v>472687518</v>
      </c>
      <c r="C72" s="2">
        <f t="shared" ref="C72:K72" si="10">+C77</f>
        <v>617527436</v>
      </c>
      <c r="D72" s="2">
        <f t="shared" si="10"/>
        <v>604248439</v>
      </c>
      <c r="E72" s="2">
        <f t="shared" si="10"/>
        <v>782476503</v>
      </c>
      <c r="F72" s="2">
        <f t="shared" si="10"/>
        <v>967443115</v>
      </c>
      <c r="G72" s="2">
        <f t="shared" si="10"/>
        <v>967443115</v>
      </c>
      <c r="H72" s="2">
        <f t="shared" si="10"/>
        <v>579086404</v>
      </c>
      <c r="I72" s="2">
        <f t="shared" si="10"/>
        <v>1069764228</v>
      </c>
      <c r="J72" s="2">
        <f t="shared" si="10"/>
        <v>1170970865</v>
      </c>
      <c r="K72" s="2">
        <f t="shared" si="10"/>
        <v>1284510526</v>
      </c>
    </row>
    <row r="73" spans="1:11" ht="13" hidden="1" x14ac:dyDescent="0.3">
      <c r="A73" s="1" t="s">
        <v>340</v>
      </c>
      <c r="B73" s="2">
        <f>+B74</f>
        <v>-165557221.99999994</v>
      </c>
      <c r="C73" s="2">
        <f t="shared" ref="C73:K73" si="11">+(C78+C80+C81+C82)-(B78+B80+B81+B82)</f>
        <v>183300626</v>
      </c>
      <c r="D73" s="2">
        <f t="shared" si="11"/>
        <v>-631157057</v>
      </c>
      <c r="E73" s="2">
        <f t="shared" si="11"/>
        <v>647532348</v>
      </c>
      <c r="F73" s="2">
        <f>+(F78+F80+F81+F82)-(D78+D80+D81+D82)</f>
        <v>-323058831</v>
      </c>
      <c r="G73" s="2">
        <f>+(G78+G80+G81+G82)-(D78+D80+D81+D82)</f>
        <v>-323058831</v>
      </c>
      <c r="H73" s="2">
        <f>+(H78+H80+H81+H82)-(D78+D80+D81+D82)</f>
        <v>577265582</v>
      </c>
      <c r="I73" s="2">
        <f>+(I78+I80+I81+I82)-(E78+E80+E81+E82)</f>
        <v>-763263656</v>
      </c>
      <c r="J73" s="2">
        <f t="shared" si="11"/>
        <v>-324416706</v>
      </c>
      <c r="K73" s="2">
        <f t="shared" si="11"/>
        <v>88011320</v>
      </c>
    </row>
    <row r="74" spans="1:11" ht="13" hidden="1" x14ac:dyDescent="0.3">
      <c r="A74" s="1" t="s">
        <v>341</v>
      </c>
      <c r="B74" s="2">
        <f>+TREND(C74:E74)</f>
        <v>-165557221.99999994</v>
      </c>
      <c r="C74" s="2">
        <f>+C73</f>
        <v>183300626</v>
      </c>
      <c r="D74" s="2">
        <f t="shared" ref="D74:K74" si="12">+D73</f>
        <v>-631157057</v>
      </c>
      <c r="E74" s="2">
        <f t="shared" si="12"/>
        <v>647532348</v>
      </c>
      <c r="F74" s="2">
        <f t="shared" si="12"/>
        <v>-323058831</v>
      </c>
      <c r="G74" s="2">
        <f t="shared" si="12"/>
        <v>-323058831</v>
      </c>
      <c r="H74" s="2">
        <f t="shared" si="12"/>
        <v>577265582</v>
      </c>
      <c r="I74" s="2">
        <f t="shared" si="12"/>
        <v>-763263656</v>
      </c>
      <c r="J74" s="2">
        <f t="shared" si="12"/>
        <v>-324416706</v>
      </c>
      <c r="K74" s="2">
        <f t="shared" si="12"/>
        <v>88011320</v>
      </c>
    </row>
    <row r="75" spans="1:11" ht="13" hidden="1" x14ac:dyDescent="0.3">
      <c r="A75" s="1" t="s">
        <v>342</v>
      </c>
      <c r="B75" s="2">
        <f>+B84-(((B80+B81+B82+B78)*B70)-B79)</f>
        <v>4144192213.5057573</v>
      </c>
      <c r="C75" s="2">
        <f t="shared" ref="C75:K75" si="13">+C84-(((C80+C81+C82+C78)*C70)-C79)</f>
        <v>8810364041.4152565</v>
      </c>
      <c r="D75" s="2">
        <f t="shared" si="13"/>
        <v>8851315807.9819851</v>
      </c>
      <c r="E75" s="2">
        <f t="shared" si="13"/>
        <v>5806972680.5832767</v>
      </c>
      <c r="F75" s="2">
        <f t="shared" si="13"/>
        <v>8726612816.0635834</v>
      </c>
      <c r="G75" s="2">
        <f t="shared" si="13"/>
        <v>8726612816.0635834</v>
      </c>
      <c r="H75" s="2">
        <f t="shared" si="13"/>
        <v>9665929312.1487141</v>
      </c>
      <c r="I75" s="2">
        <f t="shared" si="13"/>
        <v>5195020526.7309971</v>
      </c>
      <c r="J75" s="2">
        <f t="shared" si="13"/>
        <v>5264366653.4759874</v>
      </c>
      <c r="K75" s="2">
        <f t="shared" si="13"/>
        <v>6789581073.9779053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472687518</v>
      </c>
      <c r="C77" s="3">
        <v>617527436</v>
      </c>
      <c r="D77" s="3">
        <v>604248439</v>
      </c>
      <c r="E77" s="3">
        <v>782476503</v>
      </c>
      <c r="F77" s="3">
        <v>967443115</v>
      </c>
      <c r="G77" s="3">
        <v>967443115</v>
      </c>
      <c r="H77" s="3">
        <v>579086404</v>
      </c>
      <c r="I77" s="3">
        <v>1069764228</v>
      </c>
      <c r="J77" s="3">
        <v>1170970865</v>
      </c>
      <c r="K77" s="3">
        <v>1284510526</v>
      </c>
    </row>
    <row r="78" spans="1:11" ht="13" hidden="1" x14ac:dyDescent="0.3">
      <c r="A78" s="1" t="s">
        <v>69</v>
      </c>
      <c r="B78" s="3">
        <v>-144153</v>
      </c>
      <c r="C78" s="3">
        <v>-144153</v>
      </c>
      <c r="D78" s="3">
        <v>-144153</v>
      </c>
      <c r="E78" s="3">
        <v>-144153</v>
      </c>
      <c r="F78" s="3">
        <v>-144153</v>
      </c>
      <c r="G78" s="3">
        <v>-144153</v>
      </c>
      <c r="H78" s="3">
        <v>-144153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8357846888</v>
      </c>
      <c r="C79" s="3">
        <v>9689490184</v>
      </c>
      <c r="D79" s="3">
        <v>10133513334</v>
      </c>
      <c r="E79" s="3">
        <v>10881806798</v>
      </c>
      <c r="F79" s="3">
        <v>8549598712</v>
      </c>
      <c r="G79" s="3">
        <v>8549598712</v>
      </c>
      <c r="H79" s="3">
        <v>11240220656</v>
      </c>
      <c r="I79" s="3">
        <v>7067046478</v>
      </c>
      <c r="J79" s="3">
        <v>6846340998</v>
      </c>
      <c r="K79" s="3">
        <v>8405436610</v>
      </c>
    </row>
    <row r="80" spans="1:11" ht="13" hidden="1" x14ac:dyDescent="0.3">
      <c r="A80" s="1" t="s">
        <v>71</v>
      </c>
      <c r="B80" s="3">
        <v>1016536631</v>
      </c>
      <c r="C80" s="3">
        <v>1167563318</v>
      </c>
      <c r="D80" s="3">
        <v>966731052</v>
      </c>
      <c r="E80" s="3">
        <v>1181667883</v>
      </c>
      <c r="F80" s="3">
        <v>806002208</v>
      </c>
      <c r="G80" s="3">
        <v>806002208</v>
      </c>
      <c r="H80" s="3">
        <v>1457294560</v>
      </c>
      <c r="I80" s="3">
        <v>738083177</v>
      </c>
      <c r="J80" s="3">
        <v>665337958</v>
      </c>
      <c r="K80" s="3">
        <v>745827643</v>
      </c>
    </row>
    <row r="81" spans="1:11" ht="13" hidden="1" x14ac:dyDescent="0.3">
      <c r="A81" s="1" t="s">
        <v>72</v>
      </c>
      <c r="B81" s="3">
        <v>614496573</v>
      </c>
      <c r="C81" s="3">
        <v>646770512</v>
      </c>
      <c r="D81" s="3">
        <v>216445721</v>
      </c>
      <c r="E81" s="3">
        <v>649041238</v>
      </c>
      <c r="F81" s="3">
        <v>54115734</v>
      </c>
      <c r="G81" s="3">
        <v>54115734</v>
      </c>
      <c r="H81" s="3">
        <v>303147795</v>
      </c>
      <c r="I81" s="3">
        <v>329362288</v>
      </c>
      <c r="J81" s="3">
        <v>77690801</v>
      </c>
      <c r="K81" s="3">
        <v>85212436</v>
      </c>
    </row>
    <row r="82" spans="1:11" ht="13" hidden="1" x14ac:dyDescent="0.3">
      <c r="A82" s="1" t="s">
        <v>73</v>
      </c>
      <c r="B82" s="3">
        <v>144153</v>
      </c>
      <c r="C82" s="3">
        <v>144153</v>
      </c>
      <c r="D82" s="3">
        <v>144153</v>
      </c>
      <c r="E82" s="3">
        <v>144153</v>
      </c>
      <c r="F82" s="3">
        <v>144153</v>
      </c>
      <c r="G82" s="3">
        <v>144153</v>
      </c>
      <c r="H82" s="3">
        <v>144153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1191983446</v>
      </c>
      <c r="C83" s="3">
        <v>55371964</v>
      </c>
      <c r="D83" s="3">
        <v>199810527</v>
      </c>
      <c r="E83" s="3">
        <v>1909305711</v>
      </c>
      <c r="F83" s="3">
        <v>-1239945165</v>
      </c>
      <c r="G83" s="3">
        <v>-1239945165</v>
      </c>
      <c r="H83" s="3">
        <v>231206142</v>
      </c>
      <c r="I83" s="3">
        <v>634575614</v>
      </c>
      <c r="J83" s="3">
        <v>1041904832</v>
      </c>
      <c r="K83" s="3">
        <v>1120420095</v>
      </c>
    </row>
    <row r="84" spans="1:11" ht="13" hidden="1" x14ac:dyDescent="0.3">
      <c r="A84" s="1" t="s">
        <v>75</v>
      </c>
      <c r="B84" s="3">
        <v>-100652945</v>
      </c>
      <c r="C84" s="3">
        <v>-716439885</v>
      </c>
      <c r="D84" s="3">
        <v>-890949226</v>
      </c>
      <c r="E84" s="3">
        <v>-607756363</v>
      </c>
      <c r="F84" s="3">
        <v>-925375346</v>
      </c>
      <c r="G84" s="3">
        <v>-925375346</v>
      </c>
      <c r="H84" s="3">
        <v>-871416812</v>
      </c>
      <c r="I84" s="3">
        <v>-1238825809</v>
      </c>
      <c r="J84" s="3">
        <v>-920843246</v>
      </c>
      <c r="K84" s="3">
        <v>-890977082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16412203</v>
      </c>
      <c r="C5" s="17">
        <v>15644585</v>
      </c>
      <c r="D5" s="21">
        <v>20064259</v>
      </c>
      <c r="E5" s="22">
        <v>17825133</v>
      </c>
      <c r="F5" s="17">
        <v>19892299</v>
      </c>
      <c r="G5" s="23">
        <v>19892299</v>
      </c>
      <c r="H5" s="19">
        <v>24933938</v>
      </c>
      <c r="I5" s="22">
        <v>20767585</v>
      </c>
      <c r="J5" s="17">
        <v>21702128</v>
      </c>
      <c r="K5" s="23">
        <v>22244680</v>
      </c>
    </row>
    <row r="6" spans="1:11" x14ac:dyDescent="0.25">
      <c r="A6" s="20" t="s">
        <v>18</v>
      </c>
      <c r="B6" s="17">
        <v>30422147</v>
      </c>
      <c r="C6" s="17">
        <v>75483880</v>
      </c>
      <c r="D6" s="21">
        <v>93106625</v>
      </c>
      <c r="E6" s="22">
        <v>96234981</v>
      </c>
      <c r="F6" s="17">
        <v>96234981</v>
      </c>
      <c r="G6" s="23">
        <v>96234981</v>
      </c>
      <c r="H6" s="19">
        <v>77350088</v>
      </c>
      <c r="I6" s="22">
        <v>60305930</v>
      </c>
      <c r="J6" s="17">
        <v>65753439</v>
      </c>
      <c r="K6" s="23">
        <v>67397276</v>
      </c>
    </row>
    <row r="7" spans="1:11" x14ac:dyDescent="0.25">
      <c r="A7" s="20" t="s">
        <v>19</v>
      </c>
      <c r="B7" s="17">
        <v>336503</v>
      </c>
      <c r="C7" s="17">
        <v>371764</v>
      </c>
      <c r="D7" s="21">
        <v>1250931</v>
      </c>
      <c r="E7" s="22">
        <v>860566</v>
      </c>
      <c r="F7" s="17">
        <v>860566</v>
      </c>
      <c r="G7" s="23">
        <v>860566</v>
      </c>
      <c r="H7" s="19">
        <v>3871</v>
      </c>
      <c r="I7" s="22">
        <v>898413</v>
      </c>
      <c r="J7" s="17">
        <v>938861</v>
      </c>
      <c r="K7" s="23">
        <v>962332</v>
      </c>
    </row>
    <row r="8" spans="1:11" x14ac:dyDescent="0.25">
      <c r="A8" s="20" t="s">
        <v>20</v>
      </c>
      <c r="B8" s="17">
        <v>115895545</v>
      </c>
      <c r="C8" s="17">
        <v>122470391</v>
      </c>
      <c r="D8" s="21">
        <v>143758812</v>
      </c>
      <c r="E8" s="22">
        <v>110125994</v>
      </c>
      <c r="F8" s="17">
        <v>102625994</v>
      </c>
      <c r="G8" s="23">
        <v>102625994</v>
      </c>
      <c r="H8" s="19">
        <v>86450703</v>
      </c>
      <c r="I8" s="22">
        <v>113892997</v>
      </c>
      <c r="J8" s="17">
        <v>115972995</v>
      </c>
      <c r="K8" s="23">
        <v>121169996</v>
      </c>
    </row>
    <row r="9" spans="1:11" x14ac:dyDescent="0.25">
      <c r="A9" s="20" t="s">
        <v>21</v>
      </c>
      <c r="B9" s="17">
        <v>35975709</v>
      </c>
      <c r="C9" s="17">
        <v>24416214</v>
      </c>
      <c r="D9" s="21">
        <v>41980517</v>
      </c>
      <c r="E9" s="22">
        <v>50190892</v>
      </c>
      <c r="F9" s="17">
        <v>50190892</v>
      </c>
      <c r="G9" s="23">
        <v>50190892</v>
      </c>
      <c r="H9" s="19">
        <v>43827620</v>
      </c>
      <c r="I9" s="22">
        <v>51670099</v>
      </c>
      <c r="J9" s="17">
        <v>53995253</v>
      </c>
      <c r="K9" s="23">
        <v>55345133</v>
      </c>
    </row>
    <row r="10" spans="1:11" x14ac:dyDescent="0.25">
      <c r="A10" s="24" t="s">
        <v>333</v>
      </c>
      <c r="B10" s="25">
        <f>SUM(B5:B9)</f>
        <v>199042107</v>
      </c>
      <c r="C10" s="26">
        <f t="shared" ref="C10:K10" si="0">SUM(C5:C9)</f>
        <v>238386834</v>
      </c>
      <c r="D10" s="27">
        <f t="shared" si="0"/>
        <v>300161144</v>
      </c>
      <c r="E10" s="25">
        <f t="shared" si="0"/>
        <v>275237566</v>
      </c>
      <c r="F10" s="26">
        <f t="shared" si="0"/>
        <v>269804732</v>
      </c>
      <c r="G10" s="28">
        <f t="shared" si="0"/>
        <v>269804732</v>
      </c>
      <c r="H10" s="29">
        <f t="shared" si="0"/>
        <v>232566220</v>
      </c>
      <c r="I10" s="25">
        <f t="shared" si="0"/>
        <v>247535024</v>
      </c>
      <c r="J10" s="26">
        <f t="shared" si="0"/>
        <v>258362676</v>
      </c>
      <c r="K10" s="28">
        <f t="shared" si="0"/>
        <v>267119417</v>
      </c>
    </row>
    <row r="11" spans="1:11" x14ac:dyDescent="0.25">
      <c r="A11" s="20" t="s">
        <v>22</v>
      </c>
      <c r="B11" s="17">
        <v>80597820</v>
      </c>
      <c r="C11" s="17">
        <v>85597280</v>
      </c>
      <c r="D11" s="21">
        <v>80587184</v>
      </c>
      <c r="E11" s="22">
        <v>108649884</v>
      </c>
      <c r="F11" s="17">
        <v>102851350</v>
      </c>
      <c r="G11" s="23">
        <v>102851350</v>
      </c>
      <c r="H11" s="19">
        <v>89908578</v>
      </c>
      <c r="I11" s="22">
        <v>101196786</v>
      </c>
      <c r="J11" s="17">
        <v>104288696</v>
      </c>
      <c r="K11" s="23">
        <v>106895951</v>
      </c>
    </row>
    <row r="12" spans="1:11" x14ac:dyDescent="0.25">
      <c r="A12" s="20" t="s">
        <v>23</v>
      </c>
      <c r="B12" s="17">
        <v>6665428</v>
      </c>
      <c r="C12" s="17">
        <v>7521601</v>
      </c>
      <c r="D12" s="21">
        <v>7818109</v>
      </c>
      <c r="E12" s="22">
        <v>7533625</v>
      </c>
      <c r="F12" s="17">
        <v>9780818</v>
      </c>
      <c r="G12" s="23">
        <v>9780818</v>
      </c>
      <c r="H12" s="19">
        <v>10565939</v>
      </c>
      <c r="I12" s="22">
        <v>7983640</v>
      </c>
      <c r="J12" s="17">
        <v>8342909</v>
      </c>
      <c r="K12" s="23">
        <v>8551486</v>
      </c>
    </row>
    <row r="13" spans="1:11" x14ac:dyDescent="0.25">
      <c r="A13" s="20" t="s">
        <v>24</v>
      </c>
      <c r="B13" s="17">
        <v>34986650</v>
      </c>
      <c r="C13" s="17">
        <v>35121534</v>
      </c>
      <c r="D13" s="21">
        <v>35446962</v>
      </c>
      <c r="E13" s="22">
        <v>20608661</v>
      </c>
      <c r="F13" s="17">
        <v>15273915</v>
      </c>
      <c r="G13" s="23">
        <v>15273915</v>
      </c>
      <c r="H13" s="19">
        <v>0</v>
      </c>
      <c r="I13" s="22">
        <v>20864951</v>
      </c>
      <c r="J13" s="17">
        <v>21419264</v>
      </c>
      <c r="K13" s="23">
        <v>21954728</v>
      </c>
    </row>
    <row r="14" spans="1:11" x14ac:dyDescent="0.25">
      <c r="A14" s="20" t="s">
        <v>25</v>
      </c>
      <c r="B14" s="17">
        <v>14714520</v>
      </c>
      <c r="C14" s="17">
        <v>21501192</v>
      </c>
      <c r="D14" s="21">
        <v>27543865</v>
      </c>
      <c r="E14" s="22">
        <v>6525913</v>
      </c>
      <c r="F14" s="17">
        <v>6525913</v>
      </c>
      <c r="G14" s="23">
        <v>6525913</v>
      </c>
      <c r="H14" s="19">
        <v>7506246</v>
      </c>
      <c r="I14" s="22">
        <v>6813053</v>
      </c>
      <c r="J14" s="17">
        <v>7119641</v>
      </c>
      <c r="K14" s="23">
        <v>7297632</v>
      </c>
    </row>
    <row r="15" spans="1:11" x14ac:dyDescent="0.25">
      <c r="A15" s="20" t="s">
        <v>26</v>
      </c>
      <c r="B15" s="17">
        <v>37436043</v>
      </c>
      <c r="C15" s="17">
        <v>37430542</v>
      </c>
      <c r="D15" s="21">
        <v>46769208</v>
      </c>
      <c r="E15" s="22">
        <v>45280713</v>
      </c>
      <c r="F15" s="17">
        <v>41810439</v>
      </c>
      <c r="G15" s="23">
        <v>41810439</v>
      </c>
      <c r="H15" s="19">
        <v>49893061</v>
      </c>
      <c r="I15" s="22">
        <v>13803491</v>
      </c>
      <c r="J15" s="17">
        <v>14424648</v>
      </c>
      <c r="K15" s="23">
        <v>14785264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86062869</v>
      </c>
      <c r="C17" s="17">
        <v>90529484</v>
      </c>
      <c r="D17" s="21">
        <v>128482706</v>
      </c>
      <c r="E17" s="22">
        <v>85274076</v>
      </c>
      <c r="F17" s="17">
        <v>92275626</v>
      </c>
      <c r="G17" s="23">
        <v>92275626</v>
      </c>
      <c r="H17" s="19">
        <v>42973350</v>
      </c>
      <c r="I17" s="22">
        <v>96484110</v>
      </c>
      <c r="J17" s="17">
        <v>99280913</v>
      </c>
      <c r="K17" s="23">
        <v>101787902</v>
      </c>
    </row>
    <row r="18" spans="1:11" x14ac:dyDescent="0.25">
      <c r="A18" s="30" t="s">
        <v>29</v>
      </c>
      <c r="B18" s="31">
        <f>SUM(B11:B17)</f>
        <v>260463330</v>
      </c>
      <c r="C18" s="32">
        <f t="shared" ref="C18:K18" si="1">SUM(C11:C17)</f>
        <v>277701633</v>
      </c>
      <c r="D18" s="33">
        <f t="shared" si="1"/>
        <v>326648034</v>
      </c>
      <c r="E18" s="31">
        <f t="shared" si="1"/>
        <v>273872872</v>
      </c>
      <c r="F18" s="32">
        <f t="shared" si="1"/>
        <v>268518061</v>
      </c>
      <c r="G18" s="34">
        <f t="shared" si="1"/>
        <v>268518061</v>
      </c>
      <c r="H18" s="35">
        <f t="shared" si="1"/>
        <v>200847174</v>
      </c>
      <c r="I18" s="31">
        <f t="shared" si="1"/>
        <v>247146031</v>
      </c>
      <c r="J18" s="32">
        <f t="shared" si="1"/>
        <v>254876071</v>
      </c>
      <c r="K18" s="34">
        <f t="shared" si="1"/>
        <v>261272963</v>
      </c>
    </row>
    <row r="19" spans="1:11" x14ac:dyDescent="0.25">
      <c r="A19" s="30" t="s">
        <v>30</v>
      </c>
      <c r="B19" s="36">
        <f>+B10-B18</f>
        <v>-61421223</v>
      </c>
      <c r="C19" s="37">
        <f t="shared" ref="C19:K19" si="2">+C10-C18</f>
        <v>-39314799</v>
      </c>
      <c r="D19" s="38">
        <f t="shared" si="2"/>
        <v>-26486890</v>
      </c>
      <c r="E19" s="36">
        <f t="shared" si="2"/>
        <v>1364694</v>
      </c>
      <c r="F19" s="37">
        <f t="shared" si="2"/>
        <v>1286671</v>
      </c>
      <c r="G19" s="39">
        <f t="shared" si="2"/>
        <v>1286671</v>
      </c>
      <c r="H19" s="40">
        <f t="shared" si="2"/>
        <v>31719046</v>
      </c>
      <c r="I19" s="36">
        <f t="shared" si="2"/>
        <v>388993</v>
      </c>
      <c r="J19" s="37">
        <f t="shared" si="2"/>
        <v>3486605</v>
      </c>
      <c r="K19" s="39">
        <f t="shared" si="2"/>
        <v>5846454</v>
      </c>
    </row>
    <row r="20" spans="1:11" x14ac:dyDescent="0.25">
      <c r="A20" s="41" t="s">
        <v>31</v>
      </c>
      <c r="B20" s="42">
        <v>20118661</v>
      </c>
      <c r="C20" s="43">
        <v>11064476</v>
      </c>
      <c r="D20" s="44">
        <v>21355419</v>
      </c>
      <c r="E20" s="42">
        <v>47490000</v>
      </c>
      <c r="F20" s="43">
        <v>47490000</v>
      </c>
      <c r="G20" s="45">
        <v>47490000</v>
      </c>
      <c r="H20" s="46">
        <v>34348192</v>
      </c>
      <c r="I20" s="42">
        <v>44113000</v>
      </c>
      <c r="J20" s="43">
        <v>51158000</v>
      </c>
      <c r="K20" s="45">
        <v>54214000</v>
      </c>
    </row>
    <row r="21" spans="1:11" x14ac:dyDescent="0.25">
      <c r="A21" s="47" t="s">
        <v>32</v>
      </c>
      <c r="B21" s="48">
        <v>-459491</v>
      </c>
      <c r="C21" s="49">
        <v>-466122</v>
      </c>
      <c r="D21" s="50">
        <v>-526272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-41762053</v>
      </c>
      <c r="C22" s="55">
        <f t="shared" ref="C22:K22" si="3">SUM(C19:C21)</f>
        <v>-28716445</v>
      </c>
      <c r="D22" s="56">
        <f t="shared" si="3"/>
        <v>-5657743</v>
      </c>
      <c r="E22" s="54">
        <f t="shared" si="3"/>
        <v>48854694</v>
      </c>
      <c r="F22" s="55">
        <f t="shared" si="3"/>
        <v>48776671</v>
      </c>
      <c r="G22" s="57">
        <f t="shared" si="3"/>
        <v>48776671</v>
      </c>
      <c r="H22" s="58">
        <f t="shared" si="3"/>
        <v>66067238</v>
      </c>
      <c r="I22" s="54">
        <f t="shared" si="3"/>
        <v>44501993</v>
      </c>
      <c r="J22" s="55">
        <f t="shared" si="3"/>
        <v>54644605</v>
      </c>
      <c r="K22" s="57">
        <f t="shared" si="3"/>
        <v>60060454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-41762053</v>
      </c>
      <c r="C24" s="37">
        <f t="shared" ref="C24:K24" si="4">SUM(C22:C23)</f>
        <v>-28716445</v>
      </c>
      <c r="D24" s="38">
        <f t="shared" si="4"/>
        <v>-5657743</v>
      </c>
      <c r="E24" s="36">
        <f t="shared" si="4"/>
        <v>48854694</v>
      </c>
      <c r="F24" s="37">
        <f t="shared" si="4"/>
        <v>48776671</v>
      </c>
      <c r="G24" s="39">
        <f t="shared" si="4"/>
        <v>48776671</v>
      </c>
      <c r="H24" s="40">
        <f t="shared" si="4"/>
        <v>66067238</v>
      </c>
      <c r="I24" s="36">
        <f t="shared" si="4"/>
        <v>44501993</v>
      </c>
      <c r="J24" s="37">
        <f t="shared" si="4"/>
        <v>54644605</v>
      </c>
      <c r="K24" s="39">
        <f t="shared" si="4"/>
        <v>60060454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34447434</v>
      </c>
      <c r="C27" s="66">
        <v>26140853</v>
      </c>
      <c r="D27" s="67">
        <v>20671002</v>
      </c>
      <c r="E27" s="68">
        <v>47490000</v>
      </c>
      <c r="F27" s="66">
        <v>50490000</v>
      </c>
      <c r="G27" s="69">
        <v>50490000</v>
      </c>
      <c r="H27" s="70">
        <v>35780327</v>
      </c>
      <c r="I27" s="68">
        <v>44113000</v>
      </c>
      <c r="J27" s="66">
        <v>51188000</v>
      </c>
      <c r="K27" s="69">
        <v>54214000</v>
      </c>
    </row>
    <row r="28" spans="1:11" x14ac:dyDescent="0.25">
      <c r="A28" s="71" t="s">
        <v>36</v>
      </c>
      <c r="B28" s="17">
        <v>34447434</v>
      </c>
      <c r="C28" s="17">
        <v>26140853</v>
      </c>
      <c r="D28" s="21">
        <v>20671002</v>
      </c>
      <c r="E28" s="22">
        <v>47490000</v>
      </c>
      <c r="F28" s="17">
        <v>47490000</v>
      </c>
      <c r="G28" s="23">
        <v>47490000</v>
      </c>
      <c r="H28" s="19">
        <v>35780327</v>
      </c>
      <c r="I28" s="22">
        <v>44113000</v>
      </c>
      <c r="J28" s="17">
        <v>51188000</v>
      </c>
      <c r="K28" s="23">
        <v>54214000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34447434</v>
      </c>
      <c r="C32" s="66">
        <f t="shared" ref="C32:K32" si="5">SUM(C28:C31)</f>
        <v>26140853</v>
      </c>
      <c r="D32" s="67">
        <f t="shared" si="5"/>
        <v>20671002</v>
      </c>
      <c r="E32" s="68">
        <f t="shared" si="5"/>
        <v>47490000</v>
      </c>
      <c r="F32" s="66">
        <f t="shared" si="5"/>
        <v>47490000</v>
      </c>
      <c r="G32" s="69">
        <f t="shared" si="5"/>
        <v>47490000</v>
      </c>
      <c r="H32" s="70">
        <f t="shared" si="5"/>
        <v>35780327</v>
      </c>
      <c r="I32" s="68">
        <f t="shared" si="5"/>
        <v>44113000</v>
      </c>
      <c r="J32" s="66">
        <f t="shared" si="5"/>
        <v>51188000</v>
      </c>
      <c r="K32" s="69">
        <f t="shared" si="5"/>
        <v>54214000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57615070</v>
      </c>
      <c r="C35" s="17">
        <v>87245488</v>
      </c>
      <c r="D35" s="21">
        <v>118673338</v>
      </c>
      <c r="E35" s="22">
        <v>208689345</v>
      </c>
      <c r="F35" s="17">
        <v>181763755</v>
      </c>
      <c r="G35" s="23">
        <v>181763755</v>
      </c>
      <c r="H35" s="19">
        <v>238700494</v>
      </c>
      <c r="I35" s="22">
        <v>265111102</v>
      </c>
      <c r="J35" s="17">
        <v>322167249</v>
      </c>
      <c r="K35" s="23">
        <v>353458270</v>
      </c>
    </row>
    <row r="36" spans="1:11" x14ac:dyDescent="0.25">
      <c r="A36" s="20" t="s">
        <v>42</v>
      </c>
      <c r="B36" s="17">
        <v>793057074</v>
      </c>
      <c r="C36" s="17">
        <v>804715821</v>
      </c>
      <c r="D36" s="21">
        <v>750524018</v>
      </c>
      <c r="E36" s="22">
        <v>865963246</v>
      </c>
      <c r="F36" s="17">
        <v>785740098</v>
      </c>
      <c r="G36" s="23">
        <v>785740098</v>
      </c>
      <c r="H36" s="19">
        <v>786304345</v>
      </c>
      <c r="I36" s="22">
        <v>808988147</v>
      </c>
      <c r="J36" s="17">
        <v>838756883</v>
      </c>
      <c r="K36" s="23">
        <v>871016155</v>
      </c>
    </row>
    <row r="37" spans="1:11" x14ac:dyDescent="0.25">
      <c r="A37" s="20" t="s">
        <v>43</v>
      </c>
      <c r="B37" s="17">
        <v>415683093</v>
      </c>
      <c r="C37" s="17">
        <v>451851576</v>
      </c>
      <c r="D37" s="21">
        <v>492089851</v>
      </c>
      <c r="E37" s="22">
        <v>353851565</v>
      </c>
      <c r="F37" s="17">
        <v>394101580</v>
      </c>
      <c r="G37" s="23">
        <v>394101580</v>
      </c>
      <c r="H37" s="19">
        <v>581830101</v>
      </c>
      <c r="I37" s="22">
        <v>178101676</v>
      </c>
      <c r="J37" s="17">
        <v>178101676</v>
      </c>
      <c r="K37" s="23">
        <v>178101676</v>
      </c>
    </row>
    <row r="38" spans="1:11" x14ac:dyDescent="0.25">
      <c r="A38" s="20" t="s">
        <v>44</v>
      </c>
      <c r="B38" s="17">
        <v>82155158</v>
      </c>
      <c r="C38" s="17">
        <v>88784193</v>
      </c>
      <c r="D38" s="21">
        <v>84400725</v>
      </c>
      <c r="E38" s="22">
        <v>88784192</v>
      </c>
      <c r="F38" s="17">
        <v>84400725</v>
      </c>
      <c r="G38" s="23">
        <v>84400725</v>
      </c>
      <c r="H38" s="19">
        <v>84400725</v>
      </c>
      <c r="I38" s="22">
        <v>84400725</v>
      </c>
      <c r="J38" s="17">
        <v>84400725</v>
      </c>
      <c r="K38" s="23">
        <v>84400725</v>
      </c>
    </row>
    <row r="39" spans="1:11" x14ac:dyDescent="0.25">
      <c r="A39" s="20" t="s">
        <v>45</v>
      </c>
      <c r="B39" s="17">
        <v>352833900</v>
      </c>
      <c r="C39" s="17">
        <v>351325543</v>
      </c>
      <c r="D39" s="21">
        <v>292706775</v>
      </c>
      <c r="E39" s="22">
        <v>632016834</v>
      </c>
      <c r="F39" s="17">
        <v>489001548</v>
      </c>
      <c r="G39" s="23">
        <v>489001548</v>
      </c>
      <c r="H39" s="19">
        <v>358774018</v>
      </c>
      <c r="I39" s="22">
        <v>811596848</v>
      </c>
      <c r="J39" s="17">
        <v>898421731</v>
      </c>
      <c r="K39" s="23">
        <v>961972024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-86790928</v>
      </c>
      <c r="C42" s="17">
        <v>186645595</v>
      </c>
      <c r="D42" s="21">
        <v>220962686</v>
      </c>
      <c r="E42" s="22">
        <v>31553093</v>
      </c>
      <c r="F42" s="17">
        <v>25150640</v>
      </c>
      <c r="G42" s="23">
        <v>25150640</v>
      </c>
      <c r="H42" s="19">
        <v>108652714</v>
      </c>
      <c r="I42" s="22">
        <v>56788476</v>
      </c>
      <c r="J42" s="17">
        <v>62964844</v>
      </c>
      <c r="K42" s="23">
        <v>68588682</v>
      </c>
    </row>
    <row r="43" spans="1:11" x14ac:dyDescent="0.25">
      <c r="A43" s="20" t="s">
        <v>48</v>
      </c>
      <c r="B43" s="17">
        <v>-36300437</v>
      </c>
      <c r="C43" s="17">
        <v>-27827920</v>
      </c>
      <c r="D43" s="21">
        <v>-44934726</v>
      </c>
      <c r="E43" s="22">
        <v>-47251376</v>
      </c>
      <c r="F43" s="17">
        <v>-50251376</v>
      </c>
      <c r="G43" s="23">
        <v>-50251376</v>
      </c>
      <c r="H43" s="19">
        <v>-40384061</v>
      </c>
      <c r="I43" s="22">
        <v>-44113000</v>
      </c>
      <c r="J43" s="17">
        <v>-51188000</v>
      </c>
      <c r="K43" s="23">
        <v>-54214000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1692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-119281042</v>
      </c>
      <c r="C45" s="66">
        <v>159081573</v>
      </c>
      <c r="D45" s="67">
        <v>183322821</v>
      </c>
      <c r="E45" s="68">
        <v>14049972</v>
      </c>
      <c r="F45" s="66">
        <v>8194121</v>
      </c>
      <c r="G45" s="69">
        <v>8194121</v>
      </c>
      <c r="H45" s="70">
        <v>75565206</v>
      </c>
      <c r="I45" s="68">
        <v>21136450</v>
      </c>
      <c r="J45" s="66">
        <v>31460374</v>
      </c>
      <c r="K45" s="69">
        <v>14821809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-6250141</v>
      </c>
      <c r="C48" s="17">
        <v>607294</v>
      </c>
      <c r="D48" s="21">
        <v>7584943</v>
      </c>
      <c r="E48" s="22">
        <v>13624892</v>
      </c>
      <c r="F48" s="17">
        <v>8762793</v>
      </c>
      <c r="G48" s="23">
        <v>8762793</v>
      </c>
      <c r="H48" s="19">
        <v>11832552</v>
      </c>
      <c r="I48" s="22">
        <v>19985349</v>
      </c>
      <c r="J48" s="17">
        <v>30243891</v>
      </c>
      <c r="K48" s="23">
        <v>13567369</v>
      </c>
    </row>
    <row r="49" spans="1:11" x14ac:dyDescent="0.25">
      <c r="A49" s="20" t="s">
        <v>53</v>
      </c>
      <c r="B49" s="17">
        <f>+B75</f>
        <v>354862763.43719369</v>
      </c>
      <c r="C49" s="17">
        <f t="shared" ref="C49:K49" si="6">+C75</f>
        <v>368835257.48816061</v>
      </c>
      <c r="D49" s="21">
        <f t="shared" si="6"/>
        <v>400853618.10615212</v>
      </c>
      <c r="E49" s="22">
        <f t="shared" si="6"/>
        <v>212883578.14477572</v>
      </c>
      <c r="F49" s="17">
        <f t="shared" si="6"/>
        <v>262796968.021034</v>
      </c>
      <c r="G49" s="23">
        <f t="shared" si="6"/>
        <v>262796968.021034</v>
      </c>
      <c r="H49" s="19">
        <f t="shared" si="6"/>
        <v>443031506.72011977</v>
      </c>
      <c r="I49" s="22">
        <f t="shared" si="6"/>
        <v>6173750.3051122874</v>
      </c>
      <c r="J49" s="17">
        <f t="shared" si="6"/>
        <v>-15742745.32719627</v>
      </c>
      <c r="K49" s="23">
        <f t="shared" si="6"/>
        <v>-40924907.582728952</v>
      </c>
    </row>
    <row r="50" spans="1:11" x14ac:dyDescent="0.25">
      <c r="A50" s="30" t="s">
        <v>54</v>
      </c>
      <c r="B50" s="66">
        <f>+B48-B49</f>
        <v>-361112904.43719369</v>
      </c>
      <c r="C50" s="66">
        <f t="shared" ref="C50:K50" si="7">+C48-C49</f>
        <v>-368227963.48816061</v>
      </c>
      <c r="D50" s="67">
        <f t="shared" si="7"/>
        <v>-393268675.10615212</v>
      </c>
      <c r="E50" s="68">
        <f t="shared" si="7"/>
        <v>-199258686.14477572</v>
      </c>
      <c r="F50" s="66">
        <f t="shared" si="7"/>
        <v>-254034175.021034</v>
      </c>
      <c r="G50" s="69">
        <f t="shared" si="7"/>
        <v>-254034175.021034</v>
      </c>
      <c r="H50" s="70">
        <f t="shared" si="7"/>
        <v>-431198954.72011977</v>
      </c>
      <c r="I50" s="68">
        <f t="shared" si="7"/>
        <v>13811598.694887713</v>
      </c>
      <c r="J50" s="66">
        <f t="shared" si="7"/>
        <v>45986636.32719627</v>
      </c>
      <c r="K50" s="69">
        <f t="shared" si="7"/>
        <v>54492276.582728952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716650244</v>
      </c>
      <c r="C53" s="17">
        <v>729141078</v>
      </c>
      <c r="D53" s="21">
        <v>636281396</v>
      </c>
      <c r="E53" s="22">
        <v>725414356</v>
      </c>
      <c r="F53" s="17">
        <v>629514436</v>
      </c>
      <c r="G53" s="23">
        <v>629514436</v>
      </c>
      <c r="H53" s="19">
        <v>636281396</v>
      </c>
      <c r="I53" s="22">
        <v>619785919</v>
      </c>
      <c r="J53" s="17">
        <v>613418655</v>
      </c>
      <c r="K53" s="23">
        <v>609010764</v>
      </c>
    </row>
    <row r="54" spans="1:11" x14ac:dyDescent="0.25">
      <c r="A54" s="20" t="s">
        <v>57</v>
      </c>
      <c r="B54" s="17">
        <v>34986650</v>
      </c>
      <c r="C54" s="17">
        <v>35121534</v>
      </c>
      <c r="D54" s="21">
        <v>35446962</v>
      </c>
      <c r="E54" s="22">
        <v>20608661</v>
      </c>
      <c r="F54" s="17">
        <v>15273915</v>
      </c>
      <c r="G54" s="23">
        <v>15273915</v>
      </c>
      <c r="H54" s="19">
        <v>0</v>
      </c>
      <c r="I54" s="22">
        <v>20864951</v>
      </c>
      <c r="J54" s="17">
        <v>21419264</v>
      </c>
      <c r="K54" s="23">
        <v>21954728</v>
      </c>
    </row>
    <row r="55" spans="1:11" x14ac:dyDescent="0.25">
      <c r="A55" s="20" t="s">
        <v>58</v>
      </c>
      <c r="B55" s="17">
        <v>884699</v>
      </c>
      <c r="C55" s="17">
        <v>837250</v>
      </c>
      <c r="D55" s="21">
        <v>2126</v>
      </c>
      <c r="E55" s="22">
        <v>2455979</v>
      </c>
      <c r="F55" s="17">
        <v>2455979</v>
      </c>
      <c r="G55" s="23">
        <v>2455979</v>
      </c>
      <c r="H55" s="19">
        <v>843296</v>
      </c>
      <c r="I55" s="22">
        <v>2193178</v>
      </c>
      <c r="J55" s="17">
        <v>2530420</v>
      </c>
      <c r="K55" s="23">
        <v>2631310</v>
      </c>
    </row>
    <row r="56" spans="1:11" x14ac:dyDescent="0.25">
      <c r="A56" s="20" t="s">
        <v>59</v>
      </c>
      <c r="B56" s="17">
        <v>5836389</v>
      </c>
      <c r="C56" s="17">
        <v>7021475</v>
      </c>
      <c r="D56" s="21">
        <v>7622671</v>
      </c>
      <c r="E56" s="22">
        <v>6809648</v>
      </c>
      <c r="F56" s="17">
        <v>6728293</v>
      </c>
      <c r="G56" s="23">
        <v>6728293</v>
      </c>
      <c r="H56" s="19">
        <v>3861464</v>
      </c>
      <c r="I56" s="22">
        <v>144465</v>
      </c>
      <c r="J56" s="17">
        <v>150966</v>
      </c>
      <c r="K56" s="23">
        <v>154740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-20741347</v>
      </c>
      <c r="E59" s="22">
        <v>8091622</v>
      </c>
      <c r="F59" s="17">
        <v>8091622</v>
      </c>
      <c r="G59" s="23">
        <v>8091622</v>
      </c>
      <c r="H59" s="19">
        <v>10309489</v>
      </c>
      <c r="I59" s="22">
        <v>8447653</v>
      </c>
      <c r="J59" s="17">
        <v>8827797</v>
      </c>
      <c r="K59" s="23">
        <v>9048492</v>
      </c>
    </row>
    <row r="60" spans="1:11" x14ac:dyDescent="0.25">
      <c r="A60" s="20" t="s">
        <v>62</v>
      </c>
      <c r="B60" s="17">
        <v>0</v>
      </c>
      <c r="C60" s="17">
        <v>687327</v>
      </c>
      <c r="D60" s="21">
        <v>1088487</v>
      </c>
      <c r="E60" s="22">
        <v>2067168</v>
      </c>
      <c r="F60" s="17">
        <v>2067168</v>
      </c>
      <c r="G60" s="23">
        <v>2067168</v>
      </c>
      <c r="H60" s="19">
        <v>411269</v>
      </c>
      <c r="I60" s="22">
        <v>2171675</v>
      </c>
      <c r="J60" s="17">
        <v>2269400</v>
      </c>
      <c r="K60" s="23">
        <v>2326136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0.87559899816950038</v>
      </c>
      <c r="C70" s="5">
        <f t="shared" ref="C70:K70" si="8">IF(ISERROR(C71/C72),0,(C71/C72))</f>
        <v>0.37575253212844778</v>
      </c>
      <c r="D70" s="5">
        <f t="shared" si="8"/>
        <v>0.25411837999864928</v>
      </c>
      <c r="E70" s="5">
        <f t="shared" si="8"/>
        <v>0.52421239467662151</v>
      </c>
      <c r="F70" s="5">
        <f t="shared" si="8"/>
        <v>0.52379193444293182</v>
      </c>
      <c r="G70" s="5">
        <f t="shared" si="8"/>
        <v>0.52379193444293182</v>
      </c>
      <c r="H70" s="5">
        <f t="shared" si="8"/>
        <v>0.33155583911567676</v>
      </c>
      <c r="I70" s="5">
        <f t="shared" si="8"/>
        <v>0.54131380720132538</v>
      </c>
      <c r="J70" s="5">
        <f t="shared" si="8"/>
        <v>0.52498343857274765</v>
      </c>
      <c r="K70" s="5">
        <f t="shared" si="8"/>
        <v>0.52498342531681386</v>
      </c>
    </row>
    <row r="71" spans="1:11" ht="13" hidden="1" x14ac:dyDescent="0.3">
      <c r="A71" s="1" t="s">
        <v>338</v>
      </c>
      <c r="B71" s="2">
        <f>+B83</f>
        <v>44060744</v>
      </c>
      <c r="C71" s="2">
        <f t="shared" ref="C71:K71" si="9">+C83</f>
        <v>34926704</v>
      </c>
      <c r="D71" s="2">
        <f t="shared" si="9"/>
        <v>29299944</v>
      </c>
      <c r="E71" s="2">
        <f t="shared" si="9"/>
        <v>61319174</v>
      </c>
      <c r="F71" s="2">
        <f t="shared" si="9"/>
        <v>62352756</v>
      </c>
      <c r="G71" s="2">
        <f t="shared" si="9"/>
        <v>62352756</v>
      </c>
      <c r="H71" s="2">
        <f t="shared" si="9"/>
        <v>34229731</v>
      </c>
      <c r="I71" s="2">
        <f t="shared" si="9"/>
        <v>45523945</v>
      </c>
      <c r="J71" s="2">
        <f t="shared" si="9"/>
        <v>47572524</v>
      </c>
      <c r="K71" s="2">
        <f t="shared" si="9"/>
        <v>48761836</v>
      </c>
    </row>
    <row r="72" spans="1:11" ht="13" hidden="1" x14ac:dyDescent="0.3">
      <c r="A72" s="1" t="s">
        <v>339</v>
      </c>
      <c r="B72" s="2">
        <f>+B77</f>
        <v>50320688</v>
      </c>
      <c r="C72" s="2">
        <f t="shared" ref="C72:K72" si="10">+C77</f>
        <v>92951347</v>
      </c>
      <c r="D72" s="2">
        <f t="shared" si="10"/>
        <v>115300373</v>
      </c>
      <c r="E72" s="2">
        <f t="shared" si="10"/>
        <v>116973911</v>
      </c>
      <c r="F72" s="2">
        <f t="shared" si="10"/>
        <v>119041077</v>
      </c>
      <c r="G72" s="2">
        <f t="shared" si="10"/>
        <v>119041077</v>
      </c>
      <c r="H72" s="2">
        <f t="shared" si="10"/>
        <v>103239717</v>
      </c>
      <c r="I72" s="2">
        <f t="shared" si="10"/>
        <v>84098991</v>
      </c>
      <c r="J72" s="2">
        <f t="shared" si="10"/>
        <v>90617190</v>
      </c>
      <c r="K72" s="2">
        <f t="shared" si="10"/>
        <v>92882620</v>
      </c>
    </row>
    <row r="73" spans="1:11" ht="13" hidden="1" x14ac:dyDescent="0.3">
      <c r="A73" s="1" t="s">
        <v>340</v>
      </c>
      <c r="B73" s="2">
        <f>+B74</f>
        <v>-3286078.8333333358</v>
      </c>
      <c r="C73" s="2">
        <f t="shared" ref="C73:K73" si="11">+(C78+C80+C81+C82)-(B78+B80+B81+B82)</f>
        <v>5244997</v>
      </c>
      <c r="D73" s="2">
        <f t="shared" si="11"/>
        <v>20828267</v>
      </c>
      <c r="E73" s="2">
        <f t="shared" si="11"/>
        <v>87597992</v>
      </c>
      <c r="F73" s="2">
        <f>+(F78+F80+F81+F82)-(D78+D80+D81+D82)</f>
        <v>61912566</v>
      </c>
      <c r="G73" s="2">
        <f>+(G78+G80+G81+G82)-(D78+D80+D81+D82)</f>
        <v>61912566</v>
      </c>
      <c r="H73" s="2">
        <f>+(H78+H80+H81+H82)-(D78+D80+D81+D82)</f>
        <v>105325466</v>
      </c>
      <c r="I73" s="2">
        <f>+(I78+I80+I81+I82)-(E78+E80+E81+E82)</f>
        <v>46439365</v>
      </c>
      <c r="J73" s="2">
        <f t="shared" si="11"/>
        <v>46797605</v>
      </c>
      <c r="K73" s="2">
        <f t="shared" si="11"/>
        <v>47967543</v>
      </c>
    </row>
    <row r="74" spans="1:11" ht="13" hidden="1" x14ac:dyDescent="0.3">
      <c r="A74" s="1" t="s">
        <v>341</v>
      </c>
      <c r="B74" s="2">
        <f>+TREND(C74:E74)</f>
        <v>-3286078.8333333358</v>
      </c>
      <c r="C74" s="2">
        <f>+C73</f>
        <v>5244997</v>
      </c>
      <c r="D74" s="2">
        <f t="shared" ref="D74:K74" si="12">+D73</f>
        <v>20828267</v>
      </c>
      <c r="E74" s="2">
        <f t="shared" si="12"/>
        <v>87597992</v>
      </c>
      <c r="F74" s="2">
        <f t="shared" si="12"/>
        <v>61912566</v>
      </c>
      <c r="G74" s="2">
        <f t="shared" si="12"/>
        <v>61912566</v>
      </c>
      <c r="H74" s="2">
        <f t="shared" si="12"/>
        <v>105325466</v>
      </c>
      <c r="I74" s="2">
        <f t="shared" si="12"/>
        <v>46439365</v>
      </c>
      <c r="J74" s="2">
        <f t="shared" si="12"/>
        <v>46797605</v>
      </c>
      <c r="K74" s="2">
        <f t="shared" si="12"/>
        <v>47967543</v>
      </c>
    </row>
    <row r="75" spans="1:11" ht="13" hidden="1" x14ac:dyDescent="0.3">
      <c r="A75" s="1" t="s">
        <v>342</v>
      </c>
      <c r="B75" s="2">
        <f>+B84-(((B80+B81+B82+B78)*B70)-B79)</f>
        <v>354862763.43719369</v>
      </c>
      <c r="C75" s="2">
        <f t="shared" ref="C75:K75" si="13">+C84-(((C80+C81+C82+C78)*C70)-C79)</f>
        <v>368835257.48816061</v>
      </c>
      <c r="D75" s="2">
        <f t="shared" si="13"/>
        <v>400853618.10615212</v>
      </c>
      <c r="E75" s="2">
        <f t="shared" si="13"/>
        <v>212883578.14477572</v>
      </c>
      <c r="F75" s="2">
        <f t="shared" si="13"/>
        <v>262796968.021034</v>
      </c>
      <c r="G75" s="2">
        <f t="shared" si="13"/>
        <v>262796968.021034</v>
      </c>
      <c r="H75" s="2">
        <f t="shared" si="13"/>
        <v>443031506.72011977</v>
      </c>
      <c r="I75" s="2">
        <f t="shared" si="13"/>
        <v>6173750.3051122874</v>
      </c>
      <c r="J75" s="2">
        <f t="shared" si="13"/>
        <v>-15742745.32719627</v>
      </c>
      <c r="K75" s="2">
        <f t="shared" si="13"/>
        <v>-40924907.582728952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50320688</v>
      </c>
      <c r="C77" s="3">
        <v>92951347</v>
      </c>
      <c r="D77" s="3">
        <v>115300373</v>
      </c>
      <c r="E77" s="3">
        <v>116973911</v>
      </c>
      <c r="F77" s="3">
        <v>119041077</v>
      </c>
      <c r="G77" s="3">
        <v>119041077</v>
      </c>
      <c r="H77" s="3">
        <v>103239717</v>
      </c>
      <c r="I77" s="3">
        <v>84098991</v>
      </c>
      <c r="J77" s="3">
        <v>90617190</v>
      </c>
      <c r="K77" s="3">
        <v>92882620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392699688</v>
      </c>
      <c r="C79" s="3">
        <v>415278021</v>
      </c>
      <c r="D79" s="3">
        <v>445089071</v>
      </c>
      <c r="E79" s="3">
        <v>317278013</v>
      </c>
      <c r="F79" s="3">
        <v>347100804</v>
      </c>
      <c r="G79" s="3">
        <v>347100804</v>
      </c>
      <c r="H79" s="3">
        <v>504263379</v>
      </c>
      <c r="I79" s="3">
        <v>131100900</v>
      </c>
      <c r="J79" s="3">
        <v>131100900</v>
      </c>
      <c r="K79" s="3">
        <v>131100900</v>
      </c>
    </row>
    <row r="80" spans="1:11" ht="13" hidden="1" x14ac:dyDescent="0.3">
      <c r="A80" s="1" t="s">
        <v>71</v>
      </c>
      <c r="B80" s="3">
        <v>23420690</v>
      </c>
      <c r="C80" s="3">
        <v>35163127</v>
      </c>
      <c r="D80" s="3">
        <v>37735022</v>
      </c>
      <c r="E80" s="3">
        <v>148997017</v>
      </c>
      <c r="F80" s="3">
        <v>105720639</v>
      </c>
      <c r="G80" s="3">
        <v>105720639</v>
      </c>
      <c r="H80" s="3">
        <v>131715274</v>
      </c>
      <c r="I80" s="3">
        <v>173770459</v>
      </c>
      <c r="J80" s="3">
        <v>228907246</v>
      </c>
      <c r="K80" s="3">
        <v>285422450</v>
      </c>
    </row>
    <row r="81" spans="1:11" ht="13" hidden="1" x14ac:dyDescent="0.3">
      <c r="A81" s="1" t="s">
        <v>72</v>
      </c>
      <c r="B81" s="3">
        <v>-21166822</v>
      </c>
      <c r="C81" s="3">
        <v>-27664262</v>
      </c>
      <c r="D81" s="3">
        <v>-9407890</v>
      </c>
      <c r="E81" s="3">
        <v>-33071893</v>
      </c>
      <c r="F81" s="3">
        <v>-15480941</v>
      </c>
      <c r="G81" s="3">
        <v>-15480941</v>
      </c>
      <c r="H81" s="3">
        <v>1937324</v>
      </c>
      <c r="I81" s="3">
        <v>-11405970</v>
      </c>
      <c r="J81" s="3">
        <v>-19745152</v>
      </c>
      <c r="K81" s="3">
        <v>-28292813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44060744</v>
      </c>
      <c r="C83" s="3">
        <v>34926704</v>
      </c>
      <c r="D83" s="3">
        <v>29299944</v>
      </c>
      <c r="E83" s="3">
        <v>61319174</v>
      </c>
      <c r="F83" s="3">
        <v>62352756</v>
      </c>
      <c r="G83" s="3">
        <v>62352756</v>
      </c>
      <c r="H83" s="3">
        <v>34229731</v>
      </c>
      <c r="I83" s="3">
        <v>45523945</v>
      </c>
      <c r="J83" s="3">
        <v>47572524</v>
      </c>
      <c r="K83" s="3">
        <v>48761836</v>
      </c>
    </row>
    <row r="84" spans="1:11" ht="13" hidden="1" x14ac:dyDescent="0.3">
      <c r="A84" s="1" t="s">
        <v>75</v>
      </c>
      <c r="B84" s="3">
        <v>-35863440</v>
      </c>
      <c r="C84" s="3">
        <v>-43625046</v>
      </c>
      <c r="D84" s="3">
        <v>-37037008</v>
      </c>
      <c r="E84" s="3">
        <v>-43625048</v>
      </c>
      <c r="F84" s="3">
        <v>-37037010</v>
      </c>
      <c r="G84" s="3">
        <v>-37037010</v>
      </c>
      <c r="H84" s="3">
        <v>-16918573</v>
      </c>
      <c r="I84" s="3">
        <v>-37037010</v>
      </c>
      <c r="J84" s="3">
        <v>-37037010</v>
      </c>
      <c r="K84" s="3">
        <v>-37037010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20069122</v>
      </c>
      <c r="C5" s="17">
        <v>20193578</v>
      </c>
      <c r="D5" s="21">
        <v>0</v>
      </c>
      <c r="E5" s="22">
        <v>31007016</v>
      </c>
      <c r="F5" s="17">
        <v>39171448</v>
      </c>
      <c r="G5" s="23">
        <v>39171448</v>
      </c>
      <c r="H5" s="19">
        <v>32227259</v>
      </c>
      <c r="I5" s="22">
        <v>38780017</v>
      </c>
      <c r="J5" s="17">
        <v>40563898</v>
      </c>
      <c r="K5" s="23">
        <v>42348708</v>
      </c>
    </row>
    <row r="6" spans="1:11" x14ac:dyDescent="0.25">
      <c r="A6" s="20" t="s">
        <v>18</v>
      </c>
      <c r="B6" s="17">
        <v>117958674</v>
      </c>
      <c r="C6" s="17">
        <v>144647328</v>
      </c>
      <c r="D6" s="21">
        <v>0</v>
      </c>
      <c r="E6" s="22">
        <v>198825480</v>
      </c>
      <c r="F6" s="17">
        <v>143936132</v>
      </c>
      <c r="G6" s="23">
        <v>143936132</v>
      </c>
      <c r="H6" s="19">
        <v>128225736</v>
      </c>
      <c r="I6" s="22">
        <v>156303932</v>
      </c>
      <c r="J6" s="17">
        <v>164617333</v>
      </c>
      <c r="K6" s="23">
        <v>173221438</v>
      </c>
    </row>
    <row r="7" spans="1:11" x14ac:dyDescent="0.25">
      <c r="A7" s="20" t="s">
        <v>19</v>
      </c>
      <c r="B7" s="17">
        <v>43953</v>
      </c>
      <c r="C7" s="17">
        <v>45844</v>
      </c>
      <c r="D7" s="21">
        <v>0</v>
      </c>
      <c r="E7" s="22">
        <v>478848</v>
      </c>
      <c r="F7" s="17">
        <v>478848</v>
      </c>
      <c r="G7" s="23">
        <v>478848</v>
      </c>
      <c r="H7" s="19">
        <v>406032</v>
      </c>
      <c r="I7" s="22">
        <v>499438</v>
      </c>
      <c r="J7" s="17">
        <v>522413</v>
      </c>
      <c r="K7" s="23">
        <v>545399</v>
      </c>
    </row>
    <row r="8" spans="1:11" x14ac:dyDescent="0.25">
      <c r="A8" s="20" t="s">
        <v>20</v>
      </c>
      <c r="B8" s="17">
        <v>96082000</v>
      </c>
      <c r="C8" s="17">
        <v>102503523</v>
      </c>
      <c r="D8" s="21">
        <v>0</v>
      </c>
      <c r="E8" s="22">
        <v>122351436</v>
      </c>
      <c r="F8" s="17">
        <v>122351436</v>
      </c>
      <c r="G8" s="23">
        <v>122351436</v>
      </c>
      <c r="H8" s="19">
        <v>100701854</v>
      </c>
      <c r="I8" s="22">
        <v>126761347</v>
      </c>
      <c r="J8" s="17">
        <v>129491400</v>
      </c>
      <c r="K8" s="23">
        <v>135290348</v>
      </c>
    </row>
    <row r="9" spans="1:11" x14ac:dyDescent="0.25">
      <c r="A9" s="20" t="s">
        <v>21</v>
      </c>
      <c r="B9" s="17">
        <v>36189290</v>
      </c>
      <c r="C9" s="17">
        <v>72636135</v>
      </c>
      <c r="D9" s="21">
        <v>0</v>
      </c>
      <c r="E9" s="22">
        <v>89853252</v>
      </c>
      <c r="F9" s="17">
        <v>96861823</v>
      </c>
      <c r="G9" s="23">
        <v>96861823</v>
      </c>
      <c r="H9" s="19">
        <v>72218111</v>
      </c>
      <c r="I9" s="22">
        <v>101026878</v>
      </c>
      <c r="J9" s="17">
        <v>105674117</v>
      </c>
      <c r="K9" s="23">
        <v>110323778</v>
      </c>
    </row>
    <row r="10" spans="1:11" x14ac:dyDescent="0.25">
      <c r="A10" s="24" t="s">
        <v>333</v>
      </c>
      <c r="B10" s="25">
        <f>SUM(B5:B9)</f>
        <v>270343039</v>
      </c>
      <c r="C10" s="26">
        <f t="shared" ref="C10:K10" si="0">SUM(C5:C9)</f>
        <v>340026408</v>
      </c>
      <c r="D10" s="27">
        <f t="shared" si="0"/>
        <v>0</v>
      </c>
      <c r="E10" s="25">
        <f t="shared" si="0"/>
        <v>442516032</v>
      </c>
      <c r="F10" s="26">
        <f t="shared" si="0"/>
        <v>402799687</v>
      </c>
      <c r="G10" s="28">
        <f t="shared" si="0"/>
        <v>402799687</v>
      </c>
      <c r="H10" s="29">
        <f t="shared" si="0"/>
        <v>333778992</v>
      </c>
      <c r="I10" s="25">
        <f t="shared" si="0"/>
        <v>423371612</v>
      </c>
      <c r="J10" s="26">
        <f t="shared" si="0"/>
        <v>440869161</v>
      </c>
      <c r="K10" s="28">
        <f t="shared" si="0"/>
        <v>461729671</v>
      </c>
    </row>
    <row r="11" spans="1:11" x14ac:dyDescent="0.25">
      <c r="A11" s="20" t="s">
        <v>22</v>
      </c>
      <c r="B11" s="17">
        <v>111097596</v>
      </c>
      <c r="C11" s="17">
        <v>115588836</v>
      </c>
      <c r="D11" s="21">
        <v>0</v>
      </c>
      <c r="E11" s="22">
        <v>125381616</v>
      </c>
      <c r="F11" s="17">
        <v>125381616</v>
      </c>
      <c r="G11" s="23">
        <v>125381616</v>
      </c>
      <c r="H11" s="19">
        <v>89096165</v>
      </c>
      <c r="I11" s="22">
        <v>116184796</v>
      </c>
      <c r="J11" s="17">
        <v>135247961</v>
      </c>
      <c r="K11" s="23">
        <v>140597858</v>
      </c>
    </row>
    <row r="12" spans="1:11" x14ac:dyDescent="0.25">
      <c r="A12" s="20" t="s">
        <v>23</v>
      </c>
      <c r="B12" s="17">
        <v>7721906</v>
      </c>
      <c r="C12" s="17">
        <v>8199041</v>
      </c>
      <c r="D12" s="21">
        <v>0</v>
      </c>
      <c r="E12" s="22">
        <v>7704924</v>
      </c>
      <c r="F12" s="17">
        <v>7704924</v>
      </c>
      <c r="G12" s="23">
        <v>7704924</v>
      </c>
      <c r="H12" s="19">
        <v>4225644</v>
      </c>
      <c r="I12" s="22">
        <v>8607698</v>
      </c>
      <c r="J12" s="17">
        <v>8869511</v>
      </c>
      <c r="K12" s="23">
        <v>9139341</v>
      </c>
    </row>
    <row r="13" spans="1:11" x14ac:dyDescent="0.25">
      <c r="A13" s="20" t="s">
        <v>24</v>
      </c>
      <c r="B13" s="17">
        <v>30354132</v>
      </c>
      <c r="C13" s="17">
        <v>41841390</v>
      </c>
      <c r="D13" s="21">
        <v>0</v>
      </c>
      <c r="E13" s="22">
        <v>42052020</v>
      </c>
      <c r="F13" s="17">
        <v>43609714</v>
      </c>
      <c r="G13" s="23">
        <v>43609714</v>
      </c>
      <c r="H13" s="19">
        <v>35265731</v>
      </c>
      <c r="I13" s="22">
        <v>45484931</v>
      </c>
      <c r="J13" s="17">
        <v>47577236</v>
      </c>
      <c r="K13" s="23">
        <v>49670635</v>
      </c>
    </row>
    <row r="14" spans="1:11" x14ac:dyDescent="0.25">
      <c r="A14" s="20" t="s">
        <v>25</v>
      </c>
      <c r="B14" s="17">
        <v>17038145</v>
      </c>
      <c r="C14" s="17">
        <v>21030780</v>
      </c>
      <c r="D14" s="21">
        <v>0</v>
      </c>
      <c r="E14" s="22">
        <v>21501864</v>
      </c>
      <c r="F14" s="17">
        <v>40784571</v>
      </c>
      <c r="G14" s="23">
        <v>40784571</v>
      </c>
      <c r="H14" s="19">
        <v>26312118</v>
      </c>
      <c r="I14" s="22">
        <v>22032906</v>
      </c>
      <c r="J14" s="17">
        <v>23046420</v>
      </c>
      <c r="K14" s="23">
        <v>24060464</v>
      </c>
    </row>
    <row r="15" spans="1:11" x14ac:dyDescent="0.25">
      <c r="A15" s="20" t="s">
        <v>26</v>
      </c>
      <c r="B15" s="17">
        <v>69375261</v>
      </c>
      <c r="C15" s="17">
        <v>67617002</v>
      </c>
      <c r="D15" s="21">
        <v>0</v>
      </c>
      <c r="E15" s="22">
        <v>103624248</v>
      </c>
      <c r="F15" s="17">
        <v>96013939</v>
      </c>
      <c r="G15" s="23">
        <v>96013939</v>
      </c>
      <c r="H15" s="19">
        <v>70708891</v>
      </c>
      <c r="I15" s="22">
        <v>101899818</v>
      </c>
      <c r="J15" s="17">
        <v>106568389</v>
      </c>
      <c r="K15" s="23">
        <v>111257396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139741756</v>
      </c>
      <c r="C17" s="17">
        <v>109494505</v>
      </c>
      <c r="D17" s="21">
        <v>0</v>
      </c>
      <c r="E17" s="22">
        <v>164493144</v>
      </c>
      <c r="F17" s="17">
        <v>218217651</v>
      </c>
      <c r="G17" s="23">
        <v>218217651</v>
      </c>
      <c r="H17" s="19">
        <v>162676953</v>
      </c>
      <c r="I17" s="22">
        <v>198850451</v>
      </c>
      <c r="J17" s="17">
        <v>163768300</v>
      </c>
      <c r="K17" s="23">
        <v>141431473</v>
      </c>
    </row>
    <row r="18" spans="1:11" x14ac:dyDescent="0.25">
      <c r="A18" s="30" t="s">
        <v>29</v>
      </c>
      <c r="B18" s="31">
        <f>SUM(B11:B17)</f>
        <v>375328796</v>
      </c>
      <c r="C18" s="32">
        <f t="shared" ref="C18:K18" si="1">SUM(C11:C17)</f>
        <v>363771554</v>
      </c>
      <c r="D18" s="33">
        <f t="shared" si="1"/>
        <v>0</v>
      </c>
      <c r="E18" s="31">
        <f t="shared" si="1"/>
        <v>464757816</v>
      </c>
      <c r="F18" s="32">
        <f t="shared" si="1"/>
        <v>531712415</v>
      </c>
      <c r="G18" s="34">
        <f t="shared" si="1"/>
        <v>531712415</v>
      </c>
      <c r="H18" s="35">
        <f t="shared" si="1"/>
        <v>388285502</v>
      </c>
      <c r="I18" s="31">
        <f t="shared" si="1"/>
        <v>493060600</v>
      </c>
      <c r="J18" s="32">
        <f t="shared" si="1"/>
        <v>485077817</v>
      </c>
      <c r="K18" s="34">
        <f t="shared" si="1"/>
        <v>476157167</v>
      </c>
    </row>
    <row r="19" spans="1:11" x14ac:dyDescent="0.25">
      <c r="A19" s="30" t="s">
        <v>30</v>
      </c>
      <c r="B19" s="36">
        <f>+B10-B18</f>
        <v>-104985757</v>
      </c>
      <c r="C19" s="37">
        <f t="shared" ref="C19:K19" si="2">+C10-C18</f>
        <v>-23745146</v>
      </c>
      <c r="D19" s="38">
        <f t="shared" si="2"/>
        <v>0</v>
      </c>
      <c r="E19" s="36">
        <f t="shared" si="2"/>
        <v>-22241784</v>
      </c>
      <c r="F19" s="37">
        <f t="shared" si="2"/>
        <v>-128912728</v>
      </c>
      <c r="G19" s="39">
        <f t="shared" si="2"/>
        <v>-128912728</v>
      </c>
      <c r="H19" s="40">
        <f t="shared" si="2"/>
        <v>-54506510</v>
      </c>
      <c r="I19" s="36">
        <f t="shared" si="2"/>
        <v>-69688988</v>
      </c>
      <c r="J19" s="37">
        <f t="shared" si="2"/>
        <v>-44208656</v>
      </c>
      <c r="K19" s="39">
        <f t="shared" si="2"/>
        <v>-14427496</v>
      </c>
    </row>
    <row r="20" spans="1:11" x14ac:dyDescent="0.25">
      <c r="A20" s="41" t="s">
        <v>31</v>
      </c>
      <c r="B20" s="42">
        <v>28404865</v>
      </c>
      <c r="C20" s="43">
        <v>19312964</v>
      </c>
      <c r="D20" s="44">
        <v>0</v>
      </c>
      <c r="E20" s="42">
        <v>32448648</v>
      </c>
      <c r="F20" s="43">
        <v>40004648</v>
      </c>
      <c r="G20" s="45">
        <v>40004648</v>
      </c>
      <c r="H20" s="46">
        <v>28237501</v>
      </c>
      <c r="I20" s="42">
        <v>34810650</v>
      </c>
      <c r="J20" s="43">
        <v>37061600</v>
      </c>
      <c r="K20" s="45">
        <v>37660650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-76580892</v>
      </c>
      <c r="C22" s="55">
        <f t="shared" ref="C22:K22" si="3">SUM(C19:C21)</f>
        <v>-4432182</v>
      </c>
      <c r="D22" s="56">
        <f t="shared" si="3"/>
        <v>0</v>
      </c>
      <c r="E22" s="54">
        <f t="shared" si="3"/>
        <v>10206864</v>
      </c>
      <c r="F22" s="55">
        <f t="shared" si="3"/>
        <v>-88908080</v>
      </c>
      <c r="G22" s="57">
        <f t="shared" si="3"/>
        <v>-88908080</v>
      </c>
      <c r="H22" s="58">
        <f t="shared" si="3"/>
        <v>-26269009</v>
      </c>
      <c r="I22" s="54">
        <f t="shared" si="3"/>
        <v>-34878338</v>
      </c>
      <c r="J22" s="55">
        <f t="shared" si="3"/>
        <v>-7147056</v>
      </c>
      <c r="K22" s="57">
        <f t="shared" si="3"/>
        <v>23233154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-76580892</v>
      </c>
      <c r="C24" s="37">
        <f t="shared" ref="C24:K24" si="4">SUM(C22:C23)</f>
        <v>-4432182</v>
      </c>
      <c r="D24" s="38">
        <f t="shared" si="4"/>
        <v>0</v>
      </c>
      <c r="E24" s="36">
        <f t="shared" si="4"/>
        <v>10206864</v>
      </c>
      <c r="F24" s="37">
        <f t="shared" si="4"/>
        <v>-88908080</v>
      </c>
      <c r="G24" s="39">
        <f t="shared" si="4"/>
        <v>-88908080</v>
      </c>
      <c r="H24" s="40">
        <f t="shared" si="4"/>
        <v>-26269009</v>
      </c>
      <c r="I24" s="36">
        <f t="shared" si="4"/>
        <v>-34878338</v>
      </c>
      <c r="J24" s="37">
        <f t="shared" si="4"/>
        <v>-7147056</v>
      </c>
      <c r="K24" s="39">
        <f t="shared" si="4"/>
        <v>23233154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43740371</v>
      </c>
      <c r="C27" s="66">
        <v>20540758</v>
      </c>
      <c r="D27" s="67">
        <v>0</v>
      </c>
      <c r="E27" s="68">
        <v>32448696</v>
      </c>
      <c r="F27" s="66">
        <v>46004696</v>
      </c>
      <c r="G27" s="69">
        <v>46004696</v>
      </c>
      <c r="H27" s="70">
        <v>24554350</v>
      </c>
      <c r="I27" s="68">
        <v>34810650</v>
      </c>
      <c r="J27" s="66">
        <v>37061600</v>
      </c>
      <c r="K27" s="69">
        <v>37660650</v>
      </c>
    </row>
    <row r="28" spans="1:11" x14ac:dyDescent="0.25">
      <c r="A28" s="71" t="s">
        <v>36</v>
      </c>
      <c r="B28" s="17">
        <v>32281411</v>
      </c>
      <c r="C28" s="17">
        <v>20510758</v>
      </c>
      <c r="D28" s="21">
        <v>0</v>
      </c>
      <c r="E28" s="22">
        <v>32448696</v>
      </c>
      <c r="F28" s="17">
        <v>46004696</v>
      </c>
      <c r="G28" s="23">
        <v>46004696</v>
      </c>
      <c r="H28" s="19">
        <v>0</v>
      </c>
      <c r="I28" s="22">
        <v>34810650</v>
      </c>
      <c r="J28" s="17">
        <v>37061600</v>
      </c>
      <c r="K28" s="23">
        <v>37660650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11458960</v>
      </c>
      <c r="C31" s="17">
        <v>30000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43740371</v>
      </c>
      <c r="C32" s="66">
        <f t="shared" ref="C32:K32" si="5">SUM(C28:C31)</f>
        <v>20540758</v>
      </c>
      <c r="D32" s="67">
        <f t="shared" si="5"/>
        <v>0</v>
      </c>
      <c r="E32" s="68">
        <f t="shared" si="5"/>
        <v>32448696</v>
      </c>
      <c r="F32" s="66">
        <f t="shared" si="5"/>
        <v>46004696</v>
      </c>
      <c r="G32" s="69">
        <f t="shared" si="5"/>
        <v>46004696</v>
      </c>
      <c r="H32" s="70">
        <f t="shared" si="5"/>
        <v>0</v>
      </c>
      <c r="I32" s="68">
        <f t="shared" si="5"/>
        <v>34810650</v>
      </c>
      <c r="J32" s="66">
        <f t="shared" si="5"/>
        <v>37061600</v>
      </c>
      <c r="K32" s="69">
        <f t="shared" si="5"/>
        <v>37660650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437449244</v>
      </c>
      <c r="C35" s="17">
        <v>602666683</v>
      </c>
      <c r="D35" s="21">
        <v>0</v>
      </c>
      <c r="E35" s="22">
        <v>630552273</v>
      </c>
      <c r="F35" s="17">
        <v>528045627</v>
      </c>
      <c r="G35" s="23">
        <v>528045627</v>
      </c>
      <c r="H35" s="19">
        <v>1003146357</v>
      </c>
      <c r="I35" s="22">
        <v>311421608</v>
      </c>
      <c r="J35" s="17">
        <v>353595401</v>
      </c>
      <c r="K35" s="23">
        <v>429351178</v>
      </c>
    </row>
    <row r="36" spans="1:11" x14ac:dyDescent="0.25">
      <c r="A36" s="20" t="s">
        <v>42</v>
      </c>
      <c r="B36" s="17">
        <v>683985476</v>
      </c>
      <c r="C36" s="17">
        <v>577226961</v>
      </c>
      <c r="D36" s="21">
        <v>0</v>
      </c>
      <c r="E36" s="22">
        <v>567623637</v>
      </c>
      <c r="F36" s="17">
        <v>579621943</v>
      </c>
      <c r="G36" s="23">
        <v>579621943</v>
      </c>
      <c r="H36" s="19">
        <v>260239081</v>
      </c>
      <c r="I36" s="22">
        <v>833389615</v>
      </c>
      <c r="J36" s="17">
        <v>822873979</v>
      </c>
      <c r="K36" s="23">
        <v>810863994</v>
      </c>
    </row>
    <row r="37" spans="1:11" x14ac:dyDescent="0.25">
      <c r="A37" s="20" t="s">
        <v>43</v>
      </c>
      <c r="B37" s="17">
        <v>465419350</v>
      </c>
      <c r="C37" s="17">
        <v>526614504</v>
      </c>
      <c r="D37" s="21">
        <v>0</v>
      </c>
      <c r="E37" s="22">
        <v>534689907</v>
      </c>
      <c r="F37" s="17">
        <v>543296511</v>
      </c>
      <c r="G37" s="23">
        <v>543296511</v>
      </c>
      <c r="H37" s="19">
        <v>697993191</v>
      </c>
      <c r="I37" s="22">
        <v>622685336</v>
      </c>
      <c r="J37" s="17">
        <v>661490551</v>
      </c>
      <c r="K37" s="23">
        <v>702003189</v>
      </c>
    </row>
    <row r="38" spans="1:11" x14ac:dyDescent="0.25">
      <c r="A38" s="20" t="s">
        <v>44</v>
      </c>
      <c r="B38" s="17">
        <v>89682812</v>
      </c>
      <c r="C38" s="17">
        <v>89867811</v>
      </c>
      <c r="D38" s="21">
        <v>0</v>
      </c>
      <c r="E38" s="22">
        <v>89867811</v>
      </c>
      <c r="F38" s="17">
        <v>89867811</v>
      </c>
      <c r="G38" s="23">
        <v>89867811</v>
      </c>
      <c r="H38" s="19">
        <v>97388128</v>
      </c>
      <c r="I38" s="22">
        <v>79890457</v>
      </c>
      <c r="J38" s="17">
        <v>79890457</v>
      </c>
      <c r="K38" s="23">
        <v>79890457</v>
      </c>
    </row>
    <row r="39" spans="1:11" x14ac:dyDescent="0.25">
      <c r="A39" s="20" t="s">
        <v>45</v>
      </c>
      <c r="B39" s="17">
        <v>642913450</v>
      </c>
      <c r="C39" s="17">
        <v>563411329</v>
      </c>
      <c r="D39" s="21">
        <v>0</v>
      </c>
      <c r="E39" s="22">
        <v>573618193</v>
      </c>
      <c r="F39" s="17">
        <v>474503249</v>
      </c>
      <c r="G39" s="23">
        <v>474503249</v>
      </c>
      <c r="H39" s="19">
        <v>424948243</v>
      </c>
      <c r="I39" s="22">
        <v>442235429</v>
      </c>
      <c r="J39" s="17">
        <v>435088372</v>
      </c>
      <c r="K39" s="23">
        <v>458321526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2225594452</v>
      </c>
      <c r="C42" s="17">
        <v>-90866149</v>
      </c>
      <c r="D42" s="21">
        <v>0</v>
      </c>
      <c r="E42" s="22">
        <v>132126804</v>
      </c>
      <c r="F42" s="17">
        <v>108665649</v>
      </c>
      <c r="G42" s="23">
        <v>108665649</v>
      </c>
      <c r="H42" s="19">
        <v>258610960</v>
      </c>
      <c r="I42" s="22">
        <v>45866115</v>
      </c>
      <c r="J42" s="17">
        <v>77578842</v>
      </c>
      <c r="K42" s="23">
        <v>111667371</v>
      </c>
    </row>
    <row r="43" spans="1:11" x14ac:dyDescent="0.25">
      <c r="A43" s="20" t="s">
        <v>48</v>
      </c>
      <c r="B43" s="17">
        <v>3535973</v>
      </c>
      <c r="C43" s="17">
        <v>0</v>
      </c>
      <c r="D43" s="21">
        <v>0</v>
      </c>
      <c r="E43" s="22">
        <v>-37316004</v>
      </c>
      <c r="F43" s="17">
        <v>-46005404</v>
      </c>
      <c r="G43" s="23">
        <v>-46005404</v>
      </c>
      <c r="H43" s="19">
        <v>-29294924</v>
      </c>
      <c r="I43" s="22">
        <v>-34810650</v>
      </c>
      <c r="J43" s="17">
        <v>-37061600</v>
      </c>
      <c r="K43" s="23">
        <v>-37660650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-3000000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2232603428</v>
      </c>
      <c r="C45" s="66">
        <v>-89847391</v>
      </c>
      <c r="D45" s="67">
        <v>0</v>
      </c>
      <c r="E45" s="68">
        <v>91297937</v>
      </c>
      <c r="F45" s="66">
        <v>59147382</v>
      </c>
      <c r="G45" s="69">
        <v>59147382</v>
      </c>
      <c r="H45" s="70">
        <v>245068598</v>
      </c>
      <c r="I45" s="68">
        <v>26475901</v>
      </c>
      <c r="J45" s="66">
        <v>64726237</v>
      </c>
      <c r="K45" s="69">
        <v>136361775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1881897</v>
      </c>
      <c r="C48" s="17">
        <v>-2202532</v>
      </c>
      <c r="D48" s="21">
        <v>0</v>
      </c>
      <c r="E48" s="22">
        <v>93071275</v>
      </c>
      <c r="F48" s="17">
        <v>60745212</v>
      </c>
      <c r="G48" s="23">
        <v>60745212</v>
      </c>
      <c r="H48" s="19">
        <v>69107144</v>
      </c>
      <c r="I48" s="22">
        <v>26020157</v>
      </c>
      <c r="J48" s="17">
        <v>64166216</v>
      </c>
      <c r="K48" s="23">
        <v>135697421</v>
      </c>
    </row>
    <row r="49" spans="1:11" x14ac:dyDescent="0.25">
      <c r="A49" s="20" t="s">
        <v>53</v>
      </c>
      <c r="B49" s="17">
        <f>+B75</f>
        <v>124141435.55389169</v>
      </c>
      <c r="C49" s="17">
        <f t="shared" ref="C49:K49" si="6">+C75</f>
        <v>426527113</v>
      </c>
      <c r="D49" s="21">
        <f t="shared" si="6"/>
        <v>0</v>
      </c>
      <c r="E49" s="22">
        <f t="shared" si="6"/>
        <v>203267684.67195714</v>
      </c>
      <c r="F49" s="17">
        <f t="shared" si="6"/>
        <v>288922900.29560167</v>
      </c>
      <c r="G49" s="23">
        <f t="shared" si="6"/>
        <v>288922900.29560167</v>
      </c>
      <c r="H49" s="19">
        <f t="shared" si="6"/>
        <v>468455025.78274488</v>
      </c>
      <c r="I49" s="22">
        <f t="shared" si="6"/>
        <v>319764597.7902559</v>
      </c>
      <c r="J49" s="17">
        <f t="shared" si="6"/>
        <v>318152323.17225313</v>
      </c>
      <c r="K49" s="23">
        <f t="shared" si="6"/>
        <v>315916725.58818519</v>
      </c>
    </row>
    <row r="50" spans="1:11" x14ac:dyDescent="0.25">
      <c r="A50" s="30" t="s">
        <v>54</v>
      </c>
      <c r="B50" s="66">
        <f>+B48-B49</f>
        <v>-122259538.55389169</v>
      </c>
      <c r="C50" s="66">
        <f t="shared" ref="C50:K50" si="7">+C48-C49</f>
        <v>-428729645</v>
      </c>
      <c r="D50" s="67">
        <f t="shared" si="7"/>
        <v>0</v>
      </c>
      <c r="E50" s="68">
        <f t="shared" si="7"/>
        <v>-110196409.67195714</v>
      </c>
      <c r="F50" s="66">
        <f t="shared" si="7"/>
        <v>-228177688.29560167</v>
      </c>
      <c r="G50" s="69">
        <f t="shared" si="7"/>
        <v>-228177688.29560167</v>
      </c>
      <c r="H50" s="70">
        <f t="shared" si="7"/>
        <v>-399347881.78274488</v>
      </c>
      <c r="I50" s="68">
        <f t="shared" si="7"/>
        <v>-293744440.7902559</v>
      </c>
      <c r="J50" s="66">
        <f t="shared" si="7"/>
        <v>-253986107.17225313</v>
      </c>
      <c r="K50" s="69">
        <f t="shared" si="7"/>
        <v>-180219304.58818519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682680143</v>
      </c>
      <c r="C53" s="17">
        <v>575770405</v>
      </c>
      <c r="D53" s="21">
        <v>0</v>
      </c>
      <c r="E53" s="22">
        <v>566167081</v>
      </c>
      <c r="F53" s="17">
        <v>578165387</v>
      </c>
      <c r="G53" s="23">
        <v>578165387</v>
      </c>
      <c r="H53" s="19">
        <v>258427917</v>
      </c>
      <c r="I53" s="22">
        <v>831578453</v>
      </c>
      <c r="J53" s="17">
        <v>821062817</v>
      </c>
      <c r="K53" s="23">
        <v>809052832</v>
      </c>
    </row>
    <row r="54" spans="1:11" x14ac:dyDescent="0.25">
      <c r="A54" s="20" t="s">
        <v>57</v>
      </c>
      <c r="B54" s="17">
        <v>37272335</v>
      </c>
      <c r="C54" s="17">
        <v>41841390</v>
      </c>
      <c r="D54" s="21">
        <v>0</v>
      </c>
      <c r="E54" s="22">
        <v>42052020</v>
      </c>
      <c r="F54" s="17">
        <v>43609714</v>
      </c>
      <c r="G54" s="23">
        <v>43609714</v>
      </c>
      <c r="H54" s="19">
        <v>35232332</v>
      </c>
      <c r="I54" s="22">
        <v>45484931</v>
      </c>
      <c r="J54" s="17">
        <v>47577236</v>
      </c>
      <c r="K54" s="23">
        <v>49670635</v>
      </c>
    </row>
    <row r="55" spans="1:11" x14ac:dyDescent="0.25">
      <c r="A55" s="20" t="s">
        <v>58</v>
      </c>
      <c r="B55" s="17">
        <v>19479013</v>
      </c>
      <c r="C55" s="17">
        <v>16322240</v>
      </c>
      <c r="D55" s="21">
        <v>0</v>
      </c>
      <c r="E55" s="22">
        <v>12979524</v>
      </c>
      <c r="F55" s="17">
        <v>18827191</v>
      </c>
      <c r="G55" s="23">
        <v>18827191</v>
      </c>
      <c r="H55" s="19">
        <v>7014420</v>
      </c>
      <c r="I55" s="22">
        <v>9779074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28785360</v>
      </c>
      <c r="F56" s="17">
        <v>27985290</v>
      </c>
      <c r="G56" s="23">
        <v>27985290</v>
      </c>
      <c r="H56" s="19">
        <v>6205249</v>
      </c>
      <c r="I56" s="22">
        <v>33548633</v>
      </c>
      <c r="J56" s="17">
        <v>28411244</v>
      </c>
      <c r="K56" s="23">
        <v>29625659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-18114430</v>
      </c>
      <c r="D59" s="21">
        <v>0</v>
      </c>
      <c r="E59" s="22">
        <v>18234828</v>
      </c>
      <c r="F59" s="17">
        <v>22234828</v>
      </c>
      <c r="G59" s="23">
        <v>22234828</v>
      </c>
      <c r="H59" s="19">
        <v>-23088479</v>
      </c>
      <c r="I59" s="22">
        <v>12714313</v>
      </c>
      <c r="J59" s="17">
        <v>13299172</v>
      </c>
      <c r="K59" s="23">
        <v>13884335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7440636</v>
      </c>
      <c r="F60" s="17">
        <v>5440636</v>
      </c>
      <c r="G60" s="23">
        <v>5440636</v>
      </c>
      <c r="H60" s="19">
        <v>1883927</v>
      </c>
      <c r="I60" s="22">
        <v>10092032</v>
      </c>
      <c r="J60" s="17">
        <v>10556265</v>
      </c>
      <c r="K60" s="23">
        <v>11020742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3.5128137653611504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1.3220812261902568</v>
      </c>
      <c r="F70" s="5">
        <f t="shared" si="8"/>
        <v>1.5107798354469706</v>
      </c>
      <c r="G70" s="5">
        <f t="shared" si="8"/>
        <v>1.5107798354469706</v>
      </c>
      <c r="H70" s="5">
        <f t="shared" si="8"/>
        <v>0.46302559367268986</v>
      </c>
      <c r="I70" s="5">
        <f t="shared" si="8"/>
        <v>1.043040722550387</v>
      </c>
      <c r="J70" s="5">
        <f t="shared" si="8"/>
        <v>1.1803431576873329</v>
      </c>
      <c r="K70" s="5">
        <f t="shared" si="8"/>
        <v>1.3149904450731942</v>
      </c>
    </row>
    <row r="71" spans="1:11" ht="13" hidden="1" x14ac:dyDescent="0.3">
      <c r="A71" s="1" t="s">
        <v>338</v>
      </c>
      <c r="B71" s="2">
        <f>+B83</f>
        <v>489522879</v>
      </c>
      <c r="C71" s="2">
        <f t="shared" ref="C71:K71" si="9">+C83</f>
        <v>0</v>
      </c>
      <c r="D71" s="2">
        <f t="shared" si="9"/>
        <v>0</v>
      </c>
      <c r="E71" s="2">
        <f t="shared" si="9"/>
        <v>308249256</v>
      </c>
      <c r="F71" s="2">
        <f t="shared" si="9"/>
        <v>279210110</v>
      </c>
      <c r="G71" s="2">
        <f t="shared" si="9"/>
        <v>279210110</v>
      </c>
      <c r="H71" s="2">
        <f t="shared" si="9"/>
        <v>74365803</v>
      </c>
      <c r="I71" s="2">
        <f t="shared" si="9"/>
        <v>205334629</v>
      </c>
      <c r="J71" s="2">
        <f t="shared" si="9"/>
        <v>244378978</v>
      </c>
      <c r="K71" s="2">
        <f t="shared" si="9"/>
        <v>286025343</v>
      </c>
    </row>
    <row r="72" spans="1:11" ht="13" hidden="1" x14ac:dyDescent="0.3">
      <c r="A72" s="1" t="s">
        <v>339</v>
      </c>
      <c r="B72" s="2">
        <f>+B77</f>
        <v>139353496</v>
      </c>
      <c r="C72" s="2">
        <f t="shared" ref="C72:K72" si="10">+C77</f>
        <v>165839422</v>
      </c>
      <c r="D72" s="2">
        <f t="shared" si="10"/>
        <v>0</v>
      </c>
      <c r="E72" s="2">
        <f t="shared" si="10"/>
        <v>233154552</v>
      </c>
      <c r="F72" s="2">
        <f t="shared" si="10"/>
        <v>184811912</v>
      </c>
      <c r="G72" s="2">
        <f t="shared" si="10"/>
        <v>184811912</v>
      </c>
      <c r="H72" s="2">
        <f t="shared" si="10"/>
        <v>160608407</v>
      </c>
      <c r="I72" s="2">
        <f t="shared" si="10"/>
        <v>196861565</v>
      </c>
      <c r="J72" s="2">
        <f t="shared" si="10"/>
        <v>207040619</v>
      </c>
      <c r="K72" s="2">
        <f t="shared" si="10"/>
        <v>217511347</v>
      </c>
    </row>
    <row r="73" spans="1:11" ht="13" hidden="1" x14ac:dyDescent="0.3">
      <c r="A73" s="1" t="s">
        <v>340</v>
      </c>
      <c r="B73" s="2">
        <f>+B74</f>
        <v>22615253.833333366</v>
      </c>
      <c r="C73" s="2">
        <f t="shared" ref="C73:K73" si="11">+(C78+C80+C81+C82)-(B78+B80+B81+B82)</f>
        <v>152703394</v>
      </c>
      <c r="D73" s="2">
        <f t="shared" si="11"/>
        <v>-226423836</v>
      </c>
      <c r="E73" s="2">
        <f t="shared" si="11"/>
        <v>174977775</v>
      </c>
      <c r="F73" s="2">
        <f>+(F78+F80+F81+F82)-(D78+D80+D81+D82)</f>
        <v>102123563</v>
      </c>
      <c r="G73" s="2">
        <f>+(G78+G80+G81+G82)-(D78+D80+D81+D82)</f>
        <v>102123563</v>
      </c>
      <c r="H73" s="2">
        <f>+(H78+H80+H81+H82)-(D78+D80+D81+D82)</f>
        <v>247037943</v>
      </c>
      <c r="I73" s="2">
        <f>+(I78+I80+I81+I82)-(E78+E80+E81+E82)</f>
        <v>77081358</v>
      </c>
      <c r="J73" s="2">
        <f t="shared" si="11"/>
        <v>9877962</v>
      </c>
      <c r="K73" s="2">
        <f t="shared" si="11"/>
        <v>10332200</v>
      </c>
    </row>
    <row r="74" spans="1:11" ht="13" hidden="1" x14ac:dyDescent="0.3">
      <c r="A74" s="1" t="s">
        <v>341</v>
      </c>
      <c r="B74" s="2">
        <f>+TREND(C74:E74)</f>
        <v>22615253.833333366</v>
      </c>
      <c r="C74" s="2">
        <f>+C73</f>
        <v>152703394</v>
      </c>
      <c r="D74" s="2">
        <f t="shared" ref="D74:K74" si="12">+D73</f>
        <v>-226423836</v>
      </c>
      <c r="E74" s="2">
        <f t="shared" si="12"/>
        <v>174977775</v>
      </c>
      <c r="F74" s="2">
        <f t="shared" si="12"/>
        <v>102123563</v>
      </c>
      <c r="G74" s="2">
        <f t="shared" si="12"/>
        <v>102123563</v>
      </c>
      <c r="H74" s="2">
        <f t="shared" si="12"/>
        <v>247037943</v>
      </c>
      <c r="I74" s="2">
        <f t="shared" si="12"/>
        <v>77081358</v>
      </c>
      <c r="J74" s="2">
        <f t="shared" si="12"/>
        <v>9877962</v>
      </c>
      <c r="K74" s="2">
        <f t="shared" si="12"/>
        <v>10332200</v>
      </c>
    </row>
    <row r="75" spans="1:11" ht="13" hidden="1" x14ac:dyDescent="0.3">
      <c r="A75" s="1" t="s">
        <v>342</v>
      </c>
      <c r="B75" s="2">
        <f>+B84-(((B80+B81+B82+B78)*B70)-B79)</f>
        <v>124141435.55389169</v>
      </c>
      <c r="C75" s="2">
        <f t="shared" ref="C75:K75" si="13">+C84-(((C80+C81+C82+C78)*C70)-C79)</f>
        <v>426527113</v>
      </c>
      <c r="D75" s="2">
        <f t="shared" si="13"/>
        <v>0</v>
      </c>
      <c r="E75" s="2">
        <f t="shared" si="13"/>
        <v>203267684.67195714</v>
      </c>
      <c r="F75" s="2">
        <f t="shared" si="13"/>
        <v>288922900.29560167</v>
      </c>
      <c r="G75" s="2">
        <f t="shared" si="13"/>
        <v>288922900.29560167</v>
      </c>
      <c r="H75" s="2">
        <f t="shared" si="13"/>
        <v>468455025.78274488</v>
      </c>
      <c r="I75" s="2">
        <f t="shared" si="13"/>
        <v>319764597.7902559</v>
      </c>
      <c r="J75" s="2">
        <f t="shared" si="13"/>
        <v>318152323.17225313</v>
      </c>
      <c r="K75" s="2">
        <f t="shared" si="13"/>
        <v>315916725.58818519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139353496</v>
      </c>
      <c r="C77" s="3">
        <v>165839422</v>
      </c>
      <c r="D77" s="3">
        <v>0</v>
      </c>
      <c r="E77" s="3">
        <v>233154552</v>
      </c>
      <c r="F77" s="3">
        <v>184811912</v>
      </c>
      <c r="G77" s="3">
        <v>184811912</v>
      </c>
      <c r="H77" s="3">
        <v>160608407</v>
      </c>
      <c r="I77" s="3">
        <v>196861565</v>
      </c>
      <c r="J77" s="3">
        <v>207040619</v>
      </c>
      <c r="K77" s="3">
        <v>217511347</v>
      </c>
    </row>
    <row r="78" spans="1:11" ht="13" hidden="1" x14ac:dyDescent="0.3">
      <c r="A78" s="1" t="s">
        <v>69</v>
      </c>
      <c r="B78" s="3">
        <v>152742</v>
      </c>
      <c r="C78" s="3">
        <v>146226</v>
      </c>
      <c r="D78" s="3">
        <v>0</v>
      </c>
      <c r="E78" s="3">
        <v>146226</v>
      </c>
      <c r="F78" s="3">
        <v>146226</v>
      </c>
      <c r="G78" s="3">
        <v>146226</v>
      </c>
      <c r="H78" s="3">
        <v>139514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401695412</v>
      </c>
      <c r="C79" s="3">
        <v>436032631</v>
      </c>
      <c r="D79" s="3">
        <v>0</v>
      </c>
      <c r="E79" s="3">
        <v>438032636</v>
      </c>
      <c r="F79" s="3">
        <v>447232936</v>
      </c>
      <c r="G79" s="3">
        <v>447232936</v>
      </c>
      <c r="H79" s="3">
        <v>602001919</v>
      </c>
      <c r="I79" s="3">
        <v>561138465</v>
      </c>
      <c r="J79" s="3">
        <v>574890032</v>
      </c>
      <c r="K79" s="3">
        <v>589246666</v>
      </c>
    </row>
    <row r="80" spans="1:11" ht="13" hidden="1" x14ac:dyDescent="0.3">
      <c r="A80" s="1" t="s">
        <v>71</v>
      </c>
      <c r="B80" s="3">
        <v>67312620</v>
      </c>
      <c r="C80" s="3">
        <v>216510057</v>
      </c>
      <c r="D80" s="3">
        <v>0</v>
      </c>
      <c r="E80" s="3">
        <v>195190667</v>
      </c>
      <c r="F80" s="3">
        <v>111050794</v>
      </c>
      <c r="G80" s="3">
        <v>111050794</v>
      </c>
      <c r="H80" s="3">
        <v>191137036</v>
      </c>
      <c r="I80" s="3">
        <v>190818857</v>
      </c>
      <c r="J80" s="3">
        <v>178768854</v>
      </c>
      <c r="K80" s="3">
        <v>169903148</v>
      </c>
    </row>
    <row r="81" spans="1:11" ht="13" hidden="1" x14ac:dyDescent="0.3">
      <c r="A81" s="1" t="s">
        <v>72</v>
      </c>
      <c r="B81" s="3">
        <v>6248629</v>
      </c>
      <c r="C81" s="3">
        <v>9761037</v>
      </c>
      <c r="D81" s="3">
        <v>0</v>
      </c>
      <c r="E81" s="3">
        <v>-20065334</v>
      </c>
      <c r="F81" s="3">
        <v>-9079973</v>
      </c>
      <c r="G81" s="3">
        <v>-9079973</v>
      </c>
      <c r="H81" s="3">
        <v>55754812</v>
      </c>
      <c r="I81" s="3">
        <v>61240276</v>
      </c>
      <c r="J81" s="3">
        <v>83168241</v>
      </c>
      <c r="K81" s="3">
        <v>102366147</v>
      </c>
    </row>
    <row r="82" spans="1:11" ht="13" hidden="1" x14ac:dyDescent="0.3">
      <c r="A82" s="1" t="s">
        <v>73</v>
      </c>
      <c r="B82" s="3">
        <v>6451</v>
      </c>
      <c r="C82" s="3">
        <v>6516</v>
      </c>
      <c r="D82" s="3">
        <v>0</v>
      </c>
      <c r="E82" s="3">
        <v>-293784</v>
      </c>
      <c r="F82" s="3">
        <v>6516</v>
      </c>
      <c r="G82" s="3">
        <v>6516</v>
      </c>
      <c r="H82" s="3">
        <v>6581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489522879</v>
      </c>
      <c r="C83" s="3">
        <v>0</v>
      </c>
      <c r="D83" s="3">
        <v>0</v>
      </c>
      <c r="E83" s="3">
        <v>308249256</v>
      </c>
      <c r="F83" s="3">
        <v>279210110</v>
      </c>
      <c r="G83" s="3">
        <v>279210110</v>
      </c>
      <c r="H83" s="3">
        <v>74365803</v>
      </c>
      <c r="I83" s="3">
        <v>205334629</v>
      </c>
      <c r="J83" s="3">
        <v>244378978</v>
      </c>
      <c r="K83" s="3">
        <v>286025343</v>
      </c>
    </row>
    <row r="84" spans="1:11" ht="13" hidden="1" x14ac:dyDescent="0.3">
      <c r="A84" s="1" t="s">
        <v>75</v>
      </c>
      <c r="B84" s="3">
        <v>-18587793</v>
      </c>
      <c r="C84" s="3">
        <v>-9505518</v>
      </c>
      <c r="D84" s="3">
        <v>0</v>
      </c>
      <c r="E84" s="3">
        <v>-3430120</v>
      </c>
      <c r="F84" s="3">
        <v>-4023816</v>
      </c>
      <c r="G84" s="3">
        <v>-4023816</v>
      </c>
      <c r="H84" s="3">
        <v>-19162003</v>
      </c>
      <c r="I84" s="3">
        <v>21534073</v>
      </c>
      <c r="J84" s="3">
        <v>52437949</v>
      </c>
      <c r="K84" s="3">
        <v>84701581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2373665</v>
      </c>
      <c r="C7" s="17">
        <v>2373665</v>
      </c>
      <c r="D7" s="21">
        <v>5528655</v>
      </c>
      <c r="E7" s="22">
        <v>4333812</v>
      </c>
      <c r="F7" s="17">
        <v>0</v>
      </c>
      <c r="G7" s="23">
        <v>0</v>
      </c>
      <c r="H7" s="19">
        <v>5111161</v>
      </c>
      <c r="I7" s="22">
        <v>6780204</v>
      </c>
      <c r="J7" s="17">
        <v>7085308</v>
      </c>
      <c r="K7" s="23">
        <v>7262441</v>
      </c>
    </row>
    <row r="8" spans="1:11" x14ac:dyDescent="0.25">
      <c r="A8" s="20" t="s">
        <v>20</v>
      </c>
      <c r="B8" s="17">
        <v>151412000</v>
      </c>
      <c r="C8" s="17">
        <v>151412000</v>
      </c>
      <c r="D8" s="21">
        <v>147362118</v>
      </c>
      <c r="E8" s="22">
        <v>152821092</v>
      </c>
      <c r="F8" s="17">
        <v>11991000</v>
      </c>
      <c r="G8" s="23">
        <v>11991000</v>
      </c>
      <c r="H8" s="19">
        <v>132408182</v>
      </c>
      <c r="I8" s="22">
        <v>154064997</v>
      </c>
      <c r="J8" s="17">
        <v>154948000</v>
      </c>
      <c r="K8" s="23">
        <v>163256019</v>
      </c>
    </row>
    <row r="9" spans="1:11" x14ac:dyDescent="0.25">
      <c r="A9" s="20" t="s">
        <v>21</v>
      </c>
      <c r="B9" s="17">
        <v>29639794</v>
      </c>
      <c r="C9" s="17">
        <v>29639794</v>
      </c>
      <c r="D9" s="21">
        <v>7680779</v>
      </c>
      <c r="E9" s="22">
        <v>9285348</v>
      </c>
      <c r="F9" s="17">
        <v>0</v>
      </c>
      <c r="G9" s="23">
        <v>0</v>
      </c>
      <c r="H9" s="19">
        <v>2132250</v>
      </c>
      <c r="I9" s="22">
        <v>30668124</v>
      </c>
      <c r="J9" s="17">
        <v>18039764</v>
      </c>
      <c r="K9" s="23">
        <v>12514462</v>
      </c>
    </row>
    <row r="10" spans="1:11" x14ac:dyDescent="0.25">
      <c r="A10" s="24" t="s">
        <v>333</v>
      </c>
      <c r="B10" s="25">
        <f>SUM(B5:B9)</f>
        <v>183425459</v>
      </c>
      <c r="C10" s="26">
        <f t="shared" ref="C10:K10" si="0">SUM(C5:C9)</f>
        <v>183425459</v>
      </c>
      <c r="D10" s="27">
        <f t="shared" si="0"/>
        <v>160571552</v>
      </c>
      <c r="E10" s="25">
        <f t="shared" si="0"/>
        <v>166440252</v>
      </c>
      <c r="F10" s="26">
        <f t="shared" si="0"/>
        <v>11991000</v>
      </c>
      <c r="G10" s="28">
        <f t="shared" si="0"/>
        <v>11991000</v>
      </c>
      <c r="H10" s="29">
        <f t="shared" si="0"/>
        <v>139651593</v>
      </c>
      <c r="I10" s="25">
        <f t="shared" si="0"/>
        <v>191513325</v>
      </c>
      <c r="J10" s="26">
        <f t="shared" si="0"/>
        <v>180073072</v>
      </c>
      <c r="K10" s="28">
        <f t="shared" si="0"/>
        <v>183032922</v>
      </c>
    </row>
    <row r="11" spans="1:11" x14ac:dyDescent="0.25">
      <c r="A11" s="20" t="s">
        <v>22</v>
      </c>
      <c r="B11" s="17">
        <v>81187151</v>
      </c>
      <c r="C11" s="17">
        <v>81187151</v>
      </c>
      <c r="D11" s="21">
        <v>99912397</v>
      </c>
      <c r="E11" s="22">
        <v>104459172</v>
      </c>
      <c r="F11" s="17">
        <v>105859596</v>
      </c>
      <c r="G11" s="23">
        <v>105859596</v>
      </c>
      <c r="H11" s="19">
        <v>112869402</v>
      </c>
      <c r="I11" s="22">
        <v>112435220</v>
      </c>
      <c r="J11" s="17">
        <v>113369185</v>
      </c>
      <c r="K11" s="23">
        <v>116755045</v>
      </c>
    </row>
    <row r="12" spans="1:11" x14ac:dyDescent="0.25">
      <c r="A12" s="20" t="s">
        <v>23</v>
      </c>
      <c r="B12" s="17">
        <v>9328150</v>
      </c>
      <c r="C12" s="17">
        <v>9328150</v>
      </c>
      <c r="D12" s="21">
        <v>9281822</v>
      </c>
      <c r="E12" s="22">
        <v>8795880</v>
      </c>
      <c r="F12" s="17">
        <v>10988568</v>
      </c>
      <c r="G12" s="23">
        <v>10988568</v>
      </c>
      <c r="H12" s="19">
        <v>3208778</v>
      </c>
      <c r="I12" s="22">
        <v>8922000</v>
      </c>
      <c r="J12" s="17">
        <v>9323494</v>
      </c>
      <c r="K12" s="23">
        <v>9556582</v>
      </c>
    </row>
    <row r="13" spans="1:11" x14ac:dyDescent="0.25">
      <c r="A13" s="20" t="s">
        <v>24</v>
      </c>
      <c r="B13" s="17">
        <v>3081428</v>
      </c>
      <c r="C13" s="17">
        <v>3081428</v>
      </c>
      <c r="D13" s="21">
        <v>2244363</v>
      </c>
      <c r="E13" s="22">
        <v>3175968</v>
      </c>
      <c r="F13" s="17">
        <v>2874756</v>
      </c>
      <c r="G13" s="23">
        <v>2874756</v>
      </c>
      <c r="H13" s="19">
        <v>2239027</v>
      </c>
      <c r="I13" s="22">
        <v>2994940</v>
      </c>
      <c r="J13" s="17">
        <v>3944175</v>
      </c>
      <c r="K13" s="23">
        <v>4005620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161292</v>
      </c>
      <c r="C15" s="17">
        <v>161292</v>
      </c>
      <c r="D15" s="21">
        <v>174967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14687752</v>
      </c>
      <c r="C16" s="17">
        <v>14687752</v>
      </c>
      <c r="D16" s="21">
        <v>16561963</v>
      </c>
      <c r="E16" s="22">
        <v>10061892</v>
      </c>
      <c r="F16" s="17">
        <v>15424140</v>
      </c>
      <c r="G16" s="23">
        <v>15424140</v>
      </c>
      <c r="H16" s="19">
        <v>14386735</v>
      </c>
      <c r="I16" s="22">
        <v>11941320</v>
      </c>
      <c r="J16" s="17">
        <v>9417903</v>
      </c>
      <c r="K16" s="23">
        <v>9559797</v>
      </c>
    </row>
    <row r="17" spans="1:11" x14ac:dyDescent="0.25">
      <c r="A17" s="20" t="s">
        <v>28</v>
      </c>
      <c r="B17" s="17">
        <v>62776232</v>
      </c>
      <c r="C17" s="17">
        <v>62776232</v>
      </c>
      <c r="D17" s="21">
        <v>36455264</v>
      </c>
      <c r="E17" s="22">
        <v>43434492</v>
      </c>
      <c r="F17" s="17">
        <v>50203644</v>
      </c>
      <c r="G17" s="23">
        <v>50203644</v>
      </c>
      <c r="H17" s="19">
        <v>41794823</v>
      </c>
      <c r="I17" s="22">
        <v>45349964</v>
      </c>
      <c r="J17" s="17">
        <v>42792236</v>
      </c>
      <c r="K17" s="23">
        <v>42162821</v>
      </c>
    </row>
    <row r="18" spans="1:11" x14ac:dyDescent="0.25">
      <c r="A18" s="30" t="s">
        <v>29</v>
      </c>
      <c r="B18" s="31">
        <f>SUM(B11:B17)</f>
        <v>171222005</v>
      </c>
      <c r="C18" s="32">
        <f t="shared" ref="C18:K18" si="1">SUM(C11:C17)</f>
        <v>171222005</v>
      </c>
      <c r="D18" s="33">
        <f t="shared" si="1"/>
        <v>164630776</v>
      </c>
      <c r="E18" s="31">
        <f t="shared" si="1"/>
        <v>169927404</v>
      </c>
      <c r="F18" s="32">
        <f t="shared" si="1"/>
        <v>185350704</v>
      </c>
      <c r="G18" s="34">
        <f t="shared" si="1"/>
        <v>185350704</v>
      </c>
      <c r="H18" s="35">
        <f t="shared" si="1"/>
        <v>174498765</v>
      </c>
      <c r="I18" s="31">
        <f t="shared" si="1"/>
        <v>181643444</v>
      </c>
      <c r="J18" s="32">
        <f t="shared" si="1"/>
        <v>178846993</v>
      </c>
      <c r="K18" s="34">
        <f t="shared" si="1"/>
        <v>182039865</v>
      </c>
    </row>
    <row r="19" spans="1:11" x14ac:dyDescent="0.25">
      <c r="A19" s="30" t="s">
        <v>30</v>
      </c>
      <c r="B19" s="36">
        <f>+B10-B18</f>
        <v>12203454</v>
      </c>
      <c r="C19" s="37">
        <f t="shared" ref="C19:K19" si="2">+C10-C18</f>
        <v>12203454</v>
      </c>
      <c r="D19" s="38">
        <f t="shared" si="2"/>
        <v>-4059224</v>
      </c>
      <c r="E19" s="36">
        <f t="shared" si="2"/>
        <v>-3487152</v>
      </c>
      <c r="F19" s="37">
        <f t="shared" si="2"/>
        <v>-173359704</v>
      </c>
      <c r="G19" s="39">
        <f t="shared" si="2"/>
        <v>-173359704</v>
      </c>
      <c r="H19" s="40">
        <f t="shared" si="2"/>
        <v>-34847172</v>
      </c>
      <c r="I19" s="36">
        <f t="shared" si="2"/>
        <v>9869881</v>
      </c>
      <c r="J19" s="37">
        <f t="shared" si="2"/>
        <v>1226079</v>
      </c>
      <c r="K19" s="39">
        <f t="shared" si="2"/>
        <v>993057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550000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12203454</v>
      </c>
      <c r="C22" s="55">
        <f t="shared" ref="C22:K22" si="3">SUM(C19:C21)</f>
        <v>12203454</v>
      </c>
      <c r="D22" s="56">
        <f t="shared" si="3"/>
        <v>-3509224</v>
      </c>
      <c r="E22" s="54">
        <f t="shared" si="3"/>
        <v>-3487152</v>
      </c>
      <c r="F22" s="55">
        <f t="shared" si="3"/>
        <v>-173359704</v>
      </c>
      <c r="G22" s="57">
        <f t="shared" si="3"/>
        <v>-173359704</v>
      </c>
      <c r="H22" s="58">
        <f t="shared" si="3"/>
        <v>-34847172</v>
      </c>
      <c r="I22" s="54">
        <f t="shared" si="3"/>
        <v>9869881</v>
      </c>
      <c r="J22" s="55">
        <f t="shared" si="3"/>
        <v>1226079</v>
      </c>
      <c r="K22" s="57">
        <f t="shared" si="3"/>
        <v>993057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12203454</v>
      </c>
      <c r="C24" s="37">
        <f t="shared" ref="C24:K24" si="4">SUM(C22:C23)</f>
        <v>12203454</v>
      </c>
      <c r="D24" s="38">
        <f t="shared" si="4"/>
        <v>-3509224</v>
      </c>
      <c r="E24" s="36">
        <f t="shared" si="4"/>
        <v>-3487152</v>
      </c>
      <c r="F24" s="37">
        <f t="shared" si="4"/>
        <v>-173359704</v>
      </c>
      <c r="G24" s="39">
        <f t="shared" si="4"/>
        <v>-173359704</v>
      </c>
      <c r="H24" s="40">
        <f t="shared" si="4"/>
        <v>-34847172</v>
      </c>
      <c r="I24" s="36">
        <f t="shared" si="4"/>
        <v>9869881</v>
      </c>
      <c r="J24" s="37">
        <f t="shared" si="4"/>
        <v>1226079</v>
      </c>
      <c r="K24" s="39">
        <f t="shared" si="4"/>
        <v>993057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-70220</v>
      </c>
      <c r="C27" s="66">
        <v>-70220</v>
      </c>
      <c r="D27" s="67">
        <v>1814522</v>
      </c>
      <c r="E27" s="68">
        <v>8103084</v>
      </c>
      <c r="F27" s="66">
        <v>8872392</v>
      </c>
      <c r="G27" s="69">
        <v>8872392</v>
      </c>
      <c r="H27" s="70">
        <v>1224603</v>
      </c>
      <c r="I27" s="68">
        <v>9920004</v>
      </c>
      <c r="J27" s="66">
        <v>450000</v>
      </c>
      <c r="K27" s="69">
        <v>400000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7793088</v>
      </c>
      <c r="F31" s="17">
        <v>8773236</v>
      </c>
      <c r="G31" s="23">
        <v>8773236</v>
      </c>
      <c r="H31" s="19">
        <v>475381</v>
      </c>
      <c r="I31" s="22">
        <v>9920004</v>
      </c>
      <c r="J31" s="17">
        <v>450000</v>
      </c>
      <c r="K31" s="23">
        <v>400000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7793088</v>
      </c>
      <c r="F32" s="66">
        <f t="shared" si="5"/>
        <v>8773236</v>
      </c>
      <c r="G32" s="69">
        <f t="shared" si="5"/>
        <v>8773236</v>
      </c>
      <c r="H32" s="70">
        <f t="shared" si="5"/>
        <v>475381</v>
      </c>
      <c r="I32" s="68">
        <f t="shared" si="5"/>
        <v>9920004</v>
      </c>
      <c r="J32" s="66">
        <f t="shared" si="5"/>
        <v>450000</v>
      </c>
      <c r="K32" s="69">
        <f t="shared" si="5"/>
        <v>400000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14090843</v>
      </c>
      <c r="C35" s="17">
        <v>14090843</v>
      </c>
      <c r="D35" s="21">
        <v>-1649254</v>
      </c>
      <c r="E35" s="22">
        <v>37992168</v>
      </c>
      <c r="F35" s="17">
        <v>-177976992</v>
      </c>
      <c r="G35" s="23">
        <v>-177976992</v>
      </c>
      <c r="H35" s="19">
        <v>-37428133</v>
      </c>
      <c r="I35" s="22">
        <v>-39862587</v>
      </c>
      <c r="J35" s="17">
        <v>-1042362</v>
      </c>
      <c r="K35" s="23">
        <v>3737630</v>
      </c>
    </row>
    <row r="36" spans="1:11" x14ac:dyDescent="0.25">
      <c r="A36" s="20" t="s">
        <v>42</v>
      </c>
      <c r="B36" s="17">
        <v>-5298866</v>
      </c>
      <c r="C36" s="17">
        <v>-5298866</v>
      </c>
      <c r="D36" s="21">
        <v>-1549718</v>
      </c>
      <c r="E36" s="22">
        <v>24472944</v>
      </c>
      <c r="F36" s="17">
        <v>14040720</v>
      </c>
      <c r="G36" s="23">
        <v>14040720</v>
      </c>
      <c r="H36" s="19">
        <v>-840896</v>
      </c>
      <c r="I36" s="22">
        <v>6925064</v>
      </c>
      <c r="J36" s="17">
        <v>-3494175</v>
      </c>
      <c r="K36" s="23">
        <v>-3605620</v>
      </c>
    </row>
    <row r="37" spans="1:11" x14ac:dyDescent="0.25">
      <c r="A37" s="20" t="s">
        <v>43</v>
      </c>
      <c r="B37" s="17">
        <v>-3511721</v>
      </c>
      <c r="C37" s="17">
        <v>-3511721</v>
      </c>
      <c r="D37" s="21">
        <v>524026</v>
      </c>
      <c r="E37" s="22">
        <v>8750952</v>
      </c>
      <c r="F37" s="17">
        <v>16023432</v>
      </c>
      <c r="G37" s="23">
        <v>16023432</v>
      </c>
      <c r="H37" s="19">
        <v>-3463856</v>
      </c>
      <c r="I37" s="22">
        <v>-217364</v>
      </c>
      <c r="J37" s="17">
        <v>9634641</v>
      </c>
      <c r="K37" s="23">
        <v>2761630</v>
      </c>
    </row>
    <row r="38" spans="1:11" x14ac:dyDescent="0.25">
      <c r="A38" s="20" t="s">
        <v>44</v>
      </c>
      <c r="B38" s="17">
        <v>100241</v>
      </c>
      <c r="C38" s="17">
        <v>100241</v>
      </c>
      <c r="D38" s="21">
        <v>-51403</v>
      </c>
      <c r="E38" s="22">
        <v>25026324</v>
      </c>
      <c r="F38" s="17">
        <v>0</v>
      </c>
      <c r="G38" s="23">
        <v>0</v>
      </c>
      <c r="H38" s="19">
        <v>46075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0</v>
      </c>
      <c r="C39" s="17">
        <v>0</v>
      </c>
      <c r="D39" s="21">
        <v>-162371</v>
      </c>
      <c r="E39" s="22">
        <v>32174988</v>
      </c>
      <c r="F39" s="17">
        <v>-6600000</v>
      </c>
      <c r="G39" s="23">
        <v>-6600000</v>
      </c>
      <c r="H39" s="19">
        <v>-4076</v>
      </c>
      <c r="I39" s="22">
        <v>-42590040</v>
      </c>
      <c r="J39" s="17">
        <v>-15397256</v>
      </c>
      <c r="K39" s="23">
        <v>-3622676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1450411</v>
      </c>
      <c r="C42" s="17">
        <v>1450411</v>
      </c>
      <c r="D42" s="21">
        <v>-270650</v>
      </c>
      <c r="E42" s="22">
        <v>-224892</v>
      </c>
      <c r="F42" s="17">
        <v>-162430632</v>
      </c>
      <c r="G42" s="23">
        <v>-162430632</v>
      </c>
      <c r="H42" s="19">
        <v>-53248053</v>
      </c>
      <c r="I42" s="22">
        <v>-17933367</v>
      </c>
      <c r="J42" s="17">
        <v>-3143646</v>
      </c>
      <c r="K42" s="23">
        <v>-4660537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-7793088</v>
      </c>
      <c r="F43" s="17">
        <v>-8773236</v>
      </c>
      <c r="G43" s="23">
        <v>-8773236</v>
      </c>
      <c r="H43" s="19">
        <v>0</v>
      </c>
      <c r="I43" s="22">
        <v>-9920004</v>
      </c>
      <c r="J43" s="17">
        <v>-450000</v>
      </c>
      <c r="K43" s="23">
        <v>-400000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1450411</v>
      </c>
      <c r="C45" s="66">
        <v>1450411</v>
      </c>
      <c r="D45" s="67">
        <v>-270650</v>
      </c>
      <c r="E45" s="68">
        <v>35700048</v>
      </c>
      <c r="F45" s="66">
        <v>-171203868</v>
      </c>
      <c r="G45" s="69">
        <v>-171203868</v>
      </c>
      <c r="H45" s="70">
        <v>-54761239</v>
      </c>
      <c r="I45" s="68">
        <v>-27853371</v>
      </c>
      <c r="J45" s="66">
        <v>-3593646</v>
      </c>
      <c r="K45" s="69">
        <v>-5060537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13946765</v>
      </c>
      <c r="C48" s="17">
        <v>13946765</v>
      </c>
      <c r="D48" s="21">
        <v>-1002270</v>
      </c>
      <c r="E48" s="22">
        <v>31558716</v>
      </c>
      <c r="F48" s="17">
        <v>-177976992</v>
      </c>
      <c r="G48" s="23">
        <v>-177976992</v>
      </c>
      <c r="H48" s="19">
        <v>-37365718</v>
      </c>
      <c r="I48" s="22">
        <v>-39862587</v>
      </c>
      <c r="J48" s="17">
        <v>-1042362</v>
      </c>
      <c r="K48" s="23">
        <v>3737630</v>
      </c>
    </row>
    <row r="49" spans="1:11" x14ac:dyDescent="0.25">
      <c r="A49" s="20" t="s">
        <v>53</v>
      </c>
      <c r="B49" s="17">
        <f>+B75</f>
        <v>13187984</v>
      </c>
      <c r="C49" s="17">
        <f t="shared" ref="C49:K49" si="6">+C75</f>
        <v>13187984</v>
      </c>
      <c r="D49" s="21">
        <f t="shared" si="6"/>
        <v>20137143</v>
      </c>
      <c r="E49" s="22">
        <f t="shared" si="6"/>
        <v>-2846319.0365414415</v>
      </c>
      <c r="F49" s="17">
        <f t="shared" si="6"/>
        <v>9423432</v>
      </c>
      <c r="G49" s="23">
        <f t="shared" si="6"/>
        <v>9423432</v>
      </c>
      <c r="H49" s="19">
        <f t="shared" si="6"/>
        <v>11216214</v>
      </c>
      <c r="I49" s="22">
        <f t="shared" si="6"/>
        <v>-42807404</v>
      </c>
      <c r="J49" s="17">
        <f t="shared" si="6"/>
        <v>-5762615</v>
      </c>
      <c r="K49" s="23">
        <f t="shared" si="6"/>
        <v>-861046</v>
      </c>
    </row>
    <row r="50" spans="1:11" x14ac:dyDescent="0.25">
      <c r="A50" s="30" t="s">
        <v>54</v>
      </c>
      <c r="B50" s="66">
        <f>+B48-B49</f>
        <v>758781</v>
      </c>
      <c r="C50" s="66">
        <f t="shared" ref="C50:K50" si="7">+C48-C49</f>
        <v>758781</v>
      </c>
      <c r="D50" s="67">
        <f t="shared" si="7"/>
        <v>-21139413</v>
      </c>
      <c r="E50" s="68">
        <f t="shared" si="7"/>
        <v>34405035.03654144</v>
      </c>
      <c r="F50" s="66">
        <f t="shared" si="7"/>
        <v>-187400424</v>
      </c>
      <c r="G50" s="69">
        <f t="shared" si="7"/>
        <v>-187400424</v>
      </c>
      <c r="H50" s="70">
        <f t="shared" si="7"/>
        <v>-48581932</v>
      </c>
      <c r="I50" s="68">
        <f t="shared" si="7"/>
        <v>2944817</v>
      </c>
      <c r="J50" s="66">
        <f t="shared" si="7"/>
        <v>4720253</v>
      </c>
      <c r="K50" s="69">
        <f t="shared" si="7"/>
        <v>4598676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-4623100</v>
      </c>
      <c r="C53" s="17">
        <v>-4623100</v>
      </c>
      <c r="D53" s="21">
        <v>-885051</v>
      </c>
      <c r="E53" s="22">
        <v>24472944</v>
      </c>
      <c r="F53" s="17">
        <v>7440720</v>
      </c>
      <c r="G53" s="23">
        <v>7440720</v>
      </c>
      <c r="H53" s="19">
        <v>-1049359</v>
      </c>
      <c r="I53" s="22">
        <v>325064</v>
      </c>
      <c r="J53" s="17">
        <v>-3494175</v>
      </c>
      <c r="K53" s="23">
        <v>-3605620</v>
      </c>
    </row>
    <row r="54" spans="1:11" x14ac:dyDescent="0.25">
      <c r="A54" s="20" t="s">
        <v>57</v>
      </c>
      <c r="B54" s="17">
        <v>3081428</v>
      </c>
      <c r="C54" s="17">
        <v>3081428</v>
      </c>
      <c r="D54" s="21">
        <v>2244363</v>
      </c>
      <c r="E54" s="22">
        <v>3175968</v>
      </c>
      <c r="F54" s="17">
        <v>2874756</v>
      </c>
      <c r="G54" s="23">
        <v>2874756</v>
      </c>
      <c r="H54" s="19">
        <v>2239027</v>
      </c>
      <c r="I54" s="22">
        <v>2994940</v>
      </c>
      <c r="J54" s="17">
        <v>3944175</v>
      </c>
      <c r="K54" s="23">
        <v>4005620</v>
      </c>
    </row>
    <row r="55" spans="1:11" x14ac:dyDescent="0.25">
      <c r="A55" s="20" t="s">
        <v>58</v>
      </c>
      <c r="B55" s="17">
        <v>24200</v>
      </c>
      <c r="C55" s="17">
        <v>24200</v>
      </c>
      <c r="D55" s="21">
        <v>-112700</v>
      </c>
      <c r="E55" s="22">
        <v>249996</v>
      </c>
      <c r="F55" s="17">
        <v>6954444</v>
      </c>
      <c r="G55" s="23">
        <v>6954444</v>
      </c>
      <c r="H55" s="19">
        <v>920746</v>
      </c>
      <c r="I55" s="22">
        <v>7570008</v>
      </c>
      <c r="J55" s="17">
        <v>300000</v>
      </c>
      <c r="K55" s="23">
        <v>300000</v>
      </c>
    </row>
    <row r="56" spans="1:11" x14ac:dyDescent="0.25">
      <c r="A56" s="20" t="s">
        <v>59</v>
      </c>
      <c r="B56" s="17">
        <v>109980</v>
      </c>
      <c r="C56" s="17">
        <v>109980</v>
      </c>
      <c r="D56" s="21">
        <v>0</v>
      </c>
      <c r="E56" s="22">
        <v>120000</v>
      </c>
      <c r="F56" s="17">
        <v>120000</v>
      </c>
      <c r="G56" s="23">
        <v>120000</v>
      </c>
      <c r="H56" s="19">
        <v>96387</v>
      </c>
      <c r="I56" s="22">
        <v>125004</v>
      </c>
      <c r="J56" s="17">
        <v>157500</v>
      </c>
      <c r="K56" s="23">
        <v>165375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1.1308138370258174E-3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3.572438927141419E-4</v>
      </c>
      <c r="J70" s="5">
        <f t="shared" si="8"/>
        <v>6.3459810228116064E-4</v>
      </c>
      <c r="K70" s="5">
        <f t="shared" si="8"/>
        <v>9.468245618549163E-4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10500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10956</v>
      </c>
      <c r="J71" s="2">
        <f t="shared" si="9"/>
        <v>11448</v>
      </c>
      <c r="K71" s="2">
        <f t="shared" si="9"/>
        <v>11849</v>
      </c>
    </row>
    <row r="72" spans="1:11" ht="13" hidden="1" x14ac:dyDescent="0.3">
      <c r="A72" s="1" t="s">
        <v>339</v>
      </c>
      <c r="B72" s="2">
        <f>+B77</f>
        <v>29639794</v>
      </c>
      <c r="C72" s="2">
        <f t="shared" ref="C72:K72" si="10">+C77</f>
        <v>29639794</v>
      </c>
      <c r="D72" s="2">
        <f t="shared" si="10"/>
        <v>7680779</v>
      </c>
      <c r="E72" s="2">
        <f t="shared" si="10"/>
        <v>9285348</v>
      </c>
      <c r="F72" s="2">
        <f t="shared" si="10"/>
        <v>0</v>
      </c>
      <c r="G72" s="2">
        <f t="shared" si="10"/>
        <v>0</v>
      </c>
      <c r="H72" s="2">
        <f t="shared" si="10"/>
        <v>617771</v>
      </c>
      <c r="I72" s="2">
        <f t="shared" si="10"/>
        <v>30668124</v>
      </c>
      <c r="J72" s="2">
        <f t="shared" si="10"/>
        <v>18039764</v>
      </c>
      <c r="K72" s="2">
        <f t="shared" si="10"/>
        <v>12514462</v>
      </c>
    </row>
    <row r="73" spans="1:11" ht="13" hidden="1" x14ac:dyDescent="0.3">
      <c r="A73" s="1" t="s">
        <v>340</v>
      </c>
      <c r="B73" s="2">
        <f>+B74</f>
        <v>-1179320.1666666665</v>
      </c>
      <c r="C73" s="2">
        <f t="shared" ref="C73:K73" si="11">+(C78+C80+C81+C82)-(B78+B80+B81+B82)</f>
        <v>0</v>
      </c>
      <c r="D73" s="2">
        <f t="shared" si="11"/>
        <v>11099</v>
      </c>
      <c r="E73" s="2">
        <f t="shared" si="11"/>
        <v>7098119</v>
      </c>
      <c r="F73" s="2">
        <f>+(F78+F80+F81+F82)-(D78+D80+D81+D82)</f>
        <v>664667</v>
      </c>
      <c r="G73" s="2">
        <f>+(G78+G80+G81+G82)-(D78+D80+D81+D82)</f>
        <v>664667</v>
      </c>
      <c r="H73" s="2">
        <f>+(H78+H80+H81+H82)-(D78+D80+D81+D82)</f>
        <v>873130</v>
      </c>
      <c r="I73" s="2">
        <f>+(I78+I80+I81+I82)-(E78+E80+E81+E82)</f>
        <v>-6433452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-1179320.1666666665</v>
      </c>
      <c r="C74" s="2">
        <f>+C73</f>
        <v>0</v>
      </c>
      <c r="D74" s="2">
        <f t="shared" ref="D74:K74" si="12">+D73</f>
        <v>11099</v>
      </c>
      <c r="E74" s="2">
        <f t="shared" si="12"/>
        <v>7098119</v>
      </c>
      <c r="F74" s="2">
        <f t="shared" si="12"/>
        <v>664667</v>
      </c>
      <c r="G74" s="2">
        <f t="shared" si="12"/>
        <v>664667</v>
      </c>
      <c r="H74" s="2">
        <f t="shared" si="12"/>
        <v>873130</v>
      </c>
      <c r="I74" s="2">
        <f t="shared" si="12"/>
        <v>-6433452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13187984</v>
      </c>
      <c r="C75" s="2">
        <f t="shared" ref="C75:K75" si="13">+C84-(((C80+C81+C82+C78)*C70)-C79)</f>
        <v>13187984</v>
      </c>
      <c r="D75" s="2">
        <f t="shared" si="13"/>
        <v>20137143</v>
      </c>
      <c r="E75" s="2">
        <f t="shared" si="13"/>
        <v>-2846319.0365414415</v>
      </c>
      <c r="F75" s="2">
        <f t="shared" si="13"/>
        <v>9423432</v>
      </c>
      <c r="G75" s="2">
        <f t="shared" si="13"/>
        <v>9423432</v>
      </c>
      <c r="H75" s="2">
        <f t="shared" si="13"/>
        <v>11216214</v>
      </c>
      <c r="I75" s="2">
        <f t="shared" si="13"/>
        <v>-42807404</v>
      </c>
      <c r="J75" s="2">
        <f t="shared" si="13"/>
        <v>-5762615</v>
      </c>
      <c r="K75" s="2">
        <f t="shared" si="13"/>
        <v>-861046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29639794</v>
      </c>
      <c r="C77" s="3">
        <v>29639794</v>
      </c>
      <c r="D77" s="3">
        <v>7680779</v>
      </c>
      <c r="E77" s="3">
        <v>9285348</v>
      </c>
      <c r="F77" s="3">
        <v>0</v>
      </c>
      <c r="G77" s="3">
        <v>0</v>
      </c>
      <c r="H77" s="3">
        <v>617771</v>
      </c>
      <c r="I77" s="3">
        <v>30668124</v>
      </c>
      <c r="J77" s="3">
        <v>18039764</v>
      </c>
      <c r="K77" s="3">
        <v>12514462</v>
      </c>
    </row>
    <row r="78" spans="1:11" ht="13" hidden="1" x14ac:dyDescent="0.3">
      <c r="A78" s="1" t="s">
        <v>69</v>
      </c>
      <c r="B78" s="3">
        <v>-675766</v>
      </c>
      <c r="C78" s="3">
        <v>-675766</v>
      </c>
      <c r="D78" s="3">
        <v>-664667</v>
      </c>
      <c r="E78" s="3">
        <v>0</v>
      </c>
      <c r="F78" s="3">
        <v>0</v>
      </c>
      <c r="G78" s="3">
        <v>0</v>
      </c>
      <c r="H78" s="3">
        <v>208463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-2042838</v>
      </c>
      <c r="C79" s="3">
        <v>-2042838</v>
      </c>
      <c r="D79" s="3">
        <v>266135</v>
      </c>
      <c r="E79" s="3">
        <v>7844952</v>
      </c>
      <c r="F79" s="3">
        <v>16023432</v>
      </c>
      <c r="G79" s="3">
        <v>16023432</v>
      </c>
      <c r="H79" s="3">
        <v>-3693183</v>
      </c>
      <c r="I79" s="3">
        <v>-217364</v>
      </c>
      <c r="J79" s="3">
        <v>9634641</v>
      </c>
      <c r="K79" s="3">
        <v>2761630</v>
      </c>
    </row>
    <row r="80" spans="1:11" ht="13" hidden="1" x14ac:dyDescent="0.3">
      <c r="A80" s="1" t="s">
        <v>71</v>
      </c>
      <c r="B80" s="3">
        <v>0</v>
      </c>
      <c r="C80" s="3">
        <v>0</v>
      </c>
      <c r="D80" s="3">
        <v>0</v>
      </c>
      <c r="E80" s="3">
        <v>6377556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55896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10500</v>
      </c>
      <c r="F83" s="3">
        <v>0</v>
      </c>
      <c r="G83" s="3">
        <v>0</v>
      </c>
      <c r="H83" s="3">
        <v>0</v>
      </c>
      <c r="I83" s="3">
        <v>10956</v>
      </c>
      <c r="J83" s="3">
        <v>11448</v>
      </c>
      <c r="K83" s="3">
        <v>11849</v>
      </c>
    </row>
    <row r="84" spans="1:11" ht="13" hidden="1" x14ac:dyDescent="0.3">
      <c r="A84" s="1" t="s">
        <v>75</v>
      </c>
      <c r="B84" s="3">
        <v>15230822</v>
      </c>
      <c r="C84" s="3">
        <v>15230822</v>
      </c>
      <c r="D84" s="3">
        <v>19871008</v>
      </c>
      <c r="E84" s="3">
        <v>-10683996</v>
      </c>
      <c r="F84" s="3">
        <v>-6600000</v>
      </c>
      <c r="G84" s="3">
        <v>-6600000</v>
      </c>
      <c r="H84" s="3">
        <v>14909397</v>
      </c>
      <c r="I84" s="3">
        <v>-42590040</v>
      </c>
      <c r="J84" s="3">
        <v>-15397256</v>
      </c>
      <c r="K84" s="3">
        <v>-3622676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74402754</v>
      </c>
      <c r="C5" s="17">
        <v>84243638</v>
      </c>
      <c r="D5" s="21">
        <v>88207116</v>
      </c>
      <c r="E5" s="22">
        <v>90509071</v>
      </c>
      <c r="F5" s="17">
        <v>90810762</v>
      </c>
      <c r="G5" s="23">
        <v>90810762</v>
      </c>
      <c r="H5" s="19">
        <v>93604925</v>
      </c>
      <c r="I5" s="22">
        <v>94806436</v>
      </c>
      <c r="J5" s="17">
        <v>99072726</v>
      </c>
      <c r="K5" s="23">
        <v>101549543</v>
      </c>
    </row>
    <row r="6" spans="1:11" x14ac:dyDescent="0.25">
      <c r="A6" s="20" t="s">
        <v>18</v>
      </c>
      <c r="B6" s="17">
        <v>558127852</v>
      </c>
      <c r="C6" s="17">
        <v>594320761</v>
      </c>
      <c r="D6" s="21">
        <v>680650773</v>
      </c>
      <c r="E6" s="22">
        <v>867188828</v>
      </c>
      <c r="F6" s="17">
        <v>804036004</v>
      </c>
      <c r="G6" s="23">
        <v>804036004</v>
      </c>
      <c r="H6" s="19">
        <v>723166203</v>
      </c>
      <c r="I6" s="22">
        <v>876198638</v>
      </c>
      <c r="J6" s="17">
        <v>915627577</v>
      </c>
      <c r="K6" s="23">
        <v>938518265</v>
      </c>
    </row>
    <row r="7" spans="1:11" x14ac:dyDescent="0.25">
      <c r="A7" s="20" t="s">
        <v>19</v>
      </c>
      <c r="B7" s="17">
        <v>23023</v>
      </c>
      <c r="C7" s="17">
        <v>27949</v>
      </c>
      <c r="D7" s="21">
        <v>33758</v>
      </c>
      <c r="E7" s="22">
        <v>30000</v>
      </c>
      <c r="F7" s="17">
        <v>60638</v>
      </c>
      <c r="G7" s="23">
        <v>60638</v>
      </c>
      <c r="H7" s="19">
        <v>38819</v>
      </c>
      <c r="I7" s="22">
        <v>63306</v>
      </c>
      <c r="J7" s="17">
        <v>66155</v>
      </c>
      <c r="K7" s="23">
        <v>67809</v>
      </c>
    </row>
    <row r="8" spans="1:11" x14ac:dyDescent="0.25">
      <c r="A8" s="20" t="s">
        <v>20</v>
      </c>
      <c r="B8" s="17">
        <v>241122884</v>
      </c>
      <c r="C8" s="17">
        <v>274214606</v>
      </c>
      <c r="D8" s="21">
        <v>314053853</v>
      </c>
      <c r="E8" s="22">
        <v>311513942</v>
      </c>
      <c r="F8" s="17">
        <v>305248259</v>
      </c>
      <c r="G8" s="23">
        <v>305248259</v>
      </c>
      <c r="H8" s="19">
        <v>331011945</v>
      </c>
      <c r="I8" s="22">
        <v>328582259</v>
      </c>
      <c r="J8" s="17">
        <v>332878579</v>
      </c>
      <c r="K8" s="23">
        <v>346163259</v>
      </c>
    </row>
    <row r="9" spans="1:11" x14ac:dyDescent="0.25">
      <c r="A9" s="20" t="s">
        <v>21</v>
      </c>
      <c r="B9" s="17">
        <v>55899457</v>
      </c>
      <c r="C9" s="17">
        <v>62245920</v>
      </c>
      <c r="D9" s="21">
        <v>131647940</v>
      </c>
      <c r="E9" s="22">
        <v>76386405</v>
      </c>
      <c r="F9" s="17">
        <v>126714024</v>
      </c>
      <c r="G9" s="23">
        <v>126714024</v>
      </c>
      <c r="H9" s="19">
        <v>132185301</v>
      </c>
      <c r="I9" s="22">
        <v>130300732</v>
      </c>
      <c r="J9" s="17">
        <v>136164264</v>
      </c>
      <c r="K9" s="23">
        <v>139568372</v>
      </c>
    </row>
    <row r="10" spans="1:11" x14ac:dyDescent="0.25">
      <c r="A10" s="24" t="s">
        <v>333</v>
      </c>
      <c r="B10" s="25">
        <f>SUM(B5:B9)</f>
        <v>929575970</v>
      </c>
      <c r="C10" s="26">
        <f t="shared" ref="C10:K10" si="0">SUM(C5:C9)</f>
        <v>1015052874</v>
      </c>
      <c r="D10" s="27">
        <f t="shared" si="0"/>
        <v>1214593440</v>
      </c>
      <c r="E10" s="25">
        <f t="shared" si="0"/>
        <v>1345628246</v>
      </c>
      <c r="F10" s="26">
        <f t="shared" si="0"/>
        <v>1326869687</v>
      </c>
      <c r="G10" s="28">
        <f t="shared" si="0"/>
        <v>1326869687</v>
      </c>
      <c r="H10" s="29">
        <f t="shared" si="0"/>
        <v>1280007193</v>
      </c>
      <c r="I10" s="25">
        <f t="shared" si="0"/>
        <v>1429951371</v>
      </c>
      <c r="J10" s="26">
        <f t="shared" si="0"/>
        <v>1483809301</v>
      </c>
      <c r="K10" s="28">
        <f t="shared" si="0"/>
        <v>1525867248</v>
      </c>
    </row>
    <row r="11" spans="1:11" x14ac:dyDescent="0.25">
      <c r="A11" s="20" t="s">
        <v>22</v>
      </c>
      <c r="B11" s="17">
        <v>335064976</v>
      </c>
      <c r="C11" s="17">
        <v>344583048</v>
      </c>
      <c r="D11" s="21">
        <v>409580255</v>
      </c>
      <c r="E11" s="22">
        <v>451339064</v>
      </c>
      <c r="F11" s="17">
        <v>424010431</v>
      </c>
      <c r="G11" s="23">
        <v>424010431</v>
      </c>
      <c r="H11" s="19">
        <v>452951142</v>
      </c>
      <c r="I11" s="22">
        <v>449409838</v>
      </c>
      <c r="J11" s="17">
        <v>468151970</v>
      </c>
      <c r="K11" s="23">
        <v>479760349</v>
      </c>
    </row>
    <row r="12" spans="1:11" x14ac:dyDescent="0.25">
      <c r="A12" s="20" t="s">
        <v>23</v>
      </c>
      <c r="B12" s="17">
        <v>19494219</v>
      </c>
      <c r="C12" s="17">
        <v>20801544</v>
      </c>
      <c r="D12" s="21">
        <v>22251164</v>
      </c>
      <c r="E12" s="22">
        <v>29577550</v>
      </c>
      <c r="F12" s="17">
        <v>28040349</v>
      </c>
      <c r="G12" s="23">
        <v>28040349</v>
      </c>
      <c r="H12" s="19">
        <v>22443647</v>
      </c>
      <c r="I12" s="22">
        <v>29484431</v>
      </c>
      <c r="J12" s="17">
        <v>30811231</v>
      </c>
      <c r="K12" s="23">
        <v>31581513</v>
      </c>
    </row>
    <row r="13" spans="1:11" x14ac:dyDescent="0.25">
      <c r="A13" s="20" t="s">
        <v>24</v>
      </c>
      <c r="B13" s="17">
        <v>121873230</v>
      </c>
      <c r="C13" s="17">
        <v>119939224</v>
      </c>
      <c r="D13" s="21">
        <v>121050318</v>
      </c>
      <c r="E13" s="22">
        <v>9870301</v>
      </c>
      <c r="F13" s="17">
        <v>9870301</v>
      </c>
      <c r="G13" s="23">
        <v>9870301</v>
      </c>
      <c r="H13" s="19">
        <v>112242130</v>
      </c>
      <c r="I13" s="22">
        <v>10304608</v>
      </c>
      <c r="J13" s="17">
        <v>10768320</v>
      </c>
      <c r="K13" s="23">
        <v>11037524</v>
      </c>
    </row>
    <row r="14" spans="1:11" x14ac:dyDescent="0.25">
      <c r="A14" s="20" t="s">
        <v>25</v>
      </c>
      <c r="B14" s="17">
        <v>65920188</v>
      </c>
      <c r="C14" s="17">
        <v>61814975</v>
      </c>
      <c r="D14" s="21">
        <v>6028762</v>
      </c>
      <c r="E14" s="22">
        <v>8698000</v>
      </c>
      <c r="F14" s="17">
        <v>8698000</v>
      </c>
      <c r="G14" s="23">
        <v>8698000</v>
      </c>
      <c r="H14" s="19">
        <v>99037025</v>
      </c>
      <c r="I14" s="22">
        <v>8790312</v>
      </c>
      <c r="J14" s="17">
        <v>9185876</v>
      </c>
      <c r="K14" s="23">
        <v>9415523</v>
      </c>
    </row>
    <row r="15" spans="1:11" x14ac:dyDescent="0.25">
      <c r="A15" s="20" t="s">
        <v>26</v>
      </c>
      <c r="B15" s="17">
        <v>344352159</v>
      </c>
      <c r="C15" s="17">
        <v>371887251</v>
      </c>
      <c r="D15" s="21">
        <v>433439360</v>
      </c>
      <c r="E15" s="22">
        <v>448663379</v>
      </c>
      <c r="F15" s="17">
        <v>422270710</v>
      </c>
      <c r="G15" s="23">
        <v>422270710</v>
      </c>
      <c r="H15" s="19">
        <v>504814316</v>
      </c>
      <c r="I15" s="22">
        <v>454759440</v>
      </c>
      <c r="J15" s="17">
        <v>477480715</v>
      </c>
      <c r="K15" s="23">
        <v>492141236</v>
      </c>
    </row>
    <row r="16" spans="1:11" x14ac:dyDescent="0.25">
      <c r="A16" s="20" t="s">
        <v>27</v>
      </c>
      <c r="B16" s="17">
        <v>0</v>
      </c>
      <c r="C16" s="17">
        <v>177896</v>
      </c>
      <c r="D16" s="21">
        <v>83630</v>
      </c>
      <c r="E16" s="22">
        <v>1049000</v>
      </c>
      <c r="F16" s="17">
        <v>1049000</v>
      </c>
      <c r="G16" s="23">
        <v>1049000</v>
      </c>
      <c r="H16" s="19">
        <v>243830</v>
      </c>
      <c r="I16" s="22">
        <v>1095158</v>
      </c>
      <c r="J16" s="17">
        <v>1144439</v>
      </c>
      <c r="K16" s="23">
        <v>1173050</v>
      </c>
    </row>
    <row r="17" spans="1:11" x14ac:dyDescent="0.25">
      <c r="A17" s="20" t="s">
        <v>28</v>
      </c>
      <c r="B17" s="17">
        <v>310668875</v>
      </c>
      <c r="C17" s="17">
        <v>531576254</v>
      </c>
      <c r="D17" s="21">
        <v>445128055</v>
      </c>
      <c r="E17" s="22">
        <v>362268819</v>
      </c>
      <c r="F17" s="17">
        <v>405879709</v>
      </c>
      <c r="G17" s="23">
        <v>405879709</v>
      </c>
      <c r="H17" s="19">
        <v>503835864</v>
      </c>
      <c r="I17" s="22">
        <v>432990594</v>
      </c>
      <c r="J17" s="17">
        <v>443285914</v>
      </c>
      <c r="K17" s="23">
        <v>455328300</v>
      </c>
    </row>
    <row r="18" spans="1:11" x14ac:dyDescent="0.25">
      <c r="A18" s="30" t="s">
        <v>29</v>
      </c>
      <c r="B18" s="31">
        <f>SUM(B11:B17)</f>
        <v>1197373647</v>
      </c>
      <c r="C18" s="32">
        <f t="shared" ref="C18:K18" si="1">SUM(C11:C17)</f>
        <v>1450780192</v>
      </c>
      <c r="D18" s="33">
        <f t="shared" si="1"/>
        <v>1437561544</v>
      </c>
      <c r="E18" s="31">
        <f t="shared" si="1"/>
        <v>1311466113</v>
      </c>
      <c r="F18" s="32">
        <f t="shared" si="1"/>
        <v>1299818500</v>
      </c>
      <c r="G18" s="34">
        <f t="shared" si="1"/>
        <v>1299818500</v>
      </c>
      <c r="H18" s="35">
        <f t="shared" si="1"/>
        <v>1695567954</v>
      </c>
      <c r="I18" s="31">
        <f t="shared" si="1"/>
        <v>1386834381</v>
      </c>
      <c r="J18" s="32">
        <f t="shared" si="1"/>
        <v>1440828465</v>
      </c>
      <c r="K18" s="34">
        <f t="shared" si="1"/>
        <v>1480437495</v>
      </c>
    </row>
    <row r="19" spans="1:11" x14ac:dyDescent="0.25">
      <c r="A19" s="30" t="s">
        <v>30</v>
      </c>
      <c r="B19" s="36">
        <f>+B10-B18</f>
        <v>-267797677</v>
      </c>
      <c r="C19" s="37">
        <f t="shared" ref="C19:K19" si="2">+C10-C18</f>
        <v>-435727318</v>
      </c>
      <c r="D19" s="38">
        <f t="shared" si="2"/>
        <v>-222968104</v>
      </c>
      <c r="E19" s="36">
        <f t="shared" si="2"/>
        <v>34162133</v>
      </c>
      <c r="F19" s="37">
        <f t="shared" si="2"/>
        <v>27051187</v>
      </c>
      <c r="G19" s="39">
        <f t="shared" si="2"/>
        <v>27051187</v>
      </c>
      <c r="H19" s="40">
        <f t="shared" si="2"/>
        <v>-415560761</v>
      </c>
      <c r="I19" s="36">
        <f t="shared" si="2"/>
        <v>43116990</v>
      </c>
      <c r="J19" s="37">
        <f t="shared" si="2"/>
        <v>42980836</v>
      </c>
      <c r="K19" s="39">
        <f t="shared" si="2"/>
        <v>45429753</v>
      </c>
    </row>
    <row r="20" spans="1:11" x14ac:dyDescent="0.25">
      <c r="A20" s="41" t="s">
        <v>31</v>
      </c>
      <c r="B20" s="42">
        <v>72616429</v>
      </c>
      <c r="C20" s="43">
        <v>55884830</v>
      </c>
      <c r="D20" s="44">
        <v>51220379</v>
      </c>
      <c r="E20" s="42">
        <v>64627000</v>
      </c>
      <c r="F20" s="43">
        <v>64546000</v>
      </c>
      <c r="G20" s="45">
        <v>64546000</v>
      </c>
      <c r="H20" s="46">
        <v>48041673</v>
      </c>
      <c r="I20" s="42">
        <v>66532000</v>
      </c>
      <c r="J20" s="43">
        <v>71387775</v>
      </c>
      <c r="K20" s="45">
        <v>71518000</v>
      </c>
    </row>
    <row r="21" spans="1:11" x14ac:dyDescent="0.25">
      <c r="A21" s="47" t="s">
        <v>32</v>
      </c>
      <c r="B21" s="48">
        <v>517047</v>
      </c>
      <c r="C21" s="49">
        <v>7319275</v>
      </c>
      <c r="D21" s="50">
        <v>6500</v>
      </c>
      <c r="E21" s="48">
        <v>1236975</v>
      </c>
      <c r="F21" s="49">
        <v>0</v>
      </c>
      <c r="G21" s="51">
        <v>0</v>
      </c>
      <c r="H21" s="52">
        <v>14409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-194664201</v>
      </c>
      <c r="C22" s="55">
        <f t="shared" ref="C22:K22" si="3">SUM(C19:C21)</f>
        <v>-372523213</v>
      </c>
      <c r="D22" s="56">
        <f t="shared" si="3"/>
        <v>-171741225</v>
      </c>
      <c r="E22" s="54">
        <f t="shared" si="3"/>
        <v>100026108</v>
      </c>
      <c r="F22" s="55">
        <f t="shared" si="3"/>
        <v>91597187</v>
      </c>
      <c r="G22" s="57">
        <f t="shared" si="3"/>
        <v>91597187</v>
      </c>
      <c r="H22" s="58">
        <f t="shared" si="3"/>
        <v>-367504679</v>
      </c>
      <c r="I22" s="54">
        <f t="shared" si="3"/>
        <v>109648990</v>
      </c>
      <c r="J22" s="55">
        <f t="shared" si="3"/>
        <v>114368611</v>
      </c>
      <c r="K22" s="57">
        <f t="shared" si="3"/>
        <v>116947753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-194664201</v>
      </c>
      <c r="C24" s="37">
        <f t="shared" ref="C24:K24" si="4">SUM(C22:C23)</f>
        <v>-372523213</v>
      </c>
      <c r="D24" s="38">
        <f t="shared" si="4"/>
        <v>-171741225</v>
      </c>
      <c r="E24" s="36">
        <f t="shared" si="4"/>
        <v>100026108</v>
      </c>
      <c r="F24" s="37">
        <f t="shared" si="4"/>
        <v>91597187</v>
      </c>
      <c r="G24" s="39">
        <f t="shared" si="4"/>
        <v>91597187</v>
      </c>
      <c r="H24" s="40">
        <f t="shared" si="4"/>
        <v>-367504679</v>
      </c>
      <c r="I24" s="36">
        <f t="shared" si="4"/>
        <v>109648990</v>
      </c>
      <c r="J24" s="37">
        <f t="shared" si="4"/>
        <v>114368611</v>
      </c>
      <c r="K24" s="39">
        <f t="shared" si="4"/>
        <v>116947753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7257141</v>
      </c>
      <c r="C27" s="66">
        <v>4578294</v>
      </c>
      <c r="D27" s="67">
        <v>5630412</v>
      </c>
      <c r="E27" s="68">
        <v>98591030</v>
      </c>
      <c r="F27" s="66">
        <v>116234750</v>
      </c>
      <c r="G27" s="69">
        <v>116234750</v>
      </c>
      <c r="H27" s="70">
        <v>4899867</v>
      </c>
      <c r="I27" s="68">
        <v>95021271</v>
      </c>
      <c r="J27" s="66">
        <v>113000069</v>
      </c>
      <c r="K27" s="69">
        <v>115456831</v>
      </c>
    </row>
    <row r="28" spans="1:11" x14ac:dyDescent="0.25">
      <c r="A28" s="71" t="s">
        <v>36</v>
      </c>
      <c r="B28" s="17">
        <v>1</v>
      </c>
      <c r="C28" s="17">
        <v>-31</v>
      </c>
      <c r="D28" s="21">
        <v>26488</v>
      </c>
      <c r="E28" s="22">
        <v>64627000</v>
      </c>
      <c r="F28" s="17">
        <v>64546000</v>
      </c>
      <c r="G28" s="23">
        <v>64546000</v>
      </c>
      <c r="H28" s="19">
        <v>127530</v>
      </c>
      <c r="I28" s="22">
        <v>66532000</v>
      </c>
      <c r="J28" s="17">
        <v>71387775</v>
      </c>
      <c r="K28" s="23">
        <v>71518000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6625152</v>
      </c>
      <c r="C31" s="17">
        <v>3458482</v>
      </c>
      <c r="D31" s="21">
        <v>5603924</v>
      </c>
      <c r="E31" s="22">
        <v>33964030</v>
      </c>
      <c r="F31" s="17">
        <v>51688750</v>
      </c>
      <c r="G31" s="23">
        <v>51688750</v>
      </c>
      <c r="H31" s="19">
        <v>4763467</v>
      </c>
      <c r="I31" s="22">
        <v>28489271</v>
      </c>
      <c r="J31" s="17">
        <v>41612294</v>
      </c>
      <c r="K31" s="23">
        <v>43938831</v>
      </c>
    </row>
    <row r="32" spans="1:11" x14ac:dyDescent="0.25">
      <c r="A32" s="30" t="s">
        <v>39</v>
      </c>
      <c r="B32" s="66">
        <f>SUM(B28:B31)</f>
        <v>6625153</v>
      </c>
      <c r="C32" s="66">
        <f t="shared" ref="C32:K32" si="5">SUM(C28:C31)</f>
        <v>3458451</v>
      </c>
      <c r="D32" s="67">
        <f t="shared" si="5"/>
        <v>5630412</v>
      </c>
      <c r="E32" s="68">
        <f t="shared" si="5"/>
        <v>98591030</v>
      </c>
      <c r="F32" s="66">
        <f t="shared" si="5"/>
        <v>116234750</v>
      </c>
      <c r="G32" s="69">
        <f t="shared" si="5"/>
        <v>116234750</v>
      </c>
      <c r="H32" s="70">
        <f t="shared" si="5"/>
        <v>4890997</v>
      </c>
      <c r="I32" s="68">
        <f t="shared" si="5"/>
        <v>95021271</v>
      </c>
      <c r="J32" s="66">
        <f t="shared" si="5"/>
        <v>113000069</v>
      </c>
      <c r="K32" s="69">
        <f t="shared" si="5"/>
        <v>115456831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571102225</v>
      </c>
      <c r="C35" s="17">
        <v>517615581</v>
      </c>
      <c r="D35" s="21">
        <v>687940693</v>
      </c>
      <c r="E35" s="22">
        <v>448184574</v>
      </c>
      <c r="F35" s="17">
        <v>448184574</v>
      </c>
      <c r="G35" s="23">
        <v>448184574</v>
      </c>
      <c r="H35" s="19">
        <v>796717653</v>
      </c>
      <c r="I35" s="22">
        <v>467904694</v>
      </c>
      <c r="J35" s="17">
        <v>488960403</v>
      </c>
      <c r="K35" s="23">
        <v>501184418</v>
      </c>
    </row>
    <row r="36" spans="1:11" x14ac:dyDescent="0.25">
      <c r="A36" s="20" t="s">
        <v>42</v>
      </c>
      <c r="B36" s="17">
        <v>2065148937</v>
      </c>
      <c r="C36" s="17">
        <v>2017444300</v>
      </c>
      <c r="D36" s="21">
        <v>2000693785</v>
      </c>
      <c r="E36" s="22">
        <v>2983725170</v>
      </c>
      <c r="F36" s="17">
        <v>3001368890</v>
      </c>
      <c r="G36" s="23">
        <v>3001368890</v>
      </c>
      <c r="H36" s="19">
        <v>1941453816</v>
      </c>
      <c r="I36" s="22">
        <v>3107101318</v>
      </c>
      <c r="J36" s="17">
        <v>3260623719</v>
      </c>
      <c r="K36" s="23">
        <v>3341771065</v>
      </c>
    </row>
    <row r="37" spans="1:11" x14ac:dyDescent="0.25">
      <c r="A37" s="20" t="s">
        <v>43</v>
      </c>
      <c r="B37" s="17">
        <v>948829811</v>
      </c>
      <c r="C37" s="17">
        <v>1178048723</v>
      </c>
      <c r="D37" s="21">
        <v>1504976158</v>
      </c>
      <c r="E37" s="22">
        <v>516229727</v>
      </c>
      <c r="F37" s="17">
        <v>532083255</v>
      </c>
      <c r="G37" s="23">
        <v>532083255</v>
      </c>
      <c r="H37" s="19">
        <v>1969643072</v>
      </c>
      <c r="I37" s="22">
        <v>538943838</v>
      </c>
      <c r="J37" s="17">
        <v>563196307</v>
      </c>
      <c r="K37" s="23">
        <v>577276215</v>
      </c>
    </row>
    <row r="38" spans="1:11" x14ac:dyDescent="0.25">
      <c r="A38" s="20" t="s">
        <v>44</v>
      </c>
      <c r="B38" s="17">
        <v>67430665</v>
      </c>
      <c r="C38" s="17">
        <v>146389121</v>
      </c>
      <c r="D38" s="21">
        <v>147268232</v>
      </c>
      <c r="E38" s="22">
        <v>70369370</v>
      </c>
      <c r="F38" s="17">
        <v>70369370</v>
      </c>
      <c r="G38" s="23">
        <v>70369370</v>
      </c>
      <c r="H38" s="19">
        <v>151835963</v>
      </c>
      <c r="I38" s="22">
        <v>73465623</v>
      </c>
      <c r="J38" s="17">
        <v>76771576</v>
      </c>
      <c r="K38" s="23">
        <v>78690866</v>
      </c>
    </row>
    <row r="39" spans="1:11" x14ac:dyDescent="0.25">
      <c r="A39" s="20" t="s">
        <v>45</v>
      </c>
      <c r="B39" s="17">
        <v>1632801114</v>
      </c>
      <c r="C39" s="17">
        <v>1838549066</v>
      </c>
      <c r="D39" s="21">
        <v>1716181310</v>
      </c>
      <c r="E39" s="22">
        <v>2849645197</v>
      </c>
      <c r="F39" s="17">
        <v>2859864310</v>
      </c>
      <c r="G39" s="23">
        <v>2859864310</v>
      </c>
      <c r="H39" s="19">
        <v>1454962277</v>
      </c>
      <c r="I39" s="22">
        <v>2967330653</v>
      </c>
      <c r="J39" s="17">
        <v>2995247628</v>
      </c>
      <c r="K39" s="23">
        <v>3070040649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397356216</v>
      </c>
      <c r="C42" s="17">
        <v>-36238070</v>
      </c>
      <c r="D42" s="21">
        <v>-9267383</v>
      </c>
      <c r="E42" s="22">
        <v>-674222135</v>
      </c>
      <c r="F42" s="17">
        <v>-674222135</v>
      </c>
      <c r="G42" s="23">
        <v>-674222135</v>
      </c>
      <c r="H42" s="19">
        <v>-62845595</v>
      </c>
      <c r="I42" s="22">
        <v>-379264552</v>
      </c>
      <c r="J42" s="17">
        <v>-382628615</v>
      </c>
      <c r="K42" s="23">
        <v>-392562569</v>
      </c>
    </row>
    <row r="43" spans="1:11" x14ac:dyDescent="0.25">
      <c r="A43" s="20" t="s">
        <v>48</v>
      </c>
      <c r="B43" s="17">
        <v>-7171795</v>
      </c>
      <c r="C43" s="17">
        <v>-4621843</v>
      </c>
      <c r="D43" s="21">
        <v>20296602</v>
      </c>
      <c r="E43" s="22">
        <v>-98591030</v>
      </c>
      <c r="F43" s="17">
        <v>-98591030</v>
      </c>
      <c r="G43" s="23">
        <v>-98591030</v>
      </c>
      <c r="H43" s="19">
        <v>-7183782</v>
      </c>
      <c r="I43" s="22">
        <v>-86528766</v>
      </c>
      <c r="J43" s="17">
        <v>-104125401</v>
      </c>
      <c r="K43" s="23">
        <v>-106360297</v>
      </c>
    </row>
    <row r="44" spans="1:11" x14ac:dyDescent="0.25">
      <c r="A44" s="20" t="s">
        <v>49</v>
      </c>
      <c r="B44" s="17">
        <v>-5629312</v>
      </c>
      <c r="C44" s="17">
        <v>0</v>
      </c>
      <c r="D44" s="21">
        <v>0</v>
      </c>
      <c r="E44" s="22">
        <v>-2031984</v>
      </c>
      <c r="F44" s="17">
        <v>-2031984</v>
      </c>
      <c r="G44" s="23">
        <v>-2031984</v>
      </c>
      <c r="H44" s="19">
        <v>-1177728</v>
      </c>
      <c r="I44" s="22">
        <v>-2121391</v>
      </c>
      <c r="J44" s="17">
        <v>-2216854</v>
      </c>
      <c r="K44" s="23">
        <v>-2272275</v>
      </c>
    </row>
    <row r="45" spans="1:11" x14ac:dyDescent="0.25">
      <c r="A45" s="30" t="s">
        <v>50</v>
      </c>
      <c r="B45" s="66">
        <v>384499421</v>
      </c>
      <c r="C45" s="66">
        <v>-54963743</v>
      </c>
      <c r="D45" s="67">
        <v>-10335100</v>
      </c>
      <c r="E45" s="68">
        <v>-798564998</v>
      </c>
      <c r="F45" s="66">
        <v>-798564998</v>
      </c>
      <c r="G45" s="69">
        <v>-798564998</v>
      </c>
      <c r="H45" s="70">
        <v>-81112062</v>
      </c>
      <c r="I45" s="68">
        <v>-492678232</v>
      </c>
      <c r="J45" s="66">
        <v>-514848750</v>
      </c>
      <c r="K45" s="69">
        <v>-527719968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-13822291</v>
      </c>
      <c r="C48" s="17">
        <v>-21039231</v>
      </c>
      <c r="D48" s="21">
        <v>-9514803</v>
      </c>
      <c r="E48" s="22">
        <v>3059546</v>
      </c>
      <c r="F48" s="17">
        <v>3059546</v>
      </c>
      <c r="G48" s="23">
        <v>3059546</v>
      </c>
      <c r="H48" s="19">
        <v>-22767461</v>
      </c>
      <c r="I48" s="22">
        <v>3194164</v>
      </c>
      <c r="J48" s="17">
        <v>3337905</v>
      </c>
      <c r="K48" s="23">
        <v>3421352</v>
      </c>
    </row>
    <row r="49" spans="1:11" x14ac:dyDescent="0.25">
      <c r="A49" s="20" t="s">
        <v>53</v>
      </c>
      <c r="B49" s="17">
        <f>+B75</f>
        <v>341679530.30542636</v>
      </c>
      <c r="C49" s="17">
        <f t="shared" ref="C49:K49" si="6">+C75</f>
        <v>672571444.74012721</v>
      </c>
      <c r="D49" s="21">
        <f t="shared" si="6"/>
        <v>1043999569.3757677</v>
      </c>
      <c r="E49" s="22">
        <f t="shared" si="6"/>
        <v>326382463.77375495</v>
      </c>
      <c r="F49" s="17">
        <f t="shared" si="6"/>
        <v>332721404.85875475</v>
      </c>
      <c r="G49" s="23">
        <f t="shared" si="6"/>
        <v>332721404.85875475</v>
      </c>
      <c r="H49" s="19">
        <f t="shared" si="6"/>
        <v>1398727737.5944529</v>
      </c>
      <c r="I49" s="22">
        <f t="shared" si="6"/>
        <v>243341753.72351643</v>
      </c>
      <c r="J49" s="17">
        <f t="shared" si="6"/>
        <v>251252346.10423386</v>
      </c>
      <c r="K49" s="23">
        <f t="shared" si="6"/>
        <v>259455289.28128946</v>
      </c>
    </row>
    <row r="50" spans="1:11" x14ac:dyDescent="0.25">
      <c r="A50" s="30" t="s">
        <v>54</v>
      </c>
      <c r="B50" s="66">
        <f>+B48-B49</f>
        <v>-355501821.30542636</v>
      </c>
      <c r="C50" s="66">
        <f t="shared" ref="C50:K50" si="7">+C48-C49</f>
        <v>-693610675.74012721</v>
      </c>
      <c r="D50" s="67">
        <f t="shared" si="7"/>
        <v>-1053514372.3757677</v>
      </c>
      <c r="E50" s="68">
        <f t="shared" si="7"/>
        <v>-323322917.77375495</v>
      </c>
      <c r="F50" s="66">
        <f t="shared" si="7"/>
        <v>-329661858.85875475</v>
      </c>
      <c r="G50" s="69">
        <f t="shared" si="7"/>
        <v>-329661858.85875475</v>
      </c>
      <c r="H50" s="70">
        <f t="shared" si="7"/>
        <v>-1421495198.5944529</v>
      </c>
      <c r="I50" s="68">
        <f t="shared" si="7"/>
        <v>-240147589.72351643</v>
      </c>
      <c r="J50" s="66">
        <f t="shared" si="7"/>
        <v>-247914441.10423386</v>
      </c>
      <c r="K50" s="69">
        <f t="shared" si="7"/>
        <v>-256033937.28128946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1958883043</v>
      </c>
      <c r="C53" s="17">
        <v>1886318600</v>
      </c>
      <c r="D53" s="21">
        <v>1854868521</v>
      </c>
      <c r="E53" s="22">
        <v>2890228524</v>
      </c>
      <c r="F53" s="17">
        <v>2907872244</v>
      </c>
      <c r="G53" s="23">
        <v>2907872244</v>
      </c>
      <c r="H53" s="19">
        <v>1770780561</v>
      </c>
      <c r="I53" s="22">
        <v>3009490819</v>
      </c>
      <c r="J53" s="17">
        <v>3158620747</v>
      </c>
      <c r="K53" s="23">
        <v>3237218020</v>
      </c>
    </row>
    <row r="54" spans="1:11" x14ac:dyDescent="0.25">
      <c r="A54" s="20" t="s">
        <v>57</v>
      </c>
      <c r="B54" s="17">
        <v>108482507</v>
      </c>
      <c r="C54" s="17">
        <v>111131305</v>
      </c>
      <c r="D54" s="21">
        <v>109847388</v>
      </c>
      <c r="E54" s="22">
        <v>9849321</v>
      </c>
      <c r="F54" s="17">
        <v>9849321</v>
      </c>
      <c r="G54" s="23">
        <v>9849321</v>
      </c>
      <c r="H54" s="19">
        <v>104437417</v>
      </c>
      <c r="I54" s="22">
        <v>10282705</v>
      </c>
      <c r="J54" s="17">
        <v>10745431</v>
      </c>
      <c r="K54" s="23">
        <v>11014063</v>
      </c>
    </row>
    <row r="55" spans="1:11" x14ac:dyDescent="0.25">
      <c r="A55" s="20" t="s">
        <v>58</v>
      </c>
      <c r="B55" s="17">
        <v>-47999</v>
      </c>
      <c r="C55" s="17">
        <v>48000</v>
      </c>
      <c r="D55" s="21">
        <v>0</v>
      </c>
      <c r="E55" s="22">
        <v>36725879</v>
      </c>
      <c r="F55" s="17">
        <v>35886003</v>
      </c>
      <c r="G55" s="23">
        <v>35886003</v>
      </c>
      <c r="H55" s="19">
        <v>0</v>
      </c>
      <c r="I55" s="22">
        <v>41814123</v>
      </c>
      <c r="J55" s="17">
        <v>54046000</v>
      </c>
      <c r="K55" s="23">
        <v>56429125</v>
      </c>
    </row>
    <row r="56" spans="1:11" x14ac:dyDescent="0.25">
      <c r="A56" s="20" t="s">
        <v>59</v>
      </c>
      <c r="B56" s="17">
        <v>94043036</v>
      </c>
      <c r="C56" s="17">
        <v>120246225</v>
      </c>
      <c r="D56" s="21">
        <v>96335741</v>
      </c>
      <c r="E56" s="22">
        <v>108558287</v>
      </c>
      <c r="F56" s="17">
        <v>133836419</v>
      </c>
      <c r="G56" s="23">
        <v>133836419</v>
      </c>
      <c r="H56" s="19">
        <v>154376731</v>
      </c>
      <c r="I56" s="22">
        <v>130978907</v>
      </c>
      <c r="J56" s="17">
        <v>137081961</v>
      </c>
      <c r="K56" s="23">
        <v>140509013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71270338</v>
      </c>
      <c r="C59" s="17">
        <v>69533750</v>
      </c>
      <c r="D59" s="21">
        <v>76463324</v>
      </c>
      <c r="E59" s="22">
        <v>94562034</v>
      </c>
      <c r="F59" s="17">
        <v>94562034</v>
      </c>
      <c r="G59" s="23">
        <v>94562034</v>
      </c>
      <c r="H59" s="19">
        <v>81551976</v>
      </c>
      <c r="I59" s="22">
        <v>100160257</v>
      </c>
      <c r="J59" s="17">
        <v>104667469</v>
      </c>
      <c r="K59" s="23">
        <v>107284155</v>
      </c>
    </row>
    <row r="60" spans="1:11" x14ac:dyDescent="0.25">
      <c r="A60" s="20" t="s">
        <v>62</v>
      </c>
      <c r="B60" s="17">
        <v>30701900</v>
      </c>
      <c r="C60" s="17">
        <v>35203716</v>
      </c>
      <c r="D60" s="21">
        <v>37299571</v>
      </c>
      <c r="E60" s="22">
        <v>38538522</v>
      </c>
      <c r="F60" s="17">
        <v>38458487</v>
      </c>
      <c r="G60" s="23">
        <v>38458487</v>
      </c>
      <c r="H60" s="19">
        <v>38607770</v>
      </c>
      <c r="I60" s="22">
        <v>40150660</v>
      </c>
      <c r="J60" s="17">
        <v>41957440</v>
      </c>
      <c r="K60" s="23">
        <v>43006376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1612</v>
      </c>
      <c r="J62" s="86">
        <v>1647</v>
      </c>
      <c r="K62" s="87">
        <v>1679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1593</v>
      </c>
      <c r="J63" s="86">
        <v>1521</v>
      </c>
      <c r="K63" s="87">
        <v>1482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53685</v>
      </c>
      <c r="J64" s="86">
        <v>55130</v>
      </c>
      <c r="K64" s="87">
        <v>56089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750</v>
      </c>
      <c r="J65" s="86">
        <v>783</v>
      </c>
      <c r="K65" s="87">
        <v>803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1.3393993904641157</v>
      </c>
      <c r="C70" s="5">
        <f t="shared" ref="C70:K70" si="8">IF(ISERROR(C71/C72),0,(C71/C72))</f>
        <v>1.2152206432509161</v>
      </c>
      <c r="D70" s="5">
        <f t="shared" si="8"/>
        <v>0.77074208414521461</v>
      </c>
      <c r="E70" s="5">
        <f t="shared" si="8"/>
        <v>0.51550239615711668</v>
      </c>
      <c r="F70" s="5">
        <f t="shared" si="8"/>
        <v>0.54963439842614914</v>
      </c>
      <c r="G70" s="5">
        <f t="shared" si="8"/>
        <v>0.54963439842614914</v>
      </c>
      <c r="H70" s="5">
        <f t="shared" si="8"/>
        <v>0.77535960699169748</v>
      </c>
      <c r="I70" s="5">
        <f t="shared" si="8"/>
        <v>0.85018809030668152</v>
      </c>
      <c r="J70" s="5">
        <f t="shared" si="8"/>
        <v>0.86018345422673692</v>
      </c>
      <c r="K70" s="5">
        <f t="shared" si="8"/>
        <v>0.8540188838455739</v>
      </c>
    </row>
    <row r="71" spans="1:11" ht="13" hidden="1" x14ac:dyDescent="0.3">
      <c r="A71" s="1" t="s">
        <v>338</v>
      </c>
      <c r="B71" s="2">
        <f>+B83</f>
        <v>870878732</v>
      </c>
      <c r="C71" s="2">
        <f t="shared" ref="C71:K71" si="9">+C83</f>
        <v>837694065</v>
      </c>
      <c r="D71" s="2">
        <f t="shared" si="9"/>
        <v>606198090</v>
      </c>
      <c r="E71" s="2">
        <f t="shared" si="9"/>
        <v>508426618</v>
      </c>
      <c r="F71" s="2">
        <f t="shared" si="9"/>
        <v>508426618</v>
      </c>
      <c r="G71" s="2">
        <f t="shared" si="9"/>
        <v>508426618</v>
      </c>
      <c r="H71" s="2">
        <f t="shared" si="9"/>
        <v>647822349</v>
      </c>
      <c r="I71" s="2">
        <f t="shared" si="9"/>
        <v>850397115</v>
      </c>
      <c r="J71" s="2">
        <f t="shared" si="9"/>
        <v>899112708</v>
      </c>
      <c r="K71" s="2">
        <f t="shared" si="9"/>
        <v>914985876</v>
      </c>
    </row>
    <row r="72" spans="1:11" ht="13" hidden="1" x14ac:dyDescent="0.3">
      <c r="A72" s="1" t="s">
        <v>339</v>
      </c>
      <c r="B72" s="2">
        <f>+B77</f>
        <v>650200932</v>
      </c>
      <c r="C72" s="2">
        <f t="shared" ref="C72:K72" si="10">+C77</f>
        <v>689334953</v>
      </c>
      <c r="D72" s="2">
        <f t="shared" si="10"/>
        <v>786512249</v>
      </c>
      <c r="E72" s="2">
        <f t="shared" si="10"/>
        <v>986274015</v>
      </c>
      <c r="F72" s="2">
        <f t="shared" si="10"/>
        <v>925026926</v>
      </c>
      <c r="G72" s="2">
        <f t="shared" si="10"/>
        <v>925026926</v>
      </c>
      <c r="H72" s="2">
        <f t="shared" si="10"/>
        <v>835512120</v>
      </c>
      <c r="I72" s="2">
        <f t="shared" si="10"/>
        <v>1000245857</v>
      </c>
      <c r="J72" s="2">
        <f t="shared" si="10"/>
        <v>1045256920</v>
      </c>
      <c r="K72" s="2">
        <f t="shared" si="10"/>
        <v>1071388342</v>
      </c>
    </row>
    <row r="73" spans="1:11" ht="13" hidden="1" x14ac:dyDescent="0.3">
      <c r="A73" s="1" t="s">
        <v>340</v>
      </c>
      <c r="B73" s="2">
        <f>+B74</f>
        <v>77746615.833333328</v>
      </c>
      <c r="C73" s="2">
        <f t="shared" ref="C73:K73" si="11">+(C78+C80+C81+C82)-(B78+B80+B81+B82)</f>
        <v>-36894724</v>
      </c>
      <c r="D73" s="2">
        <f t="shared" si="11"/>
        <v>175184964</v>
      </c>
      <c r="E73" s="2">
        <f t="shared" si="11"/>
        <v>-300583387</v>
      </c>
      <c r="F73" s="2">
        <f>+(F78+F80+F81+F82)-(D78+D80+D81+D82)</f>
        <v>-300583387</v>
      </c>
      <c r="G73" s="2">
        <f>+(G78+G80+G81+G82)-(D78+D80+D81+D82)</f>
        <v>-300583387</v>
      </c>
      <c r="H73" s="2">
        <f>+(H78+H80+H81+H82)-(D78+D80+D81+D82)</f>
        <v>132822710</v>
      </c>
      <c r="I73" s="2">
        <f>+(I78+I80+I81+I82)-(E78+E80+E81+E82)</f>
        <v>12265376</v>
      </c>
      <c r="J73" s="2">
        <f t="shared" si="11"/>
        <v>13096070</v>
      </c>
      <c r="K73" s="2">
        <f t="shared" si="11"/>
        <v>7603005</v>
      </c>
    </row>
    <row r="74" spans="1:11" ht="13" hidden="1" x14ac:dyDescent="0.3">
      <c r="A74" s="1" t="s">
        <v>341</v>
      </c>
      <c r="B74" s="2">
        <f>+TREND(C74:E74)</f>
        <v>77746615.833333328</v>
      </c>
      <c r="C74" s="2">
        <f>+C73</f>
        <v>-36894724</v>
      </c>
      <c r="D74" s="2">
        <f t="shared" ref="D74:K74" si="12">+D73</f>
        <v>175184964</v>
      </c>
      <c r="E74" s="2">
        <f t="shared" si="12"/>
        <v>-300583387</v>
      </c>
      <c r="F74" s="2">
        <f t="shared" si="12"/>
        <v>-300583387</v>
      </c>
      <c r="G74" s="2">
        <f t="shared" si="12"/>
        <v>-300583387</v>
      </c>
      <c r="H74" s="2">
        <f t="shared" si="12"/>
        <v>132822710</v>
      </c>
      <c r="I74" s="2">
        <f t="shared" si="12"/>
        <v>12265376</v>
      </c>
      <c r="J74" s="2">
        <f t="shared" si="12"/>
        <v>13096070</v>
      </c>
      <c r="K74" s="2">
        <f t="shared" si="12"/>
        <v>7603005</v>
      </c>
    </row>
    <row r="75" spans="1:11" ht="13" hidden="1" x14ac:dyDescent="0.3">
      <c r="A75" s="1" t="s">
        <v>342</v>
      </c>
      <c r="B75" s="2">
        <f>+B84-(((B80+B81+B82+B78)*B70)-B79)</f>
        <v>341679530.30542636</v>
      </c>
      <c r="C75" s="2">
        <f t="shared" ref="C75:K75" si="13">+C84-(((C80+C81+C82+C78)*C70)-C79)</f>
        <v>672571444.74012721</v>
      </c>
      <c r="D75" s="2">
        <f t="shared" si="13"/>
        <v>1043999569.3757677</v>
      </c>
      <c r="E75" s="2">
        <f t="shared" si="13"/>
        <v>326382463.77375495</v>
      </c>
      <c r="F75" s="2">
        <f t="shared" si="13"/>
        <v>332721404.85875475</v>
      </c>
      <c r="G75" s="2">
        <f t="shared" si="13"/>
        <v>332721404.85875475</v>
      </c>
      <c r="H75" s="2">
        <f t="shared" si="13"/>
        <v>1398727737.5944529</v>
      </c>
      <c r="I75" s="2">
        <f t="shared" si="13"/>
        <v>243341753.72351643</v>
      </c>
      <c r="J75" s="2">
        <f t="shared" si="13"/>
        <v>251252346.10423386</v>
      </c>
      <c r="K75" s="2">
        <f t="shared" si="13"/>
        <v>259455289.28128946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650200932</v>
      </c>
      <c r="C77" s="3">
        <v>689334953</v>
      </c>
      <c r="D77" s="3">
        <v>786512249</v>
      </c>
      <c r="E77" s="3">
        <v>986274015</v>
      </c>
      <c r="F77" s="3">
        <v>925026926</v>
      </c>
      <c r="G77" s="3">
        <v>925026926</v>
      </c>
      <c r="H77" s="3">
        <v>835512120</v>
      </c>
      <c r="I77" s="3">
        <v>1000245857</v>
      </c>
      <c r="J77" s="3">
        <v>1045256920</v>
      </c>
      <c r="K77" s="3">
        <v>1071388342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813373890</v>
      </c>
      <c r="C79" s="3">
        <v>1026292995</v>
      </c>
      <c r="D79" s="3">
        <v>1304801841</v>
      </c>
      <c r="E79" s="3">
        <v>485809495</v>
      </c>
      <c r="F79" s="3">
        <v>501663023</v>
      </c>
      <c r="G79" s="3">
        <v>501663023</v>
      </c>
      <c r="H79" s="3">
        <v>1756299456</v>
      </c>
      <c r="I79" s="3">
        <v>507185114</v>
      </c>
      <c r="J79" s="3">
        <v>530008443</v>
      </c>
      <c r="K79" s="3">
        <v>543258654</v>
      </c>
    </row>
    <row r="80" spans="1:11" ht="13" hidden="1" x14ac:dyDescent="0.3">
      <c r="A80" s="1" t="s">
        <v>71</v>
      </c>
      <c r="B80" s="3">
        <v>395508546</v>
      </c>
      <c r="C80" s="3">
        <v>364042013</v>
      </c>
      <c r="D80" s="3">
        <v>525811402</v>
      </c>
      <c r="E80" s="3">
        <v>236798636</v>
      </c>
      <c r="F80" s="3">
        <v>236798636</v>
      </c>
      <c r="G80" s="3">
        <v>236798636</v>
      </c>
      <c r="H80" s="3">
        <v>640991436</v>
      </c>
      <c r="I80" s="3">
        <v>247217777</v>
      </c>
      <c r="J80" s="3">
        <v>258342571</v>
      </c>
      <c r="K80" s="3">
        <v>264801140</v>
      </c>
    </row>
    <row r="81" spans="1:11" ht="13" hidden="1" x14ac:dyDescent="0.3">
      <c r="A81" s="1" t="s">
        <v>72</v>
      </c>
      <c r="B81" s="3">
        <v>45543135</v>
      </c>
      <c r="C81" s="3">
        <v>40114944</v>
      </c>
      <c r="D81" s="3">
        <v>53530519</v>
      </c>
      <c r="E81" s="3">
        <v>41959898</v>
      </c>
      <c r="F81" s="3">
        <v>41959898</v>
      </c>
      <c r="G81" s="3">
        <v>41959898</v>
      </c>
      <c r="H81" s="3">
        <v>71173195</v>
      </c>
      <c r="I81" s="3">
        <v>43806133</v>
      </c>
      <c r="J81" s="3">
        <v>45777409</v>
      </c>
      <c r="K81" s="3">
        <v>46921845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870878732</v>
      </c>
      <c r="C83" s="3">
        <v>837694065</v>
      </c>
      <c r="D83" s="3">
        <v>606198090</v>
      </c>
      <c r="E83" s="3">
        <v>508426618</v>
      </c>
      <c r="F83" s="3">
        <v>508426618</v>
      </c>
      <c r="G83" s="3">
        <v>508426618</v>
      </c>
      <c r="H83" s="3">
        <v>647822349</v>
      </c>
      <c r="I83" s="3">
        <v>850397115</v>
      </c>
      <c r="J83" s="3">
        <v>899112708</v>
      </c>
      <c r="K83" s="3">
        <v>914985876</v>
      </c>
    </row>
    <row r="84" spans="1:11" ht="13" hidden="1" x14ac:dyDescent="0.3">
      <c r="A84" s="1" t="s">
        <v>75</v>
      </c>
      <c r="B84" s="3">
        <v>119049993</v>
      </c>
      <c r="C84" s="3">
        <v>137418327</v>
      </c>
      <c r="D84" s="3">
        <v>185720928</v>
      </c>
      <c r="E84" s="3">
        <v>-15726339</v>
      </c>
      <c r="F84" s="3">
        <v>-15726339</v>
      </c>
      <c r="G84" s="3">
        <v>-15726339</v>
      </c>
      <c r="H84" s="3">
        <v>194611970</v>
      </c>
      <c r="I84" s="3">
        <v>-16418298</v>
      </c>
      <c r="J84" s="3">
        <v>-17157122</v>
      </c>
      <c r="K84" s="3">
        <v>-17586049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104441186</v>
      </c>
      <c r="C5" s="17">
        <v>96968757</v>
      </c>
      <c r="D5" s="21">
        <v>103832293</v>
      </c>
      <c r="E5" s="22">
        <v>126597474</v>
      </c>
      <c r="F5" s="17">
        <v>126597474</v>
      </c>
      <c r="G5" s="23">
        <v>126597474</v>
      </c>
      <c r="H5" s="19">
        <v>108441208</v>
      </c>
      <c r="I5" s="22">
        <v>887483350</v>
      </c>
      <c r="J5" s="17">
        <v>927323570</v>
      </c>
      <c r="K5" s="23">
        <v>965446988</v>
      </c>
    </row>
    <row r="6" spans="1:11" x14ac:dyDescent="0.25">
      <c r="A6" s="20" t="s">
        <v>18</v>
      </c>
      <c r="B6" s="17">
        <v>408594316</v>
      </c>
      <c r="C6" s="17">
        <v>372369792</v>
      </c>
      <c r="D6" s="21">
        <v>510179153</v>
      </c>
      <c r="E6" s="22">
        <v>467894965</v>
      </c>
      <c r="F6" s="17">
        <v>467894867</v>
      </c>
      <c r="G6" s="23">
        <v>467894867</v>
      </c>
      <c r="H6" s="19">
        <v>427373653</v>
      </c>
      <c r="I6" s="22">
        <v>577844967</v>
      </c>
      <c r="J6" s="17">
        <v>780814091</v>
      </c>
      <c r="K6" s="23">
        <v>842752554</v>
      </c>
    </row>
    <row r="7" spans="1:11" x14ac:dyDescent="0.25">
      <c r="A7" s="20" t="s">
        <v>19</v>
      </c>
      <c r="B7" s="17">
        <v>1407374</v>
      </c>
      <c r="C7" s="17">
        <v>2835595</v>
      </c>
      <c r="D7" s="21">
        <v>6536594</v>
      </c>
      <c r="E7" s="22">
        <v>6514183</v>
      </c>
      <c r="F7" s="17">
        <v>6856887</v>
      </c>
      <c r="G7" s="23">
        <v>6856887</v>
      </c>
      <c r="H7" s="19">
        <v>6202593</v>
      </c>
      <c r="I7" s="22">
        <v>7158590</v>
      </c>
      <c r="J7" s="17">
        <v>8228799</v>
      </c>
      <c r="K7" s="23">
        <v>8817906</v>
      </c>
    </row>
    <row r="8" spans="1:11" x14ac:dyDescent="0.25">
      <c r="A8" s="20" t="s">
        <v>20</v>
      </c>
      <c r="B8" s="17">
        <v>233097345</v>
      </c>
      <c r="C8" s="17">
        <v>247196524</v>
      </c>
      <c r="D8" s="21">
        <v>266938357</v>
      </c>
      <c r="E8" s="22">
        <v>285168350</v>
      </c>
      <c r="F8" s="17">
        <v>285276825</v>
      </c>
      <c r="G8" s="23">
        <v>285276825</v>
      </c>
      <c r="H8" s="19">
        <v>254095247</v>
      </c>
      <c r="I8" s="22">
        <v>296279600</v>
      </c>
      <c r="J8" s="17">
        <v>304681200</v>
      </c>
      <c r="K8" s="23">
        <v>318447450</v>
      </c>
    </row>
    <row r="9" spans="1:11" x14ac:dyDescent="0.25">
      <c r="A9" s="20" t="s">
        <v>21</v>
      </c>
      <c r="B9" s="17">
        <v>51925844</v>
      </c>
      <c r="C9" s="17">
        <v>80129255</v>
      </c>
      <c r="D9" s="21">
        <v>186345254</v>
      </c>
      <c r="E9" s="22">
        <v>158188117</v>
      </c>
      <c r="F9" s="17">
        <v>168672921</v>
      </c>
      <c r="G9" s="23">
        <v>168672921</v>
      </c>
      <c r="H9" s="19">
        <v>108548597</v>
      </c>
      <c r="I9" s="22">
        <v>207004285</v>
      </c>
      <c r="J9" s="17">
        <v>117865154</v>
      </c>
      <c r="K9" s="23">
        <v>46556224</v>
      </c>
    </row>
    <row r="10" spans="1:11" x14ac:dyDescent="0.25">
      <c r="A10" s="24" t="s">
        <v>333</v>
      </c>
      <c r="B10" s="25">
        <f>SUM(B5:B9)</f>
        <v>799466065</v>
      </c>
      <c r="C10" s="26">
        <f t="shared" ref="C10:K10" si="0">SUM(C5:C9)</f>
        <v>799499923</v>
      </c>
      <c r="D10" s="27">
        <f t="shared" si="0"/>
        <v>1073831651</v>
      </c>
      <c r="E10" s="25">
        <f t="shared" si="0"/>
        <v>1044363089</v>
      </c>
      <c r="F10" s="26">
        <f t="shared" si="0"/>
        <v>1055298974</v>
      </c>
      <c r="G10" s="28">
        <f t="shared" si="0"/>
        <v>1055298974</v>
      </c>
      <c r="H10" s="29">
        <f t="shared" si="0"/>
        <v>904661298</v>
      </c>
      <c r="I10" s="25">
        <f t="shared" si="0"/>
        <v>1975770792</v>
      </c>
      <c r="J10" s="26">
        <f t="shared" si="0"/>
        <v>2138912814</v>
      </c>
      <c r="K10" s="28">
        <f t="shared" si="0"/>
        <v>2182021122</v>
      </c>
    </row>
    <row r="11" spans="1:11" x14ac:dyDescent="0.25">
      <c r="A11" s="20" t="s">
        <v>22</v>
      </c>
      <c r="B11" s="17">
        <v>259537424</v>
      </c>
      <c r="C11" s="17">
        <v>259779955</v>
      </c>
      <c r="D11" s="21">
        <v>282497064</v>
      </c>
      <c r="E11" s="22">
        <v>293008656</v>
      </c>
      <c r="F11" s="17">
        <v>325735665</v>
      </c>
      <c r="G11" s="23">
        <v>325735665</v>
      </c>
      <c r="H11" s="19">
        <v>325974100</v>
      </c>
      <c r="I11" s="22">
        <v>342211504</v>
      </c>
      <c r="J11" s="17">
        <v>328145395</v>
      </c>
      <c r="K11" s="23">
        <v>336541335</v>
      </c>
    </row>
    <row r="12" spans="1:11" x14ac:dyDescent="0.25">
      <c r="A12" s="20" t="s">
        <v>23</v>
      </c>
      <c r="B12" s="17">
        <v>15589001</v>
      </c>
      <c r="C12" s="17">
        <v>16678658</v>
      </c>
      <c r="D12" s="21">
        <v>17782015</v>
      </c>
      <c r="E12" s="22">
        <v>18393628</v>
      </c>
      <c r="F12" s="17">
        <v>19328541</v>
      </c>
      <c r="G12" s="23">
        <v>19328541</v>
      </c>
      <c r="H12" s="19">
        <v>18346981</v>
      </c>
      <c r="I12" s="22">
        <v>20294967</v>
      </c>
      <c r="J12" s="17">
        <v>21309715</v>
      </c>
      <c r="K12" s="23">
        <v>22375201</v>
      </c>
    </row>
    <row r="13" spans="1:11" x14ac:dyDescent="0.25">
      <c r="A13" s="20" t="s">
        <v>24</v>
      </c>
      <c r="B13" s="17">
        <v>88491723</v>
      </c>
      <c r="C13" s="17">
        <v>72426612</v>
      </c>
      <c r="D13" s="21">
        <v>59212202</v>
      </c>
      <c r="E13" s="22">
        <v>54381862</v>
      </c>
      <c r="F13" s="17">
        <v>51507266</v>
      </c>
      <c r="G13" s="23">
        <v>51507266</v>
      </c>
      <c r="H13" s="19">
        <v>77157041</v>
      </c>
      <c r="I13" s="22">
        <v>53773587</v>
      </c>
      <c r="J13" s="17">
        <v>56193398</v>
      </c>
      <c r="K13" s="23">
        <v>57598237</v>
      </c>
    </row>
    <row r="14" spans="1:11" x14ac:dyDescent="0.25">
      <c r="A14" s="20" t="s">
        <v>25</v>
      </c>
      <c r="B14" s="17">
        <v>36708986</v>
      </c>
      <c r="C14" s="17">
        <v>78302703</v>
      </c>
      <c r="D14" s="21">
        <v>105714069</v>
      </c>
      <c r="E14" s="22">
        <v>34823797</v>
      </c>
      <c r="F14" s="17">
        <v>69647594</v>
      </c>
      <c r="G14" s="23">
        <v>69647594</v>
      </c>
      <c r="H14" s="19">
        <v>117197909</v>
      </c>
      <c r="I14" s="22">
        <v>69647594</v>
      </c>
      <c r="J14" s="17">
        <v>69647594</v>
      </c>
      <c r="K14" s="23">
        <v>69647594</v>
      </c>
    </row>
    <row r="15" spans="1:11" x14ac:dyDescent="0.25">
      <c r="A15" s="20" t="s">
        <v>26</v>
      </c>
      <c r="B15" s="17">
        <v>408813349</v>
      </c>
      <c r="C15" s="17">
        <v>379460465</v>
      </c>
      <c r="D15" s="21">
        <v>420633980</v>
      </c>
      <c r="E15" s="22">
        <v>406771029</v>
      </c>
      <c r="F15" s="17">
        <v>450805037</v>
      </c>
      <c r="G15" s="23">
        <v>450805037</v>
      </c>
      <c r="H15" s="19">
        <v>455766592</v>
      </c>
      <c r="I15" s="22">
        <v>618745849</v>
      </c>
      <c r="J15" s="17">
        <v>685517823</v>
      </c>
      <c r="K15" s="23">
        <v>751197569</v>
      </c>
    </row>
    <row r="16" spans="1:11" x14ac:dyDescent="0.25">
      <c r="A16" s="20" t="s">
        <v>27</v>
      </c>
      <c r="B16" s="17">
        <v>150000</v>
      </c>
      <c r="C16" s="17">
        <v>178043</v>
      </c>
      <c r="D16" s="21">
        <v>176087</v>
      </c>
      <c r="E16" s="22">
        <v>180000</v>
      </c>
      <c r="F16" s="17">
        <v>180000</v>
      </c>
      <c r="G16" s="23">
        <v>180000</v>
      </c>
      <c r="H16" s="19">
        <v>180000</v>
      </c>
      <c r="I16" s="22">
        <v>180000</v>
      </c>
      <c r="J16" s="17">
        <v>180000</v>
      </c>
      <c r="K16" s="23">
        <v>180000</v>
      </c>
    </row>
    <row r="17" spans="1:11" x14ac:dyDescent="0.25">
      <c r="A17" s="20" t="s">
        <v>28</v>
      </c>
      <c r="B17" s="17">
        <v>310573751</v>
      </c>
      <c r="C17" s="17">
        <v>273174154</v>
      </c>
      <c r="D17" s="21">
        <v>344454720</v>
      </c>
      <c r="E17" s="22">
        <v>291185944</v>
      </c>
      <c r="F17" s="17">
        <v>336531921</v>
      </c>
      <c r="G17" s="23">
        <v>336531921</v>
      </c>
      <c r="H17" s="19">
        <v>402415423</v>
      </c>
      <c r="I17" s="22">
        <v>281649800</v>
      </c>
      <c r="J17" s="17">
        <v>299524120</v>
      </c>
      <c r="K17" s="23">
        <v>314258097</v>
      </c>
    </row>
    <row r="18" spans="1:11" x14ac:dyDescent="0.25">
      <c r="A18" s="30" t="s">
        <v>29</v>
      </c>
      <c r="B18" s="31">
        <f>SUM(B11:B17)</f>
        <v>1119864234</v>
      </c>
      <c r="C18" s="32">
        <f t="shared" ref="C18:K18" si="1">SUM(C11:C17)</f>
        <v>1080000590</v>
      </c>
      <c r="D18" s="33">
        <f t="shared" si="1"/>
        <v>1230470137</v>
      </c>
      <c r="E18" s="31">
        <f t="shared" si="1"/>
        <v>1098744916</v>
      </c>
      <c r="F18" s="32">
        <f t="shared" si="1"/>
        <v>1253736024</v>
      </c>
      <c r="G18" s="34">
        <f t="shared" si="1"/>
        <v>1253736024</v>
      </c>
      <c r="H18" s="35">
        <f t="shared" si="1"/>
        <v>1397038046</v>
      </c>
      <c r="I18" s="31">
        <f t="shared" si="1"/>
        <v>1386503301</v>
      </c>
      <c r="J18" s="32">
        <f t="shared" si="1"/>
        <v>1460518045</v>
      </c>
      <c r="K18" s="34">
        <f t="shared" si="1"/>
        <v>1551798033</v>
      </c>
    </row>
    <row r="19" spans="1:11" x14ac:dyDescent="0.25">
      <c r="A19" s="30" t="s">
        <v>30</v>
      </c>
      <c r="B19" s="36">
        <f>+B10-B18</f>
        <v>-320398169</v>
      </c>
      <c r="C19" s="37">
        <f t="shared" ref="C19:K19" si="2">+C10-C18</f>
        <v>-280500667</v>
      </c>
      <c r="D19" s="38">
        <f t="shared" si="2"/>
        <v>-156638486</v>
      </c>
      <c r="E19" s="36">
        <f t="shared" si="2"/>
        <v>-54381827</v>
      </c>
      <c r="F19" s="37">
        <f t="shared" si="2"/>
        <v>-198437050</v>
      </c>
      <c r="G19" s="39">
        <f t="shared" si="2"/>
        <v>-198437050</v>
      </c>
      <c r="H19" s="40">
        <f t="shared" si="2"/>
        <v>-492376748</v>
      </c>
      <c r="I19" s="36">
        <f t="shared" si="2"/>
        <v>589267491</v>
      </c>
      <c r="J19" s="37">
        <f t="shared" si="2"/>
        <v>678394769</v>
      </c>
      <c r="K19" s="39">
        <f t="shared" si="2"/>
        <v>630223089</v>
      </c>
    </row>
    <row r="20" spans="1:11" x14ac:dyDescent="0.25">
      <c r="A20" s="41" t="s">
        <v>31</v>
      </c>
      <c r="B20" s="42">
        <v>100845125</v>
      </c>
      <c r="C20" s="43">
        <v>54736512</v>
      </c>
      <c r="D20" s="44">
        <v>81538930</v>
      </c>
      <c r="E20" s="42">
        <v>132553650</v>
      </c>
      <c r="F20" s="43">
        <v>133458200</v>
      </c>
      <c r="G20" s="45">
        <v>133458200</v>
      </c>
      <c r="H20" s="46">
        <v>139992426</v>
      </c>
      <c r="I20" s="42">
        <v>122907400</v>
      </c>
      <c r="J20" s="43">
        <v>165555800</v>
      </c>
      <c r="K20" s="45">
        <v>138289550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-219553044</v>
      </c>
      <c r="C22" s="55">
        <f t="shared" ref="C22:K22" si="3">SUM(C19:C21)</f>
        <v>-225764155</v>
      </c>
      <c r="D22" s="56">
        <f t="shared" si="3"/>
        <v>-75099556</v>
      </c>
      <c r="E22" s="54">
        <f t="shared" si="3"/>
        <v>78171823</v>
      </c>
      <c r="F22" s="55">
        <f t="shared" si="3"/>
        <v>-64978850</v>
      </c>
      <c r="G22" s="57">
        <f t="shared" si="3"/>
        <v>-64978850</v>
      </c>
      <c r="H22" s="58">
        <f t="shared" si="3"/>
        <v>-352384322</v>
      </c>
      <c r="I22" s="54">
        <f t="shared" si="3"/>
        <v>712174891</v>
      </c>
      <c r="J22" s="55">
        <f t="shared" si="3"/>
        <v>843950569</v>
      </c>
      <c r="K22" s="57">
        <f t="shared" si="3"/>
        <v>768512639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-219553044</v>
      </c>
      <c r="C24" s="37">
        <f t="shared" ref="C24:K24" si="4">SUM(C22:C23)</f>
        <v>-225764155</v>
      </c>
      <c r="D24" s="38">
        <f t="shared" si="4"/>
        <v>-75099556</v>
      </c>
      <c r="E24" s="36">
        <f t="shared" si="4"/>
        <v>78171823</v>
      </c>
      <c r="F24" s="37">
        <f t="shared" si="4"/>
        <v>-64978850</v>
      </c>
      <c r="G24" s="39">
        <f t="shared" si="4"/>
        <v>-64978850</v>
      </c>
      <c r="H24" s="40">
        <f t="shared" si="4"/>
        <v>-352384322</v>
      </c>
      <c r="I24" s="36">
        <f t="shared" si="4"/>
        <v>712174891</v>
      </c>
      <c r="J24" s="37">
        <f t="shared" si="4"/>
        <v>843950569</v>
      </c>
      <c r="K24" s="39">
        <f t="shared" si="4"/>
        <v>768512639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84220587</v>
      </c>
      <c r="C27" s="66">
        <v>8420590</v>
      </c>
      <c r="D27" s="67">
        <v>115828277</v>
      </c>
      <c r="E27" s="68">
        <v>139253649</v>
      </c>
      <c r="F27" s="66">
        <v>146458200</v>
      </c>
      <c r="G27" s="69">
        <v>146458200</v>
      </c>
      <c r="H27" s="70">
        <v>143538926</v>
      </c>
      <c r="I27" s="68">
        <v>171207399</v>
      </c>
      <c r="J27" s="66">
        <v>209195017</v>
      </c>
      <c r="K27" s="69">
        <v>183019731</v>
      </c>
    </row>
    <row r="28" spans="1:11" x14ac:dyDescent="0.25">
      <c r="A28" s="71" t="s">
        <v>36</v>
      </c>
      <c r="B28" s="17">
        <v>83195812</v>
      </c>
      <c r="C28" s="17">
        <v>3205300</v>
      </c>
      <c r="D28" s="21">
        <v>95693204</v>
      </c>
      <c r="E28" s="22">
        <v>133953649</v>
      </c>
      <c r="F28" s="17">
        <v>138358200</v>
      </c>
      <c r="G28" s="23">
        <v>138358200</v>
      </c>
      <c r="H28" s="19">
        <v>121721058</v>
      </c>
      <c r="I28" s="22">
        <v>122907399</v>
      </c>
      <c r="J28" s="17">
        <v>165555818</v>
      </c>
      <c r="K28" s="23">
        <v>138289550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1024775</v>
      </c>
      <c r="C31" s="17">
        <v>5215290</v>
      </c>
      <c r="D31" s="21">
        <v>11835930</v>
      </c>
      <c r="E31" s="22">
        <v>5300000</v>
      </c>
      <c r="F31" s="17">
        <v>8100000</v>
      </c>
      <c r="G31" s="23">
        <v>8100000</v>
      </c>
      <c r="H31" s="19">
        <v>21817868</v>
      </c>
      <c r="I31" s="22">
        <v>48300000</v>
      </c>
      <c r="J31" s="17">
        <v>43639199</v>
      </c>
      <c r="K31" s="23">
        <v>44730181</v>
      </c>
    </row>
    <row r="32" spans="1:11" x14ac:dyDescent="0.25">
      <c r="A32" s="30" t="s">
        <v>39</v>
      </c>
      <c r="B32" s="66">
        <f>SUM(B28:B31)</f>
        <v>84220587</v>
      </c>
      <c r="C32" s="66">
        <f t="shared" ref="C32:K32" si="5">SUM(C28:C31)</f>
        <v>8420590</v>
      </c>
      <c r="D32" s="67">
        <f t="shared" si="5"/>
        <v>107529134</v>
      </c>
      <c r="E32" s="68">
        <f t="shared" si="5"/>
        <v>139253649</v>
      </c>
      <c r="F32" s="66">
        <f t="shared" si="5"/>
        <v>146458200</v>
      </c>
      <c r="G32" s="69">
        <f t="shared" si="5"/>
        <v>146458200</v>
      </c>
      <c r="H32" s="70">
        <f t="shared" si="5"/>
        <v>143538926</v>
      </c>
      <c r="I32" s="68">
        <f t="shared" si="5"/>
        <v>171207399</v>
      </c>
      <c r="J32" s="66">
        <f t="shared" si="5"/>
        <v>209195017</v>
      </c>
      <c r="K32" s="69">
        <f t="shared" si="5"/>
        <v>183019731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667260608</v>
      </c>
      <c r="C35" s="17">
        <v>803656204</v>
      </c>
      <c r="D35" s="21">
        <v>563997216</v>
      </c>
      <c r="E35" s="22">
        <v>1608104603</v>
      </c>
      <c r="F35" s="17">
        <v>1627153470</v>
      </c>
      <c r="G35" s="23">
        <v>1627153470</v>
      </c>
      <c r="H35" s="19">
        <v>607974595</v>
      </c>
      <c r="I35" s="22">
        <v>2053016851</v>
      </c>
      <c r="J35" s="17">
        <v>2747309130</v>
      </c>
      <c r="K35" s="23">
        <v>2864007187</v>
      </c>
    </row>
    <row r="36" spans="1:11" x14ac:dyDescent="0.25">
      <c r="A36" s="20" t="s">
        <v>42</v>
      </c>
      <c r="B36" s="17">
        <v>1596707630</v>
      </c>
      <c r="C36" s="17">
        <v>1795186139</v>
      </c>
      <c r="D36" s="21">
        <v>1929182476</v>
      </c>
      <c r="E36" s="22">
        <v>1914587587</v>
      </c>
      <c r="F36" s="17">
        <v>1921792138</v>
      </c>
      <c r="G36" s="23">
        <v>1921792138</v>
      </c>
      <c r="H36" s="19">
        <v>1992895565</v>
      </c>
      <c r="I36" s="22">
        <v>1930988872</v>
      </c>
      <c r="J36" s="17">
        <v>2297302376</v>
      </c>
      <c r="K36" s="23">
        <v>2286417376</v>
      </c>
    </row>
    <row r="37" spans="1:11" x14ac:dyDescent="0.25">
      <c r="A37" s="20" t="s">
        <v>43</v>
      </c>
      <c r="B37" s="17">
        <v>2442099793</v>
      </c>
      <c r="C37" s="17">
        <v>2790683150</v>
      </c>
      <c r="D37" s="21">
        <v>2797836954</v>
      </c>
      <c r="E37" s="22">
        <v>2826058953</v>
      </c>
      <c r="F37" s="17">
        <v>2843549650</v>
      </c>
      <c r="G37" s="23">
        <v>2843549650</v>
      </c>
      <c r="H37" s="19">
        <v>3233495055</v>
      </c>
      <c r="I37" s="22">
        <v>2466216593</v>
      </c>
      <c r="J37" s="17">
        <v>2677279423</v>
      </c>
      <c r="K37" s="23">
        <v>2490600287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-178587309</v>
      </c>
      <c r="C39" s="17">
        <v>-191840814</v>
      </c>
      <c r="D39" s="21">
        <v>-134840559</v>
      </c>
      <c r="E39" s="22">
        <v>618461414</v>
      </c>
      <c r="F39" s="17">
        <v>770374808</v>
      </c>
      <c r="G39" s="23">
        <v>770374808</v>
      </c>
      <c r="H39" s="19">
        <v>-566558168</v>
      </c>
      <c r="I39" s="22">
        <v>805614239</v>
      </c>
      <c r="J39" s="17">
        <v>1523381514</v>
      </c>
      <c r="K39" s="23">
        <v>1891311637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-1703265213</v>
      </c>
      <c r="C42" s="17">
        <v>-144259924</v>
      </c>
      <c r="D42" s="21">
        <v>-257070759</v>
      </c>
      <c r="E42" s="22">
        <v>431908192</v>
      </c>
      <c r="F42" s="17">
        <v>151228717</v>
      </c>
      <c r="G42" s="23">
        <v>151228717</v>
      </c>
      <c r="H42" s="19">
        <v>-265569533</v>
      </c>
      <c r="I42" s="22">
        <v>717694373</v>
      </c>
      <c r="J42" s="17">
        <v>1290989854</v>
      </c>
      <c r="K42" s="23">
        <v>1319786060</v>
      </c>
    </row>
    <row r="43" spans="1:11" x14ac:dyDescent="0.25">
      <c r="A43" s="20" t="s">
        <v>48</v>
      </c>
      <c r="B43" s="17">
        <v>-70921248</v>
      </c>
      <c r="C43" s="17">
        <v>-2933888</v>
      </c>
      <c r="D43" s="21">
        <v>-10195648</v>
      </c>
      <c r="E43" s="22">
        <v>-139253649</v>
      </c>
      <c r="F43" s="17">
        <v>-146458200</v>
      </c>
      <c r="G43" s="23">
        <v>-146458200</v>
      </c>
      <c r="H43" s="19">
        <v>-143600472</v>
      </c>
      <c r="I43" s="22">
        <v>-196888503</v>
      </c>
      <c r="J43" s="17">
        <v>-176705078</v>
      </c>
      <c r="K43" s="23">
        <v>-210472688</v>
      </c>
    </row>
    <row r="44" spans="1:11" x14ac:dyDescent="0.25">
      <c r="A44" s="20" t="s">
        <v>49</v>
      </c>
      <c r="B44" s="17">
        <v>-1172505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229299</v>
      </c>
      <c r="J44" s="17">
        <v>229299</v>
      </c>
      <c r="K44" s="23">
        <v>229299</v>
      </c>
    </row>
    <row r="45" spans="1:11" x14ac:dyDescent="0.25">
      <c r="A45" s="30" t="s">
        <v>50</v>
      </c>
      <c r="B45" s="66">
        <v>-1718647923</v>
      </c>
      <c r="C45" s="66">
        <v>-141298475</v>
      </c>
      <c r="D45" s="67">
        <v>-220553497</v>
      </c>
      <c r="E45" s="68">
        <v>295664014</v>
      </c>
      <c r="F45" s="66">
        <v>7779988</v>
      </c>
      <c r="G45" s="69">
        <v>7779988</v>
      </c>
      <c r="H45" s="70">
        <v>-346169266</v>
      </c>
      <c r="I45" s="68">
        <v>526775169</v>
      </c>
      <c r="J45" s="66">
        <v>1127686994</v>
      </c>
      <c r="K45" s="69">
        <v>1129317377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-1790332</v>
      </c>
      <c r="C48" s="17">
        <v>46712873</v>
      </c>
      <c r="D48" s="21">
        <v>62989341</v>
      </c>
      <c r="E48" s="22">
        <v>31341040</v>
      </c>
      <c r="F48" s="17">
        <v>66847003</v>
      </c>
      <c r="G48" s="23">
        <v>66847003</v>
      </c>
      <c r="H48" s="19">
        <v>6067696</v>
      </c>
      <c r="I48" s="22">
        <v>583975782</v>
      </c>
      <c r="J48" s="17">
        <v>1202411729</v>
      </c>
      <c r="K48" s="23">
        <v>1299523238</v>
      </c>
    </row>
    <row r="49" spans="1:11" x14ac:dyDescent="0.25">
      <c r="A49" s="20" t="s">
        <v>53</v>
      </c>
      <c r="B49" s="17">
        <f>+B75</f>
        <v>1730455371.1770008</v>
      </c>
      <c r="C49" s="17">
        <f t="shared" ref="C49:K49" si="6">+C75</f>
        <v>2100898686.0332656</v>
      </c>
      <c r="D49" s="21">
        <f t="shared" si="6"/>
        <v>2422174940.0439396</v>
      </c>
      <c r="E49" s="22">
        <f t="shared" si="6"/>
        <v>1630969313.3844039</v>
      </c>
      <c r="F49" s="17">
        <f t="shared" si="6"/>
        <v>1582313137.8938677</v>
      </c>
      <c r="G49" s="23">
        <f t="shared" si="6"/>
        <v>1582313137.8938677</v>
      </c>
      <c r="H49" s="19">
        <f t="shared" si="6"/>
        <v>2707884073.8786426</v>
      </c>
      <c r="I49" s="22">
        <f t="shared" si="6"/>
        <v>1574929913.0979233</v>
      </c>
      <c r="J49" s="17">
        <f t="shared" si="6"/>
        <v>1634066234.1685388</v>
      </c>
      <c r="K49" s="23">
        <f t="shared" si="6"/>
        <v>1424837547.3741999</v>
      </c>
    </row>
    <row r="50" spans="1:11" x14ac:dyDescent="0.25">
      <c r="A50" s="30" t="s">
        <v>54</v>
      </c>
      <c r="B50" s="66">
        <f>+B48-B49</f>
        <v>-1732245703.1770008</v>
      </c>
      <c r="C50" s="66">
        <f t="shared" ref="C50:K50" si="7">+C48-C49</f>
        <v>-2054185813.0332656</v>
      </c>
      <c r="D50" s="67">
        <f t="shared" si="7"/>
        <v>-2359185599.0439396</v>
      </c>
      <c r="E50" s="68">
        <f t="shared" si="7"/>
        <v>-1599628273.3844039</v>
      </c>
      <c r="F50" s="66">
        <f t="shared" si="7"/>
        <v>-1515466134.8938677</v>
      </c>
      <c r="G50" s="69">
        <f t="shared" si="7"/>
        <v>-1515466134.8938677</v>
      </c>
      <c r="H50" s="70">
        <f t="shared" si="7"/>
        <v>-2701816377.8786426</v>
      </c>
      <c r="I50" s="68">
        <f t="shared" si="7"/>
        <v>-990954131.09792328</v>
      </c>
      <c r="J50" s="66">
        <f t="shared" si="7"/>
        <v>-431654505.16853881</v>
      </c>
      <c r="K50" s="69">
        <f t="shared" si="7"/>
        <v>-125314309.37419987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1530419896</v>
      </c>
      <c r="C53" s="17">
        <v>1610941399</v>
      </c>
      <c r="D53" s="21">
        <v>1777542063</v>
      </c>
      <c r="E53" s="22">
        <v>2031146288</v>
      </c>
      <c r="F53" s="17">
        <v>2038350839</v>
      </c>
      <c r="G53" s="23">
        <v>2038350839</v>
      </c>
      <c r="H53" s="19">
        <v>1773713630</v>
      </c>
      <c r="I53" s="22">
        <v>2051268543</v>
      </c>
      <c r="J53" s="17">
        <v>2421997423</v>
      </c>
      <c r="K53" s="23">
        <v>2406697047</v>
      </c>
    </row>
    <row r="54" spans="1:11" x14ac:dyDescent="0.25">
      <c r="A54" s="20" t="s">
        <v>57</v>
      </c>
      <c r="B54" s="17">
        <v>72974058</v>
      </c>
      <c r="C54" s="17">
        <v>50420131</v>
      </c>
      <c r="D54" s="21">
        <v>51514502</v>
      </c>
      <c r="E54" s="22">
        <v>54381862</v>
      </c>
      <c r="F54" s="17">
        <v>51507266</v>
      </c>
      <c r="G54" s="23">
        <v>51507266</v>
      </c>
      <c r="H54" s="19">
        <v>46475551</v>
      </c>
      <c r="I54" s="22">
        <v>53773587</v>
      </c>
      <c r="J54" s="17">
        <v>56193398</v>
      </c>
      <c r="K54" s="23">
        <v>57598237</v>
      </c>
    </row>
    <row r="55" spans="1:11" x14ac:dyDescent="0.25">
      <c r="A55" s="20" t="s">
        <v>58</v>
      </c>
      <c r="B55" s="17">
        <v>43456820</v>
      </c>
      <c r="C55" s="17">
        <v>0</v>
      </c>
      <c r="D55" s="21">
        <v>84241266</v>
      </c>
      <c r="E55" s="22">
        <v>93085947</v>
      </c>
      <c r="F55" s="17">
        <v>95742446</v>
      </c>
      <c r="G55" s="23">
        <v>95742446</v>
      </c>
      <c r="H55" s="19">
        <v>82089165</v>
      </c>
      <c r="I55" s="22">
        <v>109051180</v>
      </c>
      <c r="J55" s="17">
        <v>125555509</v>
      </c>
      <c r="K55" s="23">
        <v>116569393</v>
      </c>
    </row>
    <row r="56" spans="1:11" x14ac:dyDescent="0.25">
      <c r="A56" s="20" t="s">
        <v>59</v>
      </c>
      <c r="B56" s="17">
        <v>66880021</v>
      </c>
      <c r="C56" s="17">
        <v>63953357</v>
      </c>
      <c r="D56" s="21">
        <v>58057843</v>
      </c>
      <c r="E56" s="22">
        <v>15268250</v>
      </c>
      <c r="F56" s="17">
        <v>20508343</v>
      </c>
      <c r="G56" s="23">
        <v>20508343</v>
      </c>
      <c r="H56" s="19">
        <v>15864135</v>
      </c>
      <c r="I56" s="22">
        <v>16390690</v>
      </c>
      <c r="J56" s="17">
        <v>14747771</v>
      </c>
      <c r="K56" s="23">
        <v>14781217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20870623</v>
      </c>
      <c r="C59" s="17">
        <v>36189995</v>
      </c>
      <c r="D59" s="21">
        <v>46543330</v>
      </c>
      <c r="E59" s="22">
        <v>69941336</v>
      </c>
      <c r="F59" s="17">
        <v>41941321</v>
      </c>
      <c r="G59" s="23">
        <v>41941321</v>
      </c>
      <c r="H59" s="19">
        <v>42074305</v>
      </c>
      <c r="I59" s="22">
        <v>62298336</v>
      </c>
      <c r="J59" s="17">
        <v>65000954</v>
      </c>
      <c r="K59" s="23">
        <v>60993415</v>
      </c>
    </row>
    <row r="60" spans="1:11" x14ac:dyDescent="0.25">
      <c r="A60" s="20" t="s">
        <v>62</v>
      </c>
      <c r="B60" s="17">
        <v>12968573</v>
      </c>
      <c r="C60" s="17">
        <v>14560049</v>
      </c>
      <c r="D60" s="21">
        <v>19662253</v>
      </c>
      <c r="E60" s="22">
        <v>17962410</v>
      </c>
      <c r="F60" s="17">
        <v>18501403</v>
      </c>
      <c r="G60" s="23">
        <v>18501403</v>
      </c>
      <c r="H60" s="19">
        <v>22476700</v>
      </c>
      <c r="I60" s="22">
        <v>96381434</v>
      </c>
      <c r="J60" s="17">
        <v>100622217</v>
      </c>
      <c r="K60" s="23">
        <v>104848349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1044</v>
      </c>
      <c r="D62" s="87">
        <v>1044</v>
      </c>
      <c r="E62" s="85">
        <v>0</v>
      </c>
      <c r="F62" s="86">
        <v>0</v>
      </c>
      <c r="G62" s="87">
        <v>0</v>
      </c>
      <c r="H62" s="88">
        <v>0</v>
      </c>
      <c r="I62" s="85">
        <v>1044</v>
      </c>
      <c r="J62" s="86">
        <v>1044</v>
      </c>
      <c r="K62" s="87">
        <v>1044</v>
      </c>
    </row>
    <row r="63" spans="1:11" x14ac:dyDescent="0.25">
      <c r="A63" s="84" t="s">
        <v>65</v>
      </c>
      <c r="B63" s="85">
        <v>0</v>
      </c>
      <c r="C63" s="86">
        <v>1816</v>
      </c>
      <c r="D63" s="87">
        <v>1816</v>
      </c>
      <c r="E63" s="85">
        <v>0</v>
      </c>
      <c r="F63" s="86">
        <v>0</v>
      </c>
      <c r="G63" s="87">
        <v>0</v>
      </c>
      <c r="H63" s="88">
        <v>0</v>
      </c>
      <c r="I63" s="85">
        <v>1816</v>
      </c>
      <c r="J63" s="86">
        <v>1816</v>
      </c>
      <c r="K63" s="87">
        <v>1816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3180</v>
      </c>
      <c r="D65" s="87">
        <v>3180</v>
      </c>
      <c r="E65" s="85">
        <v>0</v>
      </c>
      <c r="F65" s="86">
        <v>0</v>
      </c>
      <c r="G65" s="87">
        <v>0</v>
      </c>
      <c r="H65" s="88">
        <v>0</v>
      </c>
      <c r="I65" s="85">
        <v>3180</v>
      </c>
      <c r="J65" s="86">
        <v>3180</v>
      </c>
      <c r="K65" s="87">
        <v>3180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1.2542352443168674</v>
      </c>
      <c r="C70" s="5">
        <f t="shared" ref="C70:K70" si="8">IF(ISERROR(C71/C72),0,(C71/C72))</f>
        <v>0.58186242176327607</v>
      </c>
      <c r="D70" s="5">
        <f t="shared" si="8"/>
        <v>0.40047808878188901</v>
      </c>
      <c r="E70" s="5">
        <f t="shared" si="8"/>
        <v>0.54237856377026572</v>
      </c>
      <c r="F70" s="5">
        <f t="shared" si="8"/>
        <v>0.60605686600329467</v>
      </c>
      <c r="G70" s="5">
        <f t="shared" si="8"/>
        <v>0.60605686600329467</v>
      </c>
      <c r="H70" s="5">
        <f t="shared" si="8"/>
        <v>0.69196368898519489</v>
      </c>
      <c r="I70" s="5">
        <f t="shared" si="8"/>
        <v>0.90668238829608705</v>
      </c>
      <c r="J70" s="5">
        <f t="shared" si="8"/>
        <v>0.9650609665617963</v>
      </c>
      <c r="K70" s="5">
        <f t="shared" si="8"/>
        <v>1.0191462801307527</v>
      </c>
    </row>
    <row r="71" spans="1:11" ht="13" hidden="1" x14ac:dyDescent="0.3">
      <c r="A71" s="1" t="s">
        <v>338</v>
      </c>
      <c r="B71" s="2">
        <f>+B83</f>
        <v>645531411</v>
      </c>
      <c r="C71" s="2">
        <f t="shared" ref="C71:K71" si="9">+C83</f>
        <v>274975532</v>
      </c>
      <c r="D71" s="2">
        <f t="shared" si="9"/>
        <v>246721903</v>
      </c>
      <c r="E71" s="2">
        <f t="shared" si="9"/>
        <v>355699770</v>
      </c>
      <c r="F71" s="2">
        <f t="shared" si="9"/>
        <v>397505733</v>
      </c>
      <c r="G71" s="2">
        <f t="shared" si="9"/>
        <v>397505733</v>
      </c>
      <c r="H71" s="2">
        <f t="shared" si="9"/>
        <v>372597340</v>
      </c>
      <c r="I71" s="2">
        <f t="shared" si="9"/>
        <v>1465328318</v>
      </c>
      <c r="J71" s="2">
        <f t="shared" si="9"/>
        <v>1713346702</v>
      </c>
      <c r="K71" s="2">
        <f t="shared" si="9"/>
        <v>1846340010</v>
      </c>
    </row>
    <row r="72" spans="1:11" ht="13" hidden="1" x14ac:dyDescent="0.3">
      <c r="A72" s="1" t="s">
        <v>339</v>
      </c>
      <c r="B72" s="2">
        <f>+B77</f>
        <v>514681288</v>
      </c>
      <c r="C72" s="2">
        <f t="shared" ref="C72:K72" si="10">+C77</f>
        <v>472578262</v>
      </c>
      <c r="D72" s="2">
        <f t="shared" si="10"/>
        <v>616068419</v>
      </c>
      <c r="E72" s="2">
        <f t="shared" si="10"/>
        <v>655814580</v>
      </c>
      <c r="F72" s="2">
        <f t="shared" si="10"/>
        <v>655888507</v>
      </c>
      <c r="G72" s="2">
        <f t="shared" si="10"/>
        <v>655888507</v>
      </c>
      <c r="H72" s="2">
        <f t="shared" si="10"/>
        <v>538463717</v>
      </c>
      <c r="I72" s="2">
        <f t="shared" si="10"/>
        <v>1616142915</v>
      </c>
      <c r="J72" s="2">
        <f t="shared" si="10"/>
        <v>1775376646</v>
      </c>
      <c r="K72" s="2">
        <f t="shared" si="10"/>
        <v>1811653583</v>
      </c>
    </row>
    <row r="73" spans="1:11" ht="13" hidden="1" x14ac:dyDescent="0.3">
      <c r="A73" s="1" t="s">
        <v>340</v>
      </c>
      <c r="B73" s="2">
        <f>+B74</f>
        <v>-104542374.16666669</v>
      </c>
      <c r="C73" s="2">
        <f t="shared" ref="C73:K73" si="11">+(C78+C80+C81+C82)-(B78+B80+B81+B82)</f>
        <v>20429919</v>
      </c>
      <c r="D73" s="2">
        <f t="shared" si="11"/>
        <v>46378155</v>
      </c>
      <c r="E73" s="2">
        <f t="shared" si="11"/>
        <v>822160150</v>
      </c>
      <c r="F73" s="2">
        <f>+(F78+F80+F81+F82)-(D78+D80+D81+D82)</f>
        <v>822160150</v>
      </c>
      <c r="G73" s="2">
        <f>+(G78+G80+G81+G82)-(D78+D80+D81+D82)</f>
        <v>822160150</v>
      </c>
      <c r="H73" s="2">
        <f>+(H78+H80+H81+H82)-(D78+D80+D81+D82)</f>
        <v>40867561</v>
      </c>
      <c r="I73" s="2">
        <f>+(I78+I80+I81+I82)-(E78+E80+E81+E82)</f>
        <v>-752445943</v>
      </c>
      <c r="J73" s="2">
        <f t="shared" si="11"/>
        <v>140106729</v>
      </c>
      <c r="K73" s="2">
        <f t="shared" si="11"/>
        <v>-504236</v>
      </c>
    </row>
    <row r="74" spans="1:11" ht="13" hidden="1" x14ac:dyDescent="0.3">
      <c r="A74" s="1" t="s">
        <v>341</v>
      </c>
      <c r="B74" s="2">
        <f>+TREND(C74:E74)</f>
        <v>-104542374.16666669</v>
      </c>
      <c r="C74" s="2">
        <f>+C73</f>
        <v>20429919</v>
      </c>
      <c r="D74" s="2">
        <f t="shared" ref="D74:K74" si="12">+D73</f>
        <v>46378155</v>
      </c>
      <c r="E74" s="2">
        <f t="shared" si="12"/>
        <v>822160150</v>
      </c>
      <c r="F74" s="2">
        <f t="shared" si="12"/>
        <v>822160150</v>
      </c>
      <c r="G74" s="2">
        <f t="shared" si="12"/>
        <v>822160150</v>
      </c>
      <c r="H74" s="2">
        <f t="shared" si="12"/>
        <v>40867561</v>
      </c>
      <c r="I74" s="2">
        <f t="shared" si="12"/>
        <v>-752445943</v>
      </c>
      <c r="J74" s="2">
        <f t="shared" si="12"/>
        <v>140106729</v>
      </c>
      <c r="K74" s="2">
        <f t="shared" si="12"/>
        <v>-504236</v>
      </c>
    </row>
    <row r="75" spans="1:11" ht="13" hidden="1" x14ac:dyDescent="0.3">
      <c r="A75" s="1" t="s">
        <v>342</v>
      </c>
      <c r="B75" s="2">
        <f>+B84-(((B80+B81+B82+B78)*B70)-B79)</f>
        <v>1730455371.1770008</v>
      </c>
      <c r="C75" s="2">
        <f t="shared" ref="C75:K75" si="13">+C84-(((C80+C81+C82+C78)*C70)-C79)</f>
        <v>2100898686.0332656</v>
      </c>
      <c r="D75" s="2">
        <f t="shared" si="13"/>
        <v>2422174940.0439396</v>
      </c>
      <c r="E75" s="2">
        <f t="shared" si="13"/>
        <v>1630969313.3844039</v>
      </c>
      <c r="F75" s="2">
        <f t="shared" si="13"/>
        <v>1582313137.8938677</v>
      </c>
      <c r="G75" s="2">
        <f t="shared" si="13"/>
        <v>1582313137.8938677</v>
      </c>
      <c r="H75" s="2">
        <f t="shared" si="13"/>
        <v>2707884073.8786426</v>
      </c>
      <c r="I75" s="2">
        <f t="shared" si="13"/>
        <v>1574929913.0979233</v>
      </c>
      <c r="J75" s="2">
        <f t="shared" si="13"/>
        <v>1634066234.1685388</v>
      </c>
      <c r="K75" s="2">
        <f t="shared" si="13"/>
        <v>1424837547.3741999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514681288</v>
      </c>
      <c r="C77" s="3">
        <v>472578262</v>
      </c>
      <c r="D77" s="3">
        <v>616068419</v>
      </c>
      <c r="E77" s="3">
        <v>655814580</v>
      </c>
      <c r="F77" s="3">
        <v>655888507</v>
      </c>
      <c r="G77" s="3">
        <v>655888507</v>
      </c>
      <c r="H77" s="3">
        <v>538463717</v>
      </c>
      <c r="I77" s="3">
        <v>1616142915</v>
      </c>
      <c r="J77" s="3">
        <v>1775376646</v>
      </c>
      <c r="K77" s="3">
        <v>1811653583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1966110089</v>
      </c>
      <c r="C79" s="3">
        <v>2276899319</v>
      </c>
      <c r="D79" s="3">
        <v>2563419026</v>
      </c>
      <c r="E79" s="3">
        <v>2169162467</v>
      </c>
      <c r="F79" s="3">
        <v>2186653164</v>
      </c>
      <c r="G79" s="3">
        <v>2186653164</v>
      </c>
      <c r="H79" s="3">
        <v>2996931156</v>
      </c>
      <c r="I79" s="3">
        <v>1978634083</v>
      </c>
      <c r="J79" s="3">
        <v>2009408990</v>
      </c>
      <c r="K79" s="3">
        <v>1840773104</v>
      </c>
    </row>
    <row r="80" spans="1:11" ht="13" hidden="1" x14ac:dyDescent="0.3">
      <c r="A80" s="1" t="s">
        <v>71</v>
      </c>
      <c r="B80" s="3">
        <v>123868823</v>
      </c>
      <c r="C80" s="3">
        <v>141536733</v>
      </c>
      <c r="D80" s="3">
        <v>184839717</v>
      </c>
      <c r="E80" s="3">
        <v>980110613</v>
      </c>
      <c r="F80" s="3">
        <v>980110613</v>
      </c>
      <c r="G80" s="3">
        <v>980110613</v>
      </c>
      <c r="H80" s="3">
        <v>219891346</v>
      </c>
      <c r="I80" s="3">
        <v>191110183</v>
      </c>
      <c r="J80" s="3">
        <v>318626824</v>
      </c>
      <c r="K80" s="3">
        <v>310813588</v>
      </c>
    </row>
    <row r="81" spans="1:11" ht="13" hidden="1" x14ac:dyDescent="0.3">
      <c r="A81" s="1" t="s">
        <v>72</v>
      </c>
      <c r="B81" s="3">
        <v>25929223</v>
      </c>
      <c r="C81" s="3">
        <v>28691232</v>
      </c>
      <c r="D81" s="3">
        <v>31766403</v>
      </c>
      <c r="E81" s="3">
        <v>58655657</v>
      </c>
      <c r="F81" s="3">
        <v>58655657</v>
      </c>
      <c r="G81" s="3">
        <v>58655657</v>
      </c>
      <c r="H81" s="3">
        <v>37582335</v>
      </c>
      <c r="I81" s="3">
        <v>95210144</v>
      </c>
      <c r="J81" s="3">
        <v>107800232</v>
      </c>
      <c r="K81" s="3">
        <v>115109232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645531411</v>
      </c>
      <c r="C83" s="3">
        <v>274975532</v>
      </c>
      <c r="D83" s="3">
        <v>246721903</v>
      </c>
      <c r="E83" s="3">
        <v>355699770</v>
      </c>
      <c r="F83" s="3">
        <v>397505733</v>
      </c>
      <c r="G83" s="3">
        <v>397505733</v>
      </c>
      <c r="H83" s="3">
        <v>372597340</v>
      </c>
      <c r="I83" s="3">
        <v>1465328318</v>
      </c>
      <c r="J83" s="3">
        <v>1713346702</v>
      </c>
      <c r="K83" s="3">
        <v>1846340010</v>
      </c>
    </row>
    <row r="84" spans="1:11" ht="13" hidden="1" x14ac:dyDescent="0.3">
      <c r="A84" s="1" t="s">
        <v>75</v>
      </c>
      <c r="B84" s="3">
        <v>-47772729</v>
      </c>
      <c r="C84" s="3">
        <v>-76951377</v>
      </c>
      <c r="D84" s="3">
        <v>-54498081</v>
      </c>
      <c r="E84" s="3">
        <v>25211404</v>
      </c>
      <c r="F84" s="3">
        <v>25211404</v>
      </c>
      <c r="G84" s="3">
        <v>25211404</v>
      </c>
      <c r="H84" s="3">
        <v>-110884644</v>
      </c>
      <c r="I84" s="3">
        <v>-144102572</v>
      </c>
      <c r="J84" s="3">
        <v>36185351</v>
      </c>
      <c r="K84" s="3">
        <v>18142101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211195769</v>
      </c>
      <c r="C5" s="17">
        <v>211327257</v>
      </c>
      <c r="D5" s="21">
        <v>221435560</v>
      </c>
      <c r="E5" s="22">
        <v>253556000</v>
      </c>
      <c r="F5" s="17">
        <v>214692003</v>
      </c>
      <c r="G5" s="23">
        <v>214692003</v>
      </c>
      <c r="H5" s="19">
        <v>229909130</v>
      </c>
      <c r="I5" s="22">
        <v>223923770</v>
      </c>
      <c r="J5" s="17">
        <v>234224290</v>
      </c>
      <c r="K5" s="23">
        <v>244530180</v>
      </c>
    </row>
    <row r="6" spans="1:11" x14ac:dyDescent="0.25">
      <c r="A6" s="20" t="s">
        <v>18</v>
      </c>
      <c r="B6" s="17">
        <v>880215925</v>
      </c>
      <c r="C6" s="17">
        <v>875648749</v>
      </c>
      <c r="D6" s="21">
        <v>1032673435</v>
      </c>
      <c r="E6" s="22">
        <v>1425443180</v>
      </c>
      <c r="F6" s="17">
        <v>1230744110</v>
      </c>
      <c r="G6" s="23">
        <v>1230744110</v>
      </c>
      <c r="H6" s="19">
        <v>1029095225</v>
      </c>
      <c r="I6" s="22">
        <v>1376532750</v>
      </c>
      <c r="J6" s="17">
        <v>1452146910</v>
      </c>
      <c r="K6" s="23">
        <v>1516041440</v>
      </c>
    </row>
    <row r="7" spans="1:11" x14ac:dyDescent="0.25">
      <c r="A7" s="20" t="s">
        <v>19</v>
      </c>
      <c r="B7" s="17">
        <v>5160461</v>
      </c>
      <c r="C7" s="17">
        <v>13828863</v>
      </c>
      <c r="D7" s="21">
        <v>12036529</v>
      </c>
      <c r="E7" s="22">
        <v>13559060</v>
      </c>
      <c r="F7" s="17">
        <v>13559060</v>
      </c>
      <c r="G7" s="23">
        <v>13559060</v>
      </c>
      <c r="H7" s="19">
        <v>7972713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236230445</v>
      </c>
      <c r="C8" s="17">
        <v>252167625</v>
      </c>
      <c r="D8" s="21">
        <v>280408129</v>
      </c>
      <c r="E8" s="22">
        <v>302476550</v>
      </c>
      <c r="F8" s="17">
        <v>302476550</v>
      </c>
      <c r="G8" s="23">
        <v>302476550</v>
      </c>
      <c r="H8" s="19">
        <v>300533711</v>
      </c>
      <c r="I8" s="22">
        <v>320293930</v>
      </c>
      <c r="J8" s="17">
        <v>335439180</v>
      </c>
      <c r="K8" s="23">
        <v>350588490</v>
      </c>
    </row>
    <row r="9" spans="1:11" x14ac:dyDescent="0.25">
      <c r="A9" s="20" t="s">
        <v>21</v>
      </c>
      <c r="B9" s="17">
        <v>97478764</v>
      </c>
      <c r="C9" s="17">
        <v>131113902</v>
      </c>
      <c r="D9" s="21">
        <v>157149606</v>
      </c>
      <c r="E9" s="22">
        <v>161085570</v>
      </c>
      <c r="F9" s="17">
        <v>174784500</v>
      </c>
      <c r="G9" s="23">
        <v>174784500</v>
      </c>
      <c r="H9" s="19">
        <v>190078542</v>
      </c>
      <c r="I9" s="22">
        <v>193724950</v>
      </c>
      <c r="J9" s="17">
        <v>202634770</v>
      </c>
      <c r="K9" s="23">
        <v>211551000</v>
      </c>
    </row>
    <row r="10" spans="1:11" x14ac:dyDescent="0.25">
      <c r="A10" s="24" t="s">
        <v>333</v>
      </c>
      <c r="B10" s="25">
        <f>SUM(B5:B9)</f>
        <v>1430281364</v>
      </c>
      <c r="C10" s="26">
        <f t="shared" ref="C10:K10" si="0">SUM(C5:C9)</f>
        <v>1484086396</v>
      </c>
      <c r="D10" s="27">
        <f t="shared" si="0"/>
        <v>1703703259</v>
      </c>
      <c r="E10" s="25">
        <f t="shared" si="0"/>
        <v>2156120360</v>
      </c>
      <c r="F10" s="26">
        <f t="shared" si="0"/>
        <v>1936256223</v>
      </c>
      <c r="G10" s="28">
        <f t="shared" si="0"/>
        <v>1936256223</v>
      </c>
      <c r="H10" s="29">
        <f t="shared" si="0"/>
        <v>1757589321</v>
      </c>
      <c r="I10" s="25">
        <f t="shared" si="0"/>
        <v>2114475400</v>
      </c>
      <c r="J10" s="26">
        <f t="shared" si="0"/>
        <v>2224445150</v>
      </c>
      <c r="K10" s="28">
        <f t="shared" si="0"/>
        <v>2322711110</v>
      </c>
    </row>
    <row r="11" spans="1:11" x14ac:dyDescent="0.25">
      <c r="A11" s="20" t="s">
        <v>22</v>
      </c>
      <c r="B11" s="17">
        <v>335632398</v>
      </c>
      <c r="C11" s="17">
        <v>343020487</v>
      </c>
      <c r="D11" s="21">
        <v>394631197</v>
      </c>
      <c r="E11" s="22">
        <v>450683740</v>
      </c>
      <c r="F11" s="17">
        <v>432170520</v>
      </c>
      <c r="G11" s="23">
        <v>432170520</v>
      </c>
      <c r="H11" s="19">
        <v>431819943</v>
      </c>
      <c r="I11" s="22">
        <v>451782586</v>
      </c>
      <c r="J11" s="17">
        <v>459746230</v>
      </c>
      <c r="K11" s="23">
        <v>479978140</v>
      </c>
    </row>
    <row r="12" spans="1:11" x14ac:dyDescent="0.25">
      <c r="A12" s="20" t="s">
        <v>23</v>
      </c>
      <c r="B12" s="17">
        <v>19383589</v>
      </c>
      <c r="C12" s="17">
        <v>19947190</v>
      </c>
      <c r="D12" s="21">
        <v>22473441</v>
      </c>
      <c r="E12" s="22">
        <v>27515980</v>
      </c>
      <c r="F12" s="17">
        <v>20403600</v>
      </c>
      <c r="G12" s="23">
        <v>20403600</v>
      </c>
      <c r="H12" s="19">
        <v>24216684</v>
      </c>
      <c r="I12" s="22">
        <v>21281040</v>
      </c>
      <c r="J12" s="17">
        <v>22260040</v>
      </c>
      <c r="K12" s="23">
        <v>23239570</v>
      </c>
    </row>
    <row r="13" spans="1:11" x14ac:dyDescent="0.25">
      <c r="A13" s="20" t="s">
        <v>24</v>
      </c>
      <c r="B13" s="17">
        <v>72788930</v>
      </c>
      <c r="C13" s="17">
        <v>99005240</v>
      </c>
      <c r="D13" s="21">
        <v>85479141</v>
      </c>
      <c r="E13" s="22">
        <v>110500838</v>
      </c>
      <c r="F13" s="17">
        <v>84670948</v>
      </c>
      <c r="G13" s="23">
        <v>84670948</v>
      </c>
      <c r="H13" s="19">
        <v>70230002</v>
      </c>
      <c r="I13" s="22">
        <v>88312800</v>
      </c>
      <c r="J13" s="17">
        <v>92376290</v>
      </c>
      <c r="K13" s="23">
        <v>96442090</v>
      </c>
    </row>
    <row r="14" spans="1:11" x14ac:dyDescent="0.25">
      <c r="A14" s="20" t="s">
        <v>25</v>
      </c>
      <c r="B14" s="17">
        <v>9354041</v>
      </c>
      <c r="C14" s="17">
        <v>13268468</v>
      </c>
      <c r="D14" s="21">
        <v>16916755</v>
      </c>
      <c r="E14" s="22">
        <v>3764150</v>
      </c>
      <c r="F14" s="17">
        <v>3764150</v>
      </c>
      <c r="G14" s="23">
        <v>3764150</v>
      </c>
      <c r="H14" s="19">
        <v>16516316</v>
      </c>
      <c r="I14" s="22">
        <v>17756070</v>
      </c>
      <c r="J14" s="17">
        <v>13349915</v>
      </c>
      <c r="K14" s="23">
        <v>12514568</v>
      </c>
    </row>
    <row r="15" spans="1:11" x14ac:dyDescent="0.25">
      <c r="A15" s="20" t="s">
        <v>26</v>
      </c>
      <c r="B15" s="17">
        <v>552065326</v>
      </c>
      <c r="C15" s="17">
        <v>550560808</v>
      </c>
      <c r="D15" s="21">
        <v>645523718</v>
      </c>
      <c r="E15" s="22">
        <v>714462800</v>
      </c>
      <c r="F15" s="17">
        <v>677584702</v>
      </c>
      <c r="G15" s="23">
        <v>677584702</v>
      </c>
      <c r="H15" s="19">
        <v>680444654</v>
      </c>
      <c r="I15" s="22">
        <v>715148740</v>
      </c>
      <c r="J15" s="17">
        <v>748046350</v>
      </c>
      <c r="K15" s="23">
        <v>780961420</v>
      </c>
    </row>
    <row r="16" spans="1:11" x14ac:dyDescent="0.25">
      <c r="A16" s="20" t="s">
        <v>27</v>
      </c>
      <c r="B16" s="17">
        <v>334020</v>
      </c>
      <c r="C16" s="17">
        <v>256730</v>
      </c>
      <c r="D16" s="21">
        <v>290029</v>
      </c>
      <c r="E16" s="22">
        <v>883000</v>
      </c>
      <c r="F16" s="17">
        <v>861000</v>
      </c>
      <c r="G16" s="23">
        <v>861000</v>
      </c>
      <c r="H16" s="19">
        <v>286658</v>
      </c>
      <c r="I16" s="22">
        <v>898030</v>
      </c>
      <c r="J16" s="17">
        <v>939360</v>
      </c>
      <c r="K16" s="23">
        <v>980720</v>
      </c>
    </row>
    <row r="17" spans="1:11" x14ac:dyDescent="0.25">
      <c r="A17" s="20" t="s">
        <v>28</v>
      </c>
      <c r="B17" s="17">
        <v>484431776</v>
      </c>
      <c r="C17" s="17">
        <v>556375361</v>
      </c>
      <c r="D17" s="21">
        <v>642501941</v>
      </c>
      <c r="E17" s="22">
        <v>536595440</v>
      </c>
      <c r="F17" s="17">
        <v>520758535</v>
      </c>
      <c r="G17" s="23">
        <v>520758535</v>
      </c>
      <c r="H17" s="19">
        <v>473870370</v>
      </c>
      <c r="I17" s="22">
        <v>636755672</v>
      </c>
      <c r="J17" s="17">
        <v>668349390</v>
      </c>
      <c r="K17" s="23">
        <v>686305580</v>
      </c>
    </row>
    <row r="18" spans="1:11" x14ac:dyDescent="0.25">
      <c r="A18" s="30" t="s">
        <v>29</v>
      </c>
      <c r="B18" s="31">
        <f>SUM(B11:B17)</f>
        <v>1473990080</v>
      </c>
      <c r="C18" s="32">
        <f t="shared" ref="C18:K18" si="1">SUM(C11:C17)</f>
        <v>1582434284</v>
      </c>
      <c r="D18" s="33">
        <f t="shared" si="1"/>
        <v>1807816222</v>
      </c>
      <c r="E18" s="31">
        <f t="shared" si="1"/>
        <v>1844405948</v>
      </c>
      <c r="F18" s="32">
        <f t="shared" si="1"/>
        <v>1740213455</v>
      </c>
      <c r="G18" s="34">
        <f t="shared" si="1"/>
        <v>1740213455</v>
      </c>
      <c r="H18" s="35">
        <f t="shared" si="1"/>
        <v>1697384627</v>
      </c>
      <c r="I18" s="31">
        <f t="shared" si="1"/>
        <v>1931934938</v>
      </c>
      <c r="J18" s="32">
        <f t="shared" si="1"/>
        <v>2005067575</v>
      </c>
      <c r="K18" s="34">
        <f t="shared" si="1"/>
        <v>2080422088</v>
      </c>
    </row>
    <row r="19" spans="1:11" x14ac:dyDescent="0.25">
      <c r="A19" s="30" t="s">
        <v>30</v>
      </c>
      <c r="B19" s="36">
        <f>+B10-B18</f>
        <v>-43708716</v>
      </c>
      <c r="C19" s="37">
        <f t="shared" ref="C19:K19" si="2">+C10-C18</f>
        <v>-98347888</v>
      </c>
      <c r="D19" s="38">
        <f t="shared" si="2"/>
        <v>-104112963</v>
      </c>
      <c r="E19" s="36">
        <f t="shared" si="2"/>
        <v>311714412</v>
      </c>
      <c r="F19" s="37">
        <f t="shared" si="2"/>
        <v>196042768</v>
      </c>
      <c r="G19" s="39">
        <f t="shared" si="2"/>
        <v>196042768</v>
      </c>
      <c r="H19" s="40">
        <f t="shared" si="2"/>
        <v>60204694</v>
      </c>
      <c r="I19" s="36">
        <f t="shared" si="2"/>
        <v>182540462</v>
      </c>
      <c r="J19" s="37">
        <f t="shared" si="2"/>
        <v>219377575</v>
      </c>
      <c r="K19" s="39">
        <f t="shared" si="2"/>
        <v>242289022</v>
      </c>
    </row>
    <row r="20" spans="1:11" x14ac:dyDescent="0.25">
      <c r="A20" s="41" t="s">
        <v>31</v>
      </c>
      <c r="B20" s="42">
        <v>77711861</v>
      </c>
      <c r="C20" s="43">
        <v>101506847</v>
      </c>
      <c r="D20" s="44">
        <v>94906875</v>
      </c>
      <c r="E20" s="42">
        <v>83796450</v>
      </c>
      <c r="F20" s="43">
        <v>94134450</v>
      </c>
      <c r="G20" s="45">
        <v>94134450</v>
      </c>
      <c r="H20" s="46">
        <v>72757482</v>
      </c>
      <c r="I20" s="42">
        <v>82456090</v>
      </c>
      <c r="J20" s="43">
        <v>84921840</v>
      </c>
      <c r="K20" s="45">
        <v>91238530</v>
      </c>
    </row>
    <row r="21" spans="1:11" x14ac:dyDescent="0.25">
      <c r="A21" s="47" t="s">
        <v>32</v>
      </c>
      <c r="B21" s="48">
        <v>97592878</v>
      </c>
      <c r="C21" s="49">
        <v>43043368</v>
      </c>
      <c r="D21" s="50">
        <v>0</v>
      </c>
      <c r="E21" s="48">
        <v>0</v>
      </c>
      <c r="F21" s="49">
        <v>13050000</v>
      </c>
      <c r="G21" s="51">
        <v>13050000</v>
      </c>
      <c r="H21" s="52">
        <v>8068972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131596023</v>
      </c>
      <c r="C22" s="55">
        <f t="shared" ref="C22:K22" si="3">SUM(C19:C21)</f>
        <v>46202327</v>
      </c>
      <c r="D22" s="56">
        <f t="shared" si="3"/>
        <v>-9206088</v>
      </c>
      <c r="E22" s="54">
        <f t="shared" si="3"/>
        <v>395510862</v>
      </c>
      <c r="F22" s="55">
        <f t="shared" si="3"/>
        <v>303227218</v>
      </c>
      <c r="G22" s="57">
        <f t="shared" si="3"/>
        <v>303227218</v>
      </c>
      <c r="H22" s="58">
        <f t="shared" si="3"/>
        <v>141031148</v>
      </c>
      <c r="I22" s="54">
        <f t="shared" si="3"/>
        <v>264996552</v>
      </c>
      <c r="J22" s="55">
        <f t="shared" si="3"/>
        <v>304299415</v>
      </c>
      <c r="K22" s="57">
        <f t="shared" si="3"/>
        <v>333527552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131596023</v>
      </c>
      <c r="C24" s="37">
        <f t="shared" ref="C24:K24" si="4">SUM(C22:C23)</f>
        <v>46202327</v>
      </c>
      <c r="D24" s="38">
        <f t="shared" si="4"/>
        <v>-9206088</v>
      </c>
      <c r="E24" s="36">
        <f t="shared" si="4"/>
        <v>395510862</v>
      </c>
      <c r="F24" s="37">
        <f t="shared" si="4"/>
        <v>303227218</v>
      </c>
      <c r="G24" s="39">
        <f t="shared" si="4"/>
        <v>303227218</v>
      </c>
      <c r="H24" s="40">
        <f t="shared" si="4"/>
        <v>141031148</v>
      </c>
      <c r="I24" s="36">
        <f t="shared" si="4"/>
        <v>264996552</v>
      </c>
      <c r="J24" s="37">
        <f t="shared" si="4"/>
        <v>304299415</v>
      </c>
      <c r="K24" s="39">
        <f t="shared" si="4"/>
        <v>333527552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157894177</v>
      </c>
      <c r="C27" s="66">
        <v>138974411</v>
      </c>
      <c r="D27" s="67">
        <v>82562157</v>
      </c>
      <c r="E27" s="68">
        <v>156492450</v>
      </c>
      <c r="F27" s="66">
        <v>166851810</v>
      </c>
      <c r="G27" s="69">
        <v>166851810</v>
      </c>
      <c r="H27" s="70">
        <v>105023078</v>
      </c>
      <c r="I27" s="68">
        <v>163206950</v>
      </c>
      <c r="J27" s="66">
        <v>110773330</v>
      </c>
      <c r="K27" s="69">
        <v>119878910</v>
      </c>
    </row>
    <row r="28" spans="1:11" x14ac:dyDescent="0.25">
      <c r="A28" s="71" t="s">
        <v>36</v>
      </c>
      <c r="B28" s="17">
        <v>141806116</v>
      </c>
      <c r="C28" s="17">
        <v>136352848</v>
      </c>
      <c r="D28" s="21">
        <v>79189740</v>
      </c>
      <c r="E28" s="22">
        <v>93796450</v>
      </c>
      <c r="F28" s="17">
        <v>107184450</v>
      </c>
      <c r="G28" s="23">
        <v>107184450</v>
      </c>
      <c r="H28" s="19">
        <v>55634789</v>
      </c>
      <c r="I28" s="22">
        <v>94446272</v>
      </c>
      <c r="J28" s="17">
        <v>87747000</v>
      </c>
      <c r="K28" s="23">
        <v>94188000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20638120</v>
      </c>
      <c r="J30" s="17">
        <v>23026330</v>
      </c>
      <c r="K30" s="23">
        <v>25690910</v>
      </c>
    </row>
    <row r="31" spans="1:11" x14ac:dyDescent="0.25">
      <c r="A31" s="20" t="s">
        <v>38</v>
      </c>
      <c r="B31" s="17">
        <v>3443011</v>
      </c>
      <c r="C31" s="17">
        <v>2621563</v>
      </c>
      <c r="D31" s="21">
        <v>3372417</v>
      </c>
      <c r="E31" s="22">
        <v>62696000</v>
      </c>
      <c r="F31" s="17">
        <v>59667360</v>
      </c>
      <c r="G31" s="23">
        <v>59667360</v>
      </c>
      <c r="H31" s="19">
        <v>29160162</v>
      </c>
      <c r="I31" s="22">
        <v>45651420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145249127</v>
      </c>
      <c r="C32" s="66">
        <f t="shared" ref="C32:K32" si="5">SUM(C28:C31)</f>
        <v>138974411</v>
      </c>
      <c r="D32" s="67">
        <f t="shared" si="5"/>
        <v>82562157</v>
      </c>
      <c r="E32" s="68">
        <f t="shared" si="5"/>
        <v>156492450</v>
      </c>
      <c r="F32" s="66">
        <f t="shared" si="5"/>
        <v>166851810</v>
      </c>
      <c r="G32" s="69">
        <f t="shared" si="5"/>
        <v>166851810</v>
      </c>
      <c r="H32" s="70">
        <f t="shared" si="5"/>
        <v>84794951</v>
      </c>
      <c r="I32" s="68">
        <f t="shared" si="5"/>
        <v>160735812</v>
      </c>
      <c r="J32" s="66">
        <f t="shared" si="5"/>
        <v>110773330</v>
      </c>
      <c r="K32" s="69">
        <f t="shared" si="5"/>
        <v>119878910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1483009362</v>
      </c>
      <c r="C35" s="17">
        <v>1321420936</v>
      </c>
      <c r="D35" s="21">
        <v>537738109</v>
      </c>
      <c r="E35" s="22">
        <v>1357883150</v>
      </c>
      <c r="F35" s="17">
        <v>1357883150</v>
      </c>
      <c r="G35" s="23">
        <v>1357883150</v>
      </c>
      <c r="H35" s="19">
        <v>780231701</v>
      </c>
      <c r="I35" s="22">
        <v>1969970162</v>
      </c>
      <c r="J35" s="17">
        <v>1955822658</v>
      </c>
      <c r="K35" s="23">
        <v>1904222658</v>
      </c>
    </row>
    <row r="36" spans="1:11" x14ac:dyDescent="0.25">
      <c r="A36" s="20" t="s">
        <v>42</v>
      </c>
      <c r="B36" s="17">
        <v>1566729688</v>
      </c>
      <c r="C36" s="17">
        <v>1640247784</v>
      </c>
      <c r="D36" s="21">
        <v>1864894117</v>
      </c>
      <c r="E36" s="22">
        <v>1988459641</v>
      </c>
      <c r="F36" s="17">
        <v>1998819001</v>
      </c>
      <c r="G36" s="23">
        <v>1998819001</v>
      </c>
      <c r="H36" s="19">
        <v>1578955956</v>
      </c>
      <c r="I36" s="22">
        <v>2030051932</v>
      </c>
      <c r="J36" s="17">
        <v>1978014312</v>
      </c>
      <c r="K36" s="23">
        <v>119878910</v>
      </c>
    </row>
    <row r="37" spans="1:11" x14ac:dyDescent="0.25">
      <c r="A37" s="20" t="s">
        <v>43</v>
      </c>
      <c r="B37" s="17">
        <v>1288039428</v>
      </c>
      <c r="C37" s="17">
        <v>1246619183</v>
      </c>
      <c r="D37" s="21">
        <v>514639761</v>
      </c>
      <c r="E37" s="22">
        <v>1176377975</v>
      </c>
      <c r="F37" s="17">
        <v>1176377975</v>
      </c>
      <c r="G37" s="23">
        <v>1176377975</v>
      </c>
      <c r="H37" s="19">
        <v>645086486</v>
      </c>
      <c r="I37" s="22">
        <v>1225321483</v>
      </c>
      <c r="J37" s="17">
        <v>1279235627</v>
      </c>
      <c r="K37" s="23">
        <v>1279235627</v>
      </c>
    </row>
    <row r="38" spans="1:11" x14ac:dyDescent="0.25">
      <c r="A38" s="20" t="s">
        <v>44</v>
      </c>
      <c r="B38" s="17">
        <v>140603377</v>
      </c>
      <c r="C38" s="17">
        <v>60688373</v>
      </c>
      <c r="D38" s="21">
        <v>57402275</v>
      </c>
      <c r="E38" s="22">
        <v>340204541</v>
      </c>
      <c r="F38" s="17">
        <v>340204541</v>
      </c>
      <c r="G38" s="23">
        <v>340204541</v>
      </c>
      <c r="H38" s="19">
        <v>57327533</v>
      </c>
      <c r="I38" s="22">
        <v>189507317</v>
      </c>
      <c r="J38" s="17">
        <v>197845639</v>
      </c>
      <c r="K38" s="23">
        <v>197845639</v>
      </c>
    </row>
    <row r="39" spans="1:11" x14ac:dyDescent="0.25">
      <c r="A39" s="20" t="s">
        <v>45</v>
      </c>
      <c r="B39" s="17">
        <v>1621096240</v>
      </c>
      <c r="C39" s="17">
        <v>1654361154</v>
      </c>
      <c r="D39" s="21">
        <v>1830590179</v>
      </c>
      <c r="E39" s="22">
        <v>1829760275</v>
      </c>
      <c r="F39" s="17">
        <v>1932403279</v>
      </c>
      <c r="G39" s="23">
        <v>1932403279</v>
      </c>
      <c r="H39" s="19">
        <v>1738748227</v>
      </c>
      <c r="I39" s="22">
        <v>2320196742</v>
      </c>
      <c r="J39" s="17">
        <v>2152456289</v>
      </c>
      <c r="K39" s="23">
        <v>213492750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40986931</v>
      </c>
      <c r="C42" s="17">
        <v>53457872</v>
      </c>
      <c r="D42" s="21">
        <v>96756394</v>
      </c>
      <c r="E42" s="22">
        <v>294457257</v>
      </c>
      <c r="F42" s="17">
        <v>0</v>
      </c>
      <c r="G42" s="23">
        <v>0</v>
      </c>
      <c r="H42" s="19">
        <v>630814136</v>
      </c>
      <c r="I42" s="22">
        <v>340664002</v>
      </c>
      <c r="J42" s="17">
        <v>293382449</v>
      </c>
      <c r="K42" s="23">
        <v>302488029</v>
      </c>
    </row>
    <row r="43" spans="1:11" x14ac:dyDescent="0.25">
      <c r="A43" s="20" t="s">
        <v>48</v>
      </c>
      <c r="B43" s="17">
        <v>-159704251</v>
      </c>
      <c r="C43" s="17">
        <v>-137164337</v>
      </c>
      <c r="D43" s="21">
        <v>-61065717</v>
      </c>
      <c r="E43" s="22">
        <v>-141897040</v>
      </c>
      <c r="F43" s="17">
        <v>0</v>
      </c>
      <c r="G43" s="23">
        <v>0</v>
      </c>
      <c r="H43" s="19">
        <v>-96488463</v>
      </c>
      <c r="I43" s="22">
        <v>-172314594</v>
      </c>
      <c r="J43" s="17">
        <v>-127389329</v>
      </c>
      <c r="K43" s="23">
        <v>-137860746</v>
      </c>
    </row>
    <row r="44" spans="1:11" x14ac:dyDescent="0.25">
      <c r="A44" s="20" t="s">
        <v>49</v>
      </c>
      <c r="B44" s="17">
        <v>-492811</v>
      </c>
      <c r="C44" s="17">
        <v>-37617</v>
      </c>
      <c r="D44" s="21">
        <v>0</v>
      </c>
      <c r="E44" s="22">
        <v>46822728</v>
      </c>
      <c r="F44" s="17">
        <v>0</v>
      </c>
      <c r="G44" s="23">
        <v>0</v>
      </c>
      <c r="H44" s="19">
        <v>1266211</v>
      </c>
      <c r="I44" s="22">
        <v>313800</v>
      </c>
      <c r="J44" s="17">
        <v>327607</v>
      </c>
      <c r="K44" s="23">
        <v>327607</v>
      </c>
    </row>
    <row r="45" spans="1:11" x14ac:dyDescent="0.25">
      <c r="A45" s="30" t="s">
        <v>50</v>
      </c>
      <c r="B45" s="66">
        <v>-68234847</v>
      </c>
      <c r="C45" s="66">
        <v>33734978</v>
      </c>
      <c r="D45" s="67">
        <v>198891889</v>
      </c>
      <c r="E45" s="68">
        <v>333381788</v>
      </c>
      <c r="F45" s="66">
        <v>133998843</v>
      </c>
      <c r="G45" s="69">
        <v>133998843</v>
      </c>
      <c r="H45" s="70">
        <v>661542062</v>
      </c>
      <c r="I45" s="68">
        <v>304170998</v>
      </c>
      <c r="J45" s="66">
        <v>307655347</v>
      </c>
      <c r="K45" s="69">
        <v>306289510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117479060</v>
      </c>
      <c r="C48" s="17">
        <v>163391094</v>
      </c>
      <c r="D48" s="21">
        <v>125592940</v>
      </c>
      <c r="E48" s="22">
        <v>354296260</v>
      </c>
      <c r="F48" s="17">
        <v>354296260</v>
      </c>
      <c r="G48" s="23">
        <v>354296260</v>
      </c>
      <c r="H48" s="19">
        <v>82888109</v>
      </c>
      <c r="I48" s="22">
        <v>379433650</v>
      </c>
      <c r="J48" s="17">
        <v>380984940</v>
      </c>
      <c r="K48" s="23">
        <v>380984940</v>
      </c>
    </row>
    <row r="49" spans="1:11" x14ac:dyDescent="0.25">
      <c r="A49" s="20" t="s">
        <v>53</v>
      </c>
      <c r="B49" s="17">
        <f>+B75</f>
        <v>-254331587.98560464</v>
      </c>
      <c r="C49" s="17">
        <f t="shared" ref="C49:K49" si="6">+C75</f>
        <v>-24048483.732244909</v>
      </c>
      <c r="D49" s="21">
        <f t="shared" si="6"/>
        <v>104907879.00555474</v>
      </c>
      <c r="E49" s="22">
        <f t="shared" si="6"/>
        <v>212257560.51479006</v>
      </c>
      <c r="F49" s="17">
        <f t="shared" si="6"/>
        <v>410163477</v>
      </c>
      <c r="G49" s="23">
        <f t="shared" si="6"/>
        <v>410163477</v>
      </c>
      <c r="H49" s="19">
        <f t="shared" si="6"/>
        <v>-62172830.19071424</v>
      </c>
      <c r="I49" s="22">
        <f t="shared" si="6"/>
        <v>-200821867.68836844</v>
      </c>
      <c r="J49" s="17">
        <f t="shared" si="6"/>
        <v>-201317194.24579251</v>
      </c>
      <c r="K49" s="23">
        <f t="shared" si="6"/>
        <v>-127039357.70430267</v>
      </c>
    </row>
    <row r="50" spans="1:11" x14ac:dyDescent="0.25">
      <c r="A50" s="30" t="s">
        <v>54</v>
      </c>
      <c r="B50" s="66">
        <f>+B48-B49</f>
        <v>371810647.98560464</v>
      </c>
      <c r="C50" s="66">
        <f t="shared" ref="C50:K50" si="7">+C48-C49</f>
        <v>187439577.73224491</v>
      </c>
      <c r="D50" s="67">
        <f t="shared" si="7"/>
        <v>20685060.994445264</v>
      </c>
      <c r="E50" s="68">
        <f t="shared" si="7"/>
        <v>142038699.48520994</v>
      </c>
      <c r="F50" s="66">
        <f t="shared" si="7"/>
        <v>-55867217</v>
      </c>
      <c r="G50" s="69">
        <f t="shared" si="7"/>
        <v>-55867217</v>
      </c>
      <c r="H50" s="70">
        <f t="shared" si="7"/>
        <v>145060939.19071424</v>
      </c>
      <c r="I50" s="68">
        <f t="shared" si="7"/>
        <v>580255517.68836844</v>
      </c>
      <c r="J50" s="66">
        <f t="shared" si="7"/>
        <v>582302134.24579251</v>
      </c>
      <c r="K50" s="69">
        <f t="shared" si="7"/>
        <v>508024297.70430267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1181934567</v>
      </c>
      <c r="C53" s="17">
        <v>1281807036</v>
      </c>
      <c r="D53" s="21">
        <v>1381750507</v>
      </c>
      <c r="E53" s="22">
        <v>1652047722</v>
      </c>
      <c r="F53" s="17">
        <v>1662407082</v>
      </c>
      <c r="G53" s="23">
        <v>1662407082</v>
      </c>
      <c r="H53" s="19">
        <v>1055708433</v>
      </c>
      <c r="I53" s="22">
        <v>1693640013</v>
      </c>
      <c r="J53" s="17">
        <v>1641602393</v>
      </c>
      <c r="K53" s="23">
        <v>119878910</v>
      </c>
    </row>
    <row r="54" spans="1:11" x14ac:dyDescent="0.25">
      <c r="A54" s="20" t="s">
        <v>57</v>
      </c>
      <c r="B54" s="17">
        <v>72788930</v>
      </c>
      <c r="C54" s="17">
        <v>99005240</v>
      </c>
      <c r="D54" s="21">
        <v>85479141</v>
      </c>
      <c r="E54" s="22">
        <v>110500838</v>
      </c>
      <c r="F54" s="17">
        <v>84670948</v>
      </c>
      <c r="G54" s="23">
        <v>84670948</v>
      </c>
      <c r="H54" s="19">
        <v>70230002</v>
      </c>
      <c r="I54" s="22">
        <v>88312800</v>
      </c>
      <c r="J54" s="17">
        <v>92376290</v>
      </c>
      <c r="K54" s="23">
        <v>96442090</v>
      </c>
    </row>
    <row r="55" spans="1:11" x14ac:dyDescent="0.25">
      <c r="A55" s="20" t="s">
        <v>58</v>
      </c>
      <c r="B55" s="17">
        <v>16108053</v>
      </c>
      <c r="C55" s="17">
        <v>32528207</v>
      </c>
      <c r="D55" s="21">
        <v>22016074</v>
      </c>
      <c r="E55" s="22">
        <v>62654920</v>
      </c>
      <c r="F55" s="17">
        <v>63138994</v>
      </c>
      <c r="G55" s="23">
        <v>63138994</v>
      </c>
      <c r="H55" s="19">
        <v>47679809</v>
      </c>
      <c r="I55" s="22">
        <v>123611280</v>
      </c>
      <c r="J55" s="17">
        <v>100773330</v>
      </c>
      <c r="K55" s="23">
        <v>109426910</v>
      </c>
    </row>
    <row r="56" spans="1:11" x14ac:dyDescent="0.25">
      <c r="A56" s="20" t="s">
        <v>59</v>
      </c>
      <c r="B56" s="17">
        <v>52433060</v>
      </c>
      <c r="C56" s="17">
        <v>29613425</v>
      </c>
      <c r="D56" s="21">
        <v>44576243</v>
      </c>
      <c r="E56" s="22">
        <v>66440120</v>
      </c>
      <c r="F56" s="17">
        <v>56852000</v>
      </c>
      <c r="G56" s="23">
        <v>56852000</v>
      </c>
      <c r="H56" s="19">
        <v>33737938</v>
      </c>
      <c r="I56" s="22">
        <v>114992410</v>
      </c>
      <c r="J56" s="17">
        <v>58941130</v>
      </c>
      <c r="K56" s="23">
        <v>61535170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50598531</v>
      </c>
      <c r="C59" s="17">
        <v>33669796</v>
      </c>
      <c r="D59" s="21">
        <v>37764311</v>
      </c>
      <c r="E59" s="22">
        <v>81033930</v>
      </c>
      <c r="F59" s="17">
        <v>81033930</v>
      </c>
      <c r="G59" s="23">
        <v>81033930</v>
      </c>
      <c r="H59" s="19">
        <v>45344730</v>
      </c>
      <c r="I59" s="22">
        <v>88911680</v>
      </c>
      <c r="J59" s="17">
        <v>93001650</v>
      </c>
      <c r="K59" s="23">
        <v>97093740</v>
      </c>
    </row>
    <row r="60" spans="1:11" x14ac:dyDescent="0.25">
      <c r="A60" s="20" t="s">
        <v>62</v>
      </c>
      <c r="B60" s="17">
        <v>39673194</v>
      </c>
      <c r="C60" s="17">
        <v>47260628</v>
      </c>
      <c r="D60" s="21">
        <v>48313513</v>
      </c>
      <c r="E60" s="22">
        <v>137276750</v>
      </c>
      <c r="F60" s="17">
        <v>137276750</v>
      </c>
      <c r="G60" s="23">
        <v>137276750</v>
      </c>
      <c r="H60" s="19">
        <v>52388908</v>
      </c>
      <c r="I60" s="22">
        <v>143179680</v>
      </c>
      <c r="J60" s="17">
        <v>149765970</v>
      </c>
      <c r="K60" s="23">
        <v>156355700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1500</v>
      </c>
      <c r="F63" s="86">
        <v>1500</v>
      </c>
      <c r="G63" s="87">
        <v>1500</v>
      </c>
      <c r="H63" s="88">
        <v>1500</v>
      </c>
      <c r="I63" s="85">
        <v>1500</v>
      </c>
      <c r="J63" s="86">
        <v>1500</v>
      </c>
      <c r="K63" s="87">
        <v>1500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42110</v>
      </c>
      <c r="F64" s="86">
        <v>42110</v>
      </c>
      <c r="G64" s="87">
        <v>42110</v>
      </c>
      <c r="H64" s="88">
        <v>42110</v>
      </c>
      <c r="I64" s="85">
        <v>43210</v>
      </c>
      <c r="J64" s="86">
        <v>44210</v>
      </c>
      <c r="K64" s="87">
        <v>44210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76010</v>
      </c>
      <c r="F65" s="86">
        <v>76010</v>
      </c>
      <c r="G65" s="87">
        <v>76010</v>
      </c>
      <c r="H65" s="88">
        <v>76010</v>
      </c>
      <c r="I65" s="85">
        <v>76010</v>
      </c>
      <c r="J65" s="86">
        <v>76000</v>
      </c>
      <c r="K65" s="87">
        <v>76000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1.3677505497007818</v>
      </c>
      <c r="C70" s="5">
        <f t="shared" ref="C70:K70" si="8">IF(ISERROR(C71/C72),0,(C71/C72))</f>
        <v>1.5578087532950136</v>
      </c>
      <c r="D70" s="5">
        <f t="shared" si="8"/>
        <v>0.99625434796025036</v>
      </c>
      <c r="E70" s="5">
        <f t="shared" si="8"/>
        <v>0.77425034301594076</v>
      </c>
      <c r="F70" s="5">
        <f t="shared" si="8"/>
        <v>0</v>
      </c>
      <c r="G70" s="5">
        <f t="shared" si="8"/>
        <v>0</v>
      </c>
      <c r="H70" s="5">
        <f t="shared" si="8"/>
        <v>1.0215794059121699</v>
      </c>
      <c r="I70" s="5">
        <f t="shared" si="8"/>
        <v>0.88175428362792996</v>
      </c>
      <c r="J70" s="5">
        <f t="shared" si="8"/>
        <v>0.87128594468532594</v>
      </c>
      <c r="K70" s="5">
        <f t="shared" si="8"/>
        <v>0.82626177717303395</v>
      </c>
    </row>
    <row r="71" spans="1:11" ht="13" hidden="1" x14ac:dyDescent="0.3">
      <c r="A71" s="1" t="s">
        <v>338</v>
      </c>
      <c r="B71" s="2">
        <f>+B83</f>
        <v>1511525183</v>
      </c>
      <c r="C71" s="2">
        <f t="shared" ref="C71:K71" si="9">+C83</f>
        <v>1713069051</v>
      </c>
      <c r="D71" s="2">
        <f t="shared" si="9"/>
        <v>1261607103</v>
      </c>
      <c r="E71" s="2">
        <f t="shared" si="9"/>
        <v>1327580127</v>
      </c>
      <c r="F71" s="2">
        <f t="shared" si="9"/>
        <v>0</v>
      </c>
      <c r="G71" s="2">
        <f t="shared" si="9"/>
        <v>0</v>
      </c>
      <c r="H71" s="2">
        <f t="shared" si="9"/>
        <v>1299611367</v>
      </c>
      <c r="I71" s="2">
        <f t="shared" si="9"/>
        <v>1441502722</v>
      </c>
      <c r="J71" s="2">
        <f t="shared" si="9"/>
        <v>1500620775</v>
      </c>
      <c r="K71" s="2">
        <f t="shared" si="9"/>
        <v>1485690965</v>
      </c>
    </row>
    <row r="72" spans="1:11" ht="13" hidden="1" x14ac:dyDescent="0.3">
      <c r="A72" s="1" t="s">
        <v>339</v>
      </c>
      <c r="B72" s="2">
        <f>+B77</f>
        <v>1105117584</v>
      </c>
      <c r="C72" s="2">
        <f t="shared" ref="C72:K72" si="10">+C77</f>
        <v>1099665827</v>
      </c>
      <c r="D72" s="2">
        <f t="shared" si="10"/>
        <v>1266350411</v>
      </c>
      <c r="E72" s="2">
        <f t="shared" si="10"/>
        <v>1714665210</v>
      </c>
      <c r="F72" s="2">
        <f t="shared" si="10"/>
        <v>1478011073</v>
      </c>
      <c r="G72" s="2">
        <f t="shared" si="10"/>
        <v>1478011073</v>
      </c>
      <c r="H72" s="2">
        <f t="shared" si="10"/>
        <v>1272158933</v>
      </c>
      <c r="I72" s="2">
        <f t="shared" si="10"/>
        <v>1634812270</v>
      </c>
      <c r="J72" s="2">
        <f t="shared" si="10"/>
        <v>1722305730</v>
      </c>
      <c r="K72" s="2">
        <f t="shared" si="10"/>
        <v>1798087490</v>
      </c>
    </row>
    <row r="73" spans="1:11" ht="13" hidden="1" x14ac:dyDescent="0.3">
      <c r="A73" s="1" t="s">
        <v>340</v>
      </c>
      <c r="B73" s="2">
        <f>+B74</f>
        <v>-130159731.33333336</v>
      </c>
      <c r="C73" s="2">
        <f t="shared" ref="C73:K73" si="11">+(C78+C80+C81+C82)-(B78+B80+B81+B82)</f>
        <v>-254039224</v>
      </c>
      <c r="D73" s="2">
        <f t="shared" si="11"/>
        <v>192623390</v>
      </c>
      <c r="E73" s="2">
        <f t="shared" si="11"/>
        <v>-103990952</v>
      </c>
      <c r="F73" s="2">
        <f>+(F78+F80+F81+F82)-(D78+D80+D81+D82)</f>
        <v>-103990952</v>
      </c>
      <c r="G73" s="2">
        <f>+(G78+G80+G81+G82)-(D78+D80+D81+D82)</f>
        <v>-103990952</v>
      </c>
      <c r="H73" s="2">
        <f>+(H78+H80+H81+H82)-(D78+D80+D81+D82)</f>
        <v>269489682</v>
      </c>
      <c r="I73" s="2">
        <f>+(I78+I80+I81+I82)-(E78+E80+E81+E82)</f>
        <v>476262516</v>
      </c>
      <c r="J73" s="2">
        <f t="shared" si="11"/>
        <v>29275216</v>
      </c>
      <c r="K73" s="2">
        <f t="shared" si="11"/>
        <v>-51645118</v>
      </c>
    </row>
    <row r="74" spans="1:11" ht="13" hidden="1" x14ac:dyDescent="0.3">
      <c r="A74" s="1" t="s">
        <v>341</v>
      </c>
      <c r="B74" s="2">
        <f>+TREND(C74:E74)</f>
        <v>-130159731.33333336</v>
      </c>
      <c r="C74" s="2">
        <f>+C73</f>
        <v>-254039224</v>
      </c>
      <c r="D74" s="2">
        <f t="shared" ref="D74:K74" si="12">+D73</f>
        <v>192623390</v>
      </c>
      <c r="E74" s="2">
        <f t="shared" si="12"/>
        <v>-103990952</v>
      </c>
      <c r="F74" s="2">
        <f t="shared" si="12"/>
        <v>-103990952</v>
      </c>
      <c r="G74" s="2">
        <f t="shared" si="12"/>
        <v>-103990952</v>
      </c>
      <c r="H74" s="2">
        <f t="shared" si="12"/>
        <v>269489682</v>
      </c>
      <c r="I74" s="2">
        <f t="shared" si="12"/>
        <v>476262516</v>
      </c>
      <c r="J74" s="2">
        <f t="shared" si="12"/>
        <v>29275216</v>
      </c>
      <c r="K74" s="2">
        <f t="shared" si="12"/>
        <v>-51645118</v>
      </c>
    </row>
    <row r="75" spans="1:11" ht="13" hidden="1" x14ac:dyDescent="0.3">
      <c r="A75" s="1" t="s">
        <v>342</v>
      </c>
      <c r="B75" s="2">
        <f>+B84-(((B80+B81+B82+B78)*B70)-B79)</f>
        <v>-254331587.98560464</v>
      </c>
      <c r="C75" s="2">
        <f t="shared" ref="C75:K75" si="13">+C84-(((C80+C81+C82+C78)*C70)-C79)</f>
        <v>-24048483.732244909</v>
      </c>
      <c r="D75" s="2">
        <f t="shared" si="13"/>
        <v>104907879.00555474</v>
      </c>
      <c r="E75" s="2">
        <f t="shared" si="13"/>
        <v>212257560.51479006</v>
      </c>
      <c r="F75" s="2">
        <f t="shared" si="13"/>
        <v>410163477</v>
      </c>
      <c r="G75" s="2">
        <f t="shared" si="13"/>
        <v>410163477</v>
      </c>
      <c r="H75" s="2">
        <f t="shared" si="13"/>
        <v>-62172830.19071424</v>
      </c>
      <c r="I75" s="2">
        <f t="shared" si="13"/>
        <v>-200821867.68836844</v>
      </c>
      <c r="J75" s="2">
        <f t="shared" si="13"/>
        <v>-201317194.24579251</v>
      </c>
      <c r="K75" s="2">
        <f t="shared" si="13"/>
        <v>-127039357.70430267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1105117584</v>
      </c>
      <c r="C77" s="3">
        <v>1099665827</v>
      </c>
      <c r="D77" s="3">
        <v>1266350411</v>
      </c>
      <c r="E77" s="3">
        <v>1714665210</v>
      </c>
      <c r="F77" s="3">
        <v>1478011073</v>
      </c>
      <c r="G77" s="3">
        <v>1478011073</v>
      </c>
      <c r="H77" s="3">
        <v>1272158933</v>
      </c>
      <c r="I77" s="3">
        <v>1634812270</v>
      </c>
      <c r="J77" s="3">
        <v>1722305730</v>
      </c>
      <c r="K77" s="3">
        <v>1798087490</v>
      </c>
    </row>
    <row r="78" spans="1:11" ht="13" hidden="1" x14ac:dyDescent="0.3">
      <c r="A78" s="1" t="s">
        <v>69</v>
      </c>
      <c r="B78" s="3">
        <v>1855192</v>
      </c>
      <c r="C78" s="3">
        <v>45118</v>
      </c>
      <c r="D78" s="3">
        <v>0</v>
      </c>
      <c r="E78" s="3">
        <v>45118</v>
      </c>
      <c r="F78" s="3">
        <v>45118</v>
      </c>
      <c r="G78" s="3">
        <v>45118</v>
      </c>
      <c r="H78" s="3">
        <v>0</v>
      </c>
      <c r="I78" s="3">
        <v>45118</v>
      </c>
      <c r="J78" s="3">
        <v>45118</v>
      </c>
      <c r="K78" s="3">
        <v>0</v>
      </c>
    </row>
    <row r="79" spans="1:11" ht="13" hidden="1" x14ac:dyDescent="0.3">
      <c r="A79" s="1" t="s">
        <v>70</v>
      </c>
      <c r="B79" s="3">
        <v>288870646</v>
      </c>
      <c r="C79" s="3">
        <v>299665142</v>
      </c>
      <c r="D79" s="3">
        <v>335389362</v>
      </c>
      <c r="E79" s="3">
        <v>318545060</v>
      </c>
      <c r="F79" s="3">
        <v>318545060</v>
      </c>
      <c r="G79" s="3">
        <v>318545060</v>
      </c>
      <c r="H79" s="3">
        <v>387984636</v>
      </c>
      <c r="I79" s="3">
        <v>333198132</v>
      </c>
      <c r="J79" s="3">
        <v>347858851</v>
      </c>
      <c r="K79" s="3">
        <v>347858851</v>
      </c>
    </row>
    <row r="80" spans="1:11" ht="13" hidden="1" x14ac:dyDescent="0.3">
      <c r="A80" s="1" t="s">
        <v>71</v>
      </c>
      <c r="B80" s="3">
        <v>334628736</v>
      </c>
      <c r="C80" s="3">
        <v>131486000</v>
      </c>
      <c r="D80" s="3">
        <v>313440463</v>
      </c>
      <c r="E80" s="3">
        <v>307313984</v>
      </c>
      <c r="F80" s="3">
        <v>307313984</v>
      </c>
      <c r="G80" s="3">
        <v>307313984</v>
      </c>
      <c r="H80" s="3">
        <v>535484170</v>
      </c>
      <c r="I80" s="3">
        <v>703823970</v>
      </c>
      <c r="J80" s="3">
        <v>734088390</v>
      </c>
      <c r="K80" s="3">
        <v>734088390</v>
      </c>
    </row>
    <row r="81" spans="1:11" ht="13" hidden="1" x14ac:dyDescent="0.3">
      <c r="A81" s="1" t="s">
        <v>72</v>
      </c>
      <c r="B81" s="3">
        <v>84532582</v>
      </c>
      <c r="C81" s="3">
        <v>35446168</v>
      </c>
      <c r="D81" s="3">
        <v>46160213</v>
      </c>
      <c r="E81" s="3">
        <v>-51749378</v>
      </c>
      <c r="F81" s="3">
        <v>-51749378</v>
      </c>
      <c r="G81" s="3">
        <v>-51749378</v>
      </c>
      <c r="H81" s="3">
        <v>93606188</v>
      </c>
      <c r="I81" s="3">
        <v>28003152</v>
      </c>
      <c r="J81" s="3">
        <v>27013948</v>
      </c>
      <c r="K81" s="3">
        <v>-24586052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1511525183</v>
      </c>
      <c r="C83" s="3">
        <v>1713069051</v>
      </c>
      <c r="D83" s="3">
        <v>1261607103</v>
      </c>
      <c r="E83" s="3">
        <v>1327580127</v>
      </c>
      <c r="F83" s="3">
        <v>0</v>
      </c>
      <c r="G83" s="3">
        <v>0</v>
      </c>
      <c r="H83" s="3">
        <v>1299611367</v>
      </c>
      <c r="I83" s="3">
        <v>1441502722</v>
      </c>
      <c r="J83" s="3">
        <v>1500620775</v>
      </c>
      <c r="K83" s="3">
        <v>1485690965</v>
      </c>
    </row>
    <row r="84" spans="1:11" ht="13" hidden="1" x14ac:dyDescent="0.3">
      <c r="A84" s="1" t="s">
        <v>75</v>
      </c>
      <c r="B84" s="3">
        <v>32643329</v>
      </c>
      <c r="C84" s="3">
        <v>-63594948</v>
      </c>
      <c r="D84" s="3">
        <v>127772254</v>
      </c>
      <c r="E84" s="3">
        <v>91618417</v>
      </c>
      <c r="F84" s="3">
        <v>91618417</v>
      </c>
      <c r="G84" s="3">
        <v>91618417</v>
      </c>
      <c r="H84" s="3">
        <v>192508288</v>
      </c>
      <c r="I84" s="3">
        <v>111311483</v>
      </c>
      <c r="J84" s="3">
        <v>114001035</v>
      </c>
      <c r="K84" s="3">
        <v>111336454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20579024</v>
      </c>
      <c r="C5" s="17">
        <v>23247693</v>
      </c>
      <c r="D5" s="21">
        <v>-129262244</v>
      </c>
      <c r="E5" s="22">
        <v>31774805</v>
      </c>
      <c r="F5" s="17">
        <v>31412514</v>
      </c>
      <c r="G5" s="23">
        <v>31412514</v>
      </c>
      <c r="H5" s="19">
        <v>-126853792</v>
      </c>
      <c r="I5" s="22">
        <v>32794667</v>
      </c>
      <c r="J5" s="17">
        <v>34270427</v>
      </c>
      <c r="K5" s="23">
        <v>35127188</v>
      </c>
    </row>
    <row r="6" spans="1:11" x14ac:dyDescent="0.25">
      <c r="A6" s="20" t="s">
        <v>18</v>
      </c>
      <c r="B6" s="17">
        <v>71536329</v>
      </c>
      <c r="C6" s="17">
        <v>80527734</v>
      </c>
      <c r="D6" s="21">
        <v>88142079</v>
      </c>
      <c r="E6" s="22">
        <v>93606822</v>
      </c>
      <c r="F6" s="17">
        <v>92398842</v>
      </c>
      <c r="G6" s="23">
        <v>92398842</v>
      </c>
      <c r="H6" s="19">
        <v>91213927</v>
      </c>
      <c r="I6" s="22">
        <v>96463958</v>
      </c>
      <c r="J6" s="17">
        <v>100804836</v>
      </c>
      <c r="K6" s="23">
        <v>103324956</v>
      </c>
    </row>
    <row r="7" spans="1:11" x14ac:dyDescent="0.25">
      <c r="A7" s="20" t="s">
        <v>19</v>
      </c>
      <c r="B7" s="17">
        <v>540448</v>
      </c>
      <c r="C7" s="17">
        <v>221744</v>
      </c>
      <c r="D7" s="21">
        <v>698417</v>
      </c>
      <c r="E7" s="22">
        <v>116718</v>
      </c>
      <c r="F7" s="17">
        <v>50836</v>
      </c>
      <c r="G7" s="23">
        <v>50836</v>
      </c>
      <c r="H7" s="19">
        <v>826889</v>
      </c>
      <c r="I7" s="22">
        <v>53072</v>
      </c>
      <c r="J7" s="17">
        <v>55460</v>
      </c>
      <c r="K7" s="23">
        <v>56847</v>
      </c>
    </row>
    <row r="8" spans="1:11" x14ac:dyDescent="0.25">
      <c r="A8" s="20" t="s">
        <v>20</v>
      </c>
      <c r="B8" s="17">
        <v>111938598</v>
      </c>
      <c r="C8" s="17">
        <v>111503000</v>
      </c>
      <c r="D8" s="21">
        <v>131522000</v>
      </c>
      <c r="E8" s="22">
        <v>140358000</v>
      </c>
      <c r="F8" s="17">
        <v>140358000</v>
      </c>
      <c r="G8" s="23">
        <v>140358000</v>
      </c>
      <c r="H8" s="19">
        <v>134319212</v>
      </c>
      <c r="I8" s="22">
        <v>163937000</v>
      </c>
      <c r="J8" s="17">
        <v>177185000</v>
      </c>
      <c r="K8" s="23">
        <v>185015000</v>
      </c>
    </row>
    <row r="9" spans="1:11" x14ac:dyDescent="0.25">
      <c r="A9" s="20" t="s">
        <v>21</v>
      </c>
      <c r="B9" s="17">
        <v>31901954</v>
      </c>
      <c r="C9" s="17">
        <v>65195731</v>
      </c>
      <c r="D9" s="21">
        <v>80818738</v>
      </c>
      <c r="E9" s="22">
        <v>74946317</v>
      </c>
      <c r="F9" s="17">
        <v>67338460</v>
      </c>
      <c r="G9" s="23">
        <v>67338460</v>
      </c>
      <c r="H9" s="19">
        <v>99722508</v>
      </c>
      <c r="I9" s="22">
        <v>78810685</v>
      </c>
      <c r="J9" s="17">
        <v>82357167</v>
      </c>
      <c r="K9" s="23">
        <v>84416096</v>
      </c>
    </row>
    <row r="10" spans="1:11" x14ac:dyDescent="0.25">
      <c r="A10" s="24" t="s">
        <v>333</v>
      </c>
      <c r="B10" s="25">
        <f>SUM(B5:B9)</f>
        <v>236496353</v>
      </c>
      <c r="C10" s="26">
        <f t="shared" ref="C10:K10" si="0">SUM(C5:C9)</f>
        <v>280695902</v>
      </c>
      <c r="D10" s="27">
        <f t="shared" si="0"/>
        <v>171918990</v>
      </c>
      <c r="E10" s="25">
        <f t="shared" si="0"/>
        <v>340802662</v>
      </c>
      <c r="F10" s="26">
        <f t="shared" si="0"/>
        <v>331558652</v>
      </c>
      <c r="G10" s="28">
        <f t="shared" si="0"/>
        <v>331558652</v>
      </c>
      <c r="H10" s="29">
        <f t="shared" si="0"/>
        <v>199228744</v>
      </c>
      <c r="I10" s="25">
        <f t="shared" si="0"/>
        <v>372059382</v>
      </c>
      <c r="J10" s="26">
        <f t="shared" si="0"/>
        <v>394672890</v>
      </c>
      <c r="K10" s="28">
        <f t="shared" si="0"/>
        <v>407940087</v>
      </c>
    </row>
    <row r="11" spans="1:11" x14ac:dyDescent="0.25">
      <c r="A11" s="20" t="s">
        <v>22</v>
      </c>
      <c r="B11" s="17">
        <v>109202995</v>
      </c>
      <c r="C11" s="17">
        <v>101225207</v>
      </c>
      <c r="D11" s="21">
        <v>110025396</v>
      </c>
      <c r="E11" s="22">
        <v>115581140</v>
      </c>
      <c r="F11" s="17">
        <v>113254935</v>
      </c>
      <c r="G11" s="23">
        <v>113254935</v>
      </c>
      <c r="H11" s="19">
        <v>106950812</v>
      </c>
      <c r="I11" s="22">
        <v>113354070</v>
      </c>
      <c r="J11" s="17">
        <v>118204938</v>
      </c>
      <c r="K11" s="23">
        <v>122630592</v>
      </c>
    </row>
    <row r="12" spans="1:11" x14ac:dyDescent="0.25">
      <c r="A12" s="20" t="s">
        <v>23</v>
      </c>
      <c r="B12" s="17">
        <v>6247271</v>
      </c>
      <c r="C12" s="17">
        <v>6292438</v>
      </c>
      <c r="D12" s="21">
        <v>6640774</v>
      </c>
      <c r="E12" s="22">
        <v>12461338</v>
      </c>
      <c r="F12" s="17">
        <v>11952406</v>
      </c>
      <c r="G12" s="23">
        <v>11952406</v>
      </c>
      <c r="H12" s="19">
        <v>6578800</v>
      </c>
      <c r="I12" s="22">
        <v>6769937</v>
      </c>
      <c r="J12" s="17">
        <v>7074585</v>
      </c>
      <c r="K12" s="23">
        <v>7251448</v>
      </c>
    </row>
    <row r="13" spans="1:11" x14ac:dyDescent="0.25">
      <c r="A13" s="20" t="s">
        <v>24</v>
      </c>
      <c r="B13" s="17">
        <v>46561603</v>
      </c>
      <c r="C13" s="17">
        <v>0</v>
      </c>
      <c r="D13" s="21">
        <v>67385669</v>
      </c>
      <c r="E13" s="22">
        <v>49706401</v>
      </c>
      <c r="F13" s="17">
        <v>49706401</v>
      </c>
      <c r="G13" s="23">
        <v>49706401</v>
      </c>
      <c r="H13" s="19">
        <v>58864428</v>
      </c>
      <c r="I13" s="22">
        <v>34996342</v>
      </c>
      <c r="J13" s="17">
        <v>36602893</v>
      </c>
      <c r="K13" s="23">
        <v>38148252</v>
      </c>
    </row>
    <row r="14" spans="1:11" x14ac:dyDescent="0.25">
      <c r="A14" s="20" t="s">
        <v>25</v>
      </c>
      <c r="B14" s="17">
        <v>54566464</v>
      </c>
      <c r="C14" s="17">
        <v>235222</v>
      </c>
      <c r="D14" s="21">
        <v>81251824</v>
      </c>
      <c r="E14" s="22">
        <v>46000000</v>
      </c>
      <c r="F14" s="17">
        <v>46000000</v>
      </c>
      <c r="G14" s="23">
        <v>46000000</v>
      </c>
      <c r="H14" s="19">
        <v>48184766</v>
      </c>
      <c r="I14" s="22">
        <v>50000000</v>
      </c>
      <c r="J14" s="17">
        <v>52300000</v>
      </c>
      <c r="K14" s="23">
        <v>54601200</v>
      </c>
    </row>
    <row r="15" spans="1:11" x14ac:dyDescent="0.25">
      <c r="A15" s="20" t="s">
        <v>26</v>
      </c>
      <c r="B15" s="17">
        <v>60122393</v>
      </c>
      <c r="C15" s="17">
        <v>8554861</v>
      </c>
      <c r="D15" s="21">
        <v>62685388</v>
      </c>
      <c r="E15" s="22">
        <v>25506039</v>
      </c>
      <c r="F15" s="17">
        <v>24091644</v>
      </c>
      <c r="G15" s="23">
        <v>24091644</v>
      </c>
      <c r="H15" s="19">
        <v>56627856</v>
      </c>
      <c r="I15" s="22">
        <v>18918549</v>
      </c>
      <c r="J15" s="17">
        <v>19476735</v>
      </c>
      <c r="K15" s="23">
        <v>20149714</v>
      </c>
    </row>
    <row r="16" spans="1:11" x14ac:dyDescent="0.25">
      <c r="A16" s="20" t="s">
        <v>27</v>
      </c>
      <c r="B16" s="17">
        <v>659250</v>
      </c>
      <c r="C16" s="17">
        <v>9205</v>
      </c>
      <c r="D16" s="21">
        <v>0</v>
      </c>
      <c r="E16" s="22">
        <v>3593814</v>
      </c>
      <c r="F16" s="17">
        <v>2447486</v>
      </c>
      <c r="G16" s="23">
        <v>2447486</v>
      </c>
      <c r="H16" s="19">
        <v>6380</v>
      </c>
      <c r="I16" s="22">
        <v>1983061</v>
      </c>
      <c r="J16" s="17">
        <v>2071799</v>
      </c>
      <c r="K16" s="23">
        <v>2133513</v>
      </c>
    </row>
    <row r="17" spans="1:11" x14ac:dyDescent="0.25">
      <c r="A17" s="20" t="s">
        <v>28</v>
      </c>
      <c r="B17" s="17">
        <v>170289824</v>
      </c>
      <c r="C17" s="17">
        <v>31338686</v>
      </c>
      <c r="D17" s="21">
        <v>253260843</v>
      </c>
      <c r="E17" s="22">
        <v>90863004</v>
      </c>
      <c r="F17" s="17">
        <v>93974751</v>
      </c>
      <c r="G17" s="23">
        <v>93974751</v>
      </c>
      <c r="H17" s="19">
        <v>201922197</v>
      </c>
      <c r="I17" s="22">
        <v>115175754</v>
      </c>
      <c r="J17" s="17">
        <v>124888795</v>
      </c>
      <c r="K17" s="23">
        <v>131580855</v>
      </c>
    </row>
    <row r="18" spans="1:11" x14ac:dyDescent="0.25">
      <c r="A18" s="30" t="s">
        <v>29</v>
      </c>
      <c r="B18" s="31">
        <f>SUM(B11:B17)</f>
        <v>447649800</v>
      </c>
      <c r="C18" s="32">
        <f t="shared" ref="C18:K18" si="1">SUM(C11:C17)</f>
        <v>147655619</v>
      </c>
      <c r="D18" s="33">
        <f t="shared" si="1"/>
        <v>581249894</v>
      </c>
      <c r="E18" s="31">
        <f t="shared" si="1"/>
        <v>343711736</v>
      </c>
      <c r="F18" s="32">
        <f t="shared" si="1"/>
        <v>341427623</v>
      </c>
      <c r="G18" s="34">
        <f t="shared" si="1"/>
        <v>341427623</v>
      </c>
      <c r="H18" s="35">
        <f t="shared" si="1"/>
        <v>479135239</v>
      </c>
      <c r="I18" s="31">
        <f t="shared" si="1"/>
        <v>341197713</v>
      </c>
      <c r="J18" s="32">
        <f t="shared" si="1"/>
        <v>360619745</v>
      </c>
      <c r="K18" s="34">
        <f t="shared" si="1"/>
        <v>376495574</v>
      </c>
    </row>
    <row r="19" spans="1:11" x14ac:dyDescent="0.25">
      <c r="A19" s="30" t="s">
        <v>30</v>
      </c>
      <c r="B19" s="36">
        <f>+B10-B18</f>
        <v>-211153447</v>
      </c>
      <c r="C19" s="37">
        <f t="shared" ref="C19:K19" si="2">+C10-C18</f>
        <v>133040283</v>
      </c>
      <c r="D19" s="38">
        <f t="shared" si="2"/>
        <v>-409330904</v>
      </c>
      <c r="E19" s="36">
        <f t="shared" si="2"/>
        <v>-2909074</v>
      </c>
      <c r="F19" s="37">
        <f t="shared" si="2"/>
        <v>-9868971</v>
      </c>
      <c r="G19" s="39">
        <f t="shared" si="2"/>
        <v>-9868971</v>
      </c>
      <c r="H19" s="40">
        <f t="shared" si="2"/>
        <v>-279906495</v>
      </c>
      <c r="I19" s="36">
        <f t="shared" si="2"/>
        <v>30861669</v>
      </c>
      <c r="J19" s="37">
        <f t="shared" si="2"/>
        <v>34053145</v>
      </c>
      <c r="K19" s="39">
        <f t="shared" si="2"/>
        <v>31444513</v>
      </c>
    </row>
    <row r="20" spans="1:11" x14ac:dyDescent="0.25">
      <c r="A20" s="41" t="s">
        <v>31</v>
      </c>
      <c r="B20" s="42">
        <v>32761351</v>
      </c>
      <c r="C20" s="43">
        <v>60982922</v>
      </c>
      <c r="D20" s="44">
        <v>18205603</v>
      </c>
      <c r="E20" s="42">
        <v>63786000</v>
      </c>
      <c r="F20" s="43">
        <v>39752768</v>
      </c>
      <c r="G20" s="45">
        <v>39752768</v>
      </c>
      <c r="H20" s="46">
        <v>24852783</v>
      </c>
      <c r="I20" s="42">
        <v>37420000</v>
      </c>
      <c r="J20" s="43">
        <v>54606000</v>
      </c>
      <c r="K20" s="45">
        <v>56131000</v>
      </c>
    </row>
    <row r="21" spans="1:11" x14ac:dyDescent="0.25">
      <c r="A21" s="47" t="s">
        <v>32</v>
      </c>
      <c r="B21" s="48">
        <v>8409200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-169982896</v>
      </c>
      <c r="C22" s="55">
        <f t="shared" ref="C22:K22" si="3">SUM(C19:C21)</f>
        <v>194023205</v>
      </c>
      <c r="D22" s="56">
        <f t="shared" si="3"/>
        <v>-391125301</v>
      </c>
      <c r="E22" s="54">
        <f t="shared" si="3"/>
        <v>60876926</v>
      </c>
      <c r="F22" s="55">
        <f t="shared" si="3"/>
        <v>29883797</v>
      </c>
      <c r="G22" s="57">
        <f t="shared" si="3"/>
        <v>29883797</v>
      </c>
      <c r="H22" s="58">
        <f t="shared" si="3"/>
        <v>-255053712</v>
      </c>
      <c r="I22" s="54">
        <f t="shared" si="3"/>
        <v>68281669</v>
      </c>
      <c r="J22" s="55">
        <f t="shared" si="3"/>
        <v>88659145</v>
      </c>
      <c r="K22" s="57">
        <f t="shared" si="3"/>
        <v>87575513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-169982896</v>
      </c>
      <c r="C24" s="37">
        <f t="shared" ref="C24:K24" si="4">SUM(C22:C23)</f>
        <v>194023205</v>
      </c>
      <c r="D24" s="38">
        <f t="shared" si="4"/>
        <v>-391125301</v>
      </c>
      <c r="E24" s="36">
        <f t="shared" si="4"/>
        <v>60876926</v>
      </c>
      <c r="F24" s="37">
        <f t="shared" si="4"/>
        <v>29883797</v>
      </c>
      <c r="G24" s="39">
        <f t="shared" si="4"/>
        <v>29883797</v>
      </c>
      <c r="H24" s="40">
        <f t="shared" si="4"/>
        <v>-255053712</v>
      </c>
      <c r="I24" s="36">
        <f t="shared" si="4"/>
        <v>68281669</v>
      </c>
      <c r="J24" s="37">
        <f t="shared" si="4"/>
        <v>88659145</v>
      </c>
      <c r="K24" s="39">
        <f t="shared" si="4"/>
        <v>87575513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21289642</v>
      </c>
      <c r="C27" s="66">
        <v>28950956</v>
      </c>
      <c r="D27" s="67">
        <v>36077988</v>
      </c>
      <c r="E27" s="68">
        <v>111716152</v>
      </c>
      <c r="F27" s="66">
        <v>84987237</v>
      </c>
      <c r="G27" s="69">
        <v>84987237</v>
      </c>
      <c r="H27" s="70">
        <v>45041462</v>
      </c>
      <c r="I27" s="68">
        <v>39243750</v>
      </c>
      <c r="J27" s="66">
        <v>34193750</v>
      </c>
      <c r="K27" s="69">
        <v>53559750</v>
      </c>
    </row>
    <row r="28" spans="1:11" x14ac:dyDescent="0.25">
      <c r="A28" s="71" t="s">
        <v>36</v>
      </c>
      <c r="B28" s="17">
        <v>18146962</v>
      </c>
      <c r="C28" s="17">
        <v>28816131</v>
      </c>
      <c r="D28" s="21">
        <v>35180443</v>
      </c>
      <c r="E28" s="22">
        <v>103636218</v>
      </c>
      <c r="F28" s="17">
        <v>77878869</v>
      </c>
      <c r="G28" s="23">
        <v>77878869</v>
      </c>
      <c r="H28" s="19">
        <v>42991413</v>
      </c>
      <c r="I28" s="22">
        <v>35243750</v>
      </c>
      <c r="J28" s="17">
        <v>30689660</v>
      </c>
      <c r="K28" s="23">
        <v>52990632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3142680</v>
      </c>
      <c r="C31" s="17">
        <v>134825</v>
      </c>
      <c r="D31" s="21">
        <v>897545</v>
      </c>
      <c r="E31" s="22">
        <v>8079934</v>
      </c>
      <c r="F31" s="17">
        <v>7108368</v>
      </c>
      <c r="G31" s="23">
        <v>7108368</v>
      </c>
      <c r="H31" s="19">
        <v>2050049</v>
      </c>
      <c r="I31" s="22">
        <v>4000000</v>
      </c>
      <c r="J31" s="17">
        <v>3504090</v>
      </c>
      <c r="K31" s="23">
        <v>569118</v>
      </c>
    </row>
    <row r="32" spans="1:11" x14ac:dyDescent="0.25">
      <c r="A32" s="30" t="s">
        <v>39</v>
      </c>
      <c r="B32" s="66">
        <f>SUM(B28:B31)</f>
        <v>21289642</v>
      </c>
      <c r="C32" s="66">
        <f t="shared" ref="C32:K32" si="5">SUM(C28:C31)</f>
        <v>28950956</v>
      </c>
      <c r="D32" s="67">
        <f t="shared" si="5"/>
        <v>36077988</v>
      </c>
      <c r="E32" s="68">
        <f t="shared" si="5"/>
        <v>111716152</v>
      </c>
      <c r="F32" s="66">
        <f t="shared" si="5"/>
        <v>84987237</v>
      </c>
      <c r="G32" s="69">
        <f t="shared" si="5"/>
        <v>84987237</v>
      </c>
      <c r="H32" s="70">
        <f t="shared" si="5"/>
        <v>45041462</v>
      </c>
      <c r="I32" s="68">
        <f t="shared" si="5"/>
        <v>39243750</v>
      </c>
      <c r="J32" s="66">
        <f t="shared" si="5"/>
        <v>34193750</v>
      </c>
      <c r="K32" s="69">
        <f t="shared" si="5"/>
        <v>53559750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40854965</v>
      </c>
      <c r="C35" s="17">
        <v>197481891</v>
      </c>
      <c r="D35" s="21">
        <v>-7987468</v>
      </c>
      <c r="E35" s="22">
        <v>83355496</v>
      </c>
      <c r="F35" s="17">
        <v>83355496</v>
      </c>
      <c r="G35" s="23">
        <v>83355496</v>
      </c>
      <c r="H35" s="19">
        <v>116248642</v>
      </c>
      <c r="I35" s="22">
        <v>858416820</v>
      </c>
      <c r="J35" s="17">
        <v>1407326220</v>
      </c>
      <c r="K35" s="23">
        <v>859529084</v>
      </c>
    </row>
    <row r="36" spans="1:11" x14ac:dyDescent="0.25">
      <c r="A36" s="20" t="s">
        <v>42</v>
      </c>
      <c r="B36" s="17">
        <v>1215953903</v>
      </c>
      <c r="C36" s="17">
        <v>1244904861</v>
      </c>
      <c r="D36" s="21">
        <v>954967967</v>
      </c>
      <c r="E36" s="22">
        <v>1093177228</v>
      </c>
      <c r="F36" s="17">
        <v>1066448313</v>
      </c>
      <c r="G36" s="23">
        <v>1066448313</v>
      </c>
      <c r="H36" s="19">
        <v>948878610</v>
      </c>
      <c r="I36" s="22">
        <v>1299912334</v>
      </c>
      <c r="J36" s="17">
        <v>1294879133</v>
      </c>
      <c r="K36" s="23">
        <v>1927228435</v>
      </c>
    </row>
    <row r="37" spans="1:11" x14ac:dyDescent="0.25">
      <c r="A37" s="20" t="s">
        <v>43</v>
      </c>
      <c r="B37" s="17">
        <v>927266671</v>
      </c>
      <c r="C37" s="17">
        <v>918821360</v>
      </c>
      <c r="D37" s="21">
        <v>1146479319</v>
      </c>
      <c r="E37" s="22">
        <v>568110</v>
      </c>
      <c r="F37" s="17">
        <v>568110</v>
      </c>
      <c r="G37" s="23">
        <v>568110</v>
      </c>
      <c r="H37" s="19">
        <v>1237856781</v>
      </c>
      <c r="I37" s="22">
        <v>1293931422</v>
      </c>
      <c r="J37" s="17">
        <v>1293931422</v>
      </c>
      <c r="K37" s="23">
        <v>1295922749</v>
      </c>
    </row>
    <row r="38" spans="1:11" x14ac:dyDescent="0.25">
      <c r="A38" s="20" t="s">
        <v>44</v>
      </c>
      <c r="B38" s="17">
        <v>67353735</v>
      </c>
      <c r="C38" s="17">
        <v>67353735</v>
      </c>
      <c r="D38" s="21">
        <v>65801093</v>
      </c>
      <c r="E38" s="22">
        <v>14497266</v>
      </c>
      <c r="F38" s="17">
        <v>14497266</v>
      </c>
      <c r="G38" s="23">
        <v>14497266</v>
      </c>
      <c r="H38" s="19">
        <v>65303074</v>
      </c>
      <c r="I38" s="22">
        <v>71698700</v>
      </c>
      <c r="J38" s="17">
        <v>71698700</v>
      </c>
      <c r="K38" s="23">
        <v>100062961</v>
      </c>
    </row>
    <row r="39" spans="1:11" x14ac:dyDescent="0.25">
      <c r="A39" s="20" t="s">
        <v>45</v>
      </c>
      <c r="B39" s="17">
        <v>557061636</v>
      </c>
      <c r="C39" s="17">
        <v>440783535</v>
      </c>
      <c r="D39" s="21">
        <v>338040572</v>
      </c>
      <c r="E39" s="22">
        <v>1100590422</v>
      </c>
      <c r="F39" s="17">
        <v>1104854636</v>
      </c>
      <c r="G39" s="23">
        <v>1104854636</v>
      </c>
      <c r="H39" s="19">
        <v>213158681</v>
      </c>
      <c r="I39" s="22">
        <v>838059520</v>
      </c>
      <c r="J39" s="17">
        <v>1247916086</v>
      </c>
      <c r="K39" s="23">
        <v>1438983491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131086752</v>
      </c>
      <c r="C42" s="17">
        <v>51737367</v>
      </c>
      <c r="D42" s="21">
        <v>-71697235</v>
      </c>
      <c r="E42" s="22">
        <v>-98010324</v>
      </c>
      <c r="F42" s="17">
        <v>-98010324</v>
      </c>
      <c r="G42" s="23">
        <v>-98010324</v>
      </c>
      <c r="H42" s="19">
        <v>-58416398</v>
      </c>
      <c r="I42" s="22">
        <v>-253218861</v>
      </c>
      <c r="J42" s="17">
        <v>-258218861</v>
      </c>
      <c r="K42" s="23">
        <v>-238822861</v>
      </c>
    </row>
    <row r="43" spans="1:11" x14ac:dyDescent="0.25">
      <c r="A43" s="20" t="s">
        <v>48</v>
      </c>
      <c r="B43" s="17">
        <v>-21563615</v>
      </c>
      <c r="C43" s="17">
        <v>-17733829</v>
      </c>
      <c r="D43" s="21">
        <v>-37631379</v>
      </c>
      <c r="E43" s="22">
        <v>-112160652</v>
      </c>
      <c r="F43" s="17">
        <v>-112160652</v>
      </c>
      <c r="G43" s="23">
        <v>-112160652</v>
      </c>
      <c r="H43" s="19">
        <v>-43876343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13895</v>
      </c>
      <c r="F44" s="17">
        <v>13895</v>
      </c>
      <c r="G44" s="23">
        <v>13895</v>
      </c>
      <c r="H44" s="19">
        <v>175102</v>
      </c>
      <c r="I44" s="22">
        <v>860289</v>
      </c>
      <c r="J44" s="17">
        <v>860289</v>
      </c>
      <c r="K44" s="23">
        <v>860289</v>
      </c>
    </row>
    <row r="45" spans="1:11" x14ac:dyDescent="0.25">
      <c r="A45" s="30" t="s">
        <v>50</v>
      </c>
      <c r="B45" s="66">
        <v>-36874599</v>
      </c>
      <c r="C45" s="66">
        <v>-116190714</v>
      </c>
      <c r="D45" s="67">
        <v>-254248019</v>
      </c>
      <c r="E45" s="68">
        <v>-195510767</v>
      </c>
      <c r="F45" s="66">
        <v>-195510767</v>
      </c>
      <c r="G45" s="69">
        <v>-195510767</v>
      </c>
      <c r="H45" s="70">
        <v>-253201817</v>
      </c>
      <c r="I45" s="68">
        <v>-250776072</v>
      </c>
      <c r="J45" s="66">
        <v>-254905700</v>
      </c>
      <c r="K45" s="69">
        <v>-235347808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-150194249</v>
      </c>
      <c r="C48" s="17">
        <v>-149234704</v>
      </c>
      <c r="D48" s="21">
        <v>-151145668</v>
      </c>
      <c r="E48" s="22">
        <v>57173443</v>
      </c>
      <c r="F48" s="17">
        <v>57173443</v>
      </c>
      <c r="G48" s="23">
        <v>57173443</v>
      </c>
      <c r="H48" s="19">
        <v>-150015260</v>
      </c>
      <c r="I48" s="22">
        <v>5965506</v>
      </c>
      <c r="J48" s="17">
        <v>6885878</v>
      </c>
      <c r="K48" s="23">
        <v>7077770</v>
      </c>
    </row>
    <row r="49" spans="1:11" x14ac:dyDescent="0.25">
      <c r="A49" s="20" t="s">
        <v>53</v>
      </c>
      <c r="B49" s="17">
        <f>+B75</f>
        <v>687716287.85773242</v>
      </c>
      <c r="C49" s="17">
        <f t="shared" ref="C49:K49" si="6">+C75</f>
        <v>649811201.26613367</v>
      </c>
      <c r="D49" s="21">
        <f t="shared" si="6"/>
        <v>945707147.76978803</v>
      </c>
      <c r="E49" s="22">
        <f t="shared" si="6"/>
        <v>13831850.033780986</v>
      </c>
      <c r="F49" s="17">
        <f t="shared" si="6"/>
        <v>13738202.551494902</v>
      </c>
      <c r="G49" s="23">
        <f t="shared" si="6"/>
        <v>13738202.551494902</v>
      </c>
      <c r="H49" s="19">
        <f t="shared" si="6"/>
        <v>998576410.6077199</v>
      </c>
      <c r="I49" s="22">
        <f t="shared" si="6"/>
        <v>1164813796.7849498</v>
      </c>
      <c r="J49" s="17">
        <f t="shared" si="6"/>
        <v>1132255766.4735711</v>
      </c>
      <c r="K49" s="23">
        <f t="shared" si="6"/>
        <v>1170224714.140599</v>
      </c>
    </row>
    <row r="50" spans="1:11" x14ac:dyDescent="0.25">
      <c r="A50" s="30" t="s">
        <v>54</v>
      </c>
      <c r="B50" s="66">
        <f>+B48-B49</f>
        <v>-837910536.85773242</v>
      </c>
      <c r="C50" s="66">
        <f t="shared" ref="C50:K50" si="7">+C48-C49</f>
        <v>-799045905.26613367</v>
      </c>
      <c r="D50" s="67">
        <f t="shared" si="7"/>
        <v>-1096852815.769788</v>
      </c>
      <c r="E50" s="68">
        <f t="shared" si="7"/>
        <v>43341592.966219015</v>
      </c>
      <c r="F50" s="66">
        <f t="shared" si="7"/>
        <v>43435240.448505096</v>
      </c>
      <c r="G50" s="69">
        <f t="shared" si="7"/>
        <v>43435240.448505096</v>
      </c>
      <c r="H50" s="70">
        <f t="shared" si="7"/>
        <v>-1148591670.6077199</v>
      </c>
      <c r="I50" s="68">
        <f t="shared" si="7"/>
        <v>-1158848290.7849498</v>
      </c>
      <c r="J50" s="66">
        <f t="shared" si="7"/>
        <v>-1125369888.4735711</v>
      </c>
      <c r="K50" s="69">
        <f t="shared" si="7"/>
        <v>-1163146944.140599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1211643117</v>
      </c>
      <c r="C53" s="17">
        <v>1240594075</v>
      </c>
      <c r="D53" s="21">
        <v>951434715</v>
      </c>
      <c r="E53" s="22">
        <v>1092732728</v>
      </c>
      <c r="F53" s="17">
        <v>1066003813</v>
      </c>
      <c r="G53" s="23">
        <v>1066003813</v>
      </c>
      <c r="H53" s="19">
        <v>945345358</v>
      </c>
      <c r="I53" s="22">
        <v>1299912334</v>
      </c>
      <c r="J53" s="17">
        <v>1294879133</v>
      </c>
      <c r="K53" s="23">
        <v>1927228435</v>
      </c>
    </row>
    <row r="54" spans="1:11" x14ac:dyDescent="0.25">
      <c r="A54" s="20" t="s">
        <v>57</v>
      </c>
      <c r="B54" s="17">
        <v>58658025</v>
      </c>
      <c r="C54" s="17">
        <v>0</v>
      </c>
      <c r="D54" s="21">
        <v>62757408</v>
      </c>
      <c r="E54" s="22">
        <v>49706401</v>
      </c>
      <c r="F54" s="17">
        <v>49706401</v>
      </c>
      <c r="G54" s="23">
        <v>49706401</v>
      </c>
      <c r="H54" s="19">
        <v>59161054</v>
      </c>
      <c r="I54" s="22">
        <v>34996342</v>
      </c>
      <c r="J54" s="17">
        <v>36602893</v>
      </c>
      <c r="K54" s="23">
        <v>38148252</v>
      </c>
    </row>
    <row r="55" spans="1:11" x14ac:dyDescent="0.25">
      <c r="A55" s="20" t="s">
        <v>58</v>
      </c>
      <c r="B55" s="17">
        <v>126110</v>
      </c>
      <c r="C55" s="17">
        <v>1005338</v>
      </c>
      <c r="D55" s="21">
        <v>0</v>
      </c>
      <c r="E55" s="22">
        <v>1618656</v>
      </c>
      <c r="F55" s="17">
        <v>0</v>
      </c>
      <c r="G55" s="23">
        <v>0</v>
      </c>
      <c r="H55" s="19">
        <v>0</v>
      </c>
      <c r="I55" s="22">
        <v>1434328</v>
      </c>
      <c r="J55" s="17">
        <v>3127500</v>
      </c>
      <c r="K55" s="23">
        <v>1351000</v>
      </c>
    </row>
    <row r="56" spans="1:11" x14ac:dyDescent="0.25">
      <c r="A56" s="20" t="s">
        <v>59</v>
      </c>
      <c r="B56" s="17">
        <v>4397971</v>
      </c>
      <c r="C56" s="17">
        <v>4720781</v>
      </c>
      <c r="D56" s="21">
        <v>5560427</v>
      </c>
      <c r="E56" s="22">
        <v>22700828</v>
      </c>
      <c r="F56" s="17">
        <v>18839266</v>
      </c>
      <c r="G56" s="23">
        <v>18839266</v>
      </c>
      <c r="H56" s="19">
        <v>1942342</v>
      </c>
      <c r="I56" s="22">
        <v>14343252</v>
      </c>
      <c r="J56" s="17">
        <v>14688832</v>
      </c>
      <c r="K56" s="23">
        <v>14935812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2825288</v>
      </c>
      <c r="C59" s="17">
        <v>13398635</v>
      </c>
      <c r="D59" s="21">
        <v>8548608</v>
      </c>
      <c r="E59" s="22">
        <v>-26756753</v>
      </c>
      <c r="F59" s="17">
        <v>-29239966</v>
      </c>
      <c r="G59" s="23">
        <v>-29239966</v>
      </c>
      <c r="H59" s="19">
        <v>1303398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10009448</v>
      </c>
      <c r="C60" s="17">
        <v>11704341</v>
      </c>
      <c r="D60" s="21">
        <v>11569650</v>
      </c>
      <c r="E60" s="22">
        <v>0</v>
      </c>
      <c r="F60" s="17">
        <v>0</v>
      </c>
      <c r="G60" s="23">
        <v>0</v>
      </c>
      <c r="H60" s="19">
        <v>8939973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2.9028508599001266</v>
      </c>
      <c r="C70" s="5">
        <f t="shared" ref="C70:K70" si="8">IF(ISERROR(C71/C72),0,(C71/C72))</f>
        <v>0.57746901258222494</v>
      </c>
      <c r="D70" s="5">
        <f t="shared" si="8"/>
        <v>0.21072685128620183</v>
      </c>
      <c r="E70" s="5">
        <f t="shared" si="8"/>
        <v>-0.52887323806231135</v>
      </c>
      <c r="F70" s="5">
        <f t="shared" si="8"/>
        <v>-0.52529198871510541</v>
      </c>
      <c r="G70" s="5">
        <f t="shared" si="8"/>
        <v>-0.52529198871510541</v>
      </c>
      <c r="H70" s="5">
        <f t="shared" si="8"/>
        <v>0.15922972637669017</v>
      </c>
      <c r="I70" s="5">
        <f t="shared" si="8"/>
        <v>6.6316220811055371E-2</v>
      </c>
      <c r="J70" s="5">
        <f t="shared" si="8"/>
        <v>6.3460497456994447E-2</v>
      </c>
      <c r="K70" s="5">
        <f t="shared" si="8"/>
        <v>6.1912681164861455E-2</v>
      </c>
    </row>
    <row r="71" spans="1:11" ht="13" hidden="1" x14ac:dyDescent="0.3">
      <c r="A71" s="1" t="s">
        <v>338</v>
      </c>
      <c r="B71" s="2">
        <f>+B83</f>
        <v>270202409</v>
      </c>
      <c r="C71" s="2">
        <f t="shared" ref="C71:K71" si="9">+C83</f>
        <v>61676370</v>
      </c>
      <c r="D71" s="2">
        <f t="shared" si="9"/>
        <v>-9387645</v>
      </c>
      <c r="E71" s="2">
        <f t="shared" si="9"/>
        <v>-67751523</v>
      </c>
      <c r="F71" s="2">
        <f t="shared" si="9"/>
        <v>-67751523</v>
      </c>
      <c r="G71" s="2">
        <f t="shared" si="9"/>
        <v>-67751523</v>
      </c>
      <c r="H71" s="2">
        <f t="shared" si="9"/>
        <v>-5578577</v>
      </c>
      <c r="I71" s="2">
        <f t="shared" si="9"/>
        <v>8929706</v>
      </c>
      <c r="J71" s="2">
        <f t="shared" si="9"/>
        <v>8929706</v>
      </c>
      <c r="K71" s="2">
        <f t="shared" si="9"/>
        <v>8929706</v>
      </c>
    </row>
    <row r="72" spans="1:11" ht="13" hidden="1" x14ac:dyDescent="0.3">
      <c r="A72" s="1" t="s">
        <v>339</v>
      </c>
      <c r="B72" s="2">
        <f>+B77</f>
        <v>93081740</v>
      </c>
      <c r="C72" s="2">
        <f t="shared" ref="C72:K72" si="10">+C77</f>
        <v>106804640</v>
      </c>
      <c r="D72" s="2">
        <f t="shared" si="10"/>
        <v>-44548879</v>
      </c>
      <c r="E72" s="2">
        <f t="shared" si="10"/>
        <v>128105410</v>
      </c>
      <c r="F72" s="2">
        <f t="shared" si="10"/>
        <v>128978786</v>
      </c>
      <c r="G72" s="2">
        <f t="shared" si="10"/>
        <v>128978786</v>
      </c>
      <c r="H72" s="2">
        <f t="shared" si="10"/>
        <v>-35034771</v>
      </c>
      <c r="I72" s="2">
        <f t="shared" si="10"/>
        <v>134653421</v>
      </c>
      <c r="J72" s="2">
        <f t="shared" si="10"/>
        <v>140712827</v>
      </c>
      <c r="K72" s="2">
        <f t="shared" si="10"/>
        <v>144230646</v>
      </c>
    </row>
    <row r="73" spans="1:11" ht="13" hidden="1" x14ac:dyDescent="0.3">
      <c r="A73" s="1" t="s">
        <v>340</v>
      </c>
      <c r="B73" s="2">
        <f>+B74</f>
        <v>73664486.333333328</v>
      </c>
      <c r="C73" s="2">
        <f t="shared" ref="C73:K73" si="11">+(C78+C80+C81+C82)-(B78+B80+B81+B82)</f>
        <v>147995437</v>
      </c>
      <c r="D73" s="2">
        <f t="shared" si="11"/>
        <v>-149106761</v>
      </c>
      <c r="E73" s="2">
        <f t="shared" si="11"/>
        <v>-223255</v>
      </c>
      <c r="F73" s="2">
        <f>+(F78+F80+F81+F82)-(D78+D80+D81+D82)</f>
        <v>-223255</v>
      </c>
      <c r="G73" s="2">
        <f>+(G78+G80+G81+G82)-(D78+D80+D81+D82)</f>
        <v>-223255</v>
      </c>
      <c r="H73" s="2">
        <f>+(H78+H80+H81+H82)-(D78+D80+D81+D82)</f>
        <v>1586158</v>
      </c>
      <c r="I73" s="2">
        <f>+(I78+I80+I81+I82)-(E78+E80+E81+E82)</f>
        <v>750405526</v>
      </c>
      <c r="J73" s="2">
        <f t="shared" si="11"/>
        <v>547989028</v>
      </c>
      <c r="K73" s="2">
        <f t="shared" si="11"/>
        <v>-547989028</v>
      </c>
    </row>
    <row r="74" spans="1:11" ht="13" hidden="1" x14ac:dyDescent="0.3">
      <c r="A74" s="1" t="s">
        <v>341</v>
      </c>
      <c r="B74" s="2">
        <f>+TREND(C74:E74)</f>
        <v>73664486.333333328</v>
      </c>
      <c r="C74" s="2">
        <f>+C73</f>
        <v>147995437</v>
      </c>
      <c r="D74" s="2">
        <f t="shared" ref="D74:K74" si="12">+D73</f>
        <v>-149106761</v>
      </c>
      <c r="E74" s="2">
        <f t="shared" si="12"/>
        <v>-223255</v>
      </c>
      <c r="F74" s="2">
        <f t="shared" si="12"/>
        <v>-223255</v>
      </c>
      <c r="G74" s="2">
        <f t="shared" si="12"/>
        <v>-223255</v>
      </c>
      <c r="H74" s="2">
        <f t="shared" si="12"/>
        <v>1586158</v>
      </c>
      <c r="I74" s="2">
        <f t="shared" si="12"/>
        <v>750405526</v>
      </c>
      <c r="J74" s="2">
        <f t="shared" si="12"/>
        <v>547989028</v>
      </c>
      <c r="K74" s="2">
        <f t="shared" si="12"/>
        <v>-547989028</v>
      </c>
    </row>
    <row r="75" spans="1:11" ht="13" hidden="1" x14ac:dyDescent="0.3">
      <c r="A75" s="1" t="s">
        <v>342</v>
      </c>
      <c r="B75" s="2">
        <f>+B84-(((B80+B81+B82+B78)*B70)-B79)</f>
        <v>687716287.85773242</v>
      </c>
      <c r="C75" s="2">
        <f t="shared" ref="C75:K75" si="13">+C84-(((C80+C81+C82+C78)*C70)-C79)</f>
        <v>649811201.26613367</v>
      </c>
      <c r="D75" s="2">
        <f t="shared" si="13"/>
        <v>945707147.76978803</v>
      </c>
      <c r="E75" s="2">
        <f t="shared" si="13"/>
        <v>13831850.033780986</v>
      </c>
      <c r="F75" s="2">
        <f t="shared" si="13"/>
        <v>13738202.551494902</v>
      </c>
      <c r="G75" s="2">
        <f t="shared" si="13"/>
        <v>13738202.551494902</v>
      </c>
      <c r="H75" s="2">
        <f t="shared" si="13"/>
        <v>998576410.6077199</v>
      </c>
      <c r="I75" s="2">
        <f t="shared" si="13"/>
        <v>1164813796.7849498</v>
      </c>
      <c r="J75" s="2">
        <f t="shared" si="13"/>
        <v>1132255766.4735711</v>
      </c>
      <c r="K75" s="2">
        <f t="shared" si="13"/>
        <v>1170224714.140599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93081740</v>
      </c>
      <c r="C77" s="3">
        <v>106804640</v>
      </c>
      <c r="D77" s="3">
        <v>-44548879</v>
      </c>
      <c r="E77" s="3">
        <v>128105410</v>
      </c>
      <c r="F77" s="3">
        <v>128978786</v>
      </c>
      <c r="G77" s="3">
        <v>128978786</v>
      </c>
      <c r="H77" s="3">
        <v>-35034771</v>
      </c>
      <c r="I77" s="3">
        <v>134653421</v>
      </c>
      <c r="J77" s="3">
        <v>140712827</v>
      </c>
      <c r="K77" s="3">
        <v>144230646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444500</v>
      </c>
      <c r="F78" s="3">
        <v>444500</v>
      </c>
      <c r="G78" s="3">
        <v>444500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821803086</v>
      </c>
      <c r="C79" s="3">
        <v>808238343</v>
      </c>
      <c r="D79" s="3">
        <v>994938454</v>
      </c>
      <c r="E79" s="3">
        <v>-20295366</v>
      </c>
      <c r="F79" s="3">
        <v>-20295366</v>
      </c>
      <c r="G79" s="3">
        <v>-20295366</v>
      </c>
      <c r="H79" s="3">
        <v>1086420918</v>
      </c>
      <c r="I79" s="3">
        <v>1287033229</v>
      </c>
      <c r="J79" s="3">
        <v>1287033229</v>
      </c>
      <c r="K79" s="3">
        <v>1287033229</v>
      </c>
    </row>
    <row r="80" spans="1:11" ht="13" hidden="1" x14ac:dyDescent="0.3">
      <c r="A80" s="1" t="s">
        <v>71</v>
      </c>
      <c r="B80" s="3">
        <v>20079447</v>
      </c>
      <c r="C80" s="3">
        <v>152365047</v>
      </c>
      <c r="D80" s="3">
        <v>23268450</v>
      </c>
      <c r="E80" s="3">
        <v>51303745</v>
      </c>
      <c r="F80" s="3">
        <v>51303745</v>
      </c>
      <c r="G80" s="3">
        <v>51303745</v>
      </c>
      <c r="H80" s="3">
        <v>24951632</v>
      </c>
      <c r="I80" s="3">
        <v>36297373</v>
      </c>
      <c r="J80" s="3">
        <v>58806240</v>
      </c>
      <c r="K80" s="3">
        <v>36297373</v>
      </c>
    </row>
    <row r="81" spans="1:11" ht="13" hidden="1" x14ac:dyDescent="0.3">
      <c r="A81" s="1" t="s">
        <v>72</v>
      </c>
      <c r="B81" s="3">
        <v>7404521</v>
      </c>
      <c r="C81" s="3">
        <v>23114358</v>
      </c>
      <c r="D81" s="3">
        <v>3104194</v>
      </c>
      <c r="E81" s="3">
        <v>-25598856</v>
      </c>
      <c r="F81" s="3">
        <v>-25598856</v>
      </c>
      <c r="G81" s="3">
        <v>-25598856</v>
      </c>
      <c r="H81" s="3">
        <v>3007170</v>
      </c>
      <c r="I81" s="3">
        <v>740257542</v>
      </c>
      <c r="J81" s="3">
        <v>1265737703</v>
      </c>
      <c r="K81" s="3">
        <v>740257542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270202409</v>
      </c>
      <c r="C83" s="3">
        <v>61676370</v>
      </c>
      <c r="D83" s="3">
        <v>-9387645</v>
      </c>
      <c r="E83" s="3">
        <v>-67751523</v>
      </c>
      <c r="F83" s="3">
        <v>-67751523</v>
      </c>
      <c r="G83" s="3">
        <v>-67751523</v>
      </c>
      <c r="H83" s="3">
        <v>-5578577</v>
      </c>
      <c r="I83" s="3">
        <v>8929706</v>
      </c>
      <c r="J83" s="3">
        <v>8929706</v>
      </c>
      <c r="K83" s="3">
        <v>8929706</v>
      </c>
    </row>
    <row r="84" spans="1:11" ht="13" hidden="1" x14ac:dyDescent="0.3">
      <c r="A84" s="1" t="s">
        <v>75</v>
      </c>
      <c r="B84" s="3">
        <v>-54304938</v>
      </c>
      <c r="C84" s="3">
        <v>-57093223</v>
      </c>
      <c r="D84" s="3">
        <v>-43673882</v>
      </c>
      <c r="E84" s="3">
        <v>20297504</v>
      </c>
      <c r="F84" s="3">
        <v>20297504</v>
      </c>
      <c r="G84" s="3">
        <v>20297504</v>
      </c>
      <c r="H84" s="3">
        <v>-83392635</v>
      </c>
      <c r="I84" s="3">
        <v>-70721245</v>
      </c>
      <c r="J84" s="3">
        <v>-70721245</v>
      </c>
      <c r="K84" s="3">
        <v>-68729918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4459648</v>
      </c>
      <c r="C7" s="17">
        <v>6614803</v>
      </c>
      <c r="D7" s="21">
        <v>11039650</v>
      </c>
      <c r="E7" s="22">
        <v>6500000</v>
      </c>
      <c r="F7" s="17">
        <v>17611716</v>
      </c>
      <c r="G7" s="23">
        <v>17611716</v>
      </c>
      <c r="H7" s="19">
        <v>15348793</v>
      </c>
      <c r="I7" s="22">
        <v>19079740</v>
      </c>
      <c r="J7" s="17">
        <v>23892305</v>
      </c>
      <c r="K7" s="23">
        <v>25071305</v>
      </c>
    </row>
    <row r="8" spans="1:11" x14ac:dyDescent="0.25">
      <c r="A8" s="20" t="s">
        <v>20</v>
      </c>
      <c r="B8" s="17">
        <v>171549241</v>
      </c>
      <c r="C8" s="17">
        <v>175815950</v>
      </c>
      <c r="D8" s="21">
        <v>178540631</v>
      </c>
      <c r="E8" s="22">
        <v>182354000</v>
      </c>
      <c r="F8" s="17">
        <v>182354000</v>
      </c>
      <c r="G8" s="23">
        <v>182354000</v>
      </c>
      <c r="H8" s="19">
        <v>182353863</v>
      </c>
      <c r="I8" s="22">
        <v>188908999</v>
      </c>
      <c r="J8" s="17">
        <v>195116999</v>
      </c>
      <c r="K8" s="23">
        <v>204068998</v>
      </c>
    </row>
    <row r="9" spans="1:11" x14ac:dyDescent="0.25">
      <c r="A9" s="20" t="s">
        <v>21</v>
      </c>
      <c r="B9" s="17">
        <v>2069175</v>
      </c>
      <c r="C9" s="17">
        <v>6031745</v>
      </c>
      <c r="D9" s="21">
        <v>774081</v>
      </c>
      <c r="E9" s="22">
        <v>467000</v>
      </c>
      <c r="F9" s="17">
        <v>942000</v>
      </c>
      <c r="G9" s="23">
        <v>942000</v>
      </c>
      <c r="H9" s="19">
        <v>1910923</v>
      </c>
      <c r="I9" s="22">
        <v>942000</v>
      </c>
      <c r="J9" s="17">
        <v>984390</v>
      </c>
      <c r="K9" s="23">
        <v>1008999</v>
      </c>
    </row>
    <row r="10" spans="1:11" x14ac:dyDescent="0.25">
      <c r="A10" s="24" t="s">
        <v>333</v>
      </c>
      <c r="B10" s="25">
        <f>SUM(B5:B9)</f>
        <v>178078064</v>
      </c>
      <c r="C10" s="26">
        <f t="shared" ref="C10:K10" si="0">SUM(C5:C9)</f>
        <v>188462498</v>
      </c>
      <c r="D10" s="27">
        <f t="shared" si="0"/>
        <v>190354362</v>
      </c>
      <c r="E10" s="25">
        <f t="shared" si="0"/>
        <v>189321000</v>
      </c>
      <c r="F10" s="26">
        <f t="shared" si="0"/>
        <v>200907716</v>
      </c>
      <c r="G10" s="28">
        <f t="shared" si="0"/>
        <v>200907716</v>
      </c>
      <c r="H10" s="29">
        <f t="shared" si="0"/>
        <v>199613579</v>
      </c>
      <c r="I10" s="25">
        <f t="shared" si="0"/>
        <v>208930739</v>
      </c>
      <c r="J10" s="26">
        <f t="shared" si="0"/>
        <v>219993694</v>
      </c>
      <c r="K10" s="28">
        <f t="shared" si="0"/>
        <v>230149302</v>
      </c>
    </row>
    <row r="11" spans="1:11" x14ac:dyDescent="0.25">
      <c r="A11" s="20" t="s">
        <v>22</v>
      </c>
      <c r="B11" s="17">
        <v>122745808</v>
      </c>
      <c r="C11" s="17">
        <v>124288490</v>
      </c>
      <c r="D11" s="21">
        <v>127633486</v>
      </c>
      <c r="E11" s="22">
        <v>137859000</v>
      </c>
      <c r="F11" s="17">
        <v>138197668</v>
      </c>
      <c r="G11" s="23">
        <v>138197668</v>
      </c>
      <c r="H11" s="19">
        <v>125986500</v>
      </c>
      <c r="I11" s="22">
        <v>145294723</v>
      </c>
      <c r="J11" s="17">
        <v>152943595</v>
      </c>
      <c r="K11" s="23">
        <v>157914023</v>
      </c>
    </row>
    <row r="12" spans="1:11" x14ac:dyDescent="0.25">
      <c r="A12" s="20" t="s">
        <v>23</v>
      </c>
      <c r="B12" s="17">
        <v>7257942</v>
      </c>
      <c r="C12" s="17">
        <v>8105605</v>
      </c>
      <c r="D12" s="21">
        <v>7928501</v>
      </c>
      <c r="E12" s="22">
        <v>8626000</v>
      </c>
      <c r="F12" s="17">
        <v>8910810</v>
      </c>
      <c r="G12" s="23">
        <v>8910810</v>
      </c>
      <c r="H12" s="19">
        <v>8612617</v>
      </c>
      <c r="I12" s="22">
        <v>9302886</v>
      </c>
      <c r="J12" s="17">
        <v>9721517</v>
      </c>
      <c r="K12" s="23">
        <v>9964553</v>
      </c>
    </row>
    <row r="13" spans="1:11" x14ac:dyDescent="0.25">
      <c r="A13" s="20" t="s">
        <v>24</v>
      </c>
      <c r="B13" s="17">
        <v>7391909</v>
      </c>
      <c r="C13" s="17">
        <v>7015128</v>
      </c>
      <c r="D13" s="21">
        <v>9531912</v>
      </c>
      <c r="E13" s="22">
        <v>4770000</v>
      </c>
      <c r="F13" s="17">
        <v>7165000</v>
      </c>
      <c r="G13" s="23">
        <v>7165000</v>
      </c>
      <c r="H13" s="19">
        <v>4394795</v>
      </c>
      <c r="I13" s="22">
        <v>7731272</v>
      </c>
      <c r="J13" s="17">
        <v>8079180</v>
      </c>
      <c r="K13" s="23">
        <v>8281160</v>
      </c>
    </row>
    <row r="14" spans="1:11" x14ac:dyDescent="0.25">
      <c r="A14" s="20" t="s">
        <v>25</v>
      </c>
      <c r="B14" s="17">
        <v>40086</v>
      </c>
      <c r="C14" s="17">
        <v>64166</v>
      </c>
      <c r="D14" s="21">
        <v>97531</v>
      </c>
      <c r="E14" s="22">
        <v>0</v>
      </c>
      <c r="F14" s="17">
        <v>0</v>
      </c>
      <c r="G14" s="23">
        <v>0</v>
      </c>
      <c r="H14" s="19">
        <v>52427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3821441</v>
      </c>
      <c r="C15" s="17">
        <v>3179557</v>
      </c>
      <c r="D15" s="21">
        <v>2433206</v>
      </c>
      <c r="E15" s="22">
        <v>3120000</v>
      </c>
      <c r="F15" s="17">
        <v>2575286</v>
      </c>
      <c r="G15" s="23">
        <v>2575286</v>
      </c>
      <c r="H15" s="19">
        <v>1470401</v>
      </c>
      <c r="I15" s="22">
        <v>2278700</v>
      </c>
      <c r="J15" s="17">
        <v>2482174</v>
      </c>
      <c r="K15" s="23">
        <v>2544228</v>
      </c>
    </row>
    <row r="16" spans="1:11" x14ac:dyDescent="0.25">
      <c r="A16" s="20" t="s">
        <v>27</v>
      </c>
      <c r="B16" s="17">
        <v>3201979</v>
      </c>
      <c r="C16" s="17">
        <v>2176565</v>
      </c>
      <c r="D16" s="21">
        <v>1634124</v>
      </c>
      <c r="E16" s="22">
        <v>2140000</v>
      </c>
      <c r="F16" s="17">
        <v>2210000</v>
      </c>
      <c r="G16" s="23">
        <v>2210000</v>
      </c>
      <c r="H16" s="19">
        <v>916738</v>
      </c>
      <c r="I16" s="22">
        <v>1710000</v>
      </c>
      <c r="J16" s="17">
        <v>1786950</v>
      </c>
      <c r="K16" s="23">
        <v>1831624</v>
      </c>
    </row>
    <row r="17" spans="1:11" x14ac:dyDescent="0.25">
      <c r="A17" s="20" t="s">
        <v>28</v>
      </c>
      <c r="B17" s="17">
        <v>47463794</v>
      </c>
      <c r="C17" s="17">
        <v>30140409</v>
      </c>
      <c r="D17" s="21">
        <v>23350308</v>
      </c>
      <c r="E17" s="22">
        <v>35986000</v>
      </c>
      <c r="F17" s="17">
        <v>72175622</v>
      </c>
      <c r="G17" s="23">
        <v>72175622</v>
      </c>
      <c r="H17" s="19">
        <v>68889796</v>
      </c>
      <c r="I17" s="22">
        <v>41446708</v>
      </c>
      <c r="J17" s="17">
        <v>43157388</v>
      </c>
      <c r="K17" s="23">
        <v>43646598</v>
      </c>
    </row>
    <row r="18" spans="1:11" x14ac:dyDescent="0.25">
      <c r="A18" s="30" t="s">
        <v>29</v>
      </c>
      <c r="B18" s="31">
        <f>SUM(B11:B17)</f>
        <v>191922959</v>
      </c>
      <c r="C18" s="32">
        <f t="shared" ref="C18:K18" si="1">SUM(C11:C17)</f>
        <v>174969920</v>
      </c>
      <c r="D18" s="33">
        <f t="shared" si="1"/>
        <v>172609068</v>
      </c>
      <c r="E18" s="31">
        <f t="shared" si="1"/>
        <v>192501000</v>
      </c>
      <c r="F18" s="32">
        <f t="shared" si="1"/>
        <v>231234386</v>
      </c>
      <c r="G18" s="34">
        <f t="shared" si="1"/>
        <v>231234386</v>
      </c>
      <c r="H18" s="35">
        <f t="shared" si="1"/>
        <v>210323274</v>
      </c>
      <c r="I18" s="31">
        <f t="shared" si="1"/>
        <v>207764289</v>
      </c>
      <c r="J18" s="32">
        <f t="shared" si="1"/>
        <v>218170804</v>
      </c>
      <c r="K18" s="34">
        <f t="shared" si="1"/>
        <v>224182186</v>
      </c>
    </row>
    <row r="19" spans="1:11" x14ac:dyDescent="0.25">
      <c r="A19" s="30" t="s">
        <v>30</v>
      </c>
      <c r="B19" s="36">
        <f>+B10-B18</f>
        <v>-13844895</v>
      </c>
      <c r="C19" s="37">
        <f t="shared" ref="C19:K19" si="2">+C10-C18</f>
        <v>13492578</v>
      </c>
      <c r="D19" s="38">
        <f t="shared" si="2"/>
        <v>17745294</v>
      </c>
      <c r="E19" s="36">
        <f t="shared" si="2"/>
        <v>-3180000</v>
      </c>
      <c r="F19" s="37">
        <f t="shared" si="2"/>
        <v>-30326670</v>
      </c>
      <c r="G19" s="39">
        <f t="shared" si="2"/>
        <v>-30326670</v>
      </c>
      <c r="H19" s="40">
        <f t="shared" si="2"/>
        <v>-10709695</v>
      </c>
      <c r="I19" s="36">
        <f t="shared" si="2"/>
        <v>1166450</v>
      </c>
      <c r="J19" s="37">
        <f t="shared" si="2"/>
        <v>1822890</v>
      </c>
      <c r="K19" s="39">
        <f t="shared" si="2"/>
        <v>5967116</v>
      </c>
    </row>
    <row r="20" spans="1:11" x14ac:dyDescent="0.25">
      <c r="A20" s="41" t="s">
        <v>31</v>
      </c>
      <c r="B20" s="42">
        <v>1926507</v>
      </c>
      <c r="C20" s="43">
        <v>0</v>
      </c>
      <c r="D20" s="44">
        <v>4419154</v>
      </c>
      <c r="E20" s="42">
        <v>0</v>
      </c>
      <c r="F20" s="43">
        <v>30296670</v>
      </c>
      <c r="G20" s="45">
        <v>30296670</v>
      </c>
      <c r="H20" s="46">
        <v>25869278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-11918388</v>
      </c>
      <c r="C22" s="55">
        <f t="shared" ref="C22:K22" si="3">SUM(C19:C21)</f>
        <v>13492578</v>
      </c>
      <c r="D22" s="56">
        <f t="shared" si="3"/>
        <v>22164448</v>
      </c>
      <c r="E22" s="54">
        <f t="shared" si="3"/>
        <v>-3180000</v>
      </c>
      <c r="F22" s="55">
        <f t="shared" si="3"/>
        <v>-30000</v>
      </c>
      <c r="G22" s="57">
        <f t="shared" si="3"/>
        <v>-30000</v>
      </c>
      <c r="H22" s="58">
        <f t="shared" si="3"/>
        <v>15159583</v>
      </c>
      <c r="I22" s="54">
        <f t="shared" si="3"/>
        <v>1166450</v>
      </c>
      <c r="J22" s="55">
        <f t="shared" si="3"/>
        <v>1822890</v>
      </c>
      <c r="K22" s="57">
        <f t="shared" si="3"/>
        <v>5967116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-11918388</v>
      </c>
      <c r="C24" s="37">
        <f t="shared" ref="C24:K24" si="4">SUM(C22:C23)</f>
        <v>13492578</v>
      </c>
      <c r="D24" s="38">
        <f t="shared" si="4"/>
        <v>22164448</v>
      </c>
      <c r="E24" s="36">
        <f t="shared" si="4"/>
        <v>-3180000</v>
      </c>
      <c r="F24" s="37">
        <f t="shared" si="4"/>
        <v>-30000</v>
      </c>
      <c r="G24" s="39">
        <f t="shared" si="4"/>
        <v>-30000</v>
      </c>
      <c r="H24" s="40">
        <f t="shared" si="4"/>
        <v>15159583</v>
      </c>
      <c r="I24" s="36">
        <f t="shared" si="4"/>
        <v>1166450</v>
      </c>
      <c r="J24" s="37">
        <f t="shared" si="4"/>
        <v>1822890</v>
      </c>
      <c r="K24" s="39">
        <f t="shared" si="4"/>
        <v>5967116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2423475</v>
      </c>
      <c r="C27" s="66">
        <v>771214</v>
      </c>
      <c r="D27" s="67">
        <v>1815504</v>
      </c>
      <c r="E27" s="68">
        <v>4200000</v>
      </c>
      <c r="F27" s="66">
        <v>4682000</v>
      </c>
      <c r="G27" s="69">
        <v>4682000</v>
      </c>
      <c r="H27" s="70">
        <v>2233251</v>
      </c>
      <c r="I27" s="68">
        <v>4000000</v>
      </c>
      <c r="J27" s="66">
        <v>4180000</v>
      </c>
      <c r="K27" s="69">
        <v>4284501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2423475</v>
      </c>
      <c r="C31" s="17">
        <v>771214</v>
      </c>
      <c r="D31" s="21">
        <v>1815504</v>
      </c>
      <c r="E31" s="22">
        <v>4200000</v>
      </c>
      <c r="F31" s="17">
        <v>4682000</v>
      </c>
      <c r="G31" s="23">
        <v>4682000</v>
      </c>
      <c r="H31" s="19">
        <v>2233251</v>
      </c>
      <c r="I31" s="22">
        <v>4000000</v>
      </c>
      <c r="J31" s="17">
        <v>4180000</v>
      </c>
      <c r="K31" s="23">
        <v>4284501</v>
      </c>
    </row>
    <row r="32" spans="1:11" x14ac:dyDescent="0.25">
      <c r="A32" s="30" t="s">
        <v>39</v>
      </c>
      <c r="B32" s="66">
        <f>SUM(B28:B31)</f>
        <v>2423475</v>
      </c>
      <c r="C32" s="66">
        <f t="shared" ref="C32:K32" si="5">SUM(C28:C31)</f>
        <v>771214</v>
      </c>
      <c r="D32" s="67">
        <f t="shared" si="5"/>
        <v>1815504</v>
      </c>
      <c r="E32" s="68">
        <f t="shared" si="5"/>
        <v>4200000</v>
      </c>
      <c r="F32" s="66">
        <f t="shared" si="5"/>
        <v>4682000</v>
      </c>
      <c r="G32" s="69">
        <f t="shared" si="5"/>
        <v>4682000</v>
      </c>
      <c r="H32" s="70">
        <f t="shared" si="5"/>
        <v>2233251</v>
      </c>
      <c r="I32" s="68">
        <f t="shared" si="5"/>
        <v>4000000</v>
      </c>
      <c r="J32" s="66">
        <f t="shared" si="5"/>
        <v>4180000</v>
      </c>
      <c r="K32" s="69">
        <f t="shared" si="5"/>
        <v>4284501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90104931</v>
      </c>
      <c r="C35" s="17">
        <v>105675682</v>
      </c>
      <c r="D35" s="21">
        <v>129455788</v>
      </c>
      <c r="E35" s="22">
        <v>132973000</v>
      </c>
      <c r="F35" s="17">
        <v>191130737</v>
      </c>
      <c r="G35" s="23">
        <v>191130737</v>
      </c>
      <c r="H35" s="19">
        <v>165766575</v>
      </c>
      <c r="I35" s="22">
        <v>177750435</v>
      </c>
      <c r="J35" s="17">
        <v>328203554</v>
      </c>
      <c r="K35" s="23">
        <v>203394358</v>
      </c>
    </row>
    <row r="36" spans="1:11" x14ac:dyDescent="0.25">
      <c r="A36" s="20" t="s">
        <v>42</v>
      </c>
      <c r="B36" s="17">
        <v>76866212</v>
      </c>
      <c r="C36" s="17">
        <v>86317856</v>
      </c>
      <c r="D36" s="21">
        <v>82206526</v>
      </c>
      <c r="E36" s="22">
        <v>90786000</v>
      </c>
      <c r="F36" s="17">
        <v>79624093</v>
      </c>
      <c r="G36" s="23">
        <v>79624093</v>
      </c>
      <c r="H36" s="19">
        <v>65684272</v>
      </c>
      <c r="I36" s="22">
        <v>63619000</v>
      </c>
      <c r="J36" s="17">
        <v>66481855</v>
      </c>
      <c r="K36" s="23">
        <v>68143904</v>
      </c>
    </row>
    <row r="37" spans="1:11" x14ac:dyDescent="0.25">
      <c r="A37" s="20" t="s">
        <v>43</v>
      </c>
      <c r="B37" s="17">
        <v>12801862</v>
      </c>
      <c r="C37" s="17">
        <v>18996291</v>
      </c>
      <c r="D37" s="21">
        <v>16769983</v>
      </c>
      <c r="E37" s="22">
        <v>6814000</v>
      </c>
      <c r="F37" s="17">
        <v>-42602332</v>
      </c>
      <c r="G37" s="23">
        <v>-42602332</v>
      </c>
      <c r="H37" s="19">
        <v>15518360</v>
      </c>
      <c r="I37" s="22">
        <v>-11441000</v>
      </c>
      <c r="J37" s="17">
        <v>-11955845</v>
      </c>
      <c r="K37" s="23">
        <v>-12254742</v>
      </c>
    </row>
    <row r="38" spans="1:11" x14ac:dyDescent="0.25">
      <c r="A38" s="20" t="s">
        <v>44</v>
      </c>
      <c r="B38" s="17">
        <v>36626773</v>
      </c>
      <c r="C38" s="17">
        <v>35604792</v>
      </c>
      <c r="D38" s="21">
        <v>34399218</v>
      </c>
      <c r="E38" s="22">
        <v>33878000</v>
      </c>
      <c r="F38" s="17">
        <v>35311451</v>
      </c>
      <c r="G38" s="23">
        <v>35311451</v>
      </c>
      <c r="H38" s="19">
        <v>36737405</v>
      </c>
      <c r="I38" s="22">
        <v>33878000</v>
      </c>
      <c r="J38" s="17">
        <v>35402510</v>
      </c>
      <c r="K38" s="23">
        <v>36287573</v>
      </c>
    </row>
    <row r="39" spans="1:11" x14ac:dyDescent="0.25">
      <c r="A39" s="20" t="s">
        <v>45</v>
      </c>
      <c r="B39" s="17">
        <v>117542507</v>
      </c>
      <c r="C39" s="17">
        <v>137392454</v>
      </c>
      <c r="D39" s="21">
        <v>163512867</v>
      </c>
      <c r="E39" s="22">
        <v>183067000</v>
      </c>
      <c r="F39" s="17">
        <v>274895711</v>
      </c>
      <c r="G39" s="23">
        <v>274895711</v>
      </c>
      <c r="H39" s="19">
        <v>213550783</v>
      </c>
      <c r="I39" s="22">
        <v>217765985</v>
      </c>
      <c r="J39" s="17">
        <v>369415854</v>
      </c>
      <c r="K39" s="23">
        <v>241538315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115485311</v>
      </c>
      <c r="C42" s="17">
        <v>162983494</v>
      </c>
      <c r="D42" s="21">
        <v>-79476255</v>
      </c>
      <c r="E42" s="22">
        <v>12385000</v>
      </c>
      <c r="F42" s="17">
        <v>-24753089</v>
      </c>
      <c r="G42" s="23">
        <v>-24753089</v>
      </c>
      <c r="H42" s="19">
        <v>56786824</v>
      </c>
      <c r="I42" s="22">
        <v>-2707033</v>
      </c>
      <c r="J42" s="17">
        <v>-4260990</v>
      </c>
      <c r="K42" s="23">
        <v>7782582</v>
      </c>
    </row>
    <row r="43" spans="1:11" x14ac:dyDescent="0.25">
      <c r="A43" s="20" t="s">
        <v>48</v>
      </c>
      <c r="B43" s="17">
        <v>-2423475</v>
      </c>
      <c r="C43" s="17">
        <v>-771214</v>
      </c>
      <c r="D43" s="21">
        <v>-1817585</v>
      </c>
      <c r="E43" s="22">
        <v>-4200000</v>
      </c>
      <c r="F43" s="17">
        <v>-4682000</v>
      </c>
      <c r="G43" s="23">
        <v>-4682000</v>
      </c>
      <c r="H43" s="19">
        <v>-2174352</v>
      </c>
      <c r="I43" s="22">
        <v>-4000000</v>
      </c>
      <c r="J43" s="17">
        <v>-4180000</v>
      </c>
      <c r="K43" s="23">
        <v>-4284501</v>
      </c>
    </row>
    <row r="44" spans="1:11" x14ac:dyDescent="0.25">
      <c r="A44" s="20" t="s">
        <v>49</v>
      </c>
      <c r="B44" s="17">
        <v>0</v>
      </c>
      <c r="C44" s="17">
        <v>-174934</v>
      </c>
      <c r="D44" s="21">
        <v>-380668</v>
      </c>
      <c r="E44" s="22">
        <v>0</v>
      </c>
      <c r="F44" s="17">
        <v>0</v>
      </c>
      <c r="G44" s="23">
        <v>0</v>
      </c>
      <c r="H44" s="19">
        <v>-425773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211083431</v>
      </c>
      <c r="C45" s="66">
        <v>246636096</v>
      </c>
      <c r="D45" s="67">
        <v>22026125</v>
      </c>
      <c r="E45" s="68">
        <v>132870000</v>
      </c>
      <c r="F45" s="66">
        <v>95249911</v>
      </c>
      <c r="G45" s="69">
        <v>95249911</v>
      </c>
      <c r="H45" s="70">
        <v>180524306</v>
      </c>
      <c r="I45" s="68">
        <v>117977967</v>
      </c>
      <c r="J45" s="66">
        <v>121854835</v>
      </c>
      <c r="K45" s="69">
        <v>137051302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84598751</v>
      </c>
      <c r="C48" s="17">
        <v>103700635</v>
      </c>
      <c r="D48" s="21">
        <v>126332246</v>
      </c>
      <c r="E48" s="22">
        <v>132870000</v>
      </c>
      <c r="F48" s="17">
        <v>189327811</v>
      </c>
      <c r="G48" s="23">
        <v>189327811</v>
      </c>
      <c r="H48" s="19">
        <v>163293428</v>
      </c>
      <c r="I48" s="22">
        <v>177647435</v>
      </c>
      <c r="J48" s="17">
        <v>185301605</v>
      </c>
      <c r="K48" s="23">
        <v>203284033</v>
      </c>
    </row>
    <row r="49" spans="1:11" x14ac:dyDescent="0.25">
      <c r="A49" s="20" t="s">
        <v>53</v>
      </c>
      <c r="B49" s="17">
        <f>+B75</f>
        <v>-492924445.9216609</v>
      </c>
      <c r="C49" s="17">
        <f t="shared" ref="C49:K49" si="6">+C75</f>
        <v>11255632.851069871</v>
      </c>
      <c r="D49" s="21">
        <f t="shared" si="6"/>
        <v>11984563.139707947</v>
      </c>
      <c r="E49" s="22">
        <f t="shared" si="6"/>
        <v>10304000</v>
      </c>
      <c r="F49" s="17">
        <f t="shared" si="6"/>
        <v>69826146.309501052</v>
      </c>
      <c r="G49" s="23">
        <f t="shared" si="6"/>
        <v>69826146.309501052</v>
      </c>
      <c r="H49" s="19">
        <f t="shared" si="6"/>
        <v>-372870370.22825032</v>
      </c>
      <c r="I49" s="22">
        <f t="shared" si="6"/>
        <v>-7951000</v>
      </c>
      <c r="J49" s="17">
        <f t="shared" si="6"/>
        <v>-8308795</v>
      </c>
      <c r="K49" s="23">
        <f t="shared" si="6"/>
        <v>-8516515</v>
      </c>
    </row>
    <row r="50" spans="1:11" x14ac:dyDescent="0.25">
      <c r="A50" s="30" t="s">
        <v>54</v>
      </c>
      <c r="B50" s="66">
        <f>+B48-B49</f>
        <v>577523196.9216609</v>
      </c>
      <c r="C50" s="66">
        <f t="shared" ref="C50:K50" si="7">+C48-C49</f>
        <v>92445002.148930132</v>
      </c>
      <c r="D50" s="67">
        <f t="shared" si="7"/>
        <v>114347682.86029205</v>
      </c>
      <c r="E50" s="68">
        <f t="shared" si="7"/>
        <v>122566000</v>
      </c>
      <c r="F50" s="66">
        <f t="shared" si="7"/>
        <v>119501664.69049895</v>
      </c>
      <c r="G50" s="69">
        <f t="shared" si="7"/>
        <v>119501664.69049895</v>
      </c>
      <c r="H50" s="70">
        <f t="shared" si="7"/>
        <v>536163798.22825032</v>
      </c>
      <c r="I50" s="68">
        <f t="shared" si="7"/>
        <v>185598435</v>
      </c>
      <c r="J50" s="66">
        <f t="shared" si="7"/>
        <v>193610400</v>
      </c>
      <c r="K50" s="69">
        <f t="shared" si="7"/>
        <v>211800548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76866212</v>
      </c>
      <c r="C53" s="17">
        <v>80973422</v>
      </c>
      <c r="D53" s="21">
        <v>72890284</v>
      </c>
      <c r="E53" s="22">
        <v>85442000</v>
      </c>
      <c r="F53" s="17">
        <v>74280093</v>
      </c>
      <c r="G53" s="23">
        <v>74280093</v>
      </c>
      <c r="H53" s="19">
        <v>33466986</v>
      </c>
      <c r="I53" s="22">
        <v>58275000</v>
      </c>
      <c r="J53" s="17">
        <v>60897375</v>
      </c>
      <c r="K53" s="23">
        <v>62419812</v>
      </c>
    </row>
    <row r="54" spans="1:11" x14ac:dyDescent="0.25">
      <c r="A54" s="20" t="s">
        <v>57</v>
      </c>
      <c r="B54" s="17">
        <v>7391909</v>
      </c>
      <c r="C54" s="17">
        <v>6773098</v>
      </c>
      <c r="D54" s="21">
        <v>9616291</v>
      </c>
      <c r="E54" s="22">
        <v>4770000</v>
      </c>
      <c r="F54" s="17">
        <v>7165000</v>
      </c>
      <c r="G54" s="23">
        <v>7165000</v>
      </c>
      <c r="H54" s="19">
        <v>4443221</v>
      </c>
      <c r="I54" s="22">
        <v>7731272</v>
      </c>
      <c r="J54" s="17">
        <v>8079180</v>
      </c>
      <c r="K54" s="23">
        <v>8281160</v>
      </c>
    </row>
    <row r="55" spans="1:11" x14ac:dyDescent="0.25">
      <c r="A55" s="20" t="s">
        <v>58</v>
      </c>
      <c r="B55" s="17">
        <v>240329</v>
      </c>
      <c r="C55" s="17">
        <v>489257</v>
      </c>
      <c r="D55" s="21">
        <v>17472</v>
      </c>
      <c r="E55" s="22">
        <v>2300000</v>
      </c>
      <c r="F55" s="17">
        <v>2432000</v>
      </c>
      <c r="G55" s="23">
        <v>2432000</v>
      </c>
      <c r="H55" s="19">
        <v>376161</v>
      </c>
      <c r="I55" s="22">
        <v>2300000</v>
      </c>
      <c r="J55" s="17">
        <v>2403500</v>
      </c>
      <c r="K55" s="23">
        <v>2463588</v>
      </c>
    </row>
    <row r="56" spans="1:11" x14ac:dyDescent="0.25">
      <c r="A56" s="20" t="s">
        <v>59</v>
      </c>
      <c r="B56" s="17">
        <v>3532978</v>
      </c>
      <c r="C56" s="17">
        <v>3896210</v>
      </c>
      <c r="D56" s="21">
        <v>1036948</v>
      </c>
      <c r="E56" s="22">
        <v>1640000</v>
      </c>
      <c r="F56" s="17">
        <v>2040000</v>
      </c>
      <c r="G56" s="23">
        <v>2040000</v>
      </c>
      <c r="H56" s="19">
        <v>925516</v>
      </c>
      <c r="I56" s="22">
        <v>2040000</v>
      </c>
      <c r="J56" s="17">
        <v>2131800</v>
      </c>
      <c r="K56" s="23">
        <v>1542422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123.57025411759632</v>
      </c>
      <c r="C70" s="5">
        <f t="shared" ref="C70:K70" si="8">IF(ISERROR(C71/C72),0,(C71/C72))</f>
        <v>137.48086816201388</v>
      </c>
      <c r="D70" s="5">
        <f t="shared" si="8"/>
        <v>2.1377495935126944</v>
      </c>
      <c r="E70" s="5">
        <f t="shared" si="8"/>
        <v>1</v>
      </c>
      <c r="F70" s="5">
        <f t="shared" si="8"/>
        <v>0.99949575371549892</v>
      </c>
      <c r="G70" s="5">
        <f t="shared" si="8"/>
        <v>0.99949575371549892</v>
      </c>
      <c r="H70" s="5">
        <f t="shared" si="8"/>
        <v>211.19585684021152</v>
      </c>
      <c r="I70" s="5">
        <f t="shared" si="8"/>
        <v>27.717322717622082</v>
      </c>
      <c r="J70" s="5">
        <f t="shared" si="8"/>
        <v>25.684531537297211</v>
      </c>
      <c r="K70" s="5">
        <f t="shared" si="8"/>
        <v>34.301131121041749</v>
      </c>
    </row>
    <row r="71" spans="1:11" ht="13" hidden="1" x14ac:dyDescent="0.3">
      <c r="A71" s="1" t="s">
        <v>338</v>
      </c>
      <c r="B71" s="2">
        <f>+B83</f>
        <v>171921441</v>
      </c>
      <c r="C71" s="2">
        <f t="shared" ref="C71:K71" si="9">+C83</f>
        <v>127795341</v>
      </c>
      <c r="D71" s="2">
        <f t="shared" si="9"/>
        <v>1659240</v>
      </c>
      <c r="E71" s="2">
        <f t="shared" si="9"/>
        <v>467000</v>
      </c>
      <c r="F71" s="2">
        <f t="shared" si="9"/>
        <v>941525</v>
      </c>
      <c r="G71" s="2">
        <f t="shared" si="9"/>
        <v>941525</v>
      </c>
      <c r="H71" s="2">
        <f t="shared" si="9"/>
        <v>236664810</v>
      </c>
      <c r="I71" s="2">
        <f t="shared" si="9"/>
        <v>26109718</v>
      </c>
      <c r="J71" s="2">
        <f t="shared" si="9"/>
        <v>25283596</v>
      </c>
      <c r="K71" s="2">
        <f t="shared" si="9"/>
        <v>34609807</v>
      </c>
    </row>
    <row r="72" spans="1:11" ht="13" hidden="1" x14ac:dyDescent="0.3">
      <c r="A72" s="1" t="s">
        <v>339</v>
      </c>
      <c r="B72" s="2">
        <f>+B77</f>
        <v>1391285</v>
      </c>
      <c r="C72" s="2">
        <f t="shared" ref="C72:K72" si="10">+C77</f>
        <v>929550</v>
      </c>
      <c r="D72" s="2">
        <f t="shared" si="10"/>
        <v>776162</v>
      </c>
      <c r="E72" s="2">
        <f t="shared" si="10"/>
        <v>467000</v>
      </c>
      <c r="F72" s="2">
        <f t="shared" si="10"/>
        <v>942000</v>
      </c>
      <c r="G72" s="2">
        <f t="shared" si="10"/>
        <v>942000</v>
      </c>
      <c r="H72" s="2">
        <f t="shared" si="10"/>
        <v>1120594</v>
      </c>
      <c r="I72" s="2">
        <f t="shared" si="10"/>
        <v>942000</v>
      </c>
      <c r="J72" s="2">
        <f t="shared" si="10"/>
        <v>984390</v>
      </c>
      <c r="K72" s="2">
        <f t="shared" si="10"/>
        <v>1008999</v>
      </c>
    </row>
    <row r="73" spans="1:11" ht="13" hidden="1" x14ac:dyDescent="0.3">
      <c r="A73" s="1" t="s">
        <v>340</v>
      </c>
      <c r="B73" s="2">
        <f>+B74</f>
        <v>-2428259.333333333</v>
      </c>
      <c r="C73" s="2">
        <f t="shared" ref="C73:K73" si="11">+(C78+C80+C81+C82)-(B78+B80+B81+B82)</f>
        <v>-4035075</v>
      </c>
      <c r="D73" s="2">
        <f t="shared" si="11"/>
        <v>1851517</v>
      </c>
      <c r="E73" s="2">
        <f t="shared" si="11"/>
        <v>-1902785</v>
      </c>
      <c r="F73" s="2">
        <f>+(F78+F80+F81+F82)-(D78+D80+D81+D82)</f>
        <v>-1535287</v>
      </c>
      <c r="G73" s="2">
        <f>+(G78+G80+G81+G82)-(D78+D80+D81+D82)</f>
        <v>-1535287</v>
      </c>
      <c r="H73" s="2">
        <f>+(H78+H80+H81+H82)-(D78+D80+D81+D82)</f>
        <v>-65064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-2428259.333333333</v>
      </c>
      <c r="C74" s="2">
        <f>+C73</f>
        <v>-4035075</v>
      </c>
      <c r="D74" s="2">
        <f t="shared" ref="D74:K74" si="12">+D73</f>
        <v>1851517</v>
      </c>
      <c r="E74" s="2">
        <f t="shared" si="12"/>
        <v>-1902785</v>
      </c>
      <c r="F74" s="2">
        <f t="shared" si="12"/>
        <v>-1535287</v>
      </c>
      <c r="G74" s="2">
        <f t="shared" si="12"/>
        <v>-1535287</v>
      </c>
      <c r="H74" s="2">
        <f t="shared" si="12"/>
        <v>-65064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-492924445.9216609</v>
      </c>
      <c r="C75" s="2">
        <f t="shared" ref="C75:K75" si="13">+C84-(((C80+C81+C82+C78)*C70)-C79)</f>
        <v>11255632.851069871</v>
      </c>
      <c r="D75" s="2">
        <f t="shared" si="13"/>
        <v>11984563.139707947</v>
      </c>
      <c r="E75" s="2">
        <f t="shared" si="13"/>
        <v>10304000</v>
      </c>
      <c r="F75" s="2">
        <f t="shared" si="13"/>
        <v>69826146.309501052</v>
      </c>
      <c r="G75" s="2">
        <f t="shared" si="13"/>
        <v>69826146.309501052</v>
      </c>
      <c r="H75" s="2">
        <f t="shared" si="13"/>
        <v>-372870370.22825032</v>
      </c>
      <c r="I75" s="2">
        <f t="shared" si="13"/>
        <v>-7951000</v>
      </c>
      <c r="J75" s="2">
        <f t="shared" si="13"/>
        <v>-8308795</v>
      </c>
      <c r="K75" s="2">
        <f t="shared" si="13"/>
        <v>-8516515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1391285</v>
      </c>
      <c r="C77" s="3">
        <v>929550</v>
      </c>
      <c r="D77" s="3">
        <v>776162</v>
      </c>
      <c r="E77" s="3">
        <v>467000</v>
      </c>
      <c r="F77" s="3">
        <v>942000</v>
      </c>
      <c r="G77" s="3">
        <v>942000</v>
      </c>
      <c r="H77" s="3">
        <v>1120594</v>
      </c>
      <c r="I77" s="3">
        <v>942000</v>
      </c>
      <c r="J77" s="3">
        <v>984390</v>
      </c>
      <c r="K77" s="3">
        <v>1008999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10698448</v>
      </c>
      <c r="C79" s="3">
        <v>16769129</v>
      </c>
      <c r="D79" s="3">
        <v>9777543</v>
      </c>
      <c r="E79" s="3">
        <v>6015000</v>
      </c>
      <c r="F79" s="3">
        <v>-53821330</v>
      </c>
      <c r="G79" s="3">
        <v>-53821330</v>
      </c>
      <c r="H79" s="3">
        <v>11079510</v>
      </c>
      <c r="I79" s="3">
        <v>5945000</v>
      </c>
      <c r="J79" s="3">
        <v>6212525</v>
      </c>
      <c r="K79" s="3">
        <v>6367837</v>
      </c>
    </row>
    <row r="80" spans="1:11" ht="13" hidden="1" x14ac:dyDescent="0.3">
      <c r="A80" s="1" t="s">
        <v>71</v>
      </c>
      <c r="B80" s="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4035075</v>
      </c>
      <c r="C81" s="3">
        <v>0</v>
      </c>
      <c r="D81" s="3">
        <v>59425</v>
      </c>
      <c r="E81" s="3">
        <v>0</v>
      </c>
      <c r="F81" s="3">
        <v>367498</v>
      </c>
      <c r="G81" s="3">
        <v>367498</v>
      </c>
      <c r="H81" s="3">
        <v>297256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51268</v>
      </c>
      <c r="C82" s="3">
        <v>51268</v>
      </c>
      <c r="D82" s="3">
        <v>1843360</v>
      </c>
      <c r="E82" s="3">
        <v>0</v>
      </c>
      <c r="F82" s="3">
        <v>0</v>
      </c>
      <c r="G82" s="3">
        <v>0</v>
      </c>
      <c r="H82" s="3">
        <v>1540465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171921441</v>
      </c>
      <c r="C83" s="3">
        <v>127795341</v>
      </c>
      <c r="D83" s="3">
        <v>1659240</v>
      </c>
      <c r="E83" s="3">
        <v>467000</v>
      </c>
      <c r="F83" s="3">
        <v>941525</v>
      </c>
      <c r="G83" s="3">
        <v>941525</v>
      </c>
      <c r="H83" s="3">
        <v>236664810</v>
      </c>
      <c r="I83" s="3">
        <v>26109718</v>
      </c>
      <c r="J83" s="3">
        <v>25283596</v>
      </c>
      <c r="K83" s="3">
        <v>34609807</v>
      </c>
    </row>
    <row r="84" spans="1:11" ht="13" hidden="1" x14ac:dyDescent="0.3">
      <c r="A84" s="1" t="s">
        <v>75</v>
      </c>
      <c r="B84" s="3">
        <v>1327549</v>
      </c>
      <c r="C84" s="3">
        <v>1534873</v>
      </c>
      <c r="D84" s="3">
        <v>6274698</v>
      </c>
      <c r="E84" s="3">
        <v>4289000</v>
      </c>
      <c r="F84" s="3">
        <v>124014789</v>
      </c>
      <c r="G84" s="3">
        <v>124014789</v>
      </c>
      <c r="H84" s="3">
        <v>4169181</v>
      </c>
      <c r="I84" s="3">
        <v>-13896000</v>
      </c>
      <c r="J84" s="3">
        <v>-14521320</v>
      </c>
      <c r="K84" s="3">
        <v>-14884352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7805420009</v>
      </c>
      <c r="C5" s="17">
        <v>7841075515</v>
      </c>
      <c r="D5" s="21">
        <v>8823217849</v>
      </c>
      <c r="E5" s="22">
        <v>8921125193</v>
      </c>
      <c r="F5" s="17">
        <v>9576125193</v>
      </c>
      <c r="G5" s="23">
        <v>9576125193</v>
      </c>
      <c r="H5" s="19">
        <v>8839917603</v>
      </c>
      <c r="I5" s="22">
        <v>10833546224</v>
      </c>
      <c r="J5" s="17">
        <v>11331889348</v>
      </c>
      <c r="K5" s="23">
        <v>11830492478</v>
      </c>
    </row>
    <row r="6" spans="1:11" x14ac:dyDescent="0.25">
      <c r="A6" s="20" t="s">
        <v>18</v>
      </c>
      <c r="B6" s="17">
        <v>26389279538</v>
      </c>
      <c r="C6" s="17">
        <v>29250662991</v>
      </c>
      <c r="D6" s="21">
        <v>31249431903</v>
      </c>
      <c r="E6" s="22">
        <v>40240671539</v>
      </c>
      <c r="F6" s="17">
        <v>38309086522</v>
      </c>
      <c r="G6" s="23">
        <v>38309086522</v>
      </c>
      <c r="H6" s="19">
        <v>33871391625</v>
      </c>
      <c r="I6" s="22">
        <v>41826710835</v>
      </c>
      <c r="J6" s="17">
        <v>46799767685</v>
      </c>
      <c r="K6" s="23">
        <v>52381624689</v>
      </c>
    </row>
    <row r="7" spans="1:11" x14ac:dyDescent="0.25">
      <c r="A7" s="20" t="s">
        <v>19</v>
      </c>
      <c r="B7" s="17">
        <v>115664918</v>
      </c>
      <c r="C7" s="17">
        <v>138912156</v>
      </c>
      <c r="D7" s="21">
        <v>169511554</v>
      </c>
      <c r="E7" s="22">
        <v>154478656</v>
      </c>
      <c r="F7" s="17">
        <v>136974456</v>
      </c>
      <c r="G7" s="23">
        <v>136974456</v>
      </c>
      <c r="H7" s="19">
        <v>129205512</v>
      </c>
      <c r="I7" s="22">
        <v>137205896</v>
      </c>
      <c r="J7" s="17">
        <v>138382898</v>
      </c>
      <c r="K7" s="23">
        <v>139641287</v>
      </c>
    </row>
    <row r="8" spans="1:11" x14ac:dyDescent="0.25">
      <c r="A8" s="20" t="s">
        <v>20</v>
      </c>
      <c r="B8" s="17">
        <v>5104776282</v>
      </c>
      <c r="C8" s="17">
        <v>5591522621</v>
      </c>
      <c r="D8" s="21">
        <v>6287329108</v>
      </c>
      <c r="E8" s="22">
        <v>6613189018</v>
      </c>
      <c r="F8" s="17">
        <v>6635026255</v>
      </c>
      <c r="G8" s="23">
        <v>6635026255</v>
      </c>
      <c r="H8" s="19">
        <v>6636070201</v>
      </c>
      <c r="I8" s="22">
        <v>7078484738</v>
      </c>
      <c r="J8" s="17">
        <v>7392575958</v>
      </c>
      <c r="K8" s="23">
        <v>7765724772</v>
      </c>
    </row>
    <row r="9" spans="1:11" x14ac:dyDescent="0.25">
      <c r="A9" s="20" t="s">
        <v>21</v>
      </c>
      <c r="B9" s="17">
        <v>5369189273</v>
      </c>
      <c r="C9" s="17">
        <v>6520858595</v>
      </c>
      <c r="D9" s="21">
        <v>5105620232</v>
      </c>
      <c r="E9" s="22">
        <v>4743515121</v>
      </c>
      <c r="F9" s="17">
        <v>5627949848</v>
      </c>
      <c r="G9" s="23">
        <v>5627949848</v>
      </c>
      <c r="H9" s="19">
        <v>5259041464</v>
      </c>
      <c r="I9" s="22">
        <v>5619457142</v>
      </c>
      <c r="J9" s="17">
        <v>5731285257</v>
      </c>
      <c r="K9" s="23">
        <v>5844713097</v>
      </c>
    </row>
    <row r="10" spans="1:11" x14ac:dyDescent="0.25">
      <c r="A10" s="24" t="s">
        <v>333</v>
      </c>
      <c r="B10" s="25">
        <f>SUM(B5:B9)</f>
        <v>44784330020</v>
      </c>
      <c r="C10" s="26">
        <f t="shared" ref="C10:K10" si="0">SUM(C5:C9)</f>
        <v>49343031878</v>
      </c>
      <c r="D10" s="27">
        <f t="shared" si="0"/>
        <v>51635110646</v>
      </c>
      <c r="E10" s="25">
        <f t="shared" si="0"/>
        <v>60672979527</v>
      </c>
      <c r="F10" s="26">
        <f t="shared" si="0"/>
        <v>60285162274</v>
      </c>
      <c r="G10" s="28">
        <f t="shared" si="0"/>
        <v>60285162274</v>
      </c>
      <c r="H10" s="29">
        <f t="shared" si="0"/>
        <v>54735626405</v>
      </c>
      <c r="I10" s="25">
        <f t="shared" si="0"/>
        <v>65495404835</v>
      </c>
      <c r="J10" s="26">
        <f t="shared" si="0"/>
        <v>71393901146</v>
      </c>
      <c r="K10" s="28">
        <f t="shared" si="0"/>
        <v>77962196323</v>
      </c>
    </row>
    <row r="11" spans="1:11" x14ac:dyDescent="0.25">
      <c r="A11" s="20" t="s">
        <v>22</v>
      </c>
      <c r="B11" s="17">
        <v>9889762099</v>
      </c>
      <c r="C11" s="17">
        <v>10079708835</v>
      </c>
      <c r="D11" s="21">
        <v>10147808195</v>
      </c>
      <c r="E11" s="22">
        <v>12234764470</v>
      </c>
      <c r="F11" s="17">
        <v>11730151080</v>
      </c>
      <c r="G11" s="23">
        <v>11730151080</v>
      </c>
      <c r="H11" s="19">
        <v>11090740667</v>
      </c>
      <c r="I11" s="22">
        <v>13477154766</v>
      </c>
      <c r="J11" s="17">
        <v>14183024451</v>
      </c>
      <c r="K11" s="23">
        <v>14928128922</v>
      </c>
    </row>
    <row r="12" spans="1:11" x14ac:dyDescent="0.25">
      <c r="A12" s="20" t="s">
        <v>23</v>
      </c>
      <c r="B12" s="17">
        <v>145072919</v>
      </c>
      <c r="C12" s="17">
        <v>146095823</v>
      </c>
      <c r="D12" s="21">
        <v>158376569</v>
      </c>
      <c r="E12" s="22">
        <v>172415066</v>
      </c>
      <c r="F12" s="17">
        <v>172415066</v>
      </c>
      <c r="G12" s="23">
        <v>172415066</v>
      </c>
      <c r="H12" s="19">
        <v>161437351</v>
      </c>
      <c r="I12" s="22">
        <v>177669114</v>
      </c>
      <c r="J12" s="17">
        <v>185841895</v>
      </c>
      <c r="K12" s="23">
        <v>194018937</v>
      </c>
    </row>
    <row r="13" spans="1:11" x14ac:dyDescent="0.25">
      <c r="A13" s="20" t="s">
        <v>24</v>
      </c>
      <c r="B13" s="17">
        <v>2747015950</v>
      </c>
      <c r="C13" s="17">
        <v>2841541334</v>
      </c>
      <c r="D13" s="21">
        <v>2905773898</v>
      </c>
      <c r="E13" s="22">
        <v>3230027974</v>
      </c>
      <c r="F13" s="17">
        <v>3016826776</v>
      </c>
      <c r="G13" s="23">
        <v>3016826776</v>
      </c>
      <c r="H13" s="19">
        <v>2770251060</v>
      </c>
      <c r="I13" s="22">
        <v>3203403641</v>
      </c>
      <c r="J13" s="17">
        <v>3686500182</v>
      </c>
      <c r="K13" s="23">
        <v>4189156952</v>
      </c>
    </row>
    <row r="14" spans="1:11" x14ac:dyDescent="0.25">
      <c r="A14" s="20" t="s">
        <v>25</v>
      </c>
      <c r="B14" s="17">
        <v>1363093918</v>
      </c>
      <c r="C14" s="17">
        <v>1444160878</v>
      </c>
      <c r="D14" s="21">
        <v>1463509927</v>
      </c>
      <c r="E14" s="22">
        <v>1635041035</v>
      </c>
      <c r="F14" s="17">
        <v>1628500357</v>
      </c>
      <c r="G14" s="23">
        <v>1628500357</v>
      </c>
      <c r="H14" s="19">
        <v>1014669895</v>
      </c>
      <c r="I14" s="22">
        <v>1626590805</v>
      </c>
      <c r="J14" s="17">
        <v>1338922025</v>
      </c>
      <c r="K14" s="23">
        <v>995987993</v>
      </c>
    </row>
    <row r="15" spans="1:11" x14ac:dyDescent="0.25">
      <c r="A15" s="20" t="s">
        <v>26</v>
      </c>
      <c r="B15" s="17">
        <v>19995179551</v>
      </c>
      <c r="C15" s="17">
        <v>20766022551</v>
      </c>
      <c r="D15" s="21">
        <v>23528614571</v>
      </c>
      <c r="E15" s="22">
        <v>27083472960</v>
      </c>
      <c r="F15" s="17">
        <v>27075144234</v>
      </c>
      <c r="G15" s="23">
        <v>27075144234</v>
      </c>
      <c r="H15" s="19">
        <v>26792950622</v>
      </c>
      <c r="I15" s="22">
        <v>30790619976</v>
      </c>
      <c r="J15" s="17">
        <v>34697021053</v>
      </c>
      <c r="K15" s="23">
        <v>39129886088</v>
      </c>
    </row>
    <row r="16" spans="1:11" x14ac:dyDescent="0.25">
      <c r="A16" s="20" t="s">
        <v>27</v>
      </c>
      <c r="B16" s="17">
        <v>540060262</v>
      </c>
      <c r="C16" s="17">
        <v>601481967</v>
      </c>
      <c r="D16" s="21">
        <v>649410739</v>
      </c>
      <c r="E16" s="22">
        <v>781813670</v>
      </c>
      <c r="F16" s="17">
        <v>1033652136</v>
      </c>
      <c r="G16" s="23">
        <v>1033652136</v>
      </c>
      <c r="H16" s="19">
        <v>884469912</v>
      </c>
      <c r="I16" s="22">
        <v>962104174</v>
      </c>
      <c r="J16" s="17">
        <v>1022113428</v>
      </c>
      <c r="K16" s="23">
        <v>1080751146</v>
      </c>
    </row>
    <row r="17" spans="1:11" x14ac:dyDescent="0.25">
      <c r="A17" s="20" t="s">
        <v>28</v>
      </c>
      <c r="B17" s="17">
        <v>11589351663</v>
      </c>
      <c r="C17" s="17">
        <v>15115527566</v>
      </c>
      <c r="D17" s="21">
        <v>14594669929</v>
      </c>
      <c r="E17" s="22">
        <v>14933509644</v>
      </c>
      <c r="F17" s="17">
        <v>15016537917</v>
      </c>
      <c r="G17" s="23">
        <v>15016537917</v>
      </c>
      <c r="H17" s="19">
        <v>14632086412</v>
      </c>
      <c r="I17" s="22">
        <v>14607586886</v>
      </c>
      <c r="J17" s="17">
        <v>15535833936</v>
      </c>
      <c r="K17" s="23">
        <v>16658304966</v>
      </c>
    </row>
    <row r="18" spans="1:11" x14ac:dyDescent="0.25">
      <c r="A18" s="30" t="s">
        <v>29</v>
      </c>
      <c r="B18" s="31">
        <f>SUM(B11:B17)</f>
        <v>46269536362</v>
      </c>
      <c r="C18" s="32">
        <f t="shared" ref="C18:K18" si="1">SUM(C11:C17)</f>
        <v>50994538954</v>
      </c>
      <c r="D18" s="33">
        <f t="shared" si="1"/>
        <v>53448163828</v>
      </c>
      <c r="E18" s="31">
        <f t="shared" si="1"/>
        <v>60071044819</v>
      </c>
      <c r="F18" s="32">
        <f t="shared" si="1"/>
        <v>59673227566</v>
      </c>
      <c r="G18" s="34">
        <f t="shared" si="1"/>
        <v>59673227566</v>
      </c>
      <c r="H18" s="35">
        <f t="shared" si="1"/>
        <v>57346605919</v>
      </c>
      <c r="I18" s="31">
        <f t="shared" si="1"/>
        <v>64845129362</v>
      </c>
      <c r="J18" s="32">
        <f t="shared" si="1"/>
        <v>70649256970</v>
      </c>
      <c r="K18" s="34">
        <f t="shared" si="1"/>
        <v>77176235004</v>
      </c>
    </row>
    <row r="19" spans="1:11" x14ac:dyDescent="0.25">
      <c r="A19" s="30" t="s">
        <v>30</v>
      </c>
      <c r="B19" s="36">
        <f>+B10-B18</f>
        <v>-1485206342</v>
      </c>
      <c r="C19" s="37">
        <f t="shared" ref="C19:K19" si="2">+C10-C18</f>
        <v>-1651507076</v>
      </c>
      <c r="D19" s="38">
        <f t="shared" si="2"/>
        <v>-1813053182</v>
      </c>
      <c r="E19" s="36">
        <f t="shared" si="2"/>
        <v>601934708</v>
      </c>
      <c r="F19" s="37">
        <f t="shared" si="2"/>
        <v>611934708</v>
      </c>
      <c r="G19" s="39">
        <f t="shared" si="2"/>
        <v>611934708</v>
      </c>
      <c r="H19" s="40">
        <f t="shared" si="2"/>
        <v>-2610979514</v>
      </c>
      <c r="I19" s="36">
        <f t="shared" si="2"/>
        <v>650275473</v>
      </c>
      <c r="J19" s="37">
        <f t="shared" si="2"/>
        <v>744644176</v>
      </c>
      <c r="K19" s="39">
        <f t="shared" si="2"/>
        <v>785961319</v>
      </c>
    </row>
    <row r="20" spans="1:11" x14ac:dyDescent="0.25">
      <c r="A20" s="41" t="s">
        <v>31</v>
      </c>
      <c r="B20" s="42">
        <v>2042283393</v>
      </c>
      <c r="C20" s="43">
        <v>2201700970</v>
      </c>
      <c r="D20" s="44">
        <v>2366770939</v>
      </c>
      <c r="E20" s="42">
        <v>2495978940</v>
      </c>
      <c r="F20" s="43">
        <v>2337377643</v>
      </c>
      <c r="G20" s="45">
        <v>2337377643</v>
      </c>
      <c r="H20" s="46">
        <v>2329367314</v>
      </c>
      <c r="I20" s="42">
        <v>2487849220</v>
      </c>
      <c r="J20" s="43">
        <v>2611852000</v>
      </c>
      <c r="K20" s="45">
        <v>2739961500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557077051</v>
      </c>
      <c r="C22" s="55">
        <f t="shared" ref="C22:K22" si="3">SUM(C19:C21)</f>
        <v>550193894</v>
      </c>
      <c r="D22" s="56">
        <f t="shared" si="3"/>
        <v>553717757</v>
      </c>
      <c r="E22" s="54">
        <f t="shared" si="3"/>
        <v>3097913648</v>
      </c>
      <c r="F22" s="55">
        <f t="shared" si="3"/>
        <v>2949312351</v>
      </c>
      <c r="G22" s="57">
        <f t="shared" si="3"/>
        <v>2949312351</v>
      </c>
      <c r="H22" s="58">
        <f t="shared" si="3"/>
        <v>-281612200</v>
      </c>
      <c r="I22" s="54">
        <f t="shared" si="3"/>
        <v>3138124693</v>
      </c>
      <c r="J22" s="55">
        <f t="shared" si="3"/>
        <v>3356496176</v>
      </c>
      <c r="K22" s="57">
        <f t="shared" si="3"/>
        <v>3525922819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557077051</v>
      </c>
      <c r="C24" s="37">
        <f t="shared" ref="C24:K24" si="4">SUM(C22:C23)</f>
        <v>550193894</v>
      </c>
      <c r="D24" s="38">
        <f t="shared" si="4"/>
        <v>553717757</v>
      </c>
      <c r="E24" s="36">
        <f t="shared" si="4"/>
        <v>3097913648</v>
      </c>
      <c r="F24" s="37">
        <f t="shared" si="4"/>
        <v>2949312351</v>
      </c>
      <c r="G24" s="39">
        <f t="shared" si="4"/>
        <v>2949312351</v>
      </c>
      <c r="H24" s="40">
        <f t="shared" si="4"/>
        <v>-281612200</v>
      </c>
      <c r="I24" s="36">
        <f t="shared" si="4"/>
        <v>3138124693</v>
      </c>
      <c r="J24" s="37">
        <f t="shared" si="4"/>
        <v>3356496176</v>
      </c>
      <c r="K24" s="39">
        <f t="shared" si="4"/>
        <v>3525922819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3213380858</v>
      </c>
      <c r="C27" s="66">
        <v>3086734212</v>
      </c>
      <c r="D27" s="67">
        <v>2753208994</v>
      </c>
      <c r="E27" s="68">
        <v>2910313343</v>
      </c>
      <c r="F27" s="66">
        <v>2786642415</v>
      </c>
      <c r="G27" s="69">
        <v>2786642415</v>
      </c>
      <c r="H27" s="70">
        <v>2773782443</v>
      </c>
      <c r="I27" s="68">
        <v>3197115099</v>
      </c>
      <c r="J27" s="66">
        <v>3349545660</v>
      </c>
      <c r="K27" s="69">
        <v>3422063035</v>
      </c>
    </row>
    <row r="28" spans="1:11" x14ac:dyDescent="0.25">
      <c r="A28" s="71" t="s">
        <v>36</v>
      </c>
      <c r="B28" s="17">
        <v>1875976836</v>
      </c>
      <c r="C28" s="17">
        <v>2142915570</v>
      </c>
      <c r="D28" s="21">
        <v>2236343414</v>
      </c>
      <c r="E28" s="22">
        <v>2400978940</v>
      </c>
      <c r="F28" s="17">
        <v>2239804917</v>
      </c>
      <c r="G28" s="23">
        <v>2239804917</v>
      </c>
      <c r="H28" s="19">
        <v>2242275209</v>
      </c>
      <c r="I28" s="22">
        <v>2287349220</v>
      </c>
      <c r="J28" s="17">
        <v>2371852000</v>
      </c>
      <c r="K28" s="23">
        <v>2439961500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939891971</v>
      </c>
      <c r="C30" s="17">
        <v>704411119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397512051</v>
      </c>
      <c r="C31" s="17">
        <v>239407523</v>
      </c>
      <c r="D31" s="21">
        <v>516865580</v>
      </c>
      <c r="E31" s="22">
        <v>509334403</v>
      </c>
      <c r="F31" s="17">
        <v>546837498</v>
      </c>
      <c r="G31" s="23">
        <v>546837498</v>
      </c>
      <c r="H31" s="19">
        <v>531507234</v>
      </c>
      <c r="I31" s="22">
        <v>909765879</v>
      </c>
      <c r="J31" s="17">
        <v>977693660</v>
      </c>
      <c r="K31" s="23">
        <v>982101535</v>
      </c>
    </row>
    <row r="32" spans="1:11" x14ac:dyDescent="0.25">
      <c r="A32" s="30" t="s">
        <v>39</v>
      </c>
      <c r="B32" s="66">
        <f>SUM(B28:B31)</f>
        <v>3213380858</v>
      </c>
      <c r="C32" s="66">
        <f t="shared" ref="C32:K32" si="5">SUM(C28:C31)</f>
        <v>3086734212</v>
      </c>
      <c r="D32" s="67">
        <f t="shared" si="5"/>
        <v>2753208994</v>
      </c>
      <c r="E32" s="68">
        <f t="shared" si="5"/>
        <v>2910313343</v>
      </c>
      <c r="F32" s="66">
        <f t="shared" si="5"/>
        <v>2786642415</v>
      </c>
      <c r="G32" s="69">
        <f t="shared" si="5"/>
        <v>2786642415</v>
      </c>
      <c r="H32" s="70">
        <f t="shared" si="5"/>
        <v>2773782443</v>
      </c>
      <c r="I32" s="68">
        <f t="shared" si="5"/>
        <v>3197115099</v>
      </c>
      <c r="J32" s="66">
        <f t="shared" si="5"/>
        <v>3349545660</v>
      </c>
      <c r="K32" s="69">
        <f t="shared" si="5"/>
        <v>3422063035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11946112570</v>
      </c>
      <c r="C35" s="17">
        <v>12972581770</v>
      </c>
      <c r="D35" s="21">
        <v>15177303759</v>
      </c>
      <c r="E35" s="22">
        <v>20097657026</v>
      </c>
      <c r="F35" s="17">
        <v>18671241360</v>
      </c>
      <c r="G35" s="23">
        <v>18671241360</v>
      </c>
      <c r="H35" s="19">
        <v>17843216792</v>
      </c>
      <c r="I35" s="22">
        <v>20915607806</v>
      </c>
      <c r="J35" s="17">
        <v>23011287481</v>
      </c>
      <c r="K35" s="23">
        <v>25279006352</v>
      </c>
    </row>
    <row r="36" spans="1:11" x14ac:dyDescent="0.25">
      <c r="A36" s="20" t="s">
        <v>42</v>
      </c>
      <c r="B36" s="17">
        <v>65524076634</v>
      </c>
      <c r="C36" s="17">
        <v>66164904227</v>
      </c>
      <c r="D36" s="21">
        <v>65100341053</v>
      </c>
      <c r="E36" s="22">
        <v>63214098100</v>
      </c>
      <c r="F36" s="17">
        <v>62200304497</v>
      </c>
      <c r="G36" s="23">
        <v>62200304497</v>
      </c>
      <c r="H36" s="19">
        <v>65432552019</v>
      </c>
      <c r="I36" s="22">
        <v>61912012242</v>
      </c>
      <c r="J36" s="17">
        <v>61361296748</v>
      </c>
      <c r="K36" s="23">
        <v>60700055945</v>
      </c>
    </row>
    <row r="37" spans="1:11" x14ac:dyDescent="0.25">
      <c r="A37" s="20" t="s">
        <v>43</v>
      </c>
      <c r="B37" s="17">
        <v>16864745537</v>
      </c>
      <c r="C37" s="17">
        <v>20330563913</v>
      </c>
      <c r="D37" s="21">
        <v>22128134505</v>
      </c>
      <c r="E37" s="22">
        <v>15768785646</v>
      </c>
      <c r="F37" s="17">
        <v>15805719307</v>
      </c>
      <c r="G37" s="23">
        <v>15805719307</v>
      </c>
      <c r="H37" s="19">
        <v>26007215892</v>
      </c>
      <c r="I37" s="22">
        <v>15743426915</v>
      </c>
      <c r="J37" s="17">
        <v>14986002820</v>
      </c>
      <c r="K37" s="23">
        <v>14092398447</v>
      </c>
    </row>
    <row r="38" spans="1:11" x14ac:dyDescent="0.25">
      <c r="A38" s="20" t="s">
        <v>44</v>
      </c>
      <c r="B38" s="17">
        <v>9387139548</v>
      </c>
      <c r="C38" s="17">
        <v>6861566756</v>
      </c>
      <c r="D38" s="21">
        <v>5826059915</v>
      </c>
      <c r="E38" s="22">
        <v>9873462379</v>
      </c>
      <c r="F38" s="17">
        <v>9795413226</v>
      </c>
      <c r="G38" s="23">
        <v>9795413226</v>
      </c>
      <c r="H38" s="19">
        <v>4995974728</v>
      </c>
      <c r="I38" s="22">
        <v>8838474619</v>
      </c>
      <c r="J38" s="17">
        <v>7778055070</v>
      </c>
      <c r="K38" s="23">
        <v>6751717854</v>
      </c>
    </row>
    <row r="39" spans="1:11" x14ac:dyDescent="0.25">
      <c r="A39" s="20" t="s">
        <v>45</v>
      </c>
      <c r="B39" s="17">
        <v>51218304086</v>
      </c>
      <c r="C39" s="17">
        <v>51945355323</v>
      </c>
      <c r="D39" s="21">
        <v>52323450392</v>
      </c>
      <c r="E39" s="22">
        <v>57669507101</v>
      </c>
      <c r="F39" s="17">
        <v>55382619324</v>
      </c>
      <c r="G39" s="23">
        <v>55382619324</v>
      </c>
      <c r="H39" s="19">
        <v>52272578220</v>
      </c>
      <c r="I39" s="22">
        <v>58245718514</v>
      </c>
      <c r="J39" s="17">
        <v>61608526339</v>
      </c>
      <c r="K39" s="23">
        <v>65134945996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-12890136802</v>
      </c>
      <c r="C42" s="17">
        <v>-2512951484</v>
      </c>
      <c r="D42" s="21">
        <v>-5007472702</v>
      </c>
      <c r="E42" s="22">
        <v>4151952150</v>
      </c>
      <c r="F42" s="17">
        <v>3793571190</v>
      </c>
      <c r="G42" s="23">
        <v>3793571190</v>
      </c>
      <c r="H42" s="19">
        <v>-14315084413</v>
      </c>
      <c r="I42" s="22">
        <v>5912074313</v>
      </c>
      <c r="J42" s="17">
        <v>5473616339</v>
      </c>
      <c r="K42" s="23">
        <v>5593754645</v>
      </c>
    </row>
    <row r="43" spans="1:11" x14ac:dyDescent="0.25">
      <c r="A43" s="20" t="s">
        <v>48</v>
      </c>
      <c r="B43" s="17">
        <v>-2783637984</v>
      </c>
      <c r="C43" s="17">
        <v>-3151440834</v>
      </c>
      <c r="D43" s="21">
        <v>-1963855116</v>
      </c>
      <c r="E43" s="22">
        <v>-2999838220</v>
      </c>
      <c r="F43" s="17">
        <v>-2876167292</v>
      </c>
      <c r="G43" s="23">
        <v>-2876167292</v>
      </c>
      <c r="H43" s="19">
        <v>-2775504450</v>
      </c>
      <c r="I43" s="22">
        <v>-3784880978</v>
      </c>
      <c r="J43" s="17">
        <v>-3961223395</v>
      </c>
      <c r="K43" s="23">
        <v>-4045466708</v>
      </c>
    </row>
    <row r="44" spans="1:11" x14ac:dyDescent="0.25">
      <c r="A44" s="20" t="s">
        <v>49</v>
      </c>
      <c r="B44" s="17">
        <v>1000560029</v>
      </c>
      <c r="C44" s="17">
        <v>1690905930</v>
      </c>
      <c r="D44" s="21">
        <v>-757257470</v>
      </c>
      <c r="E44" s="22">
        <v>-863896202</v>
      </c>
      <c r="F44" s="17">
        <v>-863896202</v>
      </c>
      <c r="G44" s="23">
        <v>-863896202</v>
      </c>
      <c r="H44" s="19">
        <v>-25671371</v>
      </c>
      <c r="I44" s="22">
        <v>-704179980</v>
      </c>
      <c r="J44" s="17">
        <v>-736905006</v>
      </c>
      <c r="K44" s="23">
        <v>-752039824</v>
      </c>
    </row>
    <row r="45" spans="1:11" x14ac:dyDescent="0.25">
      <c r="A45" s="30" t="s">
        <v>50</v>
      </c>
      <c r="B45" s="66">
        <v>-13533944511</v>
      </c>
      <c r="C45" s="66">
        <v>-2898987856</v>
      </c>
      <c r="D45" s="67">
        <v>-6614384133</v>
      </c>
      <c r="E45" s="68">
        <v>2194406050</v>
      </c>
      <c r="F45" s="66">
        <v>932550940</v>
      </c>
      <c r="G45" s="69">
        <v>932550940</v>
      </c>
      <c r="H45" s="70">
        <v>-16237216989</v>
      </c>
      <c r="I45" s="68">
        <v>2481908880</v>
      </c>
      <c r="J45" s="66">
        <v>3257396818</v>
      </c>
      <c r="K45" s="69">
        <v>3833644931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1923682510</v>
      </c>
      <c r="C48" s="17">
        <v>2022264154</v>
      </c>
      <c r="D48" s="21">
        <v>997722780</v>
      </c>
      <c r="E48" s="22">
        <v>2358552504</v>
      </c>
      <c r="F48" s="17">
        <v>1265955977</v>
      </c>
      <c r="G48" s="23">
        <v>1265955977</v>
      </c>
      <c r="H48" s="19">
        <v>1796996826</v>
      </c>
      <c r="I48" s="22">
        <v>2796830995</v>
      </c>
      <c r="J48" s="17">
        <v>3461194167</v>
      </c>
      <c r="K48" s="23">
        <v>4147165848</v>
      </c>
    </row>
    <row r="49" spans="1:11" x14ac:dyDescent="0.25">
      <c r="A49" s="20" t="s">
        <v>53</v>
      </c>
      <c r="B49" s="17">
        <f>+B75</f>
        <v>8343158703.4873209</v>
      </c>
      <c r="C49" s="17">
        <f t="shared" ref="C49:K49" si="6">+C75</f>
        <v>7239216072.918993</v>
      </c>
      <c r="D49" s="21">
        <f t="shared" si="6"/>
        <v>7842438373.1448364</v>
      </c>
      <c r="E49" s="22">
        <f t="shared" si="6"/>
        <v>-468601417.92459488</v>
      </c>
      <c r="F49" s="17">
        <f t="shared" si="6"/>
        <v>-1059674633.0763855</v>
      </c>
      <c r="G49" s="23">
        <f t="shared" si="6"/>
        <v>-1059674633.0763855</v>
      </c>
      <c r="H49" s="19">
        <f t="shared" si="6"/>
        <v>11323640109.336193</v>
      </c>
      <c r="I49" s="22">
        <f t="shared" si="6"/>
        <v>-292465993.76311302</v>
      </c>
      <c r="J49" s="17">
        <f t="shared" si="6"/>
        <v>-2446971854.1452312</v>
      </c>
      <c r="K49" s="23">
        <f t="shared" si="6"/>
        <v>-4788457759.4968529</v>
      </c>
    </row>
    <row r="50" spans="1:11" x14ac:dyDescent="0.25">
      <c r="A50" s="30" t="s">
        <v>54</v>
      </c>
      <c r="B50" s="66">
        <f>+B48-B49</f>
        <v>-6419476193.4873209</v>
      </c>
      <c r="C50" s="66">
        <f t="shared" ref="C50:K50" si="7">+C48-C49</f>
        <v>-5216951918.918993</v>
      </c>
      <c r="D50" s="67">
        <f t="shared" si="7"/>
        <v>-6844715593.1448364</v>
      </c>
      <c r="E50" s="68">
        <f t="shared" si="7"/>
        <v>2827153921.9245949</v>
      </c>
      <c r="F50" s="66">
        <f t="shared" si="7"/>
        <v>2325630610.0763855</v>
      </c>
      <c r="G50" s="69">
        <f t="shared" si="7"/>
        <v>2325630610.0763855</v>
      </c>
      <c r="H50" s="70">
        <f t="shared" si="7"/>
        <v>-9526643283.3361931</v>
      </c>
      <c r="I50" s="68">
        <f t="shared" si="7"/>
        <v>3089296988.763113</v>
      </c>
      <c r="J50" s="66">
        <f t="shared" si="7"/>
        <v>5908166021.1452312</v>
      </c>
      <c r="K50" s="69">
        <f t="shared" si="7"/>
        <v>8935623607.4968529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56799822027</v>
      </c>
      <c r="C53" s="17">
        <v>57467246843</v>
      </c>
      <c r="D53" s="21">
        <v>60644160060</v>
      </c>
      <c r="E53" s="22">
        <v>55009663523</v>
      </c>
      <c r="F53" s="17">
        <v>57641168830</v>
      </c>
      <c r="G53" s="23">
        <v>57641168830</v>
      </c>
      <c r="H53" s="19">
        <v>62521585483</v>
      </c>
      <c r="I53" s="22">
        <v>57231248148</v>
      </c>
      <c r="J53" s="17">
        <v>56571286757</v>
      </c>
      <c r="K53" s="23">
        <v>55799951723</v>
      </c>
    </row>
    <row r="54" spans="1:11" x14ac:dyDescent="0.25">
      <c r="A54" s="20" t="s">
        <v>57</v>
      </c>
      <c r="B54" s="17">
        <v>2747015950</v>
      </c>
      <c r="C54" s="17">
        <v>2793170225</v>
      </c>
      <c r="D54" s="21">
        <v>2809963083</v>
      </c>
      <c r="E54" s="22">
        <v>3223905325</v>
      </c>
      <c r="F54" s="17">
        <v>3001826776</v>
      </c>
      <c r="G54" s="23">
        <v>3001826776</v>
      </c>
      <c r="H54" s="19">
        <v>2759872167</v>
      </c>
      <c r="I54" s="22">
        <v>3192903641</v>
      </c>
      <c r="J54" s="17">
        <v>3678850182</v>
      </c>
      <c r="K54" s="23">
        <v>4182191567</v>
      </c>
    </row>
    <row r="55" spans="1:11" x14ac:dyDescent="0.25">
      <c r="A55" s="20" t="s">
        <v>58</v>
      </c>
      <c r="B55" s="17">
        <v>2918392140</v>
      </c>
      <c r="C55" s="17">
        <v>2871552375</v>
      </c>
      <c r="D55" s="21">
        <v>2533578962</v>
      </c>
      <c r="E55" s="22">
        <v>2632578940</v>
      </c>
      <c r="F55" s="17">
        <v>2534277643</v>
      </c>
      <c r="G55" s="23">
        <v>2534277643</v>
      </c>
      <c r="H55" s="19">
        <v>2528927860</v>
      </c>
      <c r="I55" s="22">
        <v>2629010220</v>
      </c>
      <c r="J55" s="17">
        <v>2800321000</v>
      </c>
      <c r="K55" s="23">
        <v>2764311500</v>
      </c>
    </row>
    <row r="56" spans="1:11" x14ac:dyDescent="0.25">
      <c r="A56" s="20" t="s">
        <v>59</v>
      </c>
      <c r="B56" s="17">
        <v>2181226073</v>
      </c>
      <c r="C56" s="17">
        <v>2581491378</v>
      </c>
      <c r="D56" s="21">
        <v>3503342624</v>
      </c>
      <c r="E56" s="22">
        <v>3031995019</v>
      </c>
      <c r="F56" s="17">
        <v>3446498032</v>
      </c>
      <c r="G56" s="23">
        <v>3446498032</v>
      </c>
      <c r="H56" s="19">
        <v>3517701077</v>
      </c>
      <c r="I56" s="22">
        <v>3865017048</v>
      </c>
      <c r="J56" s="17">
        <v>4084088908</v>
      </c>
      <c r="K56" s="23">
        <v>4289086736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3353106303</v>
      </c>
      <c r="C59" s="17">
        <v>4569317805</v>
      </c>
      <c r="D59" s="21">
        <v>6290109634</v>
      </c>
      <c r="E59" s="22">
        <v>10166114649</v>
      </c>
      <c r="F59" s="17">
        <v>7590049158</v>
      </c>
      <c r="G59" s="23">
        <v>7590049158</v>
      </c>
      <c r="H59" s="19">
        <v>7305216887</v>
      </c>
      <c r="I59" s="22">
        <v>6751133101</v>
      </c>
      <c r="J59" s="17">
        <v>7201439749</v>
      </c>
      <c r="K59" s="23">
        <v>7487196749</v>
      </c>
    </row>
    <row r="60" spans="1:11" x14ac:dyDescent="0.25">
      <c r="A60" s="20" t="s">
        <v>62</v>
      </c>
      <c r="B60" s="17">
        <v>2667725049</v>
      </c>
      <c r="C60" s="17">
        <v>2049878661</v>
      </c>
      <c r="D60" s="21">
        <v>2599339401</v>
      </c>
      <c r="E60" s="22">
        <v>3664514631</v>
      </c>
      <c r="F60" s="17">
        <v>3829907929</v>
      </c>
      <c r="G60" s="23">
        <v>3829907929</v>
      </c>
      <c r="H60" s="19">
        <v>4109542495</v>
      </c>
      <c r="I60" s="22">
        <v>4051542576</v>
      </c>
      <c r="J60" s="17">
        <v>4255049474</v>
      </c>
      <c r="K60" s="23">
        <v>4538311873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11331</v>
      </c>
      <c r="C62" s="86">
        <v>10302</v>
      </c>
      <c r="D62" s="87">
        <v>10302</v>
      </c>
      <c r="E62" s="85">
        <v>10312</v>
      </c>
      <c r="F62" s="86">
        <v>10312</v>
      </c>
      <c r="G62" s="87">
        <v>10312</v>
      </c>
      <c r="H62" s="88">
        <v>10312</v>
      </c>
      <c r="I62" s="85">
        <v>10323</v>
      </c>
      <c r="J62" s="86">
        <v>10333</v>
      </c>
      <c r="K62" s="87">
        <v>10850</v>
      </c>
    </row>
    <row r="63" spans="1:11" x14ac:dyDescent="0.25">
      <c r="A63" s="84" t="s">
        <v>65</v>
      </c>
      <c r="B63" s="85">
        <v>23294</v>
      </c>
      <c r="C63" s="86">
        <v>33259</v>
      </c>
      <c r="D63" s="87">
        <v>33259</v>
      </c>
      <c r="E63" s="85">
        <v>31216</v>
      </c>
      <c r="F63" s="86">
        <v>31216</v>
      </c>
      <c r="G63" s="87">
        <v>31216</v>
      </c>
      <c r="H63" s="88">
        <v>31216</v>
      </c>
      <c r="I63" s="85">
        <v>31216</v>
      </c>
      <c r="J63" s="86">
        <v>31216</v>
      </c>
      <c r="K63" s="87">
        <v>32777</v>
      </c>
    </row>
    <row r="64" spans="1:11" x14ac:dyDescent="0.25">
      <c r="A64" s="84" t="s">
        <v>66</v>
      </c>
      <c r="B64" s="85">
        <v>10000</v>
      </c>
      <c r="C64" s="86">
        <v>10000</v>
      </c>
      <c r="D64" s="87">
        <v>10000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231765</v>
      </c>
      <c r="C65" s="86">
        <v>231765</v>
      </c>
      <c r="D65" s="87">
        <v>231765</v>
      </c>
      <c r="E65" s="85">
        <v>247785</v>
      </c>
      <c r="F65" s="86">
        <v>247785</v>
      </c>
      <c r="G65" s="87">
        <v>247785</v>
      </c>
      <c r="H65" s="88">
        <v>247785</v>
      </c>
      <c r="I65" s="85">
        <v>268193</v>
      </c>
      <c r="J65" s="86">
        <v>286995</v>
      </c>
      <c r="K65" s="87">
        <v>301345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0.87951605896275786</v>
      </c>
      <c r="C70" s="5">
        <f t="shared" ref="C70:K70" si="8">IF(ISERROR(C71/C72),0,(C71/C72))</f>
        <v>1.0636550668089564</v>
      </c>
      <c r="D70" s="5">
        <f t="shared" si="8"/>
        <v>1.0445085340784348</v>
      </c>
      <c r="E70" s="5">
        <f t="shared" si="8"/>
        <v>1.0103085856214715</v>
      </c>
      <c r="F70" s="5">
        <f t="shared" si="8"/>
        <v>1.0201249984379808</v>
      </c>
      <c r="G70" s="5">
        <f t="shared" si="8"/>
        <v>1.0201249984379808</v>
      </c>
      <c r="H70" s="5">
        <f t="shared" si="8"/>
        <v>0.92999261286703472</v>
      </c>
      <c r="I70" s="5">
        <f t="shared" si="8"/>
        <v>0.89328844245002303</v>
      </c>
      <c r="J70" s="5">
        <f t="shared" si="8"/>
        <v>0.89481332250319201</v>
      </c>
      <c r="K70" s="5">
        <f t="shared" si="8"/>
        <v>0.89440036323194205</v>
      </c>
    </row>
    <row r="71" spans="1:11" ht="13" hidden="1" x14ac:dyDescent="0.3">
      <c r="A71" s="1" t="s">
        <v>338</v>
      </c>
      <c r="B71" s="2">
        <f>+B83</f>
        <v>32251867775</v>
      </c>
      <c r="C71" s="2">
        <f t="shared" ref="C71:K71" si="9">+C83</f>
        <v>42505413530</v>
      </c>
      <c r="D71" s="2">
        <f t="shared" si="9"/>
        <v>43636609852</v>
      </c>
      <c r="E71" s="2">
        <f t="shared" si="9"/>
        <v>51090705975</v>
      </c>
      <c r="F71" s="2">
        <f t="shared" si="9"/>
        <v>51144235720</v>
      </c>
      <c r="G71" s="2">
        <f t="shared" si="9"/>
        <v>51144235720</v>
      </c>
      <c r="H71" s="2">
        <f t="shared" si="9"/>
        <v>41509011709</v>
      </c>
      <c r="I71" s="2">
        <f t="shared" si="9"/>
        <v>49066593498</v>
      </c>
      <c r="J71" s="2">
        <f t="shared" si="9"/>
        <v>54077339841</v>
      </c>
      <c r="K71" s="2">
        <f t="shared" si="9"/>
        <v>59521857266</v>
      </c>
    </row>
    <row r="72" spans="1:11" ht="13" hidden="1" x14ac:dyDescent="0.3">
      <c r="A72" s="1" t="s">
        <v>339</v>
      </c>
      <c r="B72" s="2">
        <f>+B77</f>
        <v>36670015796</v>
      </c>
      <c r="C72" s="2">
        <f t="shared" ref="C72:K72" si="10">+C77</f>
        <v>39961651908</v>
      </c>
      <c r="D72" s="2">
        <f t="shared" si="10"/>
        <v>41777169289</v>
      </c>
      <c r="E72" s="2">
        <f t="shared" si="10"/>
        <v>50569406914</v>
      </c>
      <c r="F72" s="2">
        <f t="shared" si="10"/>
        <v>50135263618</v>
      </c>
      <c r="G72" s="2">
        <f t="shared" si="10"/>
        <v>50135263618</v>
      </c>
      <c r="H72" s="2">
        <f t="shared" si="10"/>
        <v>44633700456</v>
      </c>
      <c r="I72" s="2">
        <f t="shared" si="10"/>
        <v>54928051418</v>
      </c>
      <c r="J72" s="2">
        <f t="shared" si="10"/>
        <v>60434214021</v>
      </c>
      <c r="K72" s="2">
        <f t="shared" si="10"/>
        <v>66549455605</v>
      </c>
    </row>
    <row r="73" spans="1:11" ht="13" hidden="1" x14ac:dyDescent="0.3">
      <c r="A73" s="1" t="s">
        <v>340</v>
      </c>
      <c r="B73" s="2">
        <f>+B74</f>
        <v>384769972.33333325</v>
      </c>
      <c r="C73" s="2">
        <f t="shared" ref="C73:K73" si="11">+(C78+C80+C81+C82)-(B78+B80+B81+B82)</f>
        <v>498478501</v>
      </c>
      <c r="D73" s="2">
        <f t="shared" si="11"/>
        <v>1409744638</v>
      </c>
      <c r="E73" s="2">
        <f t="shared" si="11"/>
        <v>3003261947</v>
      </c>
      <c r="F73" s="2">
        <f>+(F78+F80+F81+F82)-(D78+D80+D81+D82)</f>
        <v>3018176033</v>
      </c>
      <c r="G73" s="2">
        <f>+(G78+G80+G81+G82)-(D78+D80+D81+D82)</f>
        <v>3018176033</v>
      </c>
      <c r="H73" s="2">
        <f>+(H78+H80+H81+H82)-(D78+D80+D81+D82)</f>
        <v>1301992702</v>
      </c>
      <c r="I73" s="2">
        <f>+(I78+I80+I81+I82)-(E78+E80+E81+E82)</f>
        <v>593597086</v>
      </c>
      <c r="J73" s="2">
        <f t="shared" si="11"/>
        <v>1250510961</v>
      </c>
      <c r="K73" s="2">
        <f t="shared" si="11"/>
        <v>1376559753</v>
      </c>
    </row>
    <row r="74" spans="1:11" ht="13" hidden="1" x14ac:dyDescent="0.3">
      <c r="A74" s="1" t="s">
        <v>341</v>
      </c>
      <c r="B74" s="2">
        <f>+TREND(C74:E74)</f>
        <v>384769972.33333325</v>
      </c>
      <c r="C74" s="2">
        <f>+C73</f>
        <v>498478501</v>
      </c>
      <c r="D74" s="2">
        <f t="shared" ref="D74:K74" si="12">+D73</f>
        <v>1409744638</v>
      </c>
      <c r="E74" s="2">
        <f t="shared" si="12"/>
        <v>3003261947</v>
      </c>
      <c r="F74" s="2">
        <f t="shared" si="12"/>
        <v>3018176033</v>
      </c>
      <c r="G74" s="2">
        <f t="shared" si="12"/>
        <v>3018176033</v>
      </c>
      <c r="H74" s="2">
        <f t="shared" si="12"/>
        <v>1301992702</v>
      </c>
      <c r="I74" s="2">
        <f t="shared" si="12"/>
        <v>593597086</v>
      </c>
      <c r="J74" s="2">
        <f t="shared" si="12"/>
        <v>1250510961</v>
      </c>
      <c r="K74" s="2">
        <f t="shared" si="12"/>
        <v>1376559753</v>
      </c>
    </row>
    <row r="75" spans="1:11" ht="13" hidden="1" x14ac:dyDescent="0.3">
      <c r="A75" s="1" t="s">
        <v>342</v>
      </c>
      <c r="B75" s="2">
        <f>+B84-(((B80+B81+B82+B78)*B70)-B79)</f>
        <v>8343158703.4873209</v>
      </c>
      <c r="C75" s="2">
        <f t="shared" ref="C75:K75" si="13">+C84-(((C80+C81+C82+C78)*C70)-C79)</f>
        <v>7239216072.918993</v>
      </c>
      <c r="D75" s="2">
        <f t="shared" si="13"/>
        <v>7842438373.1448364</v>
      </c>
      <c r="E75" s="2">
        <f t="shared" si="13"/>
        <v>-468601417.92459488</v>
      </c>
      <c r="F75" s="2">
        <f t="shared" si="13"/>
        <v>-1059674633.0763855</v>
      </c>
      <c r="G75" s="2">
        <f t="shared" si="13"/>
        <v>-1059674633.0763855</v>
      </c>
      <c r="H75" s="2">
        <f t="shared" si="13"/>
        <v>11323640109.336193</v>
      </c>
      <c r="I75" s="2">
        <f t="shared" si="13"/>
        <v>-292465993.76311302</v>
      </c>
      <c r="J75" s="2">
        <f t="shared" si="13"/>
        <v>-2446971854.1452312</v>
      </c>
      <c r="K75" s="2">
        <f t="shared" si="13"/>
        <v>-4788457759.4968529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36670015796</v>
      </c>
      <c r="C77" s="3">
        <v>39961651908</v>
      </c>
      <c r="D77" s="3">
        <v>41777169289</v>
      </c>
      <c r="E77" s="3">
        <v>50569406914</v>
      </c>
      <c r="F77" s="3">
        <v>50135263618</v>
      </c>
      <c r="G77" s="3">
        <v>50135263618</v>
      </c>
      <c r="H77" s="3">
        <v>44633700456</v>
      </c>
      <c r="I77" s="3">
        <v>54928051418</v>
      </c>
      <c r="J77" s="3">
        <v>60434214021</v>
      </c>
      <c r="K77" s="3">
        <v>66549455605</v>
      </c>
    </row>
    <row r="78" spans="1:11" ht="13" hidden="1" x14ac:dyDescent="0.3">
      <c r="A78" s="1" t="s">
        <v>69</v>
      </c>
      <c r="B78" s="3">
        <v>2163740</v>
      </c>
      <c r="C78" s="3">
        <v>2196101</v>
      </c>
      <c r="D78" s="3">
        <v>2225684</v>
      </c>
      <c r="E78" s="3">
        <v>5380910</v>
      </c>
      <c r="F78" s="3">
        <v>3369657</v>
      </c>
      <c r="G78" s="3">
        <v>3369657</v>
      </c>
      <c r="H78" s="3">
        <v>2290354</v>
      </c>
      <c r="I78" s="3">
        <v>3706623</v>
      </c>
      <c r="J78" s="3">
        <v>4077286</v>
      </c>
      <c r="K78" s="3">
        <v>4447949</v>
      </c>
    </row>
    <row r="79" spans="1:11" ht="13" hidden="1" x14ac:dyDescent="0.3">
      <c r="A79" s="1" t="s">
        <v>70</v>
      </c>
      <c r="B79" s="3">
        <v>8577295157</v>
      </c>
      <c r="C79" s="3">
        <v>9750419836</v>
      </c>
      <c r="D79" s="3">
        <v>11790228432</v>
      </c>
      <c r="E79" s="3">
        <v>8250573592</v>
      </c>
      <c r="F79" s="3">
        <v>10914110010</v>
      </c>
      <c r="G79" s="3">
        <v>10914110010</v>
      </c>
      <c r="H79" s="3">
        <v>14868485120</v>
      </c>
      <c r="I79" s="3">
        <v>10256829791</v>
      </c>
      <c r="J79" s="3">
        <v>9312667836</v>
      </c>
      <c r="K79" s="3">
        <v>8281607899</v>
      </c>
    </row>
    <row r="80" spans="1:11" ht="13" hidden="1" x14ac:dyDescent="0.3">
      <c r="A80" s="1" t="s">
        <v>71</v>
      </c>
      <c r="B80" s="3">
        <v>6312488403</v>
      </c>
      <c r="C80" s="3">
        <v>5770487340</v>
      </c>
      <c r="D80" s="3">
        <v>7585354609</v>
      </c>
      <c r="E80" s="3">
        <v>10291214707</v>
      </c>
      <c r="F80" s="3">
        <v>9656481511</v>
      </c>
      <c r="G80" s="3">
        <v>9656481511</v>
      </c>
      <c r="H80" s="3">
        <v>8271239264</v>
      </c>
      <c r="I80" s="3">
        <v>10542372519</v>
      </c>
      <c r="J80" s="3">
        <v>11603777075</v>
      </c>
      <c r="K80" s="3">
        <v>12772356848</v>
      </c>
    </row>
    <row r="81" spans="1:11" ht="13" hidden="1" x14ac:dyDescent="0.3">
      <c r="A81" s="1" t="s">
        <v>72</v>
      </c>
      <c r="B81" s="3">
        <v>1234252695</v>
      </c>
      <c r="C81" s="3">
        <v>2226106593</v>
      </c>
      <c r="D81" s="3">
        <v>1771448883</v>
      </c>
      <c r="E81" s="3">
        <v>2099807904</v>
      </c>
      <c r="F81" s="3">
        <v>2709455018</v>
      </c>
      <c r="G81" s="3">
        <v>2709455018</v>
      </c>
      <c r="H81" s="3">
        <v>2338845338</v>
      </c>
      <c r="I81" s="3">
        <v>2720661741</v>
      </c>
      <c r="J81" s="3">
        <v>2909397483</v>
      </c>
      <c r="K81" s="3">
        <v>3117006800</v>
      </c>
    </row>
    <row r="82" spans="1:11" ht="13" hidden="1" x14ac:dyDescent="0.3">
      <c r="A82" s="1" t="s">
        <v>73</v>
      </c>
      <c r="B82" s="3">
        <v>212753873</v>
      </c>
      <c r="C82" s="3">
        <v>261347178</v>
      </c>
      <c r="D82" s="3">
        <v>310852674</v>
      </c>
      <c r="E82" s="3">
        <v>276740276</v>
      </c>
      <c r="F82" s="3">
        <v>318751697</v>
      </c>
      <c r="G82" s="3">
        <v>318751697</v>
      </c>
      <c r="H82" s="3">
        <v>359499596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32251867775</v>
      </c>
      <c r="C83" s="3">
        <v>42505413530</v>
      </c>
      <c r="D83" s="3">
        <v>43636609852</v>
      </c>
      <c r="E83" s="3">
        <v>51090705975</v>
      </c>
      <c r="F83" s="3">
        <v>51144235720</v>
      </c>
      <c r="G83" s="3">
        <v>51144235720</v>
      </c>
      <c r="H83" s="3">
        <v>41509011709</v>
      </c>
      <c r="I83" s="3">
        <v>49066593498</v>
      </c>
      <c r="J83" s="3">
        <v>54077339841</v>
      </c>
      <c r="K83" s="3">
        <v>59521857266</v>
      </c>
    </row>
    <row r="84" spans="1:11" ht="13" hidden="1" x14ac:dyDescent="0.3">
      <c r="A84" s="1" t="s">
        <v>75</v>
      </c>
      <c r="B84" s="3">
        <v>6592367027</v>
      </c>
      <c r="C84" s="3">
        <v>6274733035</v>
      </c>
      <c r="D84" s="3">
        <v>6152484057</v>
      </c>
      <c r="E84" s="3">
        <v>4084610975</v>
      </c>
      <c r="F84" s="3">
        <v>969620385</v>
      </c>
      <c r="G84" s="3">
        <v>969620385</v>
      </c>
      <c r="H84" s="3">
        <v>6658917272</v>
      </c>
      <c r="I84" s="3">
        <v>1301730515</v>
      </c>
      <c r="J84" s="3">
        <v>1230590666</v>
      </c>
      <c r="K84" s="3">
        <v>1145365207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13502186667</v>
      </c>
      <c r="C5" s="17">
        <v>14049881966</v>
      </c>
      <c r="D5" s="21">
        <v>16798944349</v>
      </c>
      <c r="E5" s="22">
        <v>16988686894</v>
      </c>
      <c r="F5" s="17">
        <v>17338687000</v>
      </c>
      <c r="G5" s="23">
        <v>17338687000</v>
      </c>
      <c r="H5" s="19">
        <v>17700149176</v>
      </c>
      <c r="I5" s="22">
        <v>18136267000</v>
      </c>
      <c r="J5" s="17">
        <v>18970534000</v>
      </c>
      <c r="K5" s="23">
        <v>19824208000</v>
      </c>
    </row>
    <row r="6" spans="1:11" x14ac:dyDescent="0.25">
      <c r="A6" s="20" t="s">
        <v>18</v>
      </c>
      <c r="B6" s="17">
        <v>33247397482</v>
      </c>
      <c r="C6" s="17">
        <v>32235400471</v>
      </c>
      <c r="D6" s="21">
        <v>37497875381</v>
      </c>
      <c r="E6" s="22">
        <v>42439927000</v>
      </c>
      <c r="F6" s="17">
        <v>43755757961</v>
      </c>
      <c r="G6" s="23">
        <v>43755757961</v>
      </c>
      <c r="H6" s="19">
        <v>41207447046</v>
      </c>
      <c r="I6" s="22">
        <v>48912643586</v>
      </c>
      <c r="J6" s="17">
        <v>53427289821</v>
      </c>
      <c r="K6" s="23">
        <v>56696938722</v>
      </c>
    </row>
    <row r="7" spans="1:11" x14ac:dyDescent="0.25">
      <c r="A7" s="20" t="s">
        <v>19</v>
      </c>
      <c r="B7" s="17">
        <v>198911483</v>
      </c>
      <c r="C7" s="17">
        <v>21511274</v>
      </c>
      <c r="D7" s="21">
        <v>12552410</v>
      </c>
      <c r="E7" s="22">
        <v>194484000</v>
      </c>
      <c r="F7" s="17">
        <v>191113000</v>
      </c>
      <c r="G7" s="23">
        <v>191113000</v>
      </c>
      <c r="H7" s="19">
        <v>14703760</v>
      </c>
      <c r="I7" s="22">
        <v>199899000</v>
      </c>
      <c r="J7" s="17">
        <v>209088000</v>
      </c>
      <c r="K7" s="23">
        <v>218498000</v>
      </c>
    </row>
    <row r="8" spans="1:11" x14ac:dyDescent="0.25">
      <c r="A8" s="20" t="s">
        <v>20</v>
      </c>
      <c r="B8" s="17">
        <v>10719529418</v>
      </c>
      <c r="C8" s="17">
        <v>0</v>
      </c>
      <c r="D8" s="21">
        <v>7867707000</v>
      </c>
      <c r="E8" s="22">
        <v>8593891000</v>
      </c>
      <c r="F8" s="17">
        <v>8418990000</v>
      </c>
      <c r="G8" s="23">
        <v>8418990000</v>
      </c>
      <c r="H8" s="19">
        <v>8228658000</v>
      </c>
      <c r="I8" s="22">
        <v>8980278000</v>
      </c>
      <c r="J8" s="17">
        <v>9360467000</v>
      </c>
      <c r="K8" s="23">
        <v>9779639000</v>
      </c>
    </row>
    <row r="9" spans="1:11" x14ac:dyDescent="0.25">
      <c r="A9" s="20" t="s">
        <v>21</v>
      </c>
      <c r="B9" s="17">
        <v>2980151578</v>
      </c>
      <c r="C9" s="17">
        <v>8123628987</v>
      </c>
      <c r="D9" s="21">
        <v>9012671840</v>
      </c>
      <c r="E9" s="22">
        <v>8151862510</v>
      </c>
      <c r="F9" s="17">
        <v>7851979959</v>
      </c>
      <c r="G9" s="23">
        <v>7851979959</v>
      </c>
      <c r="H9" s="19">
        <v>9798986613</v>
      </c>
      <c r="I9" s="22">
        <v>8591213910</v>
      </c>
      <c r="J9" s="17">
        <v>9161055100</v>
      </c>
      <c r="K9" s="23">
        <v>9718159700</v>
      </c>
    </row>
    <row r="10" spans="1:11" x14ac:dyDescent="0.25">
      <c r="A10" s="24" t="s">
        <v>333</v>
      </c>
      <c r="B10" s="25">
        <f>SUM(B5:B9)</f>
        <v>60648176628</v>
      </c>
      <c r="C10" s="26">
        <f t="shared" ref="C10:K10" si="0">SUM(C5:C9)</f>
        <v>54430422698</v>
      </c>
      <c r="D10" s="27">
        <f t="shared" si="0"/>
        <v>71189750980</v>
      </c>
      <c r="E10" s="25">
        <f t="shared" si="0"/>
        <v>76368851404</v>
      </c>
      <c r="F10" s="26">
        <f t="shared" si="0"/>
        <v>77556527920</v>
      </c>
      <c r="G10" s="28">
        <f t="shared" si="0"/>
        <v>77556527920</v>
      </c>
      <c r="H10" s="29">
        <f t="shared" si="0"/>
        <v>76949944595</v>
      </c>
      <c r="I10" s="25">
        <f t="shared" si="0"/>
        <v>84820301496</v>
      </c>
      <c r="J10" s="26">
        <f t="shared" si="0"/>
        <v>91128433921</v>
      </c>
      <c r="K10" s="28">
        <f t="shared" si="0"/>
        <v>96237443422</v>
      </c>
    </row>
    <row r="11" spans="1:11" x14ac:dyDescent="0.25">
      <c r="A11" s="20" t="s">
        <v>22</v>
      </c>
      <c r="B11" s="17">
        <v>15756481281</v>
      </c>
      <c r="C11" s="17">
        <v>17613853301</v>
      </c>
      <c r="D11" s="21">
        <v>19363762050</v>
      </c>
      <c r="E11" s="22">
        <v>19994315991</v>
      </c>
      <c r="F11" s="17">
        <v>20569992870</v>
      </c>
      <c r="G11" s="23">
        <v>20569992870</v>
      </c>
      <c r="H11" s="19">
        <v>20729386646</v>
      </c>
      <c r="I11" s="22">
        <v>21654001763</v>
      </c>
      <c r="J11" s="17">
        <v>22821648744</v>
      </c>
      <c r="K11" s="23">
        <v>23840398000</v>
      </c>
    </row>
    <row r="12" spans="1:11" x14ac:dyDescent="0.25">
      <c r="A12" s="20" t="s">
        <v>23</v>
      </c>
      <c r="B12" s="17">
        <v>163541372</v>
      </c>
      <c r="C12" s="17">
        <v>180681402</v>
      </c>
      <c r="D12" s="21">
        <v>187818975</v>
      </c>
      <c r="E12" s="22">
        <v>191409000</v>
      </c>
      <c r="F12" s="17">
        <v>191762000</v>
      </c>
      <c r="G12" s="23">
        <v>191762000</v>
      </c>
      <c r="H12" s="19">
        <v>190177704</v>
      </c>
      <c r="I12" s="22">
        <v>202021000</v>
      </c>
      <c r="J12" s="17">
        <v>212829000</v>
      </c>
      <c r="K12" s="23">
        <v>222406000</v>
      </c>
    </row>
    <row r="13" spans="1:11" x14ac:dyDescent="0.25">
      <c r="A13" s="20" t="s">
        <v>24</v>
      </c>
      <c r="B13" s="17">
        <v>3767044473</v>
      </c>
      <c r="C13" s="17">
        <v>5207463140</v>
      </c>
      <c r="D13" s="21">
        <v>4715477516</v>
      </c>
      <c r="E13" s="22">
        <v>5179146560</v>
      </c>
      <c r="F13" s="17">
        <v>5298690190</v>
      </c>
      <c r="G13" s="23">
        <v>5298690190</v>
      </c>
      <c r="H13" s="19">
        <v>4913983552</v>
      </c>
      <c r="I13" s="22">
        <v>5643271270</v>
      </c>
      <c r="J13" s="17">
        <v>5898966900</v>
      </c>
      <c r="K13" s="23">
        <v>6164388200</v>
      </c>
    </row>
    <row r="14" spans="1:11" x14ac:dyDescent="0.25">
      <c r="A14" s="20" t="s">
        <v>25</v>
      </c>
      <c r="B14" s="17">
        <v>2746261987</v>
      </c>
      <c r="C14" s="17">
        <v>2729173887</v>
      </c>
      <c r="D14" s="21">
        <v>2954332701</v>
      </c>
      <c r="E14" s="22">
        <v>2511836000</v>
      </c>
      <c r="F14" s="17">
        <v>2511959000</v>
      </c>
      <c r="G14" s="23">
        <v>2511959000</v>
      </c>
      <c r="H14" s="19">
        <v>3420202440</v>
      </c>
      <c r="I14" s="22">
        <v>2627256000</v>
      </c>
      <c r="J14" s="17">
        <v>2748095000</v>
      </c>
      <c r="K14" s="23">
        <v>2871759000</v>
      </c>
    </row>
    <row r="15" spans="1:11" x14ac:dyDescent="0.25">
      <c r="A15" s="20" t="s">
        <v>26</v>
      </c>
      <c r="B15" s="17">
        <v>20949268975</v>
      </c>
      <c r="C15" s="17">
        <v>21654468873</v>
      </c>
      <c r="D15" s="21">
        <v>25161992938</v>
      </c>
      <c r="E15" s="22">
        <v>21756485117</v>
      </c>
      <c r="F15" s="17">
        <v>22338398238</v>
      </c>
      <c r="G15" s="23">
        <v>22338398238</v>
      </c>
      <c r="H15" s="19">
        <v>27062538334</v>
      </c>
      <c r="I15" s="22">
        <v>24817816037</v>
      </c>
      <c r="J15" s="17">
        <v>25954214650</v>
      </c>
      <c r="K15" s="23">
        <v>27560634291</v>
      </c>
    </row>
    <row r="16" spans="1:11" x14ac:dyDescent="0.25">
      <c r="A16" s="20" t="s">
        <v>27</v>
      </c>
      <c r="B16" s="17">
        <v>144371429</v>
      </c>
      <c r="C16" s="17">
        <v>103673531</v>
      </c>
      <c r="D16" s="21">
        <v>63703669</v>
      </c>
      <c r="E16" s="22">
        <v>135387016</v>
      </c>
      <c r="F16" s="17">
        <v>99747016</v>
      </c>
      <c r="G16" s="23">
        <v>99747016</v>
      </c>
      <c r="H16" s="19">
        <v>83174484</v>
      </c>
      <c r="I16" s="22">
        <v>113739247</v>
      </c>
      <c r="J16" s="17">
        <v>56330000</v>
      </c>
      <c r="K16" s="23">
        <v>47671000</v>
      </c>
    </row>
    <row r="17" spans="1:11" x14ac:dyDescent="0.25">
      <c r="A17" s="20" t="s">
        <v>28</v>
      </c>
      <c r="B17" s="17">
        <v>18300455316</v>
      </c>
      <c r="C17" s="17">
        <v>18675204488</v>
      </c>
      <c r="D17" s="21">
        <v>22423401469</v>
      </c>
      <c r="E17" s="22">
        <v>25900176211</v>
      </c>
      <c r="F17" s="17">
        <v>24381461387</v>
      </c>
      <c r="G17" s="23">
        <v>24381461387</v>
      </c>
      <c r="H17" s="19">
        <v>23128925306</v>
      </c>
      <c r="I17" s="22">
        <v>25611508115</v>
      </c>
      <c r="J17" s="17">
        <v>25922769408</v>
      </c>
      <c r="K17" s="23">
        <v>26802041374</v>
      </c>
    </row>
    <row r="18" spans="1:11" x14ac:dyDescent="0.25">
      <c r="A18" s="30" t="s">
        <v>29</v>
      </c>
      <c r="B18" s="31">
        <f>SUM(B11:B17)</f>
        <v>61827424833</v>
      </c>
      <c r="C18" s="32">
        <f t="shared" ref="C18:K18" si="1">SUM(C11:C17)</f>
        <v>66164518622</v>
      </c>
      <c r="D18" s="33">
        <f t="shared" si="1"/>
        <v>74870489318</v>
      </c>
      <c r="E18" s="31">
        <f t="shared" si="1"/>
        <v>75668755895</v>
      </c>
      <c r="F18" s="32">
        <f t="shared" si="1"/>
        <v>75392010701</v>
      </c>
      <c r="G18" s="34">
        <f t="shared" si="1"/>
        <v>75392010701</v>
      </c>
      <c r="H18" s="35">
        <f t="shared" si="1"/>
        <v>79528388466</v>
      </c>
      <c r="I18" s="31">
        <f t="shared" si="1"/>
        <v>80669613432</v>
      </c>
      <c r="J18" s="32">
        <f t="shared" si="1"/>
        <v>83614853702</v>
      </c>
      <c r="K18" s="34">
        <f t="shared" si="1"/>
        <v>87509297865</v>
      </c>
    </row>
    <row r="19" spans="1:11" x14ac:dyDescent="0.25">
      <c r="A19" s="30" t="s">
        <v>30</v>
      </c>
      <c r="B19" s="36">
        <f>+B10-B18</f>
        <v>-1179248205</v>
      </c>
      <c r="C19" s="37">
        <f t="shared" ref="C19:K19" si="2">+C10-C18</f>
        <v>-11734095924</v>
      </c>
      <c r="D19" s="38">
        <f t="shared" si="2"/>
        <v>-3680738338</v>
      </c>
      <c r="E19" s="36">
        <f t="shared" si="2"/>
        <v>700095509</v>
      </c>
      <c r="F19" s="37">
        <f t="shared" si="2"/>
        <v>2164517219</v>
      </c>
      <c r="G19" s="39">
        <f t="shared" si="2"/>
        <v>2164517219</v>
      </c>
      <c r="H19" s="40">
        <f t="shared" si="2"/>
        <v>-2578443871</v>
      </c>
      <c r="I19" s="36">
        <f t="shared" si="2"/>
        <v>4150688064</v>
      </c>
      <c r="J19" s="37">
        <f t="shared" si="2"/>
        <v>7513580219</v>
      </c>
      <c r="K19" s="39">
        <f t="shared" si="2"/>
        <v>8728145557</v>
      </c>
    </row>
    <row r="20" spans="1:11" x14ac:dyDescent="0.25">
      <c r="A20" s="41" t="s">
        <v>31</v>
      </c>
      <c r="B20" s="42">
        <v>1811395481</v>
      </c>
      <c r="C20" s="43">
        <v>0</v>
      </c>
      <c r="D20" s="44">
        <v>2808954753</v>
      </c>
      <c r="E20" s="42">
        <v>3694726000</v>
      </c>
      <c r="F20" s="43">
        <v>3570794400</v>
      </c>
      <c r="G20" s="45">
        <v>3570794400</v>
      </c>
      <c r="H20" s="46">
        <v>3359805647</v>
      </c>
      <c r="I20" s="42">
        <v>4100420113</v>
      </c>
      <c r="J20" s="43">
        <v>5123471720</v>
      </c>
      <c r="K20" s="45">
        <v>4475636000</v>
      </c>
    </row>
    <row r="21" spans="1:11" x14ac:dyDescent="0.25">
      <c r="A21" s="47" t="s">
        <v>32</v>
      </c>
      <c r="B21" s="48">
        <v>0</v>
      </c>
      <c r="C21" s="49">
        <v>9876221571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632147276</v>
      </c>
      <c r="C22" s="55">
        <f t="shared" ref="C22:K22" si="3">SUM(C19:C21)</f>
        <v>-1857874353</v>
      </c>
      <c r="D22" s="56">
        <f t="shared" si="3"/>
        <v>-871783585</v>
      </c>
      <c r="E22" s="54">
        <f t="shared" si="3"/>
        <v>4394821509</v>
      </c>
      <c r="F22" s="55">
        <f t="shared" si="3"/>
        <v>5735311619</v>
      </c>
      <c r="G22" s="57">
        <f t="shared" si="3"/>
        <v>5735311619</v>
      </c>
      <c r="H22" s="58">
        <f t="shared" si="3"/>
        <v>781361776</v>
      </c>
      <c r="I22" s="54">
        <f t="shared" si="3"/>
        <v>8251108177</v>
      </c>
      <c r="J22" s="55">
        <f t="shared" si="3"/>
        <v>12637051939</v>
      </c>
      <c r="K22" s="57">
        <f t="shared" si="3"/>
        <v>13203781557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632147276</v>
      </c>
      <c r="C24" s="37">
        <f t="shared" ref="C24:K24" si="4">SUM(C22:C23)</f>
        <v>-1857874353</v>
      </c>
      <c r="D24" s="38">
        <f t="shared" si="4"/>
        <v>-871783585</v>
      </c>
      <c r="E24" s="36">
        <f t="shared" si="4"/>
        <v>4394821509</v>
      </c>
      <c r="F24" s="37">
        <f t="shared" si="4"/>
        <v>5735311619</v>
      </c>
      <c r="G24" s="39">
        <f t="shared" si="4"/>
        <v>5735311619</v>
      </c>
      <c r="H24" s="40">
        <f t="shared" si="4"/>
        <v>781361776</v>
      </c>
      <c r="I24" s="36">
        <f t="shared" si="4"/>
        <v>8251108177</v>
      </c>
      <c r="J24" s="37">
        <f t="shared" si="4"/>
        <v>12637051939</v>
      </c>
      <c r="K24" s="39">
        <f t="shared" si="4"/>
        <v>13203781557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6645901983</v>
      </c>
      <c r="C27" s="66">
        <v>0</v>
      </c>
      <c r="D27" s="67">
        <v>0</v>
      </c>
      <c r="E27" s="68">
        <v>7414826000</v>
      </c>
      <c r="F27" s="66">
        <v>7490894399</v>
      </c>
      <c r="G27" s="69">
        <v>7490894399</v>
      </c>
      <c r="H27" s="70">
        <v>0</v>
      </c>
      <c r="I27" s="68">
        <v>8700420163</v>
      </c>
      <c r="J27" s="66">
        <v>9024994001</v>
      </c>
      <c r="K27" s="69">
        <v>8489511000</v>
      </c>
    </row>
    <row r="28" spans="1:11" x14ac:dyDescent="0.25">
      <c r="A28" s="71" t="s">
        <v>36</v>
      </c>
      <c r="B28" s="17">
        <v>2484791429</v>
      </c>
      <c r="C28" s="17">
        <v>0</v>
      </c>
      <c r="D28" s="21">
        <v>0</v>
      </c>
      <c r="E28" s="22">
        <v>3694726000</v>
      </c>
      <c r="F28" s="17">
        <v>3570794400</v>
      </c>
      <c r="G28" s="23">
        <v>3570794400</v>
      </c>
      <c r="H28" s="19">
        <v>0</v>
      </c>
      <c r="I28" s="22">
        <v>4550420163</v>
      </c>
      <c r="J28" s="17">
        <v>5074994001</v>
      </c>
      <c r="K28" s="23">
        <v>4289511000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2034550495</v>
      </c>
      <c r="C30" s="17">
        <v>0</v>
      </c>
      <c r="D30" s="21">
        <v>0</v>
      </c>
      <c r="E30" s="22">
        <v>2500000000</v>
      </c>
      <c r="F30" s="17">
        <v>2699999999</v>
      </c>
      <c r="G30" s="23">
        <v>2699999999</v>
      </c>
      <c r="H30" s="19">
        <v>0</v>
      </c>
      <c r="I30" s="22">
        <v>3500000000</v>
      </c>
      <c r="J30" s="17">
        <v>3500000000</v>
      </c>
      <c r="K30" s="23">
        <v>2700000000</v>
      </c>
    </row>
    <row r="31" spans="1:11" x14ac:dyDescent="0.25">
      <c r="A31" s="20" t="s">
        <v>38</v>
      </c>
      <c r="B31" s="17">
        <v>2126560059</v>
      </c>
      <c r="C31" s="17">
        <v>0</v>
      </c>
      <c r="D31" s="21">
        <v>0</v>
      </c>
      <c r="E31" s="22">
        <v>1220100000</v>
      </c>
      <c r="F31" s="17">
        <v>1220100000</v>
      </c>
      <c r="G31" s="23">
        <v>1220100000</v>
      </c>
      <c r="H31" s="19">
        <v>0</v>
      </c>
      <c r="I31" s="22">
        <v>650000000</v>
      </c>
      <c r="J31" s="17">
        <v>450000000</v>
      </c>
      <c r="K31" s="23">
        <v>1500000000</v>
      </c>
    </row>
    <row r="32" spans="1:11" x14ac:dyDescent="0.25">
      <c r="A32" s="30" t="s">
        <v>39</v>
      </c>
      <c r="B32" s="66">
        <f>SUM(B28:B31)</f>
        <v>6645901983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7414826000</v>
      </c>
      <c r="F32" s="66">
        <f t="shared" si="5"/>
        <v>7490894399</v>
      </c>
      <c r="G32" s="69">
        <f t="shared" si="5"/>
        <v>7490894399</v>
      </c>
      <c r="H32" s="70">
        <f t="shared" si="5"/>
        <v>0</v>
      </c>
      <c r="I32" s="68">
        <f t="shared" si="5"/>
        <v>8700420163</v>
      </c>
      <c r="J32" s="66">
        <f t="shared" si="5"/>
        <v>9024994001</v>
      </c>
      <c r="K32" s="69">
        <f t="shared" si="5"/>
        <v>8489511000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38678893184</v>
      </c>
      <c r="C35" s="17">
        <v>15674596345</v>
      </c>
      <c r="D35" s="21">
        <v>15738936940</v>
      </c>
      <c r="E35" s="22">
        <v>17906943873</v>
      </c>
      <c r="F35" s="17">
        <v>16973292578</v>
      </c>
      <c r="G35" s="23">
        <v>16973292578</v>
      </c>
      <c r="H35" s="19">
        <v>20997702821</v>
      </c>
      <c r="I35" s="22">
        <v>18154043949</v>
      </c>
      <c r="J35" s="17">
        <v>29025728056</v>
      </c>
      <c r="K35" s="23">
        <v>40426024565</v>
      </c>
    </row>
    <row r="36" spans="1:11" x14ac:dyDescent="0.25">
      <c r="A36" s="20" t="s">
        <v>42</v>
      </c>
      <c r="B36" s="17">
        <v>89317238079</v>
      </c>
      <c r="C36" s="17">
        <v>85560181502</v>
      </c>
      <c r="D36" s="21">
        <v>93817897842</v>
      </c>
      <c r="E36" s="22">
        <v>92902772623</v>
      </c>
      <c r="F36" s="17">
        <v>95253800189</v>
      </c>
      <c r="G36" s="23">
        <v>95253800189</v>
      </c>
      <c r="H36" s="19">
        <v>94649518159</v>
      </c>
      <c r="I36" s="22">
        <v>99147321881</v>
      </c>
      <c r="J36" s="17">
        <v>102537496683</v>
      </c>
      <c r="K36" s="23">
        <v>105146425562</v>
      </c>
    </row>
    <row r="37" spans="1:11" x14ac:dyDescent="0.25">
      <c r="A37" s="20" t="s">
        <v>43</v>
      </c>
      <c r="B37" s="17">
        <v>42970626683</v>
      </c>
      <c r="C37" s="17">
        <v>22546490887</v>
      </c>
      <c r="D37" s="21">
        <v>28278845979</v>
      </c>
      <c r="E37" s="22">
        <v>16473061457</v>
      </c>
      <c r="F37" s="17">
        <v>21458649998</v>
      </c>
      <c r="G37" s="23">
        <v>21458649998</v>
      </c>
      <c r="H37" s="19">
        <v>32241501779</v>
      </c>
      <c r="I37" s="22">
        <v>16864149805</v>
      </c>
      <c r="J37" s="17">
        <v>17332889457</v>
      </c>
      <c r="K37" s="23">
        <v>18092612935</v>
      </c>
    </row>
    <row r="38" spans="1:11" x14ac:dyDescent="0.25">
      <c r="A38" s="20" t="s">
        <v>44</v>
      </c>
      <c r="B38" s="17">
        <v>25771454175</v>
      </c>
      <c r="C38" s="17">
        <v>22071710889</v>
      </c>
      <c r="D38" s="21">
        <v>24914734608</v>
      </c>
      <c r="E38" s="22">
        <v>26535554977</v>
      </c>
      <c r="F38" s="17">
        <v>28698948651</v>
      </c>
      <c r="G38" s="23">
        <v>28698948651</v>
      </c>
      <c r="H38" s="19">
        <v>24205754988</v>
      </c>
      <c r="I38" s="22">
        <v>29918973432</v>
      </c>
      <c r="J38" s="17">
        <v>31122563851</v>
      </c>
      <c r="K38" s="23">
        <v>31217945403</v>
      </c>
    </row>
    <row r="39" spans="1:11" x14ac:dyDescent="0.25">
      <c r="A39" s="20" t="s">
        <v>45</v>
      </c>
      <c r="B39" s="17">
        <v>58181584876</v>
      </c>
      <c r="C39" s="17">
        <v>57767467481</v>
      </c>
      <c r="D39" s="21">
        <v>56640977976</v>
      </c>
      <c r="E39" s="22">
        <v>67801100064</v>
      </c>
      <c r="F39" s="17">
        <v>62069494115</v>
      </c>
      <c r="G39" s="23">
        <v>62069494115</v>
      </c>
      <c r="H39" s="19">
        <v>58003042294</v>
      </c>
      <c r="I39" s="22">
        <v>70518242592</v>
      </c>
      <c r="J39" s="17">
        <v>83107771432</v>
      </c>
      <c r="K39" s="23">
        <v>96261891788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4072950764</v>
      </c>
      <c r="C42" s="17">
        <v>0</v>
      </c>
      <c r="D42" s="21">
        <v>0</v>
      </c>
      <c r="E42" s="22">
        <v>14681592546</v>
      </c>
      <c r="F42" s="17">
        <v>13849984649</v>
      </c>
      <c r="G42" s="23">
        <v>13849984649</v>
      </c>
      <c r="H42" s="19">
        <v>7323542000</v>
      </c>
      <c r="I42" s="22">
        <v>19205905227</v>
      </c>
      <c r="J42" s="17">
        <v>32892456893</v>
      </c>
      <c r="K42" s="23">
        <v>34346199299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-6621534126</v>
      </c>
      <c r="F43" s="17">
        <v>-7139158382</v>
      </c>
      <c r="G43" s="23">
        <v>-7139158382</v>
      </c>
      <c r="H43" s="19">
        <v>-7771365000</v>
      </c>
      <c r="I43" s="22">
        <v>-9290941967</v>
      </c>
      <c r="J43" s="17">
        <v>-9285813701</v>
      </c>
      <c r="K43" s="23">
        <v>-8769989080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978795307</v>
      </c>
      <c r="F44" s="17">
        <v>3818760072</v>
      </c>
      <c r="G44" s="23">
        <v>3818760072</v>
      </c>
      <c r="H44" s="19">
        <v>8533832000</v>
      </c>
      <c r="I44" s="22">
        <v>316193027</v>
      </c>
      <c r="J44" s="17">
        <v>1262147171</v>
      </c>
      <c r="K44" s="23">
        <v>411574775</v>
      </c>
    </row>
    <row r="45" spans="1:11" x14ac:dyDescent="0.25">
      <c r="A45" s="30" t="s">
        <v>50</v>
      </c>
      <c r="B45" s="66">
        <v>4722549104</v>
      </c>
      <c r="C45" s="66">
        <v>4795206010</v>
      </c>
      <c r="D45" s="67">
        <v>3717439189</v>
      </c>
      <c r="E45" s="68">
        <v>9916922984</v>
      </c>
      <c r="F45" s="66">
        <v>12695443339</v>
      </c>
      <c r="G45" s="69">
        <v>12695443339</v>
      </c>
      <c r="H45" s="70">
        <v>10251869031</v>
      </c>
      <c r="I45" s="68">
        <v>12962047562</v>
      </c>
      <c r="J45" s="66">
        <v>29096972616</v>
      </c>
      <c r="K45" s="69">
        <v>41064497120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3673041948</v>
      </c>
      <c r="C48" s="17">
        <v>5359205091</v>
      </c>
      <c r="D48" s="21">
        <v>2992263499</v>
      </c>
      <c r="E48" s="22">
        <v>3675859127</v>
      </c>
      <c r="F48" s="17">
        <v>2700907332</v>
      </c>
      <c r="G48" s="23">
        <v>2700907332</v>
      </c>
      <c r="H48" s="19">
        <v>5388035664</v>
      </c>
      <c r="I48" s="22">
        <v>4832055038</v>
      </c>
      <c r="J48" s="17">
        <v>15944732603</v>
      </c>
      <c r="K48" s="23">
        <v>27602716027</v>
      </c>
    </row>
    <row r="49" spans="1:11" x14ac:dyDescent="0.25">
      <c r="A49" s="20" t="s">
        <v>53</v>
      </c>
      <c r="B49" s="17">
        <f>+B75</f>
        <v>9747828077</v>
      </c>
      <c r="C49" s="17">
        <f t="shared" ref="C49:K49" si="6">+C75</f>
        <v>18026395595</v>
      </c>
      <c r="D49" s="21">
        <f t="shared" si="6"/>
        <v>19066868183</v>
      </c>
      <c r="E49" s="22">
        <f t="shared" si="6"/>
        <v>-1515297707.4046192</v>
      </c>
      <c r="F49" s="17">
        <f t="shared" si="6"/>
        <v>2421768039.5849476</v>
      </c>
      <c r="G49" s="23">
        <f t="shared" si="6"/>
        <v>2421768039.5849476</v>
      </c>
      <c r="H49" s="19">
        <f t="shared" si="6"/>
        <v>10353654120.426716</v>
      </c>
      <c r="I49" s="22">
        <f t="shared" si="6"/>
        <v>-982726246.84923935</v>
      </c>
      <c r="J49" s="17">
        <f t="shared" si="6"/>
        <v>-1752709732.3698425</v>
      </c>
      <c r="K49" s="23">
        <f t="shared" si="6"/>
        <v>-1096887807.230835</v>
      </c>
    </row>
    <row r="50" spans="1:11" x14ac:dyDescent="0.25">
      <c r="A50" s="30" t="s">
        <v>54</v>
      </c>
      <c r="B50" s="66">
        <f>+B48-B49</f>
        <v>-6074786129</v>
      </c>
      <c r="C50" s="66">
        <f t="shared" ref="C50:K50" si="7">+C48-C49</f>
        <v>-12667190504</v>
      </c>
      <c r="D50" s="67">
        <f t="shared" si="7"/>
        <v>-16074604684</v>
      </c>
      <c r="E50" s="68">
        <f t="shared" si="7"/>
        <v>5191156834.4046192</v>
      </c>
      <c r="F50" s="66">
        <f t="shared" si="7"/>
        <v>279139292.41505241</v>
      </c>
      <c r="G50" s="69">
        <f t="shared" si="7"/>
        <v>279139292.41505241</v>
      </c>
      <c r="H50" s="70">
        <f t="shared" si="7"/>
        <v>-4965618456.4267159</v>
      </c>
      <c r="I50" s="68">
        <f t="shared" si="7"/>
        <v>5814781284.8492393</v>
      </c>
      <c r="J50" s="66">
        <f t="shared" si="7"/>
        <v>17697442335.369843</v>
      </c>
      <c r="K50" s="69">
        <f t="shared" si="7"/>
        <v>28699603834.230835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77484584617</v>
      </c>
      <c r="C53" s="17">
        <v>83880409328</v>
      </c>
      <c r="D53" s="21">
        <v>88326140655</v>
      </c>
      <c r="E53" s="22">
        <v>89485910263</v>
      </c>
      <c r="F53" s="17">
        <v>90531389210</v>
      </c>
      <c r="G53" s="23">
        <v>90531389210</v>
      </c>
      <c r="H53" s="19">
        <v>91711772579</v>
      </c>
      <c r="I53" s="22">
        <v>93831061102</v>
      </c>
      <c r="J53" s="17">
        <v>96957088205</v>
      </c>
      <c r="K53" s="23">
        <v>99282211004</v>
      </c>
    </row>
    <row r="54" spans="1:11" x14ac:dyDescent="0.25">
      <c r="A54" s="20" t="s">
        <v>57</v>
      </c>
      <c r="B54" s="17">
        <v>3759660707</v>
      </c>
      <c r="C54" s="17">
        <v>5207463140</v>
      </c>
      <c r="D54" s="21">
        <v>4715477516</v>
      </c>
      <c r="E54" s="22">
        <v>5179146560</v>
      </c>
      <c r="F54" s="17">
        <v>5298690190</v>
      </c>
      <c r="G54" s="23">
        <v>5298690190</v>
      </c>
      <c r="H54" s="19">
        <v>4913983552</v>
      </c>
      <c r="I54" s="22">
        <v>5643271270</v>
      </c>
      <c r="J54" s="17">
        <v>5898966900</v>
      </c>
      <c r="K54" s="23">
        <v>6164388200</v>
      </c>
    </row>
    <row r="55" spans="1:11" x14ac:dyDescent="0.25">
      <c r="A55" s="20" t="s">
        <v>58</v>
      </c>
      <c r="B55" s="17">
        <v>3117909457</v>
      </c>
      <c r="C55" s="17">
        <v>0</v>
      </c>
      <c r="D55" s="21">
        <v>0</v>
      </c>
      <c r="E55" s="22">
        <v>2904284971</v>
      </c>
      <c r="F55" s="17">
        <v>2894738346</v>
      </c>
      <c r="G55" s="23">
        <v>2894738346</v>
      </c>
      <c r="H55" s="19">
        <v>0</v>
      </c>
      <c r="I55" s="22">
        <v>4208926226</v>
      </c>
      <c r="J55" s="17">
        <v>4254785583</v>
      </c>
      <c r="K55" s="23">
        <v>4663423617</v>
      </c>
    </row>
    <row r="56" spans="1:11" x14ac:dyDescent="0.25">
      <c r="A56" s="20" t="s">
        <v>59</v>
      </c>
      <c r="B56" s="17">
        <v>1489850768</v>
      </c>
      <c r="C56" s="17">
        <v>1211326630</v>
      </c>
      <c r="D56" s="21">
        <v>1680879432</v>
      </c>
      <c r="E56" s="22">
        <v>3488191512</v>
      </c>
      <c r="F56" s="17">
        <v>3520989953</v>
      </c>
      <c r="G56" s="23">
        <v>3520989953</v>
      </c>
      <c r="H56" s="19">
        <v>1296792722</v>
      </c>
      <c r="I56" s="22">
        <v>3467208728</v>
      </c>
      <c r="J56" s="17">
        <v>3513245344</v>
      </c>
      <c r="K56" s="23">
        <v>3658183300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3075</v>
      </c>
      <c r="C62" s="86">
        <v>695</v>
      </c>
      <c r="D62" s="87">
        <v>695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6758</v>
      </c>
      <c r="C63" s="86">
        <v>6758</v>
      </c>
      <c r="D63" s="87">
        <v>6758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0.97930973048048042</v>
      </c>
      <c r="F70" s="5">
        <f t="shared" si="8"/>
        <v>0.96522325668670017</v>
      </c>
      <c r="G70" s="5">
        <f t="shared" si="8"/>
        <v>0.96522325668670017</v>
      </c>
      <c r="H70" s="5">
        <f t="shared" si="8"/>
        <v>0.8988249465009972</v>
      </c>
      <c r="I70" s="5">
        <f t="shared" si="8"/>
        <v>0.98857946099943084</v>
      </c>
      <c r="J70" s="5">
        <f t="shared" si="8"/>
        <v>1.1165732255437097</v>
      </c>
      <c r="K70" s="5">
        <f t="shared" si="8"/>
        <v>1.1207783214259945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61109810915</v>
      </c>
      <c r="F71" s="2">
        <f t="shared" si="9"/>
        <v>61490576418</v>
      </c>
      <c r="G71" s="2">
        <f t="shared" si="9"/>
        <v>61490576418</v>
      </c>
      <c r="H71" s="2">
        <f t="shared" si="9"/>
        <v>56530242000</v>
      </c>
      <c r="I71" s="2">
        <f t="shared" si="9"/>
        <v>69101733483</v>
      </c>
      <c r="J71" s="2">
        <f t="shared" si="9"/>
        <v>84215584795</v>
      </c>
      <c r="K71" s="2">
        <f t="shared" si="9"/>
        <v>89314537764</v>
      </c>
    </row>
    <row r="72" spans="1:11" ht="13" hidden="1" x14ac:dyDescent="0.3">
      <c r="A72" s="1" t="s">
        <v>339</v>
      </c>
      <c r="B72" s="2">
        <f>+B77</f>
        <v>48854683189</v>
      </c>
      <c r="C72" s="2">
        <f t="shared" ref="C72:K72" si="10">+C77</f>
        <v>48997924433</v>
      </c>
      <c r="D72" s="2">
        <f t="shared" si="10"/>
        <v>57755551956</v>
      </c>
      <c r="E72" s="2">
        <f t="shared" si="10"/>
        <v>62400902404</v>
      </c>
      <c r="F72" s="2">
        <f t="shared" si="10"/>
        <v>63706065920</v>
      </c>
      <c r="G72" s="2">
        <f t="shared" si="10"/>
        <v>63706065920</v>
      </c>
      <c r="H72" s="2">
        <f t="shared" si="10"/>
        <v>62893494690</v>
      </c>
      <c r="I72" s="2">
        <f t="shared" si="10"/>
        <v>69900029496</v>
      </c>
      <c r="J72" s="2">
        <f t="shared" si="10"/>
        <v>75423252921</v>
      </c>
      <c r="K72" s="2">
        <f t="shared" si="10"/>
        <v>79689744222</v>
      </c>
    </row>
    <row r="73" spans="1:11" ht="13" hidden="1" x14ac:dyDescent="0.3">
      <c r="A73" s="1" t="s">
        <v>340</v>
      </c>
      <c r="B73" s="2">
        <f>+B74</f>
        <v>1819127445.6666665</v>
      </c>
      <c r="C73" s="2">
        <f t="shared" ref="C73:K73" si="11">+(C78+C80+C81+C82)-(B78+B80+B81+B82)</f>
        <v>1803896116</v>
      </c>
      <c r="D73" s="2">
        <f t="shared" si="11"/>
        <v>847081235</v>
      </c>
      <c r="E73" s="2">
        <f t="shared" si="11"/>
        <v>-201121624</v>
      </c>
      <c r="F73" s="2">
        <f>+(F78+F80+F81+F82)-(D78+D80+D81+D82)</f>
        <v>-137461620</v>
      </c>
      <c r="G73" s="2">
        <f>+(G78+G80+G81+G82)-(D78+D80+D81+D82)</f>
        <v>-137461620</v>
      </c>
      <c r="H73" s="2">
        <f>+(H78+H80+H81+H82)-(D78+D80+D81+D82)</f>
        <v>3611136461</v>
      </c>
      <c r="I73" s="2">
        <f>+(I78+I80+I81+I82)-(E78+E80+E81+E82)</f>
        <v>63659996</v>
      </c>
      <c r="J73" s="2">
        <f t="shared" si="11"/>
        <v>4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1819127445.6666665</v>
      </c>
      <c r="C74" s="2">
        <f>+C73</f>
        <v>1803896116</v>
      </c>
      <c r="D74" s="2">
        <f t="shared" ref="D74:K74" si="12">+D73</f>
        <v>847081235</v>
      </c>
      <c r="E74" s="2">
        <f t="shared" si="12"/>
        <v>-201121624</v>
      </c>
      <c r="F74" s="2">
        <f t="shared" si="12"/>
        <v>-137461620</v>
      </c>
      <c r="G74" s="2">
        <f t="shared" si="12"/>
        <v>-137461620</v>
      </c>
      <c r="H74" s="2">
        <f t="shared" si="12"/>
        <v>3611136461</v>
      </c>
      <c r="I74" s="2">
        <f t="shared" si="12"/>
        <v>63659996</v>
      </c>
      <c r="J74" s="2">
        <f t="shared" si="12"/>
        <v>4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9747828077</v>
      </c>
      <c r="C75" s="2">
        <f t="shared" ref="C75:K75" si="13">+C84-(((C80+C81+C82+C78)*C70)-C79)</f>
        <v>18026395595</v>
      </c>
      <c r="D75" s="2">
        <f t="shared" si="13"/>
        <v>19066868183</v>
      </c>
      <c r="E75" s="2">
        <f t="shared" si="13"/>
        <v>-1515297707.4046192</v>
      </c>
      <c r="F75" s="2">
        <f t="shared" si="13"/>
        <v>2421768039.5849476</v>
      </c>
      <c r="G75" s="2">
        <f t="shared" si="13"/>
        <v>2421768039.5849476</v>
      </c>
      <c r="H75" s="2">
        <f t="shared" si="13"/>
        <v>10353654120.426716</v>
      </c>
      <c r="I75" s="2">
        <f t="shared" si="13"/>
        <v>-982726246.84923935</v>
      </c>
      <c r="J75" s="2">
        <f t="shared" si="13"/>
        <v>-1752709732.3698425</v>
      </c>
      <c r="K75" s="2">
        <f t="shared" si="13"/>
        <v>-1096887807.230835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48854683189</v>
      </c>
      <c r="C77" s="3">
        <v>48997924433</v>
      </c>
      <c r="D77" s="3">
        <v>57755551956</v>
      </c>
      <c r="E77" s="3">
        <v>62400902404</v>
      </c>
      <c r="F77" s="3">
        <v>63706065920</v>
      </c>
      <c r="G77" s="3">
        <v>63706065920</v>
      </c>
      <c r="H77" s="3">
        <v>62893494690</v>
      </c>
      <c r="I77" s="3">
        <v>69900029496</v>
      </c>
      <c r="J77" s="3">
        <v>75423252921</v>
      </c>
      <c r="K77" s="3">
        <v>79689744222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1222722</v>
      </c>
      <c r="E78" s="3">
        <v>0</v>
      </c>
      <c r="F78" s="3">
        <v>0</v>
      </c>
      <c r="G78" s="3">
        <v>0</v>
      </c>
      <c r="H78" s="3">
        <v>62698409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10457707701</v>
      </c>
      <c r="C79" s="3">
        <v>18425916734</v>
      </c>
      <c r="D79" s="3">
        <v>24169166763</v>
      </c>
      <c r="E79" s="3">
        <v>12123457412</v>
      </c>
      <c r="F79" s="3">
        <v>17062387722</v>
      </c>
      <c r="G79" s="3">
        <v>17062387722</v>
      </c>
      <c r="H79" s="3">
        <v>25985861902</v>
      </c>
      <c r="I79" s="3">
        <v>13327730745</v>
      </c>
      <c r="J79" s="3">
        <v>13690587228</v>
      </c>
      <c r="K79" s="3">
        <v>14095319231</v>
      </c>
    </row>
    <row r="80" spans="1:11" ht="13" hidden="1" x14ac:dyDescent="0.3">
      <c r="A80" s="1" t="s">
        <v>71</v>
      </c>
      <c r="B80" s="3">
        <v>-2203970934</v>
      </c>
      <c r="C80" s="3">
        <v>10157780565</v>
      </c>
      <c r="D80" s="3">
        <v>11033542073</v>
      </c>
      <c r="E80" s="3">
        <v>9541141000</v>
      </c>
      <c r="F80" s="3">
        <v>10024581002</v>
      </c>
      <c r="G80" s="3">
        <v>10024581002</v>
      </c>
      <c r="H80" s="3">
        <v>14251486587</v>
      </c>
      <c r="I80" s="3">
        <v>10024580995</v>
      </c>
      <c r="J80" s="3">
        <v>10024581000</v>
      </c>
      <c r="K80" s="3">
        <v>10024581000</v>
      </c>
    </row>
    <row r="81" spans="1:11" ht="13" hidden="1" x14ac:dyDescent="0.3">
      <c r="A81" s="1" t="s">
        <v>72</v>
      </c>
      <c r="B81" s="3">
        <v>11775150782</v>
      </c>
      <c r="C81" s="3">
        <v>101200926</v>
      </c>
      <c r="D81" s="3">
        <v>132189892</v>
      </c>
      <c r="E81" s="3">
        <v>1560932000</v>
      </c>
      <c r="F81" s="3">
        <v>1141152002</v>
      </c>
      <c r="G81" s="3">
        <v>1141152002</v>
      </c>
      <c r="H81" s="3">
        <v>356341543</v>
      </c>
      <c r="I81" s="3">
        <v>1141152001</v>
      </c>
      <c r="J81" s="3">
        <v>1141152000</v>
      </c>
      <c r="K81" s="3">
        <v>1141152000</v>
      </c>
    </row>
    <row r="82" spans="1:11" ht="13" hidden="1" x14ac:dyDescent="0.3">
      <c r="A82" s="1" t="s">
        <v>73</v>
      </c>
      <c r="B82" s="3">
        <v>-918962575</v>
      </c>
      <c r="C82" s="3">
        <v>197131898</v>
      </c>
      <c r="D82" s="3">
        <v>136239937</v>
      </c>
      <c r="E82" s="3">
        <v>0</v>
      </c>
      <c r="F82" s="3">
        <v>0</v>
      </c>
      <c r="G82" s="3">
        <v>0</v>
      </c>
      <c r="H82" s="3">
        <v>243804546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61109810915</v>
      </c>
      <c r="F83" s="3">
        <v>61490576418</v>
      </c>
      <c r="G83" s="3">
        <v>61490576418</v>
      </c>
      <c r="H83" s="3">
        <v>56530242000</v>
      </c>
      <c r="I83" s="3">
        <v>69101733483</v>
      </c>
      <c r="J83" s="3">
        <v>84215584795</v>
      </c>
      <c r="K83" s="3">
        <v>89314537764</v>
      </c>
    </row>
    <row r="84" spans="1:11" ht="13" hidden="1" x14ac:dyDescent="0.3">
      <c r="A84" s="1" t="s">
        <v>75</v>
      </c>
      <c r="B84" s="3">
        <v>-709879624</v>
      </c>
      <c r="C84" s="3">
        <v>-399521139</v>
      </c>
      <c r="D84" s="3">
        <v>-5102298580</v>
      </c>
      <c r="E84" s="3">
        <v>-2766387002</v>
      </c>
      <c r="F84" s="3">
        <v>-3863194509</v>
      </c>
      <c r="G84" s="3">
        <v>-3863194509</v>
      </c>
      <c r="H84" s="3">
        <v>-2226834942</v>
      </c>
      <c r="I84" s="3">
        <v>-3272242685</v>
      </c>
      <c r="J84" s="3">
        <v>-2975938449</v>
      </c>
      <c r="K84" s="3">
        <v>-2677895549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139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8444972556</v>
      </c>
      <c r="C5" s="17">
        <v>9069425546</v>
      </c>
      <c r="D5" s="21">
        <v>9875872847</v>
      </c>
      <c r="E5" s="22">
        <v>10108591620</v>
      </c>
      <c r="F5" s="17">
        <v>10173564448</v>
      </c>
      <c r="G5" s="23">
        <v>10173564448</v>
      </c>
      <c r="H5" s="19">
        <v>10323481056</v>
      </c>
      <c r="I5" s="22">
        <v>11195496101</v>
      </c>
      <c r="J5" s="17">
        <v>11699293425</v>
      </c>
      <c r="K5" s="23">
        <v>12227544295</v>
      </c>
    </row>
    <row r="6" spans="1:11" x14ac:dyDescent="0.25">
      <c r="A6" s="20" t="s">
        <v>18</v>
      </c>
      <c r="B6" s="17">
        <v>24378037950</v>
      </c>
      <c r="C6" s="17">
        <v>22113505474</v>
      </c>
      <c r="D6" s="21">
        <v>25153058184</v>
      </c>
      <c r="E6" s="22">
        <v>28289264701</v>
      </c>
      <c r="F6" s="17">
        <v>28353629988</v>
      </c>
      <c r="G6" s="23">
        <v>28353629988</v>
      </c>
      <c r="H6" s="19">
        <v>27043341611</v>
      </c>
      <c r="I6" s="22">
        <v>31197841297</v>
      </c>
      <c r="J6" s="17">
        <v>32806183677</v>
      </c>
      <c r="K6" s="23">
        <v>34530505560</v>
      </c>
    </row>
    <row r="7" spans="1:11" x14ac:dyDescent="0.25">
      <c r="A7" s="20" t="s">
        <v>19</v>
      </c>
      <c r="B7" s="17">
        <v>38055373</v>
      </c>
      <c r="C7" s="17">
        <v>217399040</v>
      </c>
      <c r="D7" s="21">
        <v>240960241</v>
      </c>
      <c r="E7" s="22">
        <v>61328415</v>
      </c>
      <c r="F7" s="17">
        <v>153383061</v>
      </c>
      <c r="G7" s="23">
        <v>153383061</v>
      </c>
      <c r="H7" s="19">
        <v>214826511</v>
      </c>
      <c r="I7" s="22">
        <v>154925169</v>
      </c>
      <c r="J7" s="17">
        <v>156483007</v>
      </c>
      <c r="K7" s="23">
        <v>158067276</v>
      </c>
    </row>
    <row r="8" spans="1:11" x14ac:dyDescent="0.25">
      <c r="A8" s="20" t="s">
        <v>20</v>
      </c>
      <c r="B8" s="17">
        <v>2765422573</v>
      </c>
      <c r="C8" s="17">
        <v>4760312961</v>
      </c>
      <c r="D8" s="21">
        <v>4906485413</v>
      </c>
      <c r="E8" s="22">
        <v>5240674544</v>
      </c>
      <c r="F8" s="17">
        <v>5339918289</v>
      </c>
      <c r="G8" s="23">
        <v>5339918289</v>
      </c>
      <c r="H8" s="19">
        <v>5347152999</v>
      </c>
      <c r="I8" s="22">
        <v>5412741219</v>
      </c>
      <c r="J8" s="17">
        <v>5689748560</v>
      </c>
      <c r="K8" s="23">
        <v>5855862741</v>
      </c>
    </row>
    <row r="9" spans="1:11" x14ac:dyDescent="0.25">
      <c r="A9" s="20" t="s">
        <v>21</v>
      </c>
      <c r="B9" s="17">
        <v>5209451307</v>
      </c>
      <c r="C9" s="17">
        <v>4553901191</v>
      </c>
      <c r="D9" s="21">
        <v>5686670074</v>
      </c>
      <c r="E9" s="22">
        <v>4774399689</v>
      </c>
      <c r="F9" s="17">
        <v>5224563587</v>
      </c>
      <c r="G9" s="23">
        <v>5224563587</v>
      </c>
      <c r="H9" s="19">
        <v>5055422705</v>
      </c>
      <c r="I9" s="22">
        <v>5419622358</v>
      </c>
      <c r="J9" s="17">
        <v>5654833934</v>
      </c>
      <c r="K9" s="23">
        <v>5862640591</v>
      </c>
    </row>
    <row r="10" spans="1:11" x14ac:dyDescent="0.25">
      <c r="A10" s="24" t="s">
        <v>333</v>
      </c>
      <c r="B10" s="25">
        <f>SUM(B5:B9)</f>
        <v>40835939759</v>
      </c>
      <c r="C10" s="26">
        <f t="shared" ref="C10:K10" si="0">SUM(C5:C9)</f>
        <v>40714544212</v>
      </c>
      <c r="D10" s="27">
        <f t="shared" si="0"/>
        <v>45863046759</v>
      </c>
      <c r="E10" s="25">
        <f t="shared" si="0"/>
        <v>48474258969</v>
      </c>
      <c r="F10" s="26">
        <f t="shared" si="0"/>
        <v>49245059373</v>
      </c>
      <c r="G10" s="28">
        <f t="shared" si="0"/>
        <v>49245059373</v>
      </c>
      <c r="H10" s="29">
        <f t="shared" si="0"/>
        <v>47984224882</v>
      </c>
      <c r="I10" s="25">
        <f t="shared" si="0"/>
        <v>53380626144</v>
      </c>
      <c r="J10" s="26">
        <f t="shared" si="0"/>
        <v>56006542603</v>
      </c>
      <c r="K10" s="28">
        <f t="shared" si="0"/>
        <v>58634620463</v>
      </c>
    </row>
    <row r="11" spans="1:11" x14ac:dyDescent="0.25">
      <c r="A11" s="20" t="s">
        <v>22</v>
      </c>
      <c r="B11" s="17">
        <v>11057463813</v>
      </c>
      <c r="C11" s="17">
        <v>11404017528</v>
      </c>
      <c r="D11" s="21">
        <v>11596499966</v>
      </c>
      <c r="E11" s="22">
        <v>13392749159</v>
      </c>
      <c r="F11" s="17">
        <v>12995200571</v>
      </c>
      <c r="G11" s="23">
        <v>12995200571</v>
      </c>
      <c r="H11" s="19">
        <v>11579591908</v>
      </c>
      <c r="I11" s="22">
        <v>13910915245</v>
      </c>
      <c r="J11" s="17">
        <v>14658433085</v>
      </c>
      <c r="K11" s="23">
        <v>15397284758</v>
      </c>
    </row>
    <row r="12" spans="1:11" x14ac:dyDescent="0.25">
      <c r="A12" s="20" t="s">
        <v>23</v>
      </c>
      <c r="B12" s="17">
        <v>127550460</v>
      </c>
      <c r="C12" s="17">
        <v>131912645</v>
      </c>
      <c r="D12" s="21">
        <v>133389734</v>
      </c>
      <c r="E12" s="22">
        <v>161437716</v>
      </c>
      <c r="F12" s="17">
        <v>161437709</v>
      </c>
      <c r="G12" s="23">
        <v>161437709</v>
      </c>
      <c r="H12" s="19">
        <v>136861352</v>
      </c>
      <c r="I12" s="22">
        <v>171123969</v>
      </c>
      <c r="J12" s="17">
        <v>180107978</v>
      </c>
      <c r="K12" s="23">
        <v>189563646</v>
      </c>
    </row>
    <row r="13" spans="1:11" x14ac:dyDescent="0.25">
      <c r="A13" s="20" t="s">
        <v>24</v>
      </c>
      <c r="B13" s="17">
        <v>1000654217</v>
      </c>
      <c r="C13" s="17">
        <v>2782702257</v>
      </c>
      <c r="D13" s="21">
        <v>2151016971</v>
      </c>
      <c r="E13" s="22">
        <v>3138342523</v>
      </c>
      <c r="F13" s="17">
        <v>2302949334</v>
      </c>
      <c r="G13" s="23">
        <v>2302949334</v>
      </c>
      <c r="H13" s="19">
        <v>2476363743</v>
      </c>
      <c r="I13" s="22">
        <v>2447186778</v>
      </c>
      <c r="J13" s="17">
        <v>2557046936</v>
      </c>
      <c r="K13" s="23">
        <v>2618750960</v>
      </c>
    </row>
    <row r="14" spans="1:11" x14ac:dyDescent="0.25">
      <c r="A14" s="20" t="s">
        <v>25</v>
      </c>
      <c r="B14" s="17">
        <v>-1380050872</v>
      </c>
      <c r="C14" s="17">
        <v>1946104104</v>
      </c>
      <c r="D14" s="21">
        <v>2349678794</v>
      </c>
      <c r="E14" s="22">
        <v>1830918652</v>
      </c>
      <c r="F14" s="17">
        <v>1668046373</v>
      </c>
      <c r="G14" s="23">
        <v>1668046373</v>
      </c>
      <c r="H14" s="19">
        <v>1389645870</v>
      </c>
      <c r="I14" s="22">
        <v>1365894002</v>
      </c>
      <c r="J14" s="17">
        <v>1417876463</v>
      </c>
      <c r="K14" s="23">
        <v>1453149335</v>
      </c>
    </row>
    <row r="15" spans="1:11" x14ac:dyDescent="0.25">
      <c r="A15" s="20" t="s">
        <v>26</v>
      </c>
      <c r="B15" s="17">
        <v>9688048750</v>
      </c>
      <c r="C15" s="17">
        <v>15468841965</v>
      </c>
      <c r="D15" s="21">
        <v>18037274922</v>
      </c>
      <c r="E15" s="22">
        <v>20102889800</v>
      </c>
      <c r="F15" s="17">
        <v>20218023580</v>
      </c>
      <c r="G15" s="23">
        <v>20218023580</v>
      </c>
      <c r="H15" s="19">
        <v>20294760435</v>
      </c>
      <c r="I15" s="22">
        <v>22606306035</v>
      </c>
      <c r="J15" s="17">
        <v>23856353462</v>
      </c>
      <c r="K15" s="23">
        <v>25344395954</v>
      </c>
    </row>
    <row r="16" spans="1:11" x14ac:dyDescent="0.25">
      <c r="A16" s="20" t="s">
        <v>27</v>
      </c>
      <c r="B16" s="17">
        <v>1875158</v>
      </c>
      <c r="C16" s="17">
        <v>3272183</v>
      </c>
      <c r="D16" s="21">
        <v>99854090</v>
      </c>
      <c r="E16" s="22">
        <v>9893111</v>
      </c>
      <c r="F16" s="17">
        <v>90069927</v>
      </c>
      <c r="G16" s="23">
        <v>90069927</v>
      </c>
      <c r="H16" s="19">
        <v>144661957</v>
      </c>
      <c r="I16" s="22">
        <v>94151339</v>
      </c>
      <c r="J16" s="17">
        <v>88388149</v>
      </c>
      <c r="K16" s="23">
        <v>90275794</v>
      </c>
    </row>
    <row r="17" spans="1:11" x14ac:dyDescent="0.25">
      <c r="A17" s="20" t="s">
        <v>28</v>
      </c>
      <c r="B17" s="17">
        <v>7286213307</v>
      </c>
      <c r="C17" s="17">
        <v>9724612438</v>
      </c>
      <c r="D17" s="21">
        <v>10943729012</v>
      </c>
      <c r="E17" s="22">
        <v>9682514052</v>
      </c>
      <c r="F17" s="17">
        <v>11580323982</v>
      </c>
      <c r="G17" s="23">
        <v>11580323982</v>
      </c>
      <c r="H17" s="19">
        <v>11247635470</v>
      </c>
      <c r="I17" s="22">
        <v>11461831599</v>
      </c>
      <c r="J17" s="17">
        <v>12288770429</v>
      </c>
      <c r="K17" s="23">
        <v>12563629798</v>
      </c>
    </row>
    <row r="18" spans="1:11" x14ac:dyDescent="0.25">
      <c r="A18" s="30" t="s">
        <v>29</v>
      </c>
      <c r="B18" s="31">
        <f>SUM(B11:B17)</f>
        <v>27781754833</v>
      </c>
      <c r="C18" s="32">
        <f t="shared" ref="C18:K18" si="1">SUM(C11:C17)</f>
        <v>41461463120</v>
      </c>
      <c r="D18" s="33">
        <f t="shared" si="1"/>
        <v>45311443489</v>
      </c>
      <c r="E18" s="31">
        <f t="shared" si="1"/>
        <v>48318745013</v>
      </c>
      <c r="F18" s="32">
        <f t="shared" si="1"/>
        <v>49016051476</v>
      </c>
      <c r="G18" s="34">
        <f t="shared" si="1"/>
        <v>49016051476</v>
      </c>
      <c r="H18" s="35">
        <f t="shared" si="1"/>
        <v>47269520735</v>
      </c>
      <c r="I18" s="31">
        <f t="shared" si="1"/>
        <v>52057408967</v>
      </c>
      <c r="J18" s="32">
        <f t="shared" si="1"/>
        <v>55046976502</v>
      </c>
      <c r="K18" s="34">
        <f t="shared" si="1"/>
        <v>57657050245</v>
      </c>
    </row>
    <row r="19" spans="1:11" x14ac:dyDescent="0.25">
      <c r="A19" s="30" t="s">
        <v>30</v>
      </c>
      <c r="B19" s="36">
        <f>+B10-B18</f>
        <v>13054184926</v>
      </c>
      <c r="C19" s="37">
        <f t="shared" ref="C19:K19" si="2">+C10-C18</f>
        <v>-746918908</v>
      </c>
      <c r="D19" s="38">
        <f t="shared" si="2"/>
        <v>551603270</v>
      </c>
      <c r="E19" s="36">
        <f t="shared" si="2"/>
        <v>155513956</v>
      </c>
      <c r="F19" s="37">
        <f t="shared" si="2"/>
        <v>229007897</v>
      </c>
      <c r="G19" s="39">
        <f t="shared" si="2"/>
        <v>229007897</v>
      </c>
      <c r="H19" s="40">
        <f t="shared" si="2"/>
        <v>714704147</v>
      </c>
      <c r="I19" s="36">
        <f t="shared" si="2"/>
        <v>1323217177</v>
      </c>
      <c r="J19" s="37">
        <f t="shared" si="2"/>
        <v>959566101</v>
      </c>
      <c r="K19" s="39">
        <f t="shared" si="2"/>
        <v>977570218</v>
      </c>
    </row>
    <row r="20" spans="1:11" x14ac:dyDescent="0.25">
      <c r="A20" s="41" t="s">
        <v>31</v>
      </c>
      <c r="B20" s="42">
        <v>1679934024</v>
      </c>
      <c r="C20" s="43">
        <v>89214775</v>
      </c>
      <c r="D20" s="44">
        <v>1531511318</v>
      </c>
      <c r="E20" s="42">
        <v>2076249553</v>
      </c>
      <c r="F20" s="43">
        <v>1974351606</v>
      </c>
      <c r="G20" s="45">
        <v>1974351606</v>
      </c>
      <c r="H20" s="46">
        <v>2004653485</v>
      </c>
      <c r="I20" s="42">
        <v>2026505781</v>
      </c>
      <c r="J20" s="43">
        <v>2060085440</v>
      </c>
      <c r="K20" s="45">
        <v>2153333260</v>
      </c>
    </row>
    <row r="21" spans="1:11" x14ac:dyDescent="0.25">
      <c r="A21" s="47" t="s">
        <v>32</v>
      </c>
      <c r="B21" s="48">
        <v>-20219142</v>
      </c>
      <c r="C21" s="49">
        <v>0</v>
      </c>
      <c r="D21" s="50">
        <v>6704994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14713899808</v>
      </c>
      <c r="C22" s="55">
        <f t="shared" ref="C22:K22" si="3">SUM(C19:C21)</f>
        <v>-657704133</v>
      </c>
      <c r="D22" s="56">
        <f t="shared" si="3"/>
        <v>2089819582</v>
      </c>
      <c r="E22" s="54">
        <f t="shared" si="3"/>
        <v>2231763509</v>
      </c>
      <c r="F22" s="55">
        <f t="shared" si="3"/>
        <v>2203359503</v>
      </c>
      <c r="G22" s="57">
        <f t="shared" si="3"/>
        <v>2203359503</v>
      </c>
      <c r="H22" s="58">
        <f t="shared" si="3"/>
        <v>2719357632</v>
      </c>
      <c r="I22" s="54">
        <f t="shared" si="3"/>
        <v>3349722958</v>
      </c>
      <c r="J22" s="55">
        <f t="shared" si="3"/>
        <v>3019651541</v>
      </c>
      <c r="K22" s="57">
        <f t="shared" si="3"/>
        <v>3130903478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14713899808</v>
      </c>
      <c r="C24" s="37">
        <f t="shared" ref="C24:K24" si="4">SUM(C22:C23)</f>
        <v>-657704133</v>
      </c>
      <c r="D24" s="38">
        <f t="shared" si="4"/>
        <v>2089819582</v>
      </c>
      <c r="E24" s="36">
        <f t="shared" si="4"/>
        <v>2231763509</v>
      </c>
      <c r="F24" s="37">
        <f t="shared" si="4"/>
        <v>2203359503</v>
      </c>
      <c r="G24" s="39">
        <f t="shared" si="4"/>
        <v>2203359503</v>
      </c>
      <c r="H24" s="40">
        <f t="shared" si="4"/>
        <v>2719357632</v>
      </c>
      <c r="I24" s="36">
        <f t="shared" si="4"/>
        <v>3349722958</v>
      </c>
      <c r="J24" s="37">
        <f t="shared" si="4"/>
        <v>3019651541</v>
      </c>
      <c r="K24" s="39">
        <f t="shared" si="4"/>
        <v>3130903478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1045003984</v>
      </c>
      <c r="C27" s="66">
        <v>0</v>
      </c>
      <c r="D27" s="67">
        <v>867828132</v>
      </c>
      <c r="E27" s="68">
        <v>2277552577</v>
      </c>
      <c r="F27" s="66">
        <v>2218580918</v>
      </c>
      <c r="G27" s="69">
        <v>2218580918</v>
      </c>
      <c r="H27" s="70">
        <v>2245109297</v>
      </c>
      <c r="I27" s="68">
        <v>2459328252</v>
      </c>
      <c r="J27" s="66">
        <v>3006341761</v>
      </c>
      <c r="K27" s="69">
        <v>3226279803</v>
      </c>
    </row>
    <row r="28" spans="1:11" x14ac:dyDescent="0.25">
      <c r="A28" s="71" t="s">
        <v>36</v>
      </c>
      <c r="B28" s="17">
        <v>771647434</v>
      </c>
      <c r="C28" s="17">
        <v>0</v>
      </c>
      <c r="D28" s="21">
        <v>1745223738</v>
      </c>
      <c r="E28" s="22">
        <v>2117398006</v>
      </c>
      <c r="F28" s="17">
        <v>1904843117</v>
      </c>
      <c r="G28" s="23">
        <v>1904843117</v>
      </c>
      <c r="H28" s="19">
        <v>0</v>
      </c>
      <c r="I28" s="22">
        <v>2180341266</v>
      </c>
      <c r="J28" s="17">
        <v>2466085440</v>
      </c>
      <c r="K28" s="23">
        <v>2530383260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241234053</v>
      </c>
      <c r="C30" s="17">
        <v>0</v>
      </c>
      <c r="D30" s="21">
        <v>21821890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133000000</v>
      </c>
      <c r="K30" s="23">
        <v>240950000</v>
      </c>
    </row>
    <row r="31" spans="1:11" x14ac:dyDescent="0.25">
      <c r="A31" s="20" t="s">
        <v>38</v>
      </c>
      <c r="B31" s="17">
        <v>32122497</v>
      </c>
      <c r="C31" s="17">
        <v>0</v>
      </c>
      <c r="D31" s="21">
        <v>267816672</v>
      </c>
      <c r="E31" s="22">
        <v>160154571</v>
      </c>
      <c r="F31" s="17">
        <v>313737801</v>
      </c>
      <c r="G31" s="23">
        <v>313737801</v>
      </c>
      <c r="H31" s="19">
        <v>0</v>
      </c>
      <c r="I31" s="22">
        <v>278986986</v>
      </c>
      <c r="J31" s="17">
        <v>367256321</v>
      </c>
      <c r="K31" s="23">
        <v>412946543</v>
      </c>
    </row>
    <row r="32" spans="1:11" x14ac:dyDescent="0.25">
      <c r="A32" s="30" t="s">
        <v>39</v>
      </c>
      <c r="B32" s="66">
        <f>SUM(B28:B31)</f>
        <v>1045003984</v>
      </c>
      <c r="C32" s="66">
        <f t="shared" ref="C32:K32" si="5">SUM(C28:C31)</f>
        <v>0</v>
      </c>
      <c r="D32" s="67">
        <f t="shared" si="5"/>
        <v>2034862300</v>
      </c>
      <c r="E32" s="68">
        <f t="shared" si="5"/>
        <v>2277552577</v>
      </c>
      <c r="F32" s="66">
        <f t="shared" si="5"/>
        <v>2218580918</v>
      </c>
      <c r="G32" s="69">
        <f t="shared" si="5"/>
        <v>2218580918</v>
      </c>
      <c r="H32" s="70">
        <f t="shared" si="5"/>
        <v>0</v>
      </c>
      <c r="I32" s="68">
        <f t="shared" si="5"/>
        <v>2459328252</v>
      </c>
      <c r="J32" s="66">
        <f t="shared" si="5"/>
        <v>2966341761</v>
      </c>
      <c r="K32" s="69">
        <f t="shared" si="5"/>
        <v>3184279803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10845508694</v>
      </c>
      <c r="C35" s="17">
        <v>6740114669</v>
      </c>
      <c r="D35" s="21">
        <v>5915992111</v>
      </c>
      <c r="E35" s="22">
        <v>7593909145</v>
      </c>
      <c r="F35" s="17">
        <v>1053909686</v>
      </c>
      <c r="G35" s="23">
        <v>1053909686</v>
      </c>
      <c r="H35" s="19">
        <v>-19975799894</v>
      </c>
      <c r="I35" s="22">
        <v>9631384738</v>
      </c>
      <c r="J35" s="17">
        <v>7450097635</v>
      </c>
      <c r="K35" s="23">
        <v>7103270671</v>
      </c>
    </row>
    <row r="36" spans="1:11" x14ac:dyDescent="0.25">
      <c r="A36" s="20" t="s">
        <v>42</v>
      </c>
      <c r="B36" s="17">
        <v>43944539875</v>
      </c>
      <c r="C36" s="17">
        <v>58131119317</v>
      </c>
      <c r="D36" s="21">
        <v>57427151821</v>
      </c>
      <c r="E36" s="22">
        <v>-1261591087</v>
      </c>
      <c r="F36" s="17">
        <v>4267823552</v>
      </c>
      <c r="G36" s="23">
        <v>4267823552</v>
      </c>
      <c r="H36" s="19">
        <v>58427603584</v>
      </c>
      <c r="I36" s="22">
        <v>56564783749</v>
      </c>
      <c r="J36" s="17">
        <v>55516068283</v>
      </c>
      <c r="K36" s="23">
        <v>53098667096</v>
      </c>
    </row>
    <row r="37" spans="1:11" x14ac:dyDescent="0.25">
      <c r="A37" s="20" t="s">
        <v>43</v>
      </c>
      <c r="B37" s="17">
        <v>562505687</v>
      </c>
      <c r="C37" s="17">
        <v>11577452056</v>
      </c>
      <c r="D37" s="21">
        <v>19013545885</v>
      </c>
      <c r="E37" s="22">
        <v>4101098773</v>
      </c>
      <c r="F37" s="17">
        <v>3016791893</v>
      </c>
      <c r="G37" s="23">
        <v>3016791893</v>
      </c>
      <c r="H37" s="19">
        <v>19716371265</v>
      </c>
      <c r="I37" s="22">
        <v>8766423484</v>
      </c>
      <c r="J37" s="17">
        <v>8848141581</v>
      </c>
      <c r="K37" s="23">
        <v>8859508053</v>
      </c>
    </row>
    <row r="38" spans="1:11" x14ac:dyDescent="0.25">
      <c r="A38" s="20" t="s">
        <v>44</v>
      </c>
      <c r="B38" s="17">
        <v>13942754802</v>
      </c>
      <c r="C38" s="17">
        <v>14954125139</v>
      </c>
      <c r="D38" s="21">
        <v>12620588845</v>
      </c>
      <c r="E38" s="22">
        <v>0</v>
      </c>
      <c r="F38" s="17">
        <v>14653334</v>
      </c>
      <c r="G38" s="23">
        <v>14653334</v>
      </c>
      <c r="H38" s="19">
        <v>12665357694</v>
      </c>
      <c r="I38" s="22">
        <v>15675969389</v>
      </c>
      <c r="J38" s="17">
        <v>14800455217</v>
      </c>
      <c r="K38" s="23">
        <v>9321027190</v>
      </c>
    </row>
    <row r="39" spans="1:11" x14ac:dyDescent="0.25">
      <c r="A39" s="20" t="s">
        <v>45</v>
      </c>
      <c r="B39" s="17">
        <v>25570888272</v>
      </c>
      <c r="C39" s="17">
        <v>38902244364</v>
      </c>
      <c r="D39" s="21">
        <v>29563433228</v>
      </c>
      <c r="E39" s="22">
        <v>41</v>
      </c>
      <c r="F39" s="17">
        <v>86928508</v>
      </c>
      <c r="G39" s="23">
        <v>86928508</v>
      </c>
      <c r="H39" s="19">
        <v>3351261376</v>
      </c>
      <c r="I39" s="22">
        <v>38404052656</v>
      </c>
      <c r="J39" s="17">
        <v>36297917579</v>
      </c>
      <c r="K39" s="23">
        <v>38890499046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23849638315</v>
      </c>
      <c r="C42" s="17">
        <v>39455409442</v>
      </c>
      <c r="D42" s="21">
        <v>79018588241</v>
      </c>
      <c r="E42" s="22">
        <v>6318472676</v>
      </c>
      <c r="F42" s="17">
        <v>44091400176</v>
      </c>
      <c r="G42" s="23">
        <v>44091400176</v>
      </c>
      <c r="H42" s="19">
        <v>2490001611</v>
      </c>
      <c r="I42" s="22">
        <v>-3198930478</v>
      </c>
      <c r="J42" s="17">
        <v>-3892212140</v>
      </c>
      <c r="K42" s="23">
        <v>-3938096650</v>
      </c>
    </row>
    <row r="43" spans="1:11" x14ac:dyDescent="0.25">
      <c r="A43" s="20" t="s">
        <v>48</v>
      </c>
      <c r="B43" s="17">
        <v>52973288</v>
      </c>
      <c r="C43" s="17">
        <v>31470354</v>
      </c>
      <c r="D43" s="21">
        <v>-14463864</v>
      </c>
      <c r="E43" s="22">
        <v>0</v>
      </c>
      <c r="F43" s="17">
        <v>-183034231</v>
      </c>
      <c r="G43" s="23">
        <v>-183034231</v>
      </c>
      <c r="H43" s="19">
        <v>-2477978675</v>
      </c>
      <c r="I43" s="22">
        <v>-2459328252</v>
      </c>
      <c r="J43" s="17">
        <v>-2966341761</v>
      </c>
      <c r="K43" s="23">
        <v>-3184279803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24746189121</v>
      </c>
      <c r="C45" s="66">
        <v>92251097692</v>
      </c>
      <c r="D45" s="67">
        <v>79869581301</v>
      </c>
      <c r="E45" s="68">
        <v>6318472676</v>
      </c>
      <c r="F45" s="66">
        <v>43908365945</v>
      </c>
      <c r="G45" s="69">
        <v>43908365945</v>
      </c>
      <c r="H45" s="70">
        <v>3729946709</v>
      </c>
      <c r="I45" s="68">
        <v>-5658258730</v>
      </c>
      <c r="J45" s="66">
        <v>-6858553901</v>
      </c>
      <c r="K45" s="69">
        <v>-7122376453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-3133296950</v>
      </c>
      <c r="C48" s="17">
        <v>-3038384432</v>
      </c>
      <c r="D48" s="21">
        <v>-3449822826</v>
      </c>
      <c r="E48" s="22">
        <v>9488500921</v>
      </c>
      <c r="F48" s="17">
        <v>1053909687</v>
      </c>
      <c r="G48" s="23">
        <v>1053909687</v>
      </c>
      <c r="H48" s="19">
        <v>-31690800743</v>
      </c>
      <c r="I48" s="22">
        <v>770509846</v>
      </c>
      <c r="J48" s="17">
        <v>-103932637</v>
      </c>
      <c r="K48" s="23">
        <v>283688150</v>
      </c>
    </row>
    <row r="49" spans="1:11" x14ac:dyDescent="0.25">
      <c r="A49" s="20" t="s">
        <v>53</v>
      </c>
      <c r="B49" s="17">
        <f>+B75</f>
        <v>-4377589885.2983551</v>
      </c>
      <c r="C49" s="17">
        <f t="shared" ref="C49:K49" si="6">+C75</f>
        <v>507106492.51681709</v>
      </c>
      <c r="D49" s="21">
        <f t="shared" si="6"/>
        <v>14741336241.429228</v>
      </c>
      <c r="E49" s="22">
        <f t="shared" si="6"/>
        <v>2017373823.4381688</v>
      </c>
      <c r="F49" s="17">
        <f t="shared" si="6"/>
        <v>3925652465.0566401</v>
      </c>
      <c r="G49" s="23">
        <f t="shared" si="6"/>
        <v>3925652465.0566401</v>
      </c>
      <c r="H49" s="19">
        <f t="shared" si="6"/>
        <v>7473108057.8662891</v>
      </c>
      <c r="I49" s="22">
        <f t="shared" si="6"/>
        <v>-746416776.99202919</v>
      </c>
      <c r="J49" s="17">
        <f t="shared" si="6"/>
        <v>778769109.00136185</v>
      </c>
      <c r="K49" s="23">
        <f t="shared" si="6"/>
        <v>1190997906.0790958</v>
      </c>
    </row>
    <row r="50" spans="1:11" x14ac:dyDescent="0.25">
      <c r="A50" s="30" t="s">
        <v>54</v>
      </c>
      <c r="B50" s="66">
        <f>+B48-B49</f>
        <v>1244292935.2983551</v>
      </c>
      <c r="C50" s="66">
        <f t="shared" ref="C50:K50" si="7">+C48-C49</f>
        <v>-3545490924.5168171</v>
      </c>
      <c r="D50" s="67">
        <f t="shared" si="7"/>
        <v>-18191159067.42923</v>
      </c>
      <c r="E50" s="68">
        <f t="shared" si="7"/>
        <v>7471127097.5618315</v>
      </c>
      <c r="F50" s="66">
        <f t="shared" si="7"/>
        <v>-2871742778.0566401</v>
      </c>
      <c r="G50" s="69">
        <f t="shared" si="7"/>
        <v>-2871742778.0566401</v>
      </c>
      <c r="H50" s="70">
        <f t="shared" si="7"/>
        <v>-39163908800.866287</v>
      </c>
      <c r="I50" s="68">
        <f t="shared" si="7"/>
        <v>1516926622.9920292</v>
      </c>
      <c r="J50" s="66">
        <f t="shared" si="7"/>
        <v>-882701746.00136185</v>
      </c>
      <c r="K50" s="69">
        <f t="shared" si="7"/>
        <v>-907309756.07909584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33958068280</v>
      </c>
      <c r="C53" s="17">
        <v>45279281451</v>
      </c>
      <c r="D53" s="21">
        <v>43891803542</v>
      </c>
      <c r="E53" s="22">
        <v>-1266591087</v>
      </c>
      <c r="F53" s="17">
        <v>2049242634</v>
      </c>
      <c r="G53" s="23">
        <v>2049242634</v>
      </c>
      <c r="H53" s="19">
        <v>54691521426</v>
      </c>
      <c r="I53" s="22">
        <v>8962422981</v>
      </c>
      <c r="J53" s="17">
        <v>9272472703</v>
      </c>
      <c r="K53" s="23">
        <v>9528724533</v>
      </c>
    </row>
    <row r="54" spans="1:11" x14ac:dyDescent="0.25">
      <c r="A54" s="20" t="s">
        <v>57</v>
      </c>
      <c r="B54" s="17">
        <v>736703417</v>
      </c>
      <c r="C54" s="17">
        <v>2782702257</v>
      </c>
      <c r="D54" s="21">
        <v>1941700736</v>
      </c>
      <c r="E54" s="22">
        <v>3138342523</v>
      </c>
      <c r="F54" s="17">
        <v>2302946813</v>
      </c>
      <c r="G54" s="23">
        <v>2302946813</v>
      </c>
      <c r="H54" s="19">
        <v>2476363743</v>
      </c>
      <c r="I54" s="22">
        <v>2447184146</v>
      </c>
      <c r="J54" s="17">
        <v>2557044186</v>
      </c>
      <c r="K54" s="23">
        <v>2618748141</v>
      </c>
    </row>
    <row r="55" spans="1:11" x14ac:dyDescent="0.25">
      <c r="A55" s="20" t="s">
        <v>58</v>
      </c>
      <c r="B55" s="17">
        <v>374898501</v>
      </c>
      <c r="C55" s="17">
        <v>0</v>
      </c>
      <c r="D55" s="21">
        <v>453188980</v>
      </c>
      <c r="E55" s="22">
        <v>900775606</v>
      </c>
      <c r="F55" s="17">
        <v>940320462</v>
      </c>
      <c r="G55" s="23">
        <v>940320462</v>
      </c>
      <c r="H55" s="19">
        <v>966848841</v>
      </c>
      <c r="I55" s="22">
        <v>692893902</v>
      </c>
      <c r="J55" s="17">
        <v>961765444</v>
      </c>
      <c r="K55" s="23">
        <v>1200950000</v>
      </c>
    </row>
    <row r="56" spans="1:11" x14ac:dyDescent="0.25">
      <c r="A56" s="20" t="s">
        <v>59</v>
      </c>
      <c r="B56" s="17">
        <v>723806674</v>
      </c>
      <c r="C56" s="17">
        <v>1247541666</v>
      </c>
      <c r="D56" s="21">
        <v>945309051</v>
      </c>
      <c r="E56" s="22">
        <v>1137573827</v>
      </c>
      <c r="F56" s="17">
        <v>1349044585</v>
      </c>
      <c r="G56" s="23">
        <v>1349044585</v>
      </c>
      <c r="H56" s="19">
        <v>1233292944</v>
      </c>
      <c r="I56" s="22">
        <v>1476004462</v>
      </c>
      <c r="J56" s="17">
        <v>2017640715</v>
      </c>
      <c r="K56" s="23">
        <v>2047666769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5340007804</v>
      </c>
      <c r="F59" s="17">
        <v>5364051828</v>
      </c>
      <c r="G59" s="23">
        <v>5364051828</v>
      </c>
      <c r="H59" s="19">
        <v>0</v>
      </c>
      <c r="I59" s="22">
        <v>5654597697</v>
      </c>
      <c r="J59" s="17">
        <v>5930881630</v>
      </c>
      <c r="K59" s="23">
        <v>6188276572</v>
      </c>
    </row>
    <row r="60" spans="1:11" x14ac:dyDescent="0.25">
      <c r="A60" s="20" t="s">
        <v>62</v>
      </c>
      <c r="B60" s="17">
        <v>0</v>
      </c>
      <c r="C60" s="17">
        <v>4337690</v>
      </c>
      <c r="D60" s="21">
        <v>0</v>
      </c>
      <c r="E60" s="22">
        <v>7006979885</v>
      </c>
      <c r="F60" s="17">
        <v>7049443471</v>
      </c>
      <c r="G60" s="23">
        <v>7049443471</v>
      </c>
      <c r="H60" s="19">
        <v>0</v>
      </c>
      <c r="I60" s="22">
        <v>8227428110</v>
      </c>
      <c r="J60" s="17">
        <v>8622236504</v>
      </c>
      <c r="K60" s="23">
        <v>8958337663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38316</v>
      </c>
      <c r="F63" s="86">
        <v>38316</v>
      </c>
      <c r="G63" s="87">
        <v>38316</v>
      </c>
      <c r="H63" s="88">
        <v>38316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80781</v>
      </c>
      <c r="C64" s="86">
        <v>81591</v>
      </c>
      <c r="D64" s="87">
        <v>81591</v>
      </c>
      <c r="E64" s="85">
        <v>108736</v>
      </c>
      <c r="F64" s="86">
        <v>108736</v>
      </c>
      <c r="G64" s="87">
        <v>108736</v>
      </c>
      <c r="H64" s="88">
        <v>108736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251216</v>
      </c>
      <c r="F65" s="86">
        <v>251216</v>
      </c>
      <c r="G65" s="87">
        <v>251216</v>
      </c>
      <c r="H65" s="88">
        <v>251216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0.57195258529003601</v>
      </c>
      <c r="C70" s="5">
        <f t="shared" ref="C70:K70" si="8">IF(ISERROR(C71/C72),0,(C71/C72))</f>
        <v>1.0605356589253545</v>
      </c>
      <c r="D70" s="5">
        <f t="shared" si="8"/>
        <v>2.1157893543363548E-3</v>
      </c>
      <c r="E70" s="5">
        <f t="shared" si="8"/>
        <v>1.1557366084874443</v>
      </c>
      <c r="F70" s="5">
        <f t="shared" si="8"/>
        <v>2.0566400813014041</v>
      </c>
      <c r="G70" s="5">
        <f t="shared" si="8"/>
        <v>2.0566400813014041</v>
      </c>
      <c r="H70" s="5">
        <f t="shared" si="8"/>
        <v>1.0965483039132169</v>
      </c>
      <c r="I70" s="5">
        <f t="shared" si="8"/>
        <v>1.0734182631177049</v>
      </c>
      <c r="J70" s="5">
        <f t="shared" si="8"/>
        <v>1.0740117953352135</v>
      </c>
      <c r="K70" s="5">
        <f t="shared" si="8"/>
        <v>1.075069764334682</v>
      </c>
    </row>
    <row r="71" spans="1:11" ht="13" hidden="1" x14ac:dyDescent="0.3">
      <c r="A71" s="1" t="s">
        <v>338</v>
      </c>
      <c r="B71" s="2">
        <f>+B83</f>
        <v>19346103621</v>
      </c>
      <c r="C71" s="2">
        <f t="shared" ref="C71:K71" si="9">+C83</f>
        <v>34609627151</v>
      </c>
      <c r="D71" s="2">
        <f t="shared" si="9"/>
        <v>77411113</v>
      </c>
      <c r="E71" s="2">
        <f t="shared" si="9"/>
        <v>46098357381</v>
      </c>
      <c r="F71" s="2">
        <f t="shared" si="9"/>
        <v>82153768450</v>
      </c>
      <c r="G71" s="2">
        <f t="shared" si="9"/>
        <v>82153768450</v>
      </c>
      <c r="H71" s="2">
        <f t="shared" si="9"/>
        <v>42347558166</v>
      </c>
      <c r="I71" s="2">
        <f t="shared" si="9"/>
        <v>47073013590</v>
      </c>
      <c r="J71" s="2">
        <f t="shared" si="9"/>
        <v>49426404654</v>
      </c>
      <c r="K71" s="2">
        <f t="shared" si="9"/>
        <v>51937625688</v>
      </c>
    </row>
    <row r="72" spans="1:11" ht="13" hidden="1" x14ac:dyDescent="0.3">
      <c r="A72" s="1" t="s">
        <v>339</v>
      </c>
      <c r="B72" s="2">
        <f>+B77</f>
        <v>33824663300</v>
      </c>
      <c r="C72" s="2">
        <f t="shared" ref="C72:K72" si="10">+C77</f>
        <v>32634100381</v>
      </c>
      <c r="D72" s="2">
        <f t="shared" si="10"/>
        <v>36587344029</v>
      </c>
      <c r="E72" s="2">
        <f t="shared" si="10"/>
        <v>39886559829</v>
      </c>
      <c r="F72" s="2">
        <f t="shared" si="10"/>
        <v>39945622570</v>
      </c>
      <c r="G72" s="2">
        <f t="shared" si="10"/>
        <v>39945622570</v>
      </c>
      <c r="H72" s="2">
        <f t="shared" si="10"/>
        <v>38618962808</v>
      </c>
      <c r="I72" s="2">
        <f t="shared" si="10"/>
        <v>43853374968</v>
      </c>
      <c r="J72" s="2">
        <f t="shared" si="10"/>
        <v>46020355520</v>
      </c>
      <c r="K72" s="2">
        <f t="shared" si="10"/>
        <v>48310935170</v>
      </c>
    </row>
    <row r="73" spans="1:11" ht="13" hidden="1" x14ac:dyDescent="0.3">
      <c r="A73" s="1" t="s">
        <v>340</v>
      </c>
      <c r="B73" s="2">
        <f>+B74</f>
        <v>698260377.83333254</v>
      </c>
      <c r="C73" s="2">
        <f t="shared" ref="C73:K73" si="11">+(C78+C80+C81+C82)-(B78+B80+B81+B82)</f>
        <v>-1630115285</v>
      </c>
      <c r="D73" s="2">
        <f t="shared" si="11"/>
        <v>1305593633</v>
      </c>
      <c r="E73" s="2">
        <f t="shared" si="11"/>
        <v>-9728951426</v>
      </c>
      <c r="F73" s="2">
        <f>+(F78+F80+F81+F82)-(D78+D80+D81+D82)</f>
        <v>-8173243493</v>
      </c>
      <c r="G73" s="2">
        <f>+(G78+G80+G81+G82)-(D78+D80+D81+D82)</f>
        <v>-8173243493</v>
      </c>
      <c r="H73" s="2">
        <f>+(H78+H80+H81+H82)-(D78+D80+D81+D82)</f>
        <v>-115632953</v>
      </c>
      <c r="I73" s="2">
        <f>+(I78+I80+I81+I82)-(E78+E80+E81+E82)</f>
        <v>9607093092</v>
      </c>
      <c r="J73" s="2">
        <f t="shared" si="11"/>
        <v>-1359600210</v>
      </c>
      <c r="K73" s="2">
        <f t="shared" si="11"/>
        <v>-397334884</v>
      </c>
    </row>
    <row r="74" spans="1:11" ht="13" hidden="1" x14ac:dyDescent="0.3">
      <c r="A74" s="1" t="s">
        <v>341</v>
      </c>
      <c r="B74" s="2">
        <f>+TREND(C74:E74)</f>
        <v>698260377.83333254</v>
      </c>
      <c r="C74" s="2">
        <f>+C73</f>
        <v>-1630115285</v>
      </c>
      <c r="D74" s="2">
        <f t="shared" ref="D74:K74" si="12">+D73</f>
        <v>1305593633</v>
      </c>
      <c r="E74" s="2">
        <f t="shared" si="12"/>
        <v>-9728951426</v>
      </c>
      <c r="F74" s="2">
        <f t="shared" si="12"/>
        <v>-8173243493</v>
      </c>
      <c r="G74" s="2">
        <f t="shared" si="12"/>
        <v>-8173243493</v>
      </c>
      <c r="H74" s="2">
        <f t="shared" si="12"/>
        <v>-115632953</v>
      </c>
      <c r="I74" s="2">
        <f t="shared" si="12"/>
        <v>9607093092</v>
      </c>
      <c r="J74" s="2">
        <f t="shared" si="12"/>
        <v>-1359600210</v>
      </c>
      <c r="K74" s="2">
        <f t="shared" si="12"/>
        <v>-397334884</v>
      </c>
    </row>
    <row r="75" spans="1:11" ht="13" hidden="1" x14ac:dyDescent="0.3">
      <c r="A75" s="1" t="s">
        <v>342</v>
      </c>
      <c r="B75" s="2">
        <f>+B84-(((B80+B81+B82+B78)*B70)-B79)</f>
        <v>-4377589885.2983551</v>
      </c>
      <c r="C75" s="2">
        <f t="shared" ref="C75:K75" si="13">+C84-(((C80+C81+C82+C78)*C70)-C79)</f>
        <v>507106492.51681709</v>
      </c>
      <c r="D75" s="2">
        <f t="shared" si="13"/>
        <v>14741336241.429228</v>
      </c>
      <c r="E75" s="2">
        <f t="shared" si="13"/>
        <v>2017373823.4381688</v>
      </c>
      <c r="F75" s="2">
        <f t="shared" si="13"/>
        <v>3925652465.0566401</v>
      </c>
      <c r="G75" s="2">
        <f t="shared" si="13"/>
        <v>3925652465.0566401</v>
      </c>
      <c r="H75" s="2">
        <f t="shared" si="13"/>
        <v>7473108057.8662891</v>
      </c>
      <c r="I75" s="2">
        <f t="shared" si="13"/>
        <v>-746416776.99202919</v>
      </c>
      <c r="J75" s="2">
        <f t="shared" si="13"/>
        <v>778769109.00136185</v>
      </c>
      <c r="K75" s="2">
        <f t="shared" si="13"/>
        <v>1190997906.0790958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33824663300</v>
      </c>
      <c r="C77" s="3">
        <v>32634100381</v>
      </c>
      <c r="D77" s="3">
        <v>36587344029</v>
      </c>
      <c r="E77" s="3">
        <v>39886559829</v>
      </c>
      <c r="F77" s="3">
        <v>39945622570</v>
      </c>
      <c r="G77" s="3">
        <v>39945622570</v>
      </c>
      <c r="H77" s="3">
        <v>38618962808</v>
      </c>
      <c r="I77" s="3">
        <v>43853374968</v>
      </c>
      <c r="J77" s="3">
        <v>46020355520</v>
      </c>
      <c r="K77" s="3">
        <v>48310935170</v>
      </c>
    </row>
    <row r="78" spans="1:11" ht="13" hidden="1" x14ac:dyDescent="0.3">
      <c r="A78" s="1" t="s">
        <v>69</v>
      </c>
      <c r="B78" s="3">
        <v>698627478</v>
      </c>
      <c r="C78" s="3">
        <v>535766960</v>
      </c>
      <c r="D78" s="3">
        <v>653913026</v>
      </c>
      <c r="E78" s="3">
        <v>0</v>
      </c>
      <c r="F78" s="3">
        <v>0</v>
      </c>
      <c r="G78" s="3">
        <v>0</v>
      </c>
      <c r="H78" s="3">
        <v>442965482</v>
      </c>
      <c r="I78" s="3">
        <v>251812394</v>
      </c>
      <c r="J78" s="3">
        <v>313421305</v>
      </c>
      <c r="K78" s="3">
        <v>344845406</v>
      </c>
    </row>
    <row r="79" spans="1:11" ht="13" hidden="1" x14ac:dyDescent="0.3">
      <c r="A79" s="1" t="s">
        <v>70</v>
      </c>
      <c r="B79" s="3">
        <v>-68341406</v>
      </c>
      <c r="C79" s="3">
        <v>7002994015</v>
      </c>
      <c r="D79" s="3">
        <v>12429207725</v>
      </c>
      <c r="E79" s="3">
        <v>-2354581747</v>
      </c>
      <c r="F79" s="3">
        <v>2218580911</v>
      </c>
      <c r="G79" s="3">
        <v>2218580911</v>
      </c>
      <c r="H79" s="3">
        <v>17345565680</v>
      </c>
      <c r="I79" s="3">
        <v>5414800852</v>
      </c>
      <c r="J79" s="3">
        <v>5373610496</v>
      </c>
      <c r="K79" s="3">
        <v>5255610487</v>
      </c>
    </row>
    <row r="80" spans="1:11" ht="13" hidden="1" x14ac:dyDescent="0.3">
      <c r="A80" s="1" t="s">
        <v>71</v>
      </c>
      <c r="B80" s="3">
        <v>9278429145</v>
      </c>
      <c r="C80" s="3">
        <v>5941649755</v>
      </c>
      <c r="D80" s="3">
        <v>6927023875</v>
      </c>
      <c r="E80" s="3">
        <v>-3190728934</v>
      </c>
      <c r="F80" s="3">
        <v>-1</v>
      </c>
      <c r="G80" s="3">
        <v>-1</v>
      </c>
      <c r="H80" s="3">
        <v>5397784096</v>
      </c>
      <c r="I80" s="3">
        <v>5485585715</v>
      </c>
      <c r="J80" s="3">
        <v>4803739006</v>
      </c>
      <c r="K80" s="3">
        <v>4296248789</v>
      </c>
    </row>
    <row r="81" spans="1:11" ht="13" hidden="1" x14ac:dyDescent="0.3">
      <c r="A81" s="1" t="s">
        <v>72</v>
      </c>
      <c r="B81" s="3">
        <v>-1479291479</v>
      </c>
      <c r="C81" s="3">
        <v>390233144</v>
      </c>
      <c r="D81" s="3">
        <v>592306591</v>
      </c>
      <c r="E81" s="3">
        <v>1635021000</v>
      </c>
      <c r="F81" s="3">
        <v>0</v>
      </c>
      <c r="G81" s="3">
        <v>0</v>
      </c>
      <c r="H81" s="3">
        <v>2216860961</v>
      </c>
      <c r="I81" s="3">
        <v>2313987049</v>
      </c>
      <c r="J81" s="3">
        <v>1574624637</v>
      </c>
      <c r="K81" s="3">
        <v>1653355869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19346103621</v>
      </c>
      <c r="C83" s="3">
        <v>34609627151</v>
      </c>
      <c r="D83" s="3">
        <v>77411113</v>
      </c>
      <c r="E83" s="3">
        <v>46098357381</v>
      </c>
      <c r="F83" s="3">
        <v>82153768450</v>
      </c>
      <c r="G83" s="3">
        <v>82153768450</v>
      </c>
      <c r="H83" s="3">
        <v>42347558166</v>
      </c>
      <c r="I83" s="3">
        <v>47073013590</v>
      </c>
      <c r="J83" s="3">
        <v>49426404654</v>
      </c>
      <c r="K83" s="3">
        <v>51937625688</v>
      </c>
    </row>
    <row r="84" spans="1:11" ht="13" hidden="1" x14ac:dyDescent="0.3">
      <c r="A84" s="1" t="s">
        <v>75</v>
      </c>
      <c r="B84" s="3">
        <v>551070264</v>
      </c>
      <c r="C84" s="3">
        <v>787500046</v>
      </c>
      <c r="D84" s="3">
        <v>2329421378</v>
      </c>
      <c r="E84" s="3">
        <v>2573966959</v>
      </c>
      <c r="F84" s="3">
        <v>1707071552</v>
      </c>
      <c r="G84" s="3">
        <v>1707071552</v>
      </c>
      <c r="H84" s="3">
        <v>-1036898452</v>
      </c>
      <c r="I84" s="3">
        <v>2481286243</v>
      </c>
      <c r="J84" s="3">
        <v>2592214579</v>
      </c>
      <c r="K84" s="3">
        <v>2702360366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1016799883</v>
      </c>
      <c r="C5" s="17">
        <v>1148120472</v>
      </c>
      <c r="D5" s="21">
        <v>1217403578</v>
      </c>
      <c r="E5" s="22">
        <v>1271215728</v>
      </c>
      <c r="F5" s="17">
        <v>1271215728</v>
      </c>
      <c r="G5" s="23">
        <v>1271215728</v>
      </c>
      <c r="H5" s="19">
        <v>1295574494</v>
      </c>
      <c r="I5" s="22">
        <v>1352244724</v>
      </c>
      <c r="J5" s="17">
        <v>1413095735</v>
      </c>
      <c r="K5" s="23">
        <v>1448423130</v>
      </c>
    </row>
    <row r="6" spans="1:11" x14ac:dyDescent="0.25">
      <c r="A6" s="20" t="s">
        <v>18</v>
      </c>
      <c r="B6" s="17">
        <v>4348261433</v>
      </c>
      <c r="C6" s="17">
        <v>4394563240</v>
      </c>
      <c r="D6" s="21">
        <v>4718118374</v>
      </c>
      <c r="E6" s="22">
        <v>5660780642</v>
      </c>
      <c r="F6" s="17">
        <v>5273870820</v>
      </c>
      <c r="G6" s="23">
        <v>5273870820</v>
      </c>
      <c r="H6" s="19">
        <v>5230273025</v>
      </c>
      <c r="I6" s="22">
        <v>6359886817</v>
      </c>
      <c r="J6" s="17">
        <v>6917123942</v>
      </c>
      <c r="K6" s="23">
        <v>7567659114</v>
      </c>
    </row>
    <row r="7" spans="1:11" x14ac:dyDescent="0.25">
      <c r="A7" s="20" t="s">
        <v>19</v>
      </c>
      <c r="B7" s="17">
        <v>3744783</v>
      </c>
      <c r="C7" s="17">
        <v>5887421</v>
      </c>
      <c r="D7" s="21">
        <v>7230887</v>
      </c>
      <c r="E7" s="22">
        <v>6175905</v>
      </c>
      <c r="F7" s="17">
        <v>6175905</v>
      </c>
      <c r="G7" s="23">
        <v>6175905</v>
      </c>
      <c r="H7" s="19">
        <v>7897159</v>
      </c>
      <c r="I7" s="22">
        <v>6029825</v>
      </c>
      <c r="J7" s="17">
        <v>6301167</v>
      </c>
      <c r="K7" s="23">
        <v>6458696</v>
      </c>
    </row>
    <row r="8" spans="1:11" x14ac:dyDescent="0.25">
      <c r="A8" s="20" t="s">
        <v>20</v>
      </c>
      <c r="B8" s="17">
        <v>974454517</v>
      </c>
      <c r="C8" s="17">
        <v>1046857399</v>
      </c>
      <c r="D8" s="21">
        <v>1340723701</v>
      </c>
      <c r="E8" s="22">
        <v>1243508105</v>
      </c>
      <c r="F8" s="17">
        <v>1240647670</v>
      </c>
      <c r="G8" s="23">
        <v>1240647670</v>
      </c>
      <c r="H8" s="19">
        <v>1411376810</v>
      </c>
      <c r="I8" s="22">
        <v>1269422950</v>
      </c>
      <c r="J8" s="17">
        <v>1331529050</v>
      </c>
      <c r="K8" s="23">
        <v>1397178050</v>
      </c>
    </row>
    <row r="9" spans="1:11" x14ac:dyDescent="0.25">
      <c r="A9" s="20" t="s">
        <v>21</v>
      </c>
      <c r="B9" s="17">
        <v>349392778</v>
      </c>
      <c r="C9" s="17">
        <v>631367230</v>
      </c>
      <c r="D9" s="21">
        <v>1026712740</v>
      </c>
      <c r="E9" s="22">
        <v>328969140</v>
      </c>
      <c r="F9" s="17">
        <v>328969140</v>
      </c>
      <c r="G9" s="23">
        <v>328969140</v>
      </c>
      <c r="H9" s="19">
        <v>2543074977</v>
      </c>
      <c r="I9" s="22">
        <v>510458926</v>
      </c>
      <c r="J9" s="17">
        <v>533429576</v>
      </c>
      <c r="K9" s="23">
        <v>546765318</v>
      </c>
    </row>
    <row r="10" spans="1:11" x14ac:dyDescent="0.25">
      <c r="A10" s="24" t="s">
        <v>333</v>
      </c>
      <c r="B10" s="25">
        <f>SUM(B5:B9)</f>
        <v>6692653394</v>
      </c>
      <c r="C10" s="26">
        <f t="shared" ref="C10:K10" si="0">SUM(C5:C9)</f>
        <v>7226795762</v>
      </c>
      <c r="D10" s="27">
        <f t="shared" si="0"/>
        <v>8310189280</v>
      </c>
      <c r="E10" s="25">
        <f t="shared" si="0"/>
        <v>8510649520</v>
      </c>
      <c r="F10" s="26">
        <f t="shared" si="0"/>
        <v>8120879263</v>
      </c>
      <c r="G10" s="28">
        <f t="shared" si="0"/>
        <v>8120879263</v>
      </c>
      <c r="H10" s="29">
        <f t="shared" si="0"/>
        <v>10488196465</v>
      </c>
      <c r="I10" s="25">
        <f t="shared" si="0"/>
        <v>9498043242</v>
      </c>
      <c r="J10" s="26">
        <f t="shared" si="0"/>
        <v>10201479470</v>
      </c>
      <c r="K10" s="28">
        <f t="shared" si="0"/>
        <v>10966484308</v>
      </c>
    </row>
    <row r="11" spans="1:11" x14ac:dyDescent="0.25">
      <c r="A11" s="20" t="s">
        <v>22</v>
      </c>
      <c r="B11" s="17">
        <v>1207208414</v>
      </c>
      <c r="C11" s="17">
        <v>1251424179</v>
      </c>
      <c r="D11" s="21">
        <v>1348832328</v>
      </c>
      <c r="E11" s="22">
        <v>1549010813</v>
      </c>
      <c r="F11" s="17">
        <v>1441781628</v>
      </c>
      <c r="G11" s="23">
        <v>1441781628</v>
      </c>
      <c r="H11" s="19">
        <v>1297484274</v>
      </c>
      <c r="I11" s="22">
        <v>1658494642</v>
      </c>
      <c r="J11" s="17">
        <v>1752173283</v>
      </c>
      <c r="K11" s="23">
        <v>1813884422</v>
      </c>
    </row>
    <row r="12" spans="1:11" x14ac:dyDescent="0.25">
      <c r="A12" s="20" t="s">
        <v>23</v>
      </c>
      <c r="B12" s="17">
        <v>56828412</v>
      </c>
      <c r="C12" s="17">
        <v>63541726</v>
      </c>
      <c r="D12" s="21">
        <v>65344722</v>
      </c>
      <c r="E12" s="22">
        <v>70145274</v>
      </c>
      <c r="F12" s="17">
        <v>70145274</v>
      </c>
      <c r="G12" s="23">
        <v>70145274</v>
      </c>
      <c r="H12" s="19">
        <v>66763634</v>
      </c>
      <c r="I12" s="22">
        <v>70188154</v>
      </c>
      <c r="J12" s="17">
        <v>73802026</v>
      </c>
      <c r="K12" s="23">
        <v>76227728</v>
      </c>
    </row>
    <row r="13" spans="1:11" x14ac:dyDescent="0.25">
      <c r="A13" s="20" t="s">
        <v>24</v>
      </c>
      <c r="B13" s="17">
        <v>635188552</v>
      </c>
      <c r="C13" s="17">
        <v>617455778</v>
      </c>
      <c r="D13" s="21">
        <v>318263255</v>
      </c>
      <c r="E13" s="22">
        <v>600908231</v>
      </c>
      <c r="F13" s="17">
        <v>482460224</v>
      </c>
      <c r="G13" s="23">
        <v>482460224</v>
      </c>
      <c r="H13" s="19">
        <v>561936571</v>
      </c>
      <c r="I13" s="22">
        <v>355736807</v>
      </c>
      <c r="J13" s="17">
        <v>393767325</v>
      </c>
      <c r="K13" s="23">
        <v>436607693</v>
      </c>
    </row>
    <row r="14" spans="1:11" x14ac:dyDescent="0.25">
      <c r="A14" s="20" t="s">
        <v>25</v>
      </c>
      <c r="B14" s="17">
        <v>366914093</v>
      </c>
      <c r="C14" s="17">
        <v>603553539</v>
      </c>
      <c r="D14" s="21">
        <v>377530302</v>
      </c>
      <c r="E14" s="22">
        <v>0</v>
      </c>
      <c r="F14" s="17">
        <v>0</v>
      </c>
      <c r="G14" s="23">
        <v>0</v>
      </c>
      <c r="H14" s="19">
        <v>448709153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3594288293</v>
      </c>
      <c r="C15" s="17">
        <v>4173511957</v>
      </c>
      <c r="D15" s="21">
        <v>4102141516</v>
      </c>
      <c r="E15" s="22">
        <v>3987573264</v>
      </c>
      <c r="F15" s="17">
        <v>4038231268</v>
      </c>
      <c r="G15" s="23">
        <v>4038231268</v>
      </c>
      <c r="H15" s="19">
        <v>5261843706</v>
      </c>
      <c r="I15" s="22">
        <v>4720474290</v>
      </c>
      <c r="J15" s="17">
        <v>5120283877</v>
      </c>
      <c r="K15" s="23">
        <v>5590076050</v>
      </c>
    </row>
    <row r="16" spans="1:11" x14ac:dyDescent="0.25">
      <c r="A16" s="20" t="s">
        <v>27</v>
      </c>
      <c r="B16" s="17">
        <v>1454363</v>
      </c>
      <c r="C16" s="17">
        <v>2002705</v>
      </c>
      <c r="D16" s="21">
        <v>3527491</v>
      </c>
      <c r="E16" s="22">
        <v>2200000</v>
      </c>
      <c r="F16" s="17">
        <v>2288000</v>
      </c>
      <c r="G16" s="23">
        <v>2288000</v>
      </c>
      <c r="H16" s="19">
        <v>2850636</v>
      </c>
      <c r="I16" s="22">
        <v>2200000</v>
      </c>
      <c r="J16" s="17">
        <v>2200000</v>
      </c>
      <c r="K16" s="23">
        <v>2200000</v>
      </c>
    </row>
    <row r="17" spans="1:11" x14ac:dyDescent="0.25">
      <c r="A17" s="20" t="s">
        <v>28</v>
      </c>
      <c r="B17" s="17">
        <v>2724340817</v>
      </c>
      <c r="C17" s="17">
        <v>2427523864</v>
      </c>
      <c r="D17" s="21">
        <v>3245773928</v>
      </c>
      <c r="E17" s="22">
        <v>2134061938</v>
      </c>
      <c r="F17" s="17">
        <v>1905326630</v>
      </c>
      <c r="G17" s="23">
        <v>1905326630</v>
      </c>
      <c r="H17" s="19">
        <v>3352603105</v>
      </c>
      <c r="I17" s="22">
        <v>2306961342</v>
      </c>
      <c r="J17" s="17">
        <v>2236080089</v>
      </c>
      <c r="K17" s="23">
        <v>2381290991</v>
      </c>
    </row>
    <row r="18" spans="1:11" x14ac:dyDescent="0.25">
      <c r="A18" s="30" t="s">
        <v>29</v>
      </c>
      <c r="B18" s="31">
        <f>SUM(B11:B17)</f>
        <v>8586222944</v>
      </c>
      <c r="C18" s="32">
        <f t="shared" ref="C18:K18" si="1">SUM(C11:C17)</f>
        <v>9139013748</v>
      </c>
      <c r="D18" s="33">
        <f t="shared" si="1"/>
        <v>9461413542</v>
      </c>
      <c r="E18" s="31">
        <f t="shared" si="1"/>
        <v>8343899520</v>
      </c>
      <c r="F18" s="32">
        <f t="shared" si="1"/>
        <v>7940233024</v>
      </c>
      <c r="G18" s="34">
        <f t="shared" si="1"/>
        <v>7940233024</v>
      </c>
      <c r="H18" s="35">
        <f t="shared" si="1"/>
        <v>10992191079</v>
      </c>
      <c r="I18" s="31">
        <f t="shared" si="1"/>
        <v>9114055235</v>
      </c>
      <c r="J18" s="32">
        <f t="shared" si="1"/>
        <v>9578306600</v>
      </c>
      <c r="K18" s="34">
        <f t="shared" si="1"/>
        <v>10300286884</v>
      </c>
    </row>
    <row r="19" spans="1:11" x14ac:dyDescent="0.25">
      <c r="A19" s="30" t="s">
        <v>30</v>
      </c>
      <c r="B19" s="36">
        <f>+B10-B18</f>
        <v>-1893569550</v>
      </c>
      <c r="C19" s="37">
        <f t="shared" ref="C19:K19" si="2">+C10-C18</f>
        <v>-1912217986</v>
      </c>
      <c r="D19" s="38">
        <f t="shared" si="2"/>
        <v>-1151224262</v>
      </c>
      <c r="E19" s="36">
        <f t="shared" si="2"/>
        <v>166750000</v>
      </c>
      <c r="F19" s="37">
        <f t="shared" si="2"/>
        <v>180646239</v>
      </c>
      <c r="G19" s="39">
        <f t="shared" si="2"/>
        <v>180646239</v>
      </c>
      <c r="H19" s="40">
        <f t="shared" si="2"/>
        <v>-503994614</v>
      </c>
      <c r="I19" s="36">
        <f t="shared" si="2"/>
        <v>383988007</v>
      </c>
      <c r="J19" s="37">
        <f t="shared" si="2"/>
        <v>623172870</v>
      </c>
      <c r="K19" s="39">
        <f t="shared" si="2"/>
        <v>666197424</v>
      </c>
    </row>
    <row r="20" spans="1:11" x14ac:dyDescent="0.25">
      <c r="A20" s="41" t="s">
        <v>31</v>
      </c>
      <c r="B20" s="42">
        <v>61096734</v>
      </c>
      <c r="C20" s="43">
        <v>120761453</v>
      </c>
      <c r="D20" s="44">
        <v>61383948</v>
      </c>
      <c r="E20" s="42">
        <v>142103700</v>
      </c>
      <c r="F20" s="43">
        <v>144481589</v>
      </c>
      <c r="G20" s="45">
        <v>144481589</v>
      </c>
      <c r="H20" s="46">
        <v>142971222</v>
      </c>
      <c r="I20" s="42">
        <v>148165300</v>
      </c>
      <c r="J20" s="43">
        <v>231289950</v>
      </c>
      <c r="K20" s="45">
        <v>245753950</v>
      </c>
    </row>
    <row r="21" spans="1:11" x14ac:dyDescent="0.25">
      <c r="A21" s="47" t="s">
        <v>32</v>
      </c>
      <c r="B21" s="48">
        <v>273596306</v>
      </c>
      <c r="C21" s="49">
        <v>49986372</v>
      </c>
      <c r="D21" s="50">
        <v>377792544</v>
      </c>
      <c r="E21" s="48">
        <v>0</v>
      </c>
      <c r="F21" s="49">
        <v>0</v>
      </c>
      <c r="G21" s="51">
        <v>0</v>
      </c>
      <c r="H21" s="52">
        <v>232240428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-1558876510</v>
      </c>
      <c r="C22" s="55">
        <f t="shared" ref="C22:K22" si="3">SUM(C19:C21)</f>
        <v>-1741470161</v>
      </c>
      <c r="D22" s="56">
        <f t="shared" si="3"/>
        <v>-712047770</v>
      </c>
      <c r="E22" s="54">
        <f t="shared" si="3"/>
        <v>308853700</v>
      </c>
      <c r="F22" s="55">
        <f t="shared" si="3"/>
        <v>325127828</v>
      </c>
      <c r="G22" s="57">
        <f t="shared" si="3"/>
        <v>325127828</v>
      </c>
      <c r="H22" s="58">
        <f t="shared" si="3"/>
        <v>-128782964</v>
      </c>
      <c r="I22" s="54">
        <f t="shared" si="3"/>
        <v>532153307</v>
      </c>
      <c r="J22" s="55">
        <f t="shared" si="3"/>
        <v>854462820</v>
      </c>
      <c r="K22" s="57">
        <f t="shared" si="3"/>
        <v>911951374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-1558876510</v>
      </c>
      <c r="C24" s="37">
        <f t="shared" ref="C24:K24" si="4">SUM(C22:C23)</f>
        <v>-1741470161</v>
      </c>
      <c r="D24" s="38">
        <f t="shared" si="4"/>
        <v>-712047770</v>
      </c>
      <c r="E24" s="36">
        <f t="shared" si="4"/>
        <v>308853700</v>
      </c>
      <c r="F24" s="37">
        <f t="shared" si="4"/>
        <v>325127828</v>
      </c>
      <c r="G24" s="39">
        <f t="shared" si="4"/>
        <v>325127828</v>
      </c>
      <c r="H24" s="40">
        <f t="shared" si="4"/>
        <v>-128782964</v>
      </c>
      <c r="I24" s="36">
        <f t="shared" si="4"/>
        <v>532153307</v>
      </c>
      <c r="J24" s="37">
        <f t="shared" si="4"/>
        <v>854462820</v>
      </c>
      <c r="K24" s="39">
        <f t="shared" si="4"/>
        <v>911951374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548642084</v>
      </c>
      <c r="C27" s="66">
        <v>371957871</v>
      </c>
      <c r="D27" s="67">
        <v>624642880</v>
      </c>
      <c r="E27" s="68">
        <v>308853700</v>
      </c>
      <c r="F27" s="66">
        <v>325377828</v>
      </c>
      <c r="G27" s="69">
        <v>325377828</v>
      </c>
      <c r="H27" s="70">
        <v>570558936</v>
      </c>
      <c r="I27" s="68">
        <v>379715545</v>
      </c>
      <c r="J27" s="66">
        <v>435789950</v>
      </c>
      <c r="K27" s="69">
        <v>511753950</v>
      </c>
    </row>
    <row r="28" spans="1:11" x14ac:dyDescent="0.25">
      <c r="A28" s="71" t="s">
        <v>36</v>
      </c>
      <c r="B28" s="17">
        <v>57061572</v>
      </c>
      <c r="C28" s="17">
        <v>104954605</v>
      </c>
      <c r="D28" s="21">
        <v>53511367</v>
      </c>
      <c r="E28" s="22">
        <v>142103700</v>
      </c>
      <c r="F28" s="17">
        <v>144481589</v>
      </c>
      <c r="G28" s="23">
        <v>144481589</v>
      </c>
      <c r="H28" s="19">
        <v>161113436</v>
      </c>
      <c r="I28" s="22">
        <v>148165300</v>
      </c>
      <c r="J28" s="17">
        <v>231289950</v>
      </c>
      <c r="K28" s="23">
        <v>245753950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217984206</v>
      </c>
      <c r="C31" s="17">
        <v>222593308</v>
      </c>
      <c r="D31" s="21">
        <v>193462036</v>
      </c>
      <c r="E31" s="22">
        <v>166750000</v>
      </c>
      <c r="F31" s="17">
        <v>180896239</v>
      </c>
      <c r="G31" s="23">
        <v>180896239</v>
      </c>
      <c r="H31" s="19">
        <v>177205071</v>
      </c>
      <c r="I31" s="22">
        <v>231550245</v>
      </c>
      <c r="J31" s="17">
        <v>204500000</v>
      </c>
      <c r="K31" s="23">
        <v>266000000</v>
      </c>
    </row>
    <row r="32" spans="1:11" x14ac:dyDescent="0.25">
      <c r="A32" s="30" t="s">
        <v>39</v>
      </c>
      <c r="B32" s="66">
        <f>SUM(B28:B31)</f>
        <v>275045778</v>
      </c>
      <c r="C32" s="66">
        <f t="shared" ref="C32:K32" si="5">SUM(C28:C31)</f>
        <v>327547913</v>
      </c>
      <c r="D32" s="67">
        <f t="shared" si="5"/>
        <v>246973403</v>
      </c>
      <c r="E32" s="68">
        <f t="shared" si="5"/>
        <v>308853700</v>
      </c>
      <c r="F32" s="66">
        <f t="shared" si="5"/>
        <v>325377828</v>
      </c>
      <c r="G32" s="69">
        <f t="shared" si="5"/>
        <v>325377828</v>
      </c>
      <c r="H32" s="70">
        <f t="shared" si="5"/>
        <v>338318507</v>
      </c>
      <c r="I32" s="68">
        <f t="shared" si="5"/>
        <v>379715545</v>
      </c>
      <c r="J32" s="66">
        <f t="shared" si="5"/>
        <v>435789950</v>
      </c>
      <c r="K32" s="69">
        <f t="shared" si="5"/>
        <v>511753950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2290820522</v>
      </c>
      <c r="C35" s="17">
        <v>2835030953</v>
      </c>
      <c r="D35" s="21">
        <v>3067687794</v>
      </c>
      <c r="E35" s="22">
        <v>4721973041</v>
      </c>
      <c r="F35" s="17">
        <v>4786146219</v>
      </c>
      <c r="G35" s="23">
        <v>4786146219</v>
      </c>
      <c r="H35" s="19">
        <v>2919457672</v>
      </c>
      <c r="I35" s="22">
        <v>6979527602</v>
      </c>
      <c r="J35" s="17">
        <v>9950401906</v>
      </c>
      <c r="K35" s="23">
        <v>13144401497</v>
      </c>
    </row>
    <row r="36" spans="1:11" x14ac:dyDescent="0.25">
      <c r="A36" s="20" t="s">
        <v>42</v>
      </c>
      <c r="B36" s="17">
        <v>11693138895</v>
      </c>
      <c r="C36" s="17">
        <v>11422572004</v>
      </c>
      <c r="D36" s="21">
        <v>11199942388</v>
      </c>
      <c r="E36" s="22">
        <v>12537919358</v>
      </c>
      <c r="F36" s="17">
        <v>11525320264</v>
      </c>
      <c r="G36" s="23">
        <v>11525320264</v>
      </c>
      <c r="H36" s="19">
        <v>11371391605</v>
      </c>
      <c r="I36" s="22">
        <v>11579657981</v>
      </c>
      <c r="J36" s="17">
        <v>11635732386</v>
      </c>
      <c r="K36" s="23">
        <v>11711696386</v>
      </c>
    </row>
    <row r="37" spans="1:11" x14ac:dyDescent="0.25">
      <c r="A37" s="20" t="s">
        <v>43</v>
      </c>
      <c r="B37" s="17">
        <v>7848733071</v>
      </c>
      <c r="C37" s="17">
        <v>9827028656</v>
      </c>
      <c r="D37" s="21">
        <v>7863502431</v>
      </c>
      <c r="E37" s="22">
        <v>2405213503</v>
      </c>
      <c r="F37" s="17">
        <v>-108600958</v>
      </c>
      <c r="G37" s="23">
        <v>-108600958</v>
      </c>
      <c r="H37" s="19">
        <v>9582892578</v>
      </c>
      <c r="I37" s="22">
        <v>7021526047</v>
      </c>
      <c r="J37" s="17">
        <v>8126329090</v>
      </c>
      <c r="K37" s="23">
        <v>9371700546</v>
      </c>
    </row>
    <row r="38" spans="1:11" x14ac:dyDescent="0.25">
      <c r="A38" s="20" t="s">
        <v>44</v>
      </c>
      <c r="B38" s="17">
        <v>346979590</v>
      </c>
      <c r="C38" s="17">
        <v>387090756</v>
      </c>
      <c r="D38" s="21">
        <v>2200487380</v>
      </c>
      <c r="E38" s="22">
        <v>6355882752</v>
      </c>
      <c r="F38" s="17">
        <v>8653860360</v>
      </c>
      <c r="G38" s="23">
        <v>8653860360</v>
      </c>
      <c r="H38" s="19">
        <v>458820917</v>
      </c>
      <c r="I38" s="22">
        <v>6672251197</v>
      </c>
      <c r="J38" s="17">
        <v>4702779744</v>
      </c>
      <c r="K38" s="23">
        <v>4704427687</v>
      </c>
    </row>
    <row r="39" spans="1:11" x14ac:dyDescent="0.25">
      <c r="A39" s="20" t="s">
        <v>45</v>
      </c>
      <c r="B39" s="17">
        <v>5788246782</v>
      </c>
      <c r="C39" s="17">
        <v>4043483553</v>
      </c>
      <c r="D39" s="21">
        <v>3928322176</v>
      </c>
      <c r="E39" s="22">
        <v>8499146144</v>
      </c>
      <c r="F39" s="17">
        <v>7750282953</v>
      </c>
      <c r="G39" s="23">
        <v>7750282953</v>
      </c>
      <c r="H39" s="19">
        <v>3081610281</v>
      </c>
      <c r="I39" s="22">
        <v>4865758339</v>
      </c>
      <c r="J39" s="17">
        <v>8757375458</v>
      </c>
      <c r="K39" s="23">
        <v>10780330362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-1117380591</v>
      </c>
      <c r="C42" s="17">
        <v>-640812808</v>
      </c>
      <c r="D42" s="21">
        <v>-677277669</v>
      </c>
      <c r="E42" s="22">
        <v>1140537874</v>
      </c>
      <c r="F42" s="17">
        <v>1145708941</v>
      </c>
      <c r="G42" s="23">
        <v>1145708941</v>
      </c>
      <c r="H42" s="19">
        <v>102441662</v>
      </c>
      <c r="I42" s="22">
        <v>1934496239</v>
      </c>
      <c r="J42" s="17">
        <v>2311784422</v>
      </c>
      <c r="K42" s="23">
        <v>2516587746</v>
      </c>
    </row>
    <row r="43" spans="1:11" x14ac:dyDescent="0.25">
      <c r="A43" s="20" t="s">
        <v>48</v>
      </c>
      <c r="B43" s="17">
        <v>-548639788</v>
      </c>
      <c r="C43" s="17">
        <v>-371393469</v>
      </c>
      <c r="D43" s="21">
        <v>-612643714</v>
      </c>
      <c r="E43" s="22">
        <v>-308853700</v>
      </c>
      <c r="F43" s="17">
        <v>-325377828</v>
      </c>
      <c r="G43" s="23">
        <v>-325377828</v>
      </c>
      <c r="H43" s="19">
        <v>-561709424</v>
      </c>
      <c r="I43" s="22">
        <v>-436672872</v>
      </c>
      <c r="J43" s="17">
        <v>-501158440</v>
      </c>
      <c r="K43" s="23">
        <v>-588517042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8860836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-1396540971</v>
      </c>
      <c r="C45" s="66">
        <v>-882802962</v>
      </c>
      <c r="D45" s="67">
        <v>-1204762765</v>
      </c>
      <c r="E45" s="68">
        <v>1226067398</v>
      </c>
      <c r="F45" s="66">
        <v>824051522</v>
      </c>
      <c r="G45" s="69">
        <v>824051522</v>
      </c>
      <c r="H45" s="70">
        <v>-446686517</v>
      </c>
      <c r="I45" s="68">
        <v>2320827747</v>
      </c>
      <c r="J45" s="66">
        <v>3984437756</v>
      </c>
      <c r="K45" s="69">
        <v>5789345633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129417591</v>
      </c>
      <c r="C48" s="17">
        <v>85174373</v>
      </c>
      <c r="D48" s="21">
        <v>3742255</v>
      </c>
      <c r="E48" s="22">
        <v>1226083153</v>
      </c>
      <c r="F48" s="17">
        <v>794817566</v>
      </c>
      <c r="G48" s="23">
        <v>794817566</v>
      </c>
      <c r="H48" s="19">
        <v>217295685</v>
      </c>
      <c r="I48" s="22">
        <v>2179863447</v>
      </c>
      <c r="J48" s="17">
        <v>3867597944</v>
      </c>
      <c r="K48" s="23">
        <v>5665908668</v>
      </c>
    </row>
    <row r="49" spans="1:11" x14ac:dyDescent="0.25">
      <c r="A49" s="20" t="s">
        <v>53</v>
      </c>
      <c r="B49" s="17">
        <f>+B75</f>
        <v>5797151689.2805958</v>
      </c>
      <c r="C49" s="17">
        <f t="shared" ref="C49:K49" si="6">+C75</f>
        <v>7382728891.2386837</v>
      </c>
      <c r="D49" s="21">
        <f t="shared" si="6"/>
        <v>5241568274.3941832</v>
      </c>
      <c r="E49" s="22">
        <f t="shared" si="6"/>
        <v>-628039550.41480637</v>
      </c>
      <c r="F49" s="17">
        <f t="shared" si="6"/>
        <v>-3766703855.6120028</v>
      </c>
      <c r="G49" s="23">
        <f t="shared" si="6"/>
        <v>-3766703855.6120028</v>
      </c>
      <c r="H49" s="19">
        <f t="shared" si="6"/>
        <v>7131372288.6106834</v>
      </c>
      <c r="I49" s="22">
        <f t="shared" si="6"/>
        <v>2865797310.6195612</v>
      </c>
      <c r="J49" s="17">
        <f t="shared" si="6"/>
        <v>2852273578.5859566</v>
      </c>
      <c r="K49" s="23">
        <f t="shared" si="6"/>
        <v>2912424392.9147267</v>
      </c>
    </row>
    <row r="50" spans="1:11" x14ac:dyDescent="0.25">
      <c r="A50" s="30" t="s">
        <v>54</v>
      </c>
      <c r="B50" s="66">
        <f>+B48-B49</f>
        <v>-5667734098.2805958</v>
      </c>
      <c r="C50" s="66">
        <f t="shared" ref="C50:K50" si="7">+C48-C49</f>
        <v>-7297554518.2386837</v>
      </c>
      <c r="D50" s="67">
        <f t="shared" si="7"/>
        <v>-5237826019.3941832</v>
      </c>
      <c r="E50" s="68">
        <f t="shared" si="7"/>
        <v>1854122703.4148064</v>
      </c>
      <c r="F50" s="66">
        <f t="shared" si="7"/>
        <v>4561521421.6120033</v>
      </c>
      <c r="G50" s="69">
        <f t="shared" si="7"/>
        <v>4561521421.6120033</v>
      </c>
      <c r="H50" s="70">
        <f t="shared" si="7"/>
        <v>-6914076603.6106834</v>
      </c>
      <c r="I50" s="68">
        <f t="shared" si="7"/>
        <v>-685933863.6195612</v>
      </c>
      <c r="J50" s="66">
        <f t="shared" si="7"/>
        <v>1015324365.4140434</v>
      </c>
      <c r="K50" s="69">
        <f t="shared" si="7"/>
        <v>2753484275.0852733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11531174213</v>
      </c>
      <c r="C53" s="17">
        <v>11039258472</v>
      </c>
      <c r="D53" s="21">
        <v>10815657027</v>
      </c>
      <c r="E53" s="22">
        <v>12056290994</v>
      </c>
      <c r="F53" s="17">
        <v>10974254665</v>
      </c>
      <c r="G53" s="23">
        <v>10974254665</v>
      </c>
      <c r="H53" s="19">
        <v>10579056806</v>
      </c>
      <c r="I53" s="22">
        <v>11066341859</v>
      </c>
      <c r="J53" s="17">
        <v>11017371862</v>
      </c>
      <c r="K53" s="23">
        <v>11081404862</v>
      </c>
    </row>
    <row r="54" spans="1:11" x14ac:dyDescent="0.25">
      <c r="A54" s="20" t="s">
        <v>57</v>
      </c>
      <c r="B54" s="17">
        <v>431775431</v>
      </c>
      <c r="C54" s="17">
        <v>600813981</v>
      </c>
      <c r="D54" s="21">
        <v>304415896</v>
      </c>
      <c r="E54" s="22">
        <v>600908231</v>
      </c>
      <c r="F54" s="17">
        <v>482460224</v>
      </c>
      <c r="G54" s="23">
        <v>482460224</v>
      </c>
      <c r="H54" s="19">
        <v>440142591</v>
      </c>
      <c r="I54" s="22">
        <v>355736807</v>
      </c>
      <c r="J54" s="17">
        <v>393767325</v>
      </c>
      <c r="K54" s="23">
        <v>436607693</v>
      </c>
    </row>
    <row r="55" spans="1:11" x14ac:dyDescent="0.25">
      <c r="A55" s="20" t="s">
        <v>58</v>
      </c>
      <c r="B55" s="17">
        <v>426033088</v>
      </c>
      <c r="C55" s="17">
        <v>220820180</v>
      </c>
      <c r="D55" s="21">
        <v>495522392</v>
      </c>
      <c r="E55" s="22">
        <v>129949460</v>
      </c>
      <c r="F55" s="17">
        <v>98372414</v>
      </c>
      <c r="G55" s="23">
        <v>98372414</v>
      </c>
      <c r="H55" s="19">
        <v>373983966</v>
      </c>
      <c r="I55" s="22">
        <v>143049460</v>
      </c>
      <c r="J55" s="17">
        <v>198562642</v>
      </c>
      <c r="K55" s="23">
        <v>219100000</v>
      </c>
    </row>
    <row r="56" spans="1:11" x14ac:dyDescent="0.25">
      <c r="A56" s="20" t="s">
        <v>59</v>
      </c>
      <c r="B56" s="17">
        <v>503045611</v>
      </c>
      <c r="C56" s="17">
        <v>558792954</v>
      </c>
      <c r="D56" s="21">
        <v>743099075</v>
      </c>
      <c r="E56" s="22">
        <v>461006774</v>
      </c>
      <c r="F56" s="17">
        <v>390474757</v>
      </c>
      <c r="G56" s="23">
        <v>390474757</v>
      </c>
      <c r="H56" s="19">
        <v>487807952</v>
      </c>
      <c r="I56" s="22">
        <v>585154662</v>
      </c>
      <c r="J56" s="17">
        <v>603561535</v>
      </c>
      <c r="K56" s="23">
        <v>625990958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194695177</v>
      </c>
      <c r="C59" s="17">
        <v>208819915</v>
      </c>
      <c r="D59" s="21">
        <v>199173916</v>
      </c>
      <c r="E59" s="22">
        <v>261356165</v>
      </c>
      <c r="F59" s="17">
        <v>261356165</v>
      </c>
      <c r="G59" s="23">
        <v>261356165</v>
      </c>
      <c r="H59" s="19">
        <v>208248847</v>
      </c>
      <c r="I59" s="22">
        <v>233089368</v>
      </c>
      <c r="J59" s="17">
        <v>285683021</v>
      </c>
      <c r="K59" s="23">
        <v>341836600</v>
      </c>
    </row>
    <row r="60" spans="1:11" x14ac:dyDescent="0.25">
      <c r="A60" s="20" t="s">
        <v>62</v>
      </c>
      <c r="B60" s="17">
        <v>517674363</v>
      </c>
      <c r="C60" s="17">
        <v>617375764</v>
      </c>
      <c r="D60" s="21">
        <v>662738104</v>
      </c>
      <c r="E60" s="22">
        <v>678243903</v>
      </c>
      <c r="F60" s="17">
        <v>678243903</v>
      </c>
      <c r="G60" s="23">
        <v>678243903</v>
      </c>
      <c r="H60" s="19">
        <v>707948723</v>
      </c>
      <c r="I60" s="22">
        <v>736082589</v>
      </c>
      <c r="J60" s="17">
        <v>769206306</v>
      </c>
      <c r="K60" s="23">
        <v>788436463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8</v>
      </c>
      <c r="C62" s="86">
        <v>0</v>
      </c>
      <c r="D62" s="87">
        <v>0</v>
      </c>
      <c r="E62" s="85">
        <v>8</v>
      </c>
      <c r="F62" s="86">
        <v>8</v>
      </c>
      <c r="G62" s="87">
        <v>8</v>
      </c>
      <c r="H62" s="88">
        <v>8</v>
      </c>
      <c r="I62" s="85">
        <v>8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31228</v>
      </c>
      <c r="C65" s="86">
        <v>0</v>
      </c>
      <c r="D65" s="87">
        <v>0</v>
      </c>
      <c r="E65" s="85">
        <v>35947</v>
      </c>
      <c r="F65" s="86">
        <v>35947</v>
      </c>
      <c r="G65" s="87">
        <v>35947</v>
      </c>
      <c r="H65" s="88">
        <v>35947</v>
      </c>
      <c r="I65" s="85">
        <v>36088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0.96488742312176845</v>
      </c>
      <c r="C70" s="5">
        <f t="shared" ref="C70:K70" si="8">IF(ISERROR(C71/C72),0,(C71/C72))</f>
        <v>0.77724113296541297</v>
      </c>
      <c r="D70" s="5">
        <f t="shared" si="8"/>
        <v>0.6023936250440155</v>
      </c>
      <c r="E70" s="5">
        <f t="shared" si="8"/>
        <v>0.90545241674673471</v>
      </c>
      <c r="F70" s="5">
        <f t="shared" si="8"/>
        <v>0.91992599328196267</v>
      </c>
      <c r="G70" s="5">
        <f t="shared" si="8"/>
        <v>0.91992599328196267</v>
      </c>
      <c r="H70" s="5">
        <f t="shared" si="8"/>
        <v>0.82682832251631755</v>
      </c>
      <c r="I70" s="5">
        <f t="shared" si="8"/>
        <v>0.99076223664103835</v>
      </c>
      <c r="J70" s="5">
        <f t="shared" si="8"/>
        <v>1.0050337103522897</v>
      </c>
      <c r="K70" s="5">
        <f t="shared" si="8"/>
        <v>1.0048057001822959</v>
      </c>
    </row>
    <row r="71" spans="1:11" ht="13" hidden="1" x14ac:dyDescent="0.3">
      <c r="A71" s="1" t="s">
        <v>338</v>
      </c>
      <c r="B71" s="2">
        <f>+B83</f>
        <v>5302028527</v>
      </c>
      <c r="C71" s="2">
        <f t="shared" ref="C71:K71" si="9">+C83</f>
        <v>4675960750</v>
      </c>
      <c r="D71" s="2">
        <f t="shared" si="9"/>
        <v>3807408298</v>
      </c>
      <c r="E71" s="2">
        <f t="shared" si="9"/>
        <v>6446609469</v>
      </c>
      <c r="F71" s="2">
        <f t="shared" si="9"/>
        <v>6193729547</v>
      </c>
      <c r="G71" s="2">
        <f t="shared" si="9"/>
        <v>6193729547</v>
      </c>
      <c r="H71" s="2">
        <f t="shared" si="9"/>
        <v>5648959135</v>
      </c>
      <c r="I71" s="2">
        <f t="shared" si="9"/>
        <v>7931503802</v>
      </c>
      <c r="J71" s="2">
        <f t="shared" si="9"/>
        <v>8680218931</v>
      </c>
      <c r="K71" s="2">
        <f t="shared" si="9"/>
        <v>9375108221</v>
      </c>
    </row>
    <row r="72" spans="1:11" ht="13" hidden="1" x14ac:dyDescent="0.3">
      <c r="A72" s="1" t="s">
        <v>339</v>
      </c>
      <c r="B72" s="2">
        <f>+B77</f>
        <v>5494971123</v>
      </c>
      <c r="C72" s="2">
        <f t="shared" ref="C72:K72" si="10">+C77</f>
        <v>6016100476</v>
      </c>
      <c r="D72" s="2">
        <f t="shared" si="10"/>
        <v>6320465788</v>
      </c>
      <c r="E72" s="2">
        <f t="shared" si="10"/>
        <v>7119766152</v>
      </c>
      <c r="F72" s="2">
        <f t="shared" si="10"/>
        <v>6732856330</v>
      </c>
      <c r="G72" s="2">
        <f t="shared" si="10"/>
        <v>6732856330</v>
      </c>
      <c r="H72" s="2">
        <f t="shared" si="10"/>
        <v>6832082285</v>
      </c>
      <c r="I72" s="2">
        <f t="shared" si="10"/>
        <v>8005456313</v>
      </c>
      <c r="J72" s="2">
        <f t="shared" si="10"/>
        <v>8636744063</v>
      </c>
      <c r="K72" s="2">
        <f t="shared" si="10"/>
        <v>9330269742</v>
      </c>
    </row>
    <row r="73" spans="1:11" ht="13" hidden="1" x14ac:dyDescent="0.3">
      <c r="A73" s="1" t="s">
        <v>340</v>
      </c>
      <c r="B73" s="2">
        <f>+B74</f>
        <v>-92503630.499999881</v>
      </c>
      <c r="C73" s="2">
        <f t="shared" ref="C73:K73" si="11">+(C78+C80+C81+C82)-(B78+B80+B81+B82)</f>
        <v>287863549</v>
      </c>
      <c r="D73" s="2">
        <f t="shared" si="11"/>
        <v>-297851924</v>
      </c>
      <c r="E73" s="2">
        <f t="shared" si="11"/>
        <v>1398635680</v>
      </c>
      <c r="F73" s="2">
        <f>+(F78+F80+F81+F82)-(D78+D80+D81+D82)</f>
        <v>138359315</v>
      </c>
      <c r="G73" s="2">
        <f>+(G78+G80+G81+G82)-(D78+D80+D81+D82)</f>
        <v>138359315</v>
      </c>
      <c r="H73" s="2">
        <f>+(H78+H80+H81+H82)-(D78+D80+D81+D82)</f>
        <v>-55098036</v>
      </c>
      <c r="I73" s="2">
        <f>+(I78+I80+I81+I82)-(E78+E80+E81+E82)</f>
        <v>-926066652</v>
      </c>
      <c r="J73" s="2">
        <f t="shared" si="11"/>
        <v>214820533</v>
      </c>
      <c r="K73" s="2">
        <f t="shared" si="11"/>
        <v>230114774</v>
      </c>
    </row>
    <row r="74" spans="1:11" ht="13" hidden="1" x14ac:dyDescent="0.3">
      <c r="A74" s="1" t="s">
        <v>341</v>
      </c>
      <c r="B74" s="2">
        <f>+TREND(C74:E74)</f>
        <v>-92503630.499999881</v>
      </c>
      <c r="C74" s="2">
        <f>+C73</f>
        <v>287863549</v>
      </c>
      <c r="D74" s="2">
        <f t="shared" ref="D74:K74" si="12">+D73</f>
        <v>-297851924</v>
      </c>
      <c r="E74" s="2">
        <f t="shared" si="12"/>
        <v>1398635680</v>
      </c>
      <c r="F74" s="2">
        <f t="shared" si="12"/>
        <v>138359315</v>
      </c>
      <c r="G74" s="2">
        <f t="shared" si="12"/>
        <v>138359315</v>
      </c>
      <c r="H74" s="2">
        <f t="shared" si="12"/>
        <v>-55098036</v>
      </c>
      <c r="I74" s="2">
        <f t="shared" si="12"/>
        <v>-926066652</v>
      </c>
      <c r="J74" s="2">
        <f t="shared" si="12"/>
        <v>214820533</v>
      </c>
      <c r="K74" s="2">
        <f t="shared" si="12"/>
        <v>230114774</v>
      </c>
    </row>
    <row r="75" spans="1:11" ht="13" hidden="1" x14ac:dyDescent="0.3">
      <c r="A75" s="1" t="s">
        <v>342</v>
      </c>
      <c r="B75" s="2">
        <f>+B84-(((B80+B81+B82+B78)*B70)-B79)</f>
        <v>5797151689.2805958</v>
      </c>
      <c r="C75" s="2">
        <f t="shared" ref="C75:K75" si="13">+C84-(((C80+C81+C82+C78)*C70)-C79)</f>
        <v>7382728891.2386837</v>
      </c>
      <c r="D75" s="2">
        <f t="shared" si="13"/>
        <v>5241568274.3941832</v>
      </c>
      <c r="E75" s="2">
        <f t="shared" si="13"/>
        <v>-628039550.41480637</v>
      </c>
      <c r="F75" s="2">
        <f t="shared" si="13"/>
        <v>-3766703855.6120028</v>
      </c>
      <c r="G75" s="2">
        <f t="shared" si="13"/>
        <v>-3766703855.6120028</v>
      </c>
      <c r="H75" s="2">
        <f t="shared" si="13"/>
        <v>7131372288.6106834</v>
      </c>
      <c r="I75" s="2">
        <f t="shared" si="13"/>
        <v>2865797310.6195612</v>
      </c>
      <c r="J75" s="2">
        <f t="shared" si="13"/>
        <v>2852273578.5859566</v>
      </c>
      <c r="K75" s="2">
        <f t="shared" si="13"/>
        <v>2912424392.9147267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5494971123</v>
      </c>
      <c r="C77" s="3">
        <v>6016100476</v>
      </c>
      <c r="D77" s="3">
        <v>6320465788</v>
      </c>
      <c r="E77" s="3">
        <v>7119766152</v>
      </c>
      <c r="F77" s="3">
        <v>6732856330</v>
      </c>
      <c r="G77" s="3">
        <v>6732856330</v>
      </c>
      <c r="H77" s="3">
        <v>6832082285</v>
      </c>
      <c r="I77" s="3">
        <v>8005456313</v>
      </c>
      <c r="J77" s="3">
        <v>8636744063</v>
      </c>
      <c r="K77" s="3">
        <v>9330269742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7427363427</v>
      </c>
      <c r="C79" s="3">
        <v>9353162839</v>
      </c>
      <c r="D79" s="3">
        <v>7533753380</v>
      </c>
      <c r="E79" s="3">
        <v>905236255</v>
      </c>
      <c r="F79" s="3">
        <v>-1525952741</v>
      </c>
      <c r="G79" s="3">
        <v>-1525952741</v>
      </c>
      <c r="H79" s="3">
        <v>9255865932</v>
      </c>
      <c r="I79" s="3">
        <v>4407772986</v>
      </c>
      <c r="J79" s="3">
        <v>4407772986</v>
      </c>
      <c r="K79" s="3">
        <v>4407772986</v>
      </c>
    </row>
    <row r="80" spans="1:11" ht="13" hidden="1" x14ac:dyDescent="0.3">
      <c r="A80" s="1" t="s">
        <v>71</v>
      </c>
      <c r="B80" s="3">
        <v>631878825</v>
      </c>
      <c r="C80" s="3">
        <v>854700451</v>
      </c>
      <c r="D80" s="3">
        <v>539197080</v>
      </c>
      <c r="E80" s="3">
        <v>1942020576</v>
      </c>
      <c r="F80" s="3">
        <v>673431608</v>
      </c>
      <c r="G80" s="3">
        <v>673431608</v>
      </c>
      <c r="H80" s="3">
        <v>563862257</v>
      </c>
      <c r="I80" s="3">
        <v>941738880</v>
      </c>
      <c r="J80" s="3">
        <v>1069238037</v>
      </c>
      <c r="K80" s="3">
        <v>1219509578</v>
      </c>
    </row>
    <row r="81" spans="1:11" ht="13" hidden="1" x14ac:dyDescent="0.3">
      <c r="A81" s="1" t="s">
        <v>72</v>
      </c>
      <c r="B81" s="3">
        <v>119283198</v>
      </c>
      <c r="C81" s="3">
        <v>184325121</v>
      </c>
      <c r="D81" s="3">
        <v>201976568</v>
      </c>
      <c r="E81" s="3">
        <v>197788752</v>
      </c>
      <c r="F81" s="3">
        <v>206101355</v>
      </c>
      <c r="G81" s="3">
        <v>206101355</v>
      </c>
      <c r="H81" s="3">
        <v>122213355</v>
      </c>
      <c r="I81" s="3">
        <v>272003796</v>
      </c>
      <c r="J81" s="3">
        <v>359325172</v>
      </c>
      <c r="K81" s="3">
        <v>439168405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5302028527</v>
      </c>
      <c r="C83" s="3">
        <v>4675960750</v>
      </c>
      <c r="D83" s="3">
        <v>3807408298</v>
      </c>
      <c r="E83" s="3">
        <v>6446609469</v>
      </c>
      <c r="F83" s="3">
        <v>6193729547</v>
      </c>
      <c r="G83" s="3">
        <v>6193729547</v>
      </c>
      <c r="H83" s="3">
        <v>5648959135</v>
      </c>
      <c r="I83" s="3">
        <v>7931503802</v>
      </c>
      <c r="J83" s="3">
        <v>8680218931</v>
      </c>
      <c r="K83" s="3">
        <v>9375108221</v>
      </c>
    </row>
    <row r="84" spans="1:11" ht="13" hidden="1" x14ac:dyDescent="0.3">
      <c r="A84" s="1" t="s">
        <v>75</v>
      </c>
      <c r="B84" s="3">
        <v>-905424949</v>
      </c>
      <c r="C84" s="3">
        <v>-1162860535</v>
      </c>
      <c r="D84" s="3">
        <v>-1845706825</v>
      </c>
      <c r="E84" s="3">
        <v>404219722</v>
      </c>
      <c r="F84" s="3">
        <v>-1431645880</v>
      </c>
      <c r="G84" s="3">
        <v>-1431645880</v>
      </c>
      <c r="H84" s="3">
        <v>-1557226896</v>
      </c>
      <c r="I84" s="3">
        <v>-339445267</v>
      </c>
      <c r="J84" s="3">
        <v>-119745225</v>
      </c>
      <c r="K84" s="3">
        <v>171300499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273313528</v>
      </c>
      <c r="C5" s="17">
        <v>296169086</v>
      </c>
      <c r="D5" s="21">
        <v>322760372</v>
      </c>
      <c r="E5" s="22">
        <v>349604867</v>
      </c>
      <c r="F5" s="17">
        <v>350054867</v>
      </c>
      <c r="G5" s="23">
        <v>350054867</v>
      </c>
      <c r="H5" s="19">
        <v>351320412</v>
      </c>
      <c r="I5" s="22">
        <v>423566388</v>
      </c>
      <c r="J5" s="17">
        <v>448980371</v>
      </c>
      <c r="K5" s="23">
        <v>475919193</v>
      </c>
    </row>
    <row r="6" spans="1:11" x14ac:dyDescent="0.25">
      <c r="A6" s="20" t="s">
        <v>18</v>
      </c>
      <c r="B6" s="17">
        <v>786096181</v>
      </c>
      <c r="C6" s="17">
        <v>802893903</v>
      </c>
      <c r="D6" s="21">
        <v>887177407</v>
      </c>
      <c r="E6" s="22">
        <v>1047774241</v>
      </c>
      <c r="F6" s="17">
        <v>1057592241</v>
      </c>
      <c r="G6" s="23">
        <v>1057592241</v>
      </c>
      <c r="H6" s="19">
        <v>1008283276</v>
      </c>
      <c r="I6" s="22">
        <v>1173553089</v>
      </c>
      <c r="J6" s="17">
        <v>1252363077</v>
      </c>
      <c r="K6" s="23">
        <v>1343037017</v>
      </c>
    </row>
    <row r="7" spans="1:11" x14ac:dyDescent="0.25">
      <c r="A7" s="20" t="s">
        <v>19</v>
      </c>
      <c r="B7" s="17">
        <v>18247859</v>
      </c>
      <c r="C7" s="17">
        <v>32679289</v>
      </c>
      <c r="D7" s="21">
        <v>43678123</v>
      </c>
      <c r="E7" s="22">
        <v>44208879</v>
      </c>
      <c r="F7" s="17">
        <v>46808879</v>
      </c>
      <c r="G7" s="23">
        <v>46808879</v>
      </c>
      <c r="H7" s="19">
        <v>44001866</v>
      </c>
      <c r="I7" s="22">
        <v>48821661</v>
      </c>
      <c r="J7" s="17">
        <v>51067457</v>
      </c>
      <c r="K7" s="23">
        <v>53314425</v>
      </c>
    </row>
    <row r="8" spans="1:11" x14ac:dyDescent="0.25">
      <c r="A8" s="20" t="s">
        <v>20</v>
      </c>
      <c r="B8" s="17">
        <v>150862456</v>
      </c>
      <c r="C8" s="17">
        <v>172218720</v>
      </c>
      <c r="D8" s="21">
        <v>189554633</v>
      </c>
      <c r="E8" s="22">
        <v>206570289</v>
      </c>
      <c r="F8" s="17">
        <v>203156571</v>
      </c>
      <c r="G8" s="23">
        <v>203156571</v>
      </c>
      <c r="H8" s="19">
        <v>202090733</v>
      </c>
      <c r="I8" s="22">
        <v>218111096</v>
      </c>
      <c r="J8" s="17">
        <v>227469846</v>
      </c>
      <c r="K8" s="23">
        <v>234428096</v>
      </c>
    </row>
    <row r="9" spans="1:11" x14ac:dyDescent="0.25">
      <c r="A9" s="20" t="s">
        <v>21</v>
      </c>
      <c r="B9" s="17">
        <v>95111183</v>
      </c>
      <c r="C9" s="17">
        <v>117701994</v>
      </c>
      <c r="D9" s="21">
        <v>97248054</v>
      </c>
      <c r="E9" s="22">
        <v>139113734</v>
      </c>
      <c r="F9" s="17">
        <v>142333734</v>
      </c>
      <c r="G9" s="23">
        <v>142333734</v>
      </c>
      <c r="H9" s="19">
        <v>96120761</v>
      </c>
      <c r="I9" s="22">
        <v>155420666</v>
      </c>
      <c r="J9" s="17">
        <v>164245326</v>
      </c>
      <c r="K9" s="23">
        <v>173501698</v>
      </c>
    </row>
    <row r="10" spans="1:11" x14ac:dyDescent="0.25">
      <c r="A10" s="24" t="s">
        <v>333</v>
      </c>
      <c r="B10" s="25">
        <f>SUM(B5:B9)</f>
        <v>1323631207</v>
      </c>
      <c r="C10" s="26">
        <f t="shared" ref="C10:K10" si="0">SUM(C5:C9)</f>
        <v>1421662992</v>
      </c>
      <c r="D10" s="27">
        <f t="shared" si="0"/>
        <v>1540418589</v>
      </c>
      <c r="E10" s="25">
        <f t="shared" si="0"/>
        <v>1787272010</v>
      </c>
      <c r="F10" s="26">
        <f t="shared" si="0"/>
        <v>1799946292</v>
      </c>
      <c r="G10" s="28">
        <f t="shared" si="0"/>
        <v>1799946292</v>
      </c>
      <c r="H10" s="29">
        <f t="shared" si="0"/>
        <v>1701817048</v>
      </c>
      <c r="I10" s="25">
        <f t="shared" si="0"/>
        <v>2019472900</v>
      </c>
      <c r="J10" s="26">
        <f t="shared" si="0"/>
        <v>2144126077</v>
      </c>
      <c r="K10" s="28">
        <f t="shared" si="0"/>
        <v>2280200429</v>
      </c>
    </row>
    <row r="11" spans="1:11" x14ac:dyDescent="0.25">
      <c r="A11" s="20" t="s">
        <v>22</v>
      </c>
      <c r="B11" s="17">
        <v>322147854</v>
      </c>
      <c r="C11" s="17">
        <v>345631624</v>
      </c>
      <c r="D11" s="21">
        <v>368363735</v>
      </c>
      <c r="E11" s="22">
        <v>423685589</v>
      </c>
      <c r="F11" s="17">
        <v>425059576</v>
      </c>
      <c r="G11" s="23">
        <v>425059576</v>
      </c>
      <c r="H11" s="19">
        <v>408908287</v>
      </c>
      <c r="I11" s="22">
        <v>476021320</v>
      </c>
      <c r="J11" s="17">
        <v>500031660</v>
      </c>
      <c r="K11" s="23">
        <v>523785417</v>
      </c>
    </row>
    <row r="12" spans="1:11" x14ac:dyDescent="0.25">
      <c r="A12" s="20" t="s">
        <v>23</v>
      </c>
      <c r="B12" s="17">
        <v>12967574</v>
      </c>
      <c r="C12" s="17">
        <v>14364228</v>
      </c>
      <c r="D12" s="21">
        <v>15167639</v>
      </c>
      <c r="E12" s="22">
        <v>15269774</v>
      </c>
      <c r="F12" s="17">
        <v>16283555</v>
      </c>
      <c r="G12" s="23">
        <v>16283555</v>
      </c>
      <c r="H12" s="19">
        <v>15452341</v>
      </c>
      <c r="I12" s="22">
        <v>15431083</v>
      </c>
      <c r="J12" s="17">
        <v>16218068</v>
      </c>
      <c r="K12" s="23">
        <v>17012753</v>
      </c>
    </row>
    <row r="13" spans="1:11" x14ac:dyDescent="0.25">
      <c r="A13" s="20" t="s">
        <v>24</v>
      </c>
      <c r="B13" s="17">
        <v>127288657</v>
      </c>
      <c r="C13" s="17">
        <v>98891238</v>
      </c>
      <c r="D13" s="21">
        <v>104439872</v>
      </c>
      <c r="E13" s="22">
        <v>118782647</v>
      </c>
      <c r="F13" s="17">
        <v>120824504</v>
      </c>
      <c r="G13" s="23">
        <v>120824504</v>
      </c>
      <c r="H13" s="19">
        <v>118100429</v>
      </c>
      <c r="I13" s="22">
        <v>126860752</v>
      </c>
      <c r="J13" s="17">
        <v>133198821</v>
      </c>
      <c r="K13" s="23">
        <v>139853790</v>
      </c>
    </row>
    <row r="14" spans="1:11" x14ac:dyDescent="0.25">
      <c r="A14" s="20" t="s">
        <v>25</v>
      </c>
      <c r="B14" s="17">
        <v>30122765</v>
      </c>
      <c r="C14" s="17">
        <v>22946244</v>
      </c>
      <c r="D14" s="21">
        <v>14624552</v>
      </c>
      <c r="E14" s="22">
        <v>23767043</v>
      </c>
      <c r="F14" s="17">
        <v>24657772</v>
      </c>
      <c r="G14" s="23">
        <v>24657772</v>
      </c>
      <c r="H14" s="19">
        <v>24827535</v>
      </c>
      <c r="I14" s="22">
        <v>25718057</v>
      </c>
      <c r="J14" s="17">
        <v>26901086</v>
      </c>
      <c r="K14" s="23">
        <v>28084735</v>
      </c>
    </row>
    <row r="15" spans="1:11" x14ac:dyDescent="0.25">
      <c r="A15" s="20" t="s">
        <v>26</v>
      </c>
      <c r="B15" s="17">
        <v>516403411</v>
      </c>
      <c r="C15" s="17">
        <v>512526435</v>
      </c>
      <c r="D15" s="21">
        <v>613961844</v>
      </c>
      <c r="E15" s="22">
        <v>722314394</v>
      </c>
      <c r="F15" s="17">
        <v>732794583</v>
      </c>
      <c r="G15" s="23">
        <v>732794583</v>
      </c>
      <c r="H15" s="19">
        <v>650905469</v>
      </c>
      <c r="I15" s="22">
        <v>825632555</v>
      </c>
      <c r="J15" s="17">
        <v>874545127</v>
      </c>
      <c r="K15" s="23">
        <v>930933617</v>
      </c>
    </row>
    <row r="16" spans="1:11" x14ac:dyDescent="0.25">
      <c r="A16" s="20" t="s">
        <v>27</v>
      </c>
      <c r="B16" s="17">
        <v>1533588</v>
      </c>
      <c r="C16" s="17">
        <v>1465277</v>
      </c>
      <c r="D16" s="21">
        <v>1278205</v>
      </c>
      <c r="E16" s="22">
        <v>2500000</v>
      </c>
      <c r="F16" s="17">
        <v>2661920</v>
      </c>
      <c r="G16" s="23">
        <v>2661920</v>
      </c>
      <c r="H16" s="19">
        <v>1774405</v>
      </c>
      <c r="I16" s="22">
        <v>2661920</v>
      </c>
      <c r="J16" s="17">
        <v>2661920</v>
      </c>
      <c r="K16" s="23">
        <v>2661920</v>
      </c>
    </row>
    <row r="17" spans="1:11" x14ac:dyDescent="0.25">
      <c r="A17" s="20" t="s">
        <v>28</v>
      </c>
      <c r="B17" s="17">
        <v>348765571</v>
      </c>
      <c r="C17" s="17">
        <v>376239447</v>
      </c>
      <c r="D17" s="21">
        <v>493896910</v>
      </c>
      <c r="E17" s="22">
        <v>566700508</v>
      </c>
      <c r="F17" s="17">
        <v>564599782</v>
      </c>
      <c r="G17" s="23">
        <v>564599782</v>
      </c>
      <c r="H17" s="19">
        <v>553361306</v>
      </c>
      <c r="I17" s="22">
        <v>638377152</v>
      </c>
      <c r="J17" s="17">
        <v>676283139</v>
      </c>
      <c r="K17" s="23">
        <v>714413409</v>
      </c>
    </row>
    <row r="18" spans="1:11" x14ac:dyDescent="0.25">
      <c r="A18" s="30" t="s">
        <v>29</v>
      </c>
      <c r="B18" s="31">
        <f>SUM(B11:B17)</f>
        <v>1359229420</v>
      </c>
      <c r="C18" s="32">
        <f t="shared" ref="C18:K18" si="1">SUM(C11:C17)</f>
        <v>1372064493</v>
      </c>
      <c r="D18" s="33">
        <f t="shared" si="1"/>
        <v>1611732757</v>
      </c>
      <c r="E18" s="31">
        <f t="shared" si="1"/>
        <v>1873019955</v>
      </c>
      <c r="F18" s="32">
        <f t="shared" si="1"/>
        <v>1886881692</v>
      </c>
      <c r="G18" s="34">
        <f t="shared" si="1"/>
        <v>1886881692</v>
      </c>
      <c r="H18" s="35">
        <f t="shared" si="1"/>
        <v>1773329772</v>
      </c>
      <c r="I18" s="31">
        <f t="shared" si="1"/>
        <v>2110702839</v>
      </c>
      <c r="J18" s="32">
        <f t="shared" si="1"/>
        <v>2229839821</v>
      </c>
      <c r="K18" s="34">
        <f t="shared" si="1"/>
        <v>2356745641</v>
      </c>
    </row>
    <row r="19" spans="1:11" x14ac:dyDescent="0.25">
      <c r="A19" s="30" t="s">
        <v>30</v>
      </c>
      <c r="B19" s="36">
        <f>+B10-B18</f>
        <v>-35598213</v>
      </c>
      <c r="C19" s="37">
        <f t="shared" ref="C19:K19" si="2">+C10-C18</f>
        <v>49598499</v>
      </c>
      <c r="D19" s="38">
        <f t="shared" si="2"/>
        <v>-71314168</v>
      </c>
      <c r="E19" s="36">
        <f t="shared" si="2"/>
        <v>-85747945</v>
      </c>
      <c r="F19" s="37">
        <f t="shared" si="2"/>
        <v>-86935400</v>
      </c>
      <c r="G19" s="39">
        <f t="shared" si="2"/>
        <v>-86935400</v>
      </c>
      <c r="H19" s="40">
        <f t="shared" si="2"/>
        <v>-71512724</v>
      </c>
      <c r="I19" s="36">
        <f t="shared" si="2"/>
        <v>-91229939</v>
      </c>
      <c r="J19" s="37">
        <f t="shared" si="2"/>
        <v>-85713744</v>
      </c>
      <c r="K19" s="39">
        <f t="shared" si="2"/>
        <v>-76545212</v>
      </c>
    </row>
    <row r="20" spans="1:11" x14ac:dyDescent="0.25">
      <c r="A20" s="41" t="s">
        <v>31</v>
      </c>
      <c r="B20" s="42">
        <v>96480749</v>
      </c>
      <c r="C20" s="43">
        <v>98946748</v>
      </c>
      <c r="D20" s="44">
        <v>105067308</v>
      </c>
      <c r="E20" s="42">
        <v>125232250</v>
      </c>
      <c r="F20" s="43">
        <v>134844419</v>
      </c>
      <c r="G20" s="45">
        <v>134844419</v>
      </c>
      <c r="H20" s="46">
        <v>134766861</v>
      </c>
      <c r="I20" s="42">
        <v>106313950</v>
      </c>
      <c r="J20" s="43">
        <v>125730200</v>
      </c>
      <c r="K20" s="45">
        <v>138854950</v>
      </c>
    </row>
    <row r="21" spans="1:11" x14ac:dyDescent="0.25">
      <c r="A21" s="47" t="s">
        <v>32</v>
      </c>
      <c r="B21" s="48">
        <v>0</v>
      </c>
      <c r="C21" s="49">
        <v>10191070</v>
      </c>
      <c r="D21" s="50">
        <v>0</v>
      </c>
      <c r="E21" s="48">
        <v>1300000</v>
      </c>
      <c r="F21" s="49">
        <v>1300000</v>
      </c>
      <c r="G21" s="51">
        <v>1300000</v>
      </c>
      <c r="H21" s="52">
        <v>1300000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60882536</v>
      </c>
      <c r="C22" s="55">
        <f t="shared" ref="C22:K22" si="3">SUM(C19:C21)</f>
        <v>158736317</v>
      </c>
      <c r="D22" s="56">
        <f t="shared" si="3"/>
        <v>33753140</v>
      </c>
      <c r="E22" s="54">
        <f t="shared" si="3"/>
        <v>40784305</v>
      </c>
      <c r="F22" s="55">
        <f t="shared" si="3"/>
        <v>49209019</v>
      </c>
      <c r="G22" s="57">
        <f t="shared" si="3"/>
        <v>49209019</v>
      </c>
      <c r="H22" s="58">
        <f t="shared" si="3"/>
        <v>64554137</v>
      </c>
      <c r="I22" s="54">
        <f t="shared" si="3"/>
        <v>15084011</v>
      </c>
      <c r="J22" s="55">
        <f t="shared" si="3"/>
        <v>40016456</v>
      </c>
      <c r="K22" s="57">
        <f t="shared" si="3"/>
        <v>62309738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60882536</v>
      </c>
      <c r="C24" s="37">
        <f t="shared" ref="C24:K24" si="4">SUM(C22:C23)</f>
        <v>158736317</v>
      </c>
      <c r="D24" s="38">
        <f t="shared" si="4"/>
        <v>33753140</v>
      </c>
      <c r="E24" s="36">
        <f t="shared" si="4"/>
        <v>40784305</v>
      </c>
      <c r="F24" s="37">
        <f t="shared" si="4"/>
        <v>49209019</v>
      </c>
      <c r="G24" s="39">
        <f t="shared" si="4"/>
        <v>49209019</v>
      </c>
      <c r="H24" s="40">
        <f t="shared" si="4"/>
        <v>64554137</v>
      </c>
      <c r="I24" s="36">
        <f t="shared" si="4"/>
        <v>15084011</v>
      </c>
      <c r="J24" s="37">
        <f t="shared" si="4"/>
        <v>40016456</v>
      </c>
      <c r="K24" s="39">
        <f t="shared" si="4"/>
        <v>62309738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164627182</v>
      </c>
      <c r="C27" s="66">
        <v>168765822</v>
      </c>
      <c r="D27" s="67">
        <v>247969928</v>
      </c>
      <c r="E27" s="68">
        <v>266618087</v>
      </c>
      <c r="F27" s="66">
        <v>273801053</v>
      </c>
      <c r="G27" s="69">
        <v>273801053</v>
      </c>
      <c r="H27" s="70">
        <v>250722697</v>
      </c>
      <c r="I27" s="68">
        <v>235715132</v>
      </c>
      <c r="J27" s="66">
        <v>177883500</v>
      </c>
      <c r="K27" s="69">
        <v>179963157</v>
      </c>
    </row>
    <row r="28" spans="1:11" x14ac:dyDescent="0.25">
      <c r="A28" s="71" t="s">
        <v>36</v>
      </c>
      <c r="B28" s="17">
        <v>87900853</v>
      </c>
      <c r="C28" s="17">
        <v>93545838</v>
      </c>
      <c r="D28" s="21">
        <v>100138568</v>
      </c>
      <c r="E28" s="22">
        <v>120048087</v>
      </c>
      <c r="F28" s="17">
        <v>123743056</v>
      </c>
      <c r="G28" s="23">
        <v>123743056</v>
      </c>
      <c r="H28" s="19">
        <v>123323836</v>
      </c>
      <c r="I28" s="22">
        <v>93548044</v>
      </c>
      <c r="J28" s="17">
        <v>110589303</v>
      </c>
      <c r="K28" s="23">
        <v>121571695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36517528</v>
      </c>
      <c r="C30" s="17">
        <v>17546144</v>
      </c>
      <c r="D30" s="21">
        <v>108953827</v>
      </c>
      <c r="E30" s="22">
        <v>87600000</v>
      </c>
      <c r="F30" s="17">
        <v>92871268</v>
      </c>
      <c r="G30" s="23">
        <v>92871268</v>
      </c>
      <c r="H30" s="19">
        <v>82279998</v>
      </c>
      <c r="I30" s="22">
        <v>70240000</v>
      </c>
      <c r="J30" s="17">
        <v>23750000</v>
      </c>
      <c r="K30" s="23">
        <v>23400000</v>
      </c>
    </row>
    <row r="31" spans="1:11" x14ac:dyDescent="0.25">
      <c r="A31" s="20" t="s">
        <v>38</v>
      </c>
      <c r="B31" s="17">
        <v>40208801</v>
      </c>
      <c r="C31" s="17">
        <v>47482770</v>
      </c>
      <c r="D31" s="21">
        <v>38877533</v>
      </c>
      <c r="E31" s="22">
        <v>57670000</v>
      </c>
      <c r="F31" s="17">
        <v>55886729</v>
      </c>
      <c r="G31" s="23">
        <v>55886729</v>
      </c>
      <c r="H31" s="19">
        <v>43818863</v>
      </c>
      <c r="I31" s="22">
        <v>71927088</v>
      </c>
      <c r="J31" s="17">
        <v>43544197</v>
      </c>
      <c r="K31" s="23">
        <v>34991462</v>
      </c>
    </row>
    <row r="32" spans="1:11" x14ac:dyDescent="0.25">
      <c r="A32" s="30" t="s">
        <v>39</v>
      </c>
      <c r="B32" s="66">
        <f>SUM(B28:B31)</f>
        <v>164627182</v>
      </c>
      <c r="C32" s="66">
        <f t="shared" ref="C32:K32" si="5">SUM(C28:C31)</f>
        <v>158574752</v>
      </c>
      <c r="D32" s="67">
        <f t="shared" si="5"/>
        <v>247969928</v>
      </c>
      <c r="E32" s="68">
        <f t="shared" si="5"/>
        <v>265318087</v>
      </c>
      <c r="F32" s="66">
        <f t="shared" si="5"/>
        <v>272501053</v>
      </c>
      <c r="G32" s="69">
        <f t="shared" si="5"/>
        <v>272501053</v>
      </c>
      <c r="H32" s="70">
        <f t="shared" si="5"/>
        <v>249422697</v>
      </c>
      <c r="I32" s="68">
        <f t="shared" si="5"/>
        <v>235715132</v>
      </c>
      <c r="J32" s="66">
        <f t="shared" si="5"/>
        <v>177883500</v>
      </c>
      <c r="K32" s="69">
        <f t="shared" si="5"/>
        <v>179963157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835469563</v>
      </c>
      <c r="C35" s="17">
        <v>921745650</v>
      </c>
      <c r="D35" s="21">
        <v>955567739</v>
      </c>
      <c r="E35" s="22">
        <v>827113419</v>
      </c>
      <c r="F35" s="17">
        <v>960128105</v>
      </c>
      <c r="G35" s="23">
        <v>960128105</v>
      </c>
      <c r="H35" s="19">
        <v>972824105</v>
      </c>
      <c r="I35" s="22">
        <v>805085994</v>
      </c>
      <c r="J35" s="17">
        <v>770575578</v>
      </c>
      <c r="K35" s="23">
        <v>781425173</v>
      </c>
    </row>
    <row r="36" spans="1:11" x14ac:dyDescent="0.25">
      <c r="A36" s="20" t="s">
        <v>42</v>
      </c>
      <c r="B36" s="17">
        <v>2153571540</v>
      </c>
      <c r="C36" s="17">
        <v>2202049893</v>
      </c>
      <c r="D36" s="21">
        <v>2334943700</v>
      </c>
      <c r="E36" s="22">
        <v>2292159021</v>
      </c>
      <c r="F36" s="17">
        <v>2466559359</v>
      </c>
      <c r="G36" s="23">
        <v>2466559359</v>
      </c>
      <c r="H36" s="19">
        <v>2445085872</v>
      </c>
      <c r="I36" s="22">
        <v>2528228862</v>
      </c>
      <c r="J36" s="17">
        <v>2398534607</v>
      </c>
      <c r="K36" s="23">
        <v>2588030268</v>
      </c>
    </row>
    <row r="37" spans="1:11" x14ac:dyDescent="0.25">
      <c r="A37" s="20" t="s">
        <v>43</v>
      </c>
      <c r="B37" s="17">
        <v>319582782</v>
      </c>
      <c r="C37" s="17">
        <v>312150264</v>
      </c>
      <c r="D37" s="21">
        <v>351375649</v>
      </c>
      <c r="E37" s="22">
        <v>159372833</v>
      </c>
      <c r="F37" s="17">
        <v>237925378</v>
      </c>
      <c r="G37" s="23">
        <v>237925378</v>
      </c>
      <c r="H37" s="19">
        <v>361284704</v>
      </c>
      <c r="I37" s="22">
        <v>374211446</v>
      </c>
      <c r="J37" s="17">
        <v>345193795</v>
      </c>
      <c r="K37" s="23">
        <v>247741857</v>
      </c>
    </row>
    <row r="38" spans="1:11" x14ac:dyDescent="0.25">
      <c r="A38" s="20" t="s">
        <v>44</v>
      </c>
      <c r="B38" s="17">
        <v>237215152</v>
      </c>
      <c r="C38" s="17">
        <v>220665831</v>
      </c>
      <c r="D38" s="21">
        <v>306330280</v>
      </c>
      <c r="E38" s="22">
        <v>216770464</v>
      </c>
      <c r="F38" s="17">
        <v>335681464</v>
      </c>
      <c r="G38" s="23">
        <v>335681464</v>
      </c>
      <c r="H38" s="19">
        <v>359265590</v>
      </c>
      <c r="I38" s="22">
        <v>332220188</v>
      </c>
      <c r="J38" s="17">
        <v>324543884</v>
      </c>
      <c r="K38" s="23">
        <v>353160408</v>
      </c>
    </row>
    <row r="39" spans="1:11" x14ac:dyDescent="0.25">
      <c r="A39" s="20" t="s">
        <v>45</v>
      </c>
      <c r="B39" s="17">
        <v>2432243159</v>
      </c>
      <c r="C39" s="17">
        <v>2584543519</v>
      </c>
      <c r="D39" s="21">
        <v>2637531647</v>
      </c>
      <c r="E39" s="22">
        <v>2702344838</v>
      </c>
      <c r="F39" s="17">
        <v>2803871603</v>
      </c>
      <c r="G39" s="23">
        <v>2803871603</v>
      </c>
      <c r="H39" s="19">
        <v>2697359680</v>
      </c>
      <c r="I39" s="22">
        <v>2611799211</v>
      </c>
      <c r="J39" s="17">
        <v>2459356050</v>
      </c>
      <c r="K39" s="23">
        <v>2706243438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827613123</v>
      </c>
      <c r="C42" s="17">
        <v>589260474</v>
      </c>
      <c r="D42" s="21">
        <v>3437846872</v>
      </c>
      <c r="E42" s="22">
        <v>80639881</v>
      </c>
      <c r="F42" s="17">
        <v>72104465</v>
      </c>
      <c r="G42" s="23">
        <v>72104465</v>
      </c>
      <c r="H42" s="19">
        <v>72955887</v>
      </c>
      <c r="I42" s="22">
        <v>132453720</v>
      </c>
      <c r="J42" s="17">
        <v>128835872</v>
      </c>
      <c r="K42" s="23">
        <v>395643847</v>
      </c>
    </row>
    <row r="43" spans="1:11" x14ac:dyDescent="0.25">
      <c r="A43" s="20" t="s">
        <v>48</v>
      </c>
      <c r="B43" s="17">
        <v>-164627186</v>
      </c>
      <c r="C43" s="17">
        <v>-167085493</v>
      </c>
      <c r="D43" s="21">
        <v>-238341720</v>
      </c>
      <c r="E43" s="22">
        <v>-256068087</v>
      </c>
      <c r="F43" s="17">
        <v>-256068087</v>
      </c>
      <c r="G43" s="23">
        <v>-256068087</v>
      </c>
      <c r="H43" s="19">
        <v>-242924208</v>
      </c>
      <c r="I43" s="22">
        <v>-235288935</v>
      </c>
      <c r="J43" s="17">
        <v>-166937698</v>
      </c>
      <c r="K43" s="23">
        <v>-165197740</v>
      </c>
    </row>
    <row r="44" spans="1:11" x14ac:dyDescent="0.25">
      <c r="A44" s="20" t="s">
        <v>49</v>
      </c>
      <c r="B44" s="17">
        <v>-21589047</v>
      </c>
      <c r="C44" s="17">
        <v>-16472502</v>
      </c>
      <c r="D44" s="21">
        <v>98063027</v>
      </c>
      <c r="E44" s="22">
        <v>45464239</v>
      </c>
      <c r="F44" s="17">
        <v>45464239</v>
      </c>
      <c r="G44" s="23">
        <v>45464239</v>
      </c>
      <c r="H44" s="19">
        <v>81498288</v>
      </c>
      <c r="I44" s="22">
        <v>30212582</v>
      </c>
      <c r="J44" s="17">
        <v>-16365846</v>
      </c>
      <c r="K44" s="23">
        <v>-23678745</v>
      </c>
    </row>
    <row r="45" spans="1:11" x14ac:dyDescent="0.25">
      <c r="A45" s="30" t="s">
        <v>50</v>
      </c>
      <c r="B45" s="66">
        <v>1092701823</v>
      </c>
      <c r="C45" s="66">
        <v>893664966</v>
      </c>
      <c r="D45" s="67">
        <v>3793281486</v>
      </c>
      <c r="E45" s="68">
        <v>430069421</v>
      </c>
      <c r="F45" s="66">
        <v>433669992</v>
      </c>
      <c r="G45" s="69">
        <v>433669992</v>
      </c>
      <c r="H45" s="70">
        <v>396062924</v>
      </c>
      <c r="I45" s="68">
        <v>421864365</v>
      </c>
      <c r="J45" s="66">
        <v>335347193</v>
      </c>
      <c r="K45" s="69">
        <v>558687329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487962483</v>
      </c>
      <c r="C48" s="17">
        <v>495402403</v>
      </c>
      <c r="D48" s="21">
        <v>486642125</v>
      </c>
      <c r="E48" s="22">
        <v>434486998</v>
      </c>
      <c r="F48" s="17">
        <v>449222985</v>
      </c>
      <c r="G48" s="23">
        <v>449222985</v>
      </c>
      <c r="H48" s="19">
        <v>464001227</v>
      </c>
      <c r="I48" s="22">
        <v>389814865</v>
      </c>
      <c r="J48" s="17">
        <v>363680545</v>
      </c>
      <c r="K48" s="23">
        <v>354102425</v>
      </c>
    </row>
    <row r="49" spans="1:11" x14ac:dyDescent="0.25">
      <c r="A49" s="20" t="s">
        <v>53</v>
      </c>
      <c r="B49" s="17">
        <f>+B75</f>
        <v>-279859008.52154326</v>
      </c>
      <c r="C49" s="17">
        <f t="shared" ref="C49:K49" si="6">+C75</f>
        <v>-350323313.7830171</v>
      </c>
      <c r="D49" s="21">
        <f t="shared" si="6"/>
        <v>-1655857645.4205446</v>
      </c>
      <c r="E49" s="22">
        <f t="shared" si="6"/>
        <v>-228278987.21429145</v>
      </c>
      <c r="F49" s="17">
        <f t="shared" si="6"/>
        <v>-251302092.58814085</v>
      </c>
      <c r="G49" s="23">
        <f t="shared" si="6"/>
        <v>-251302092.58814085</v>
      </c>
      <c r="H49" s="19">
        <f t="shared" si="6"/>
        <v>-637377461.65123355</v>
      </c>
      <c r="I49" s="22">
        <f t="shared" si="6"/>
        <v>-36668841.180395782</v>
      </c>
      <c r="J49" s="17">
        <f t="shared" si="6"/>
        <v>-62047352.210079968</v>
      </c>
      <c r="K49" s="23">
        <f t="shared" si="6"/>
        <v>-89439288.66518575</v>
      </c>
    </row>
    <row r="50" spans="1:11" x14ac:dyDescent="0.25">
      <c r="A50" s="30" t="s">
        <v>54</v>
      </c>
      <c r="B50" s="66">
        <f>+B48-B49</f>
        <v>767821491.52154326</v>
      </c>
      <c r="C50" s="66">
        <f t="shared" ref="C50:K50" si="7">+C48-C49</f>
        <v>845725716.78301716</v>
      </c>
      <c r="D50" s="67">
        <f t="shared" si="7"/>
        <v>2142499770.4205446</v>
      </c>
      <c r="E50" s="68">
        <f t="shared" si="7"/>
        <v>662765985.21429145</v>
      </c>
      <c r="F50" s="66">
        <f t="shared" si="7"/>
        <v>700525077.58814085</v>
      </c>
      <c r="G50" s="69">
        <f t="shared" si="7"/>
        <v>700525077.58814085</v>
      </c>
      <c r="H50" s="70">
        <f t="shared" si="7"/>
        <v>1101378688.6512337</v>
      </c>
      <c r="I50" s="68">
        <f t="shared" si="7"/>
        <v>426483706.18039578</v>
      </c>
      <c r="J50" s="66">
        <f t="shared" si="7"/>
        <v>425727897.21007997</v>
      </c>
      <c r="K50" s="69">
        <f t="shared" si="7"/>
        <v>443541713.66518575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2019829081</v>
      </c>
      <c r="C53" s="17">
        <v>2062328425</v>
      </c>
      <c r="D53" s="21">
        <v>2137070675</v>
      </c>
      <c r="E53" s="22">
        <v>2000574726</v>
      </c>
      <c r="F53" s="17">
        <v>2284728945</v>
      </c>
      <c r="G53" s="23">
        <v>2284728945</v>
      </c>
      <c r="H53" s="19">
        <v>2093647927</v>
      </c>
      <c r="I53" s="22">
        <v>2236644567</v>
      </c>
      <c r="J53" s="17">
        <v>2106950312</v>
      </c>
      <c r="K53" s="23">
        <v>2296445973</v>
      </c>
    </row>
    <row r="54" spans="1:11" x14ac:dyDescent="0.25">
      <c r="A54" s="20" t="s">
        <v>57</v>
      </c>
      <c r="B54" s="17">
        <v>127288657</v>
      </c>
      <c r="C54" s="17">
        <v>98891238</v>
      </c>
      <c r="D54" s="21">
        <v>104439872</v>
      </c>
      <c r="E54" s="22">
        <v>118782647</v>
      </c>
      <c r="F54" s="17">
        <v>120824504</v>
      </c>
      <c r="G54" s="23">
        <v>120824504</v>
      </c>
      <c r="H54" s="19">
        <v>118100429</v>
      </c>
      <c r="I54" s="22">
        <v>126860752</v>
      </c>
      <c r="J54" s="17">
        <v>133198821</v>
      </c>
      <c r="K54" s="23">
        <v>139853790</v>
      </c>
    </row>
    <row r="55" spans="1:11" x14ac:dyDescent="0.25">
      <c r="A55" s="20" t="s">
        <v>58</v>
      </c>
      <c r="B55" s="17">
        <v>93087771</v>
      </c>
      <c r="C55" s="17">
        <v>88019055</v>
      </c>
      <c r="D55" s="21">
        <v>117390543</v>
      </c>
      <c r="E55" s="22">
        <v>128280479</v>
      </c>
      <c r="F55" s="17">
        <v>115215745</v>
      </c>
      <c r="G55" s="23">
        <v>115215745</v>
      </c>
      <c r="H55" s="19">
        <v>112374869</v>
      </c>
      <c r="I55" s="22">
        <v>104796611</v>
      </c>
      <c r="J55" s="17">
        <v>97282781</v>
      </c>
      <c r="K55" s="23">
        <v>100812565</v>
      </c>
    </row>
    <row r="56" spans="1:11" x14ac:dyDescent="0.25">
      <c r="A56" s="20" t="s">
        <v>59</v>
      </c>
      <c r="B56" s="17">
        <v>134542789</v>
      </c>
      <c r="C56" s="17">
        <v>163355860</v>
      </c>
      <c r="D56" s="21">
        <v>186318421</v>
      </c>
      <c r="E56" s="22">
        <v>202245653</v>
      </c>
      <c r="F56" s="17">
        <v>200969375</v>
      </c>
      <c r="G56" s="23">
        <v>200969375</v>
      </c>
      <c r="H56" s="19">
        <v>190173309</v>
      </c>
      <c r="I56" s="22">
        <v>219570860</v>
      </c>
      <c r="J56" s="17">
        <v>230948574</v>
      </c>
      <c r="K56" s="23">
        <v>241711995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6768330</v>
      </c>
      <c r="C59" s="17">
        <v>7942209</v>
      </c>
      <c r="D59" s="21">
        <v>8310663</v>
      </c>
      <c r="E59" s="22">
        <v>9508163</v>
      </c>
      <c r="F59" s="17">
        <v>7308163</v>
      </c>
      <c r="G59" s="23">
        <v>7308163</v>
      </c>
      <c r="H59" s="19">
        <v>29218988</v>
      </c>
      <c r="I59" s="22">
        <v>8132351</v>
      </c>
      <c r="J59" s="17">
        <v>8709217</v>
      </c>
      <c r="K59" s="23">
        <v>9365174</v>
      </c>
    </row>
    <row r="60" spans="1:11" x14ac:dyDescent="0.25">
      <c r="A60" s="20" t="s">
        <v>62</v>
      </c>
      <c r="B60" s="17">
        <v>67516839</v>
      </c>
      <c r="C60" s="17">
        <v>71717626</v>
      </c>
      <c r="D60" s="21">
        <v>78071256</v>
      </c>
      <c r="E60" s="22">
        <v>79334673</v>
      </c>
      <c r="F60" s="17">
        <v>81063996</v>
      </c>
      <c r="G60" s="23">
        <v>81063996</v>
      </c>
      <c r="H60" s="19">
        <v>83260450</v>
      </c>
      <c r="I60" s="22">
        <v>93799898</v>
      </c>
      <c r="J60" s="17">
        <v>99535776</v>
      </c>
      <c r="K60" s="23">
        <v>105623394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3733</v>
      </c>
      <c r="C62" s="86">
        <v>0</v>
      </c>
      <c r="D62" s="87">
        <v>0</v>
      </c>
      <c r="E62" s="85">
        <v>150</v>
      </c>
      <c r="F62" s="86">
        <v>150</v>
      </c>
      <c r="G62" s="87">
        <v>150</v>
      </c>
      <c r="H62" s="88">
        <v>150</v>
      </c>
      <c r="I62" s="85">
        <v>150</v>
      </c>
      <c r="J62" s="86">
        <v>150</v>
      </c>
      <c r="K62" s="87">
        <v>150</v>
      </c>
    </row>
    <row r="63" spans="1:11" x14ac:dyDescent="0.25">
      <c r="A63" s="84" t="s">
        <v>65</v>
      </c>
      <c r="B63" s="85">
        <v>1276</v>
      </c>
      <c r="C63" s="86">
        <v>0</v>
      </c>
      <c r="D63" s="87">
        <v>0</v>
      </c>
      <c r="E63" s="85">
        <v>704</v>
      </c>
      <c r="F63" s="86">
        <v>704</v>
      </c>
      <c r="G63" s="87">
        <v>704</v>
      </c>
      <c r="H63" s="88">
        <v>704</v>
      </c>
      <c r="I63" s="85">
        <v>704</v>
      </c>
      <c r="J63" s="86">
        <v>586</v>
      </c>
      <c r="K63" s="87">
        <v>586</v>
      </c>
    </row>
    <row r="64" spans="1:11" x14ac:dyDescent="0.25">
      <c r="A64" s="84" t="s">
        <v>66</v>
      </c>
      <c r="B64" s="85">
        <v>6689</v>
      </c>
      <c r="C64" s="86">
        <v>0</v>
      </c>
      <c r="D64" s="87">
        <v>0</v>
      </c>
      <c r="E64" s="85">
        <v>23063</v>
      </c>
      <c r="F64" s="86">
        <v>23063</v>
      </c>
      <c r="G64" s="87">
        <v>23063</v>
      </c>
      <c r="H64" s="88">
        <v>23063</v>
      </c>
      <c r="I64" s="85">
        <v>164460</v>
      </c>
      <c r="J64" s="86">
        <v>165060</v>
      </c>
      <c r="K64" s="87">
        <v>165060</v>
      </c>
    </row>
    <row r="65" spans="1:11" x14ac:dyDescent="0.25">
      <c r="A65" s="84" t="s">
        <v>67</v>
      </c>
      <c r="B65" s="85">
        <v>10478</v>
      </c>
      <c r="C65" s="86">
        <v>0</v>
      </c>
      <c r="D65" s="87">
        <v>0</v>
      </c>
      <c r="E65" s="85">
        <v>9995</v>
      </c>
      <c r="F65" s="86">
        <v>9995</v>
      </c>
      <c r="G65" s="87">
        <v>9995</v>
      </c>
      <c r="H65" s="88">
        <v>9995</v>
      </c>
      <c r="I65" s="85">
        <v>9995</v>
      </c>
      <c r="J65" s="86">
        <v>9995</v>
      </c>
      <c r="K65" s="87">
        <v>9995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1.3444715501521702</v>
      </c>
      <c r="C70" s="5">
        <f t="shared" ref="C70:K70" si="8">IF(ISERROR(C71/C72),0,(C71/C72))</f>
        <v>1.1879533661516719</v>
      </c>
      <c r="D70" s="5">
        <f t="shared" si="8"/>
        <v>4.1339046026770285</v>
      </c>
      <c r="E70" s="5">
        <f t="shared" si="8"/>
        <v>0.85536645167646119</v>
      </c>
      <c r="F70" s="5">
        <f t="shared" si="8"/>
        <v>0.84890567575449583</v>
      </c>
      <c r="G70" s="5">
        <f t="shared" si="8"/>
        <v>0.84890567575449583</v>
      </c>
      <c r="H70" s="5">
        <f t="shared" si="8"/>
        <v>1.2591018389911017</v>
      </c>
      <c r="I70" s="5">
        <f t="shared" si="8"/>
        <v>0.87991441075133503</v>
      </c>
      <c r="J70" s="5">
        <f t="shared" si="8"/>
        <v>0.87663701377622949</v>
      </c>
      <c r="K70" s="5">
        <f t="shared" si="8"/>
        <v>0.87113791421547315</v>
      </c>
    </row>
    <row r="71" spans="1:11" ht="13" hidden="1" x14ac:dyDescent="0.3">
      <c r="A71" s="1" t="s">
        <v>338</v>
      </c>
      <c r="B71" s="2">
        <f>+B83</f>
        <v>1525867165</v>
      </c>
      <c r="C71" s="2">
        <f t="shared" ref="C71:K71" si="9">+C83</f>
        <v>1408592837</v>
      </c>
      <c r="D71" s="2">
        <f t="shared" si="9"/>
        <v>5228285636</v>
      </c>
      <c r="E71" s="2">
        <f t="shared" si="9"/>
        <v>1277647461</v>
      </c>
      <c r="F71" s="2">
        <f t="shared" si="9"/>
        <v>1277647461</v>
      </c>
      <c r="G71" s="2">
        <f t="shared" si="9"/>
        <v>1277647461</v>
      </c>
      <c r="H71" s="2">
        <f t="shared" si="9"/>
        <v>1778358565</v>
      </c>
      <c r="I71" s="2">
        <f t="shared" si="9"/>
        <v>1496178928</v>
      </c>
      <c r="J71" s="2">
        <f t="shared" si="9"/>
        <v>1587313671</v>
      </c>
      <c r="K71" s="2">
        <f t="shared" si="9"/>
        <v>1685421962</v>
      </c>
    </row>
    <row r="72" spans="1:11" ht="13" hidden="1" x14ac:dyDescent="0.3">
      <c r="A72" s="1" t="s">
        <v>339</v>
      </c>
      <c r="B72" s="2">
        <f>+B77</f>
        <v>1134919638</v>
      </c>
      <c r="C72" s="2">
        <f t="shared" ref="C72:K72" si="10">+C77</f>
        <v>1185730751</v>
      </c>
      <c r="D72" s="2">
        <f t="shared" si="10"/>
        <v>1264733016</v>
      </c>
      <c r="E72" s="2">
        <f t="shared" si="10"/>
        <v>1493684325</v>
      </c>
      <c r="F72" s="2">
        <f t="shared" si="10"/>
        <v>1505052325</v>
      </c>
      <c r="G72" s="2">
        <f t="shared" si="10"/>
        <v>1505052325</v>
      </c>
      <c r="H72" s="2">
        <f t="shared" si="10"/>
        <v>1412402484</v>
      </c>
      <c r="I72" s="2">
        <f t="shared" si="10"/>
        <v>1700368706</v>
      </c>
      <c r="J72" s="2">
        <f t="shared" si="10"/>
        <v>1810685205</v>
      </c>
      <c r="K72" s="2">
        <f t="shared" si="10"/>
        <v>1934736090</v>
      </c>
    </row>
    <row r="73" spans="1:11" ht="13" hidden="1" x14ac:dyDescent="0.3">
      <c r="A73" s="1" t="s">
        <v>340</v>
      </c>
      <c r="B73" s="2">
        <f>+B74</f>
        <v>80335301.666666687</v>
      </c>
      <c r="C73" s="2">
        <f t="shared" ref="C73:K73" si="11">+(C78+C80+C81+C82)-(B78+B80+B81+B82)</f>
        <v>69323674</v>
      </c>
      <c r="D73" s="2">
        <f t="shared" si="11"/>
        <v>37476716</v>
      </c>
      <c r="E73" s="2">
        <f t="shared" si="11"/>
        <v>-60440008</v>
      </c>
      <c r="F73" s="2">
        <f>+(F78+F80+F81+F82)-(D78+D80+D81+D82)</f>
        <v>57838691</v>
      </c>
      <c r="G73" s="2">
        <f>+(G78+G80+G81+G82)-(D78+D80+D81+D82)</f>
        <v>57838691</v>
      </c>
      <c r="H73" s="2">
        <f>+(H78+H80+H81+H82)-(D78+D80+D81+D82)</f>
        <v>20833063</v>
      </c>
      <c r="I73" s="2">
        <f>+(I78+I80+I81+I82)-(E78+E80+E81+E82)</f>
        <v>24533256</v>
      </c>
      <c r="J73" s="2">
        <f t="shared" si="11"/>
        <v>-11269133</v>
      </c>
      <c r="K73" s="2">
        <f t="shared" si="11"/>
        <v>23280186</v>
      </c>
    </row>
    <row r="74" spans="1:11" ht="13" hidden="1" x14ac:dyDescent="0.3">
      <c r="A74" s="1" t="s">
        <v>341</v>
      </c>
      <c r="B74" s="2">
        <f>+TREND(C74:E74)</f>
        <v>80335301.666666687</v>
      </c>
      <c r="C74" s="2">
        <f>+C73</f>
        <v>69323674</v>
      </c>
      <c r="D74" s="2">
        <f t="shared" ref="D74:K74" si="12">+D73</f>
        <v>37476716</v>
      </c>
      <c r="E74" s="2">
        <f t="shared" si="12"/>
        <v>-60440008</v>
      </c>
      <c r="F74" s="2">
        <f t="shared" si="12"/>
        <v>57838691</v>
      </c>
      <c r="G74" s="2">
        <f t="shared" si="12"/>
        <v>57838691</v>
      </c>
      <c r="H74" s="2">
        <f t="shared" si="12"/>
        <v>20833063</v>
      </c>
      <c r="I74" s="2">
        <f t="shared" si="12"/>
        <v>24533256</v>
      </c>
      <c r="J74" s="2">
        <f t="shared" si="12"/>
        <v>-11269133</v>
      </c>
      <c r="K74" s="2">
        <f t="shared" si="12"/>
        <v>23280186</v>
      </c>
    </row>
    <row r="75" spans="1:11" ht="13" hidden="1" x14ac:dyDescent="0.3">
      <c r="A75" s="1" t="s">
        <v>342</v>
      </c>
      <c r="B75" s="2">
        <f>+B84-(((B80+B81+B82+B78)*B70)-B79)</f>
        <v>-279859008.52154326</v>
      </c>
      <c r="C75" s="2">
        <f t="shared" ref="C75:K75" si="13">+C84-(((C80+C81+C82+C78)*C70)-C79)</f>
        <v>-350323313.7830171</v>
      </c>
      <c r="D75" s="2">
        <f t="shared" si="13"/>
        <v>-1655857645.4205446</v>
      </c>
      <c r="E75" s="2">
        <f t="shared" si="13"/>
        <v>-228278987.21429145</v>
      </c>
      <c r="F75" s="2">
        <f t="shared" si="13"/>
        <v>-251302092.58814085</v>
      </c>
      <c r="G75" s="2">
        <f t="shared" si="13"/>
        <v>-251302092.58814085</v>
      </c>
      <c r="H75" s="2">
        <f t="shared" si="13"/>
        <v>-637377461.65123355</v>
      </c>
      <c r="I75" s="2">
        <f t="shared" si="13"/>
        <v>-36668841.180395782</v>
      </c>
      <c r="J75" s="2">
        <f t="shared" si="13"/>
        <v>-62047352.210079968</v>
      </c>
      <c r="K75" s="2">
        <f t="shared" si="13"/>
        <v>-89439288.66518575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1134919638</v>
      </c>
      <c r="C77" s="3">
        <v>1185730751</v>
      </c>
      <c r="D77" s="3">
        <v>1264733016</v>
      </c>
      <c r="E77" s="3">
        <v>1493684325</v>
      </c>
      <c r="F77" s="3">
        <v>1505052325</v>
      </c>
      <c r="G77" s="3">
        <v>1505052325</v>
      </c>
      <c r="H77" s="3">
        <v>1412402484</v>
      </c>
      <c r="I77" s="3">
        <v>1700368706</v>
      </c>
      <c r="J77" s="3">
        <v>1810685205</v>
      </c>
      <c r="K77" s="3">
        <v>1934736090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169498652</v>
      </c>
      <c r="C79" s="3">
        <v>202543816</v>
      </c>
      <c r="D79" s="3">
        <v>238951931</v>
      </c>
      <c r="E79" s="3">
        <v>72171082</v>
      </c>
      <c r="F79" s="3">
        <v>147223627</v>
      </c>
      <c r="G79" s="3">
        <v>147223627</v>
      </c>
      <c r="H79" s="3">
        <v>241802974</v>
      </c>
      <c r="I79" s="3">
        <v>293427621</v>
      </c>
      <c r="J79" s="3">
        <v>262978548</v>
      </c>
      <c r="K79" s="3">
        <v>248716201</v>
      </c>
    </row>
    <row r="80" spans="1:11" ht="13" hidden="1" x14ac:dyDescent="0.3">
      <c r="A80" s="1" t="s">
        <v>71</v>
      </c>
      <c r="B80" s="3">
        <v>208442468</v>
      </c>
      <c r="C80" s="3">
        <v>265622644</v>
      </c>
      <c r="D80" s="3">
        <v>291667509</v>
      </c>
      <c r="E80" s="3">
        <v>315058339</v>
      </c>
      <c r="F80" s="3">
        <v>315058339</v>
      </c>
      <c r="G80" s="3">
        <v>315058339</v>
      </c>
      <c r="H80" s="3">
        <v>295356335</v>
      </c>
      <c r="I80" s="3">
        <v>251311958</v>
      </c>
      <c r="J80" s="3">
        <v>248463913</v>
      </c>
      <c r="K80" s="3">
        <v>270618269</v>
      </c>
    </row>
    <row r="81" spans="1:11" ht="13" hidden="1" x14ac:dyDescent="0.3">
      <c r="A81" s="1" t="s">
        <v>72</v>
      </c>
      <c r="B81" s="3">
        <v>106114872</v>
      </c>
      <c r="C81" s="3">
        <v>118258370</v>
      </c>
      <c r="D81" s="3">
        <v>129690221</v>
      </c>
      <c r="E81" s="3">
        <v>45859383</v>
      </c>
      <c r="F81" s="3">
        <v>164138082</v>
      </c>
      <c r="G81" s="3">
        <v>164138082</v>
      </c>
      <c r="H81" s="3">
        <v>146834458</v>
      </c>
      <c r="I81" s="3">
        <v>134139020</v>
      </c>
      <c r="J81" s="3">
        <v>125717932</v>
      </c>
      <c r="K81" s="3">
        <v>126843762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1525867165</v>
      </c>
      <c r="C83" s="3">
        <v>1408592837</v>
      </c>
      <c r="D83" s="3">
        <v>5228285636</v>
      </c>
      <c r="E83" s="3">
        <v>1277647461</v>
      </c>
      <c r="F83" s="3">
        <v>1277647461</v>
      </c>
      <c r="G83" s="3">
        <v>1277647461</v>
      </c>
      <c r="H83" s="3">
        <v>1778358565</v>
      </c>
      <c r="I83" s="3">
        <v>1496178928</v>
      </c>
      <c r="J83" s="3">
        <v>1587313671</v>
      </c>
      <c r="K83" s="3">
        <v>1685421962</v>
      </c>
    </row>
    <row r="84" spans="1:11" ht="13" hidden="1" x14ac:dyDescent="0.3">
      <c r="A84" s="1" t="s">
        <v>75</v>
      </c>
      <c r="B84" s="3">
        <v>-26444266</v>
      </c>
      <c r="C84" s="3">
        <v>-96834387</v>
      </c>
      <c r="D84" s="3">
        <v>-152956917</v>
      </c>
      <c r="E84" s="3">
        <v>8266842</v>
      </c>
      <c r="F84" s="3">
        <v>8266842</v>
      </c>
      <c r="G84" s="3">
        <v>8266842</v>
      </c>
      <c r="H84" s="3">
        <v>-322417195</v>
      </c>
      <c r="I84" s="3">
        <v>9067408</v>
      </c>
      <c r="J84" s="3">
        <v>2995755</v>
      </c>
      <c r="K84" s="3">
        <v>8088755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147134864</v>
      </c>
      <c r="C5" s="17">
        <v>154088246</v>
      </c>
      <c r="D5" s="21">
        <v>167043584</v>
      </c>
      <c r="E5" s="22">
        <v>177968685</v>
      </c>
      <c r="F5" s="17">
        <v>235466809</v>
      </c>
      <c r="G5" s="23">
        <v>235466809</v>
      </c>
      <c r="H5" s="19">
        <v>228342750</v>
      </c>
      <c r="I5" s="22">
        <v>244499134</v>
      </c>
      <c r="J5" s="17">
        <v>255746093</v>
      </c>
      <c r="K5" s="23">
        <v>266998922</v>
      </c>
    </row>
    <row r="6" spans="1:11" x14ac:dyDescent="0.25">
      <c r="A6" s="20" t="s">
        <v>18</v>
      </c>
      <c r="B6" s="17">
        <v>629215804</v>
      </c>
      <c r="C6" s="17">
        <v>612608557</v>
      </c>
      <c r="D6" s="21">
        <v>680033321</v>
      </c>
      <c r="E6" s="22">
        <v>813846790</v>
      </c>
      <c r="F6" s="17">
        <v>797039847</v>
      </c>
      <c r="G6" s="23">
        <v>797039847</v>
      </c>
      <c r="H6" s="19">
        <v>759130815</v>
      </c>
      <c r="I6" s="22">
        <v>879535077</v>
      </c>
      <c r="J6" s="17">
        <v>924322169</v>
      </c>
      <c r="K6" s="23">
        <v>975733487</v>
      </c>
    </row>
    <row r="7" spans="1:11" x14ac:dyDescent="0.25">
      <c r="A7" s="20" t="s">
        <v>19</v>
      </c>
      <c r="B7" s="17">
        <v>1702756</v>
      </c>
      <c r="C7" s="17">
        <v>5220308</v>
      </c>
      <c r="D7" s="21">
        <v>35678099</v>
      </c>
      <c r="E7" s="22">
        <v>3493607</v>
      </c>
      <c r="F7" s="17">
        <v>7271820</v>
      </c>
      <c r="G7" s="23">
        <v>7271820</v>
      </c>
      <c r="H7" s="19">
        <v>7905178</v>
      </c>
      <c r="I7" s="22">
        <v>6603677</v>
      </c>
      <c r="J7" s="17">
        <v>6933861</v>
      </c>
      <c r="K7" s="23">
        <v>7280554</v>
      </c>
    </row>
    <row r="8" spans="1:11" x14ac:dyDescent="0.25">
      <c r="A8" s="20" t="s">
        <v>20</v>
      </c>
      <c r="B8" s="17">
        <v>178831911</v>
      </c>
      <c r="C8" s="17">
        <v>198023914</v>
      </c>
      <c r="D8" s="21">
        <v>221107759</v>
      </c>
      <c r="E8" s="22">
        <v>233816697</v>
      </c>
      <c r="F8" s="17">
        <v>233816697</v>
      </c>
      <c r="G8" s="23">
        <v>233816697</v>
      </c>
      <c r="H8" s="19">
        <v>239427196</v>
      </c>
      <c r="I8" s="22">
        <v>245854111</v>
      </c>
      <c r="J8" s="17">
        <v>261359396</v>
      </c>
      <c r="K8" s="23">
        <v>269061625</v>
      </c>
    </row>
    <row r="9" spans="1:11" x14ac:dyDescent="0.25">
      <c r="A9" s="20" t="s">
        <v>21</v>
      </c>
      <c r="B9" s="17">
        <v>64293651</v>
      </c>
      <c r="C9" s="17">
        <v>61406885</v>
      </c>
      <c r="D9" s="21">
        <v>64776715</v>
      </c>
      <c r="E9" s="22">
        <v>71865719</v>
      </c>
      <c r="F9" s="17">
        <v>75596567</v>
      </c>
      <c r="G9" s="23">
        <v>75596567</v>
      </c>
      <c r="H9" s="19">
        <v>74369031</v>
      </c>
      <c r="I9" s="22">
        <v>76558393</v>
      </c>
      <c r="J9" s="17">
        <v>80289529</v>
      </c>
      <c r="K9" s="23">
        <v>84180609</v>
      </c>
    </row>
    <row r="10" spans="1:11" x14ac:dyDescent="0.25">
      <c r="A10" s="24" t="s">
        <v>333</v>
      </c>
      <c r="B10" s="25">
        <f>SUM(B5:B9)</f>
        <v>1021178986</v>
      </c>
      <c r="C10" s="26">
        <f t="shared" ref="C10:K10" si="0">SUM(C5:C9)</f>
        <v>1031347910</v>
      </c>
      <c r="D10" s="27">
        <f t="shared" si="0"/>
        <v>1168639478</v>
      </c>
      <c r="E10" s="25">
        <f t="shared" si="0"/>
        <v>1300991498</v>
      </c>
      <c r="F10" s="26">
        <f t="shared" si="0"/>
        <v>1349191740</v>
      </c>
      <c r="G10" s="28">
        <f t="shared" si="0"/>
        <v>1349191740</v>
      </c>
      <c r="H10" s="29">
        <f t="shared" si="0"/>
        <v>1309174970</v>
      </c>
      <c r="I10" s="25">
        <f t="shared" si="0"/>
        <v>1453050392</v>
      </c>
      <c r="J10" s="26">
        <f t="shared" si="0"/>
        <v>1528651048</v>
      </c>
      <c r="K10" s="28">
        <f t="shared" si="0"/>
        <v>1603255197</v>
      </c>
    </row>
    <row r="11" spans="1:11" x14ac:dyDescent="0.25">
      <c r="A11" s="20" t="s">
        <v>22</v>
      </c>
      <c r="B11" s="17">
        <v>216953382</v>
      </c>
      <c r="C11" s="17">
        <v>230255472</v>
      </c>
      <c r="D11" s="21">
        <v>240981476</v>
      </c>
      <c r="E11" s="22">
        <v>273488598</v>
      </c>
      <c r="F11" s="17">
        <v>263675098</v>
      </c>
      <c r="G11" s="23">
        <v>263675098</v>
      </c>
      <c r="H11" s="19">
        <v>267431105</v>
      </c>
      <c r="I11" s="22">
        <v>296964272</v>
      </c>
      <c r="J11" s="17">
        <v>311448603</v>
      </c>
      <c r="K11" s="23">
        <v>329045463</v>
      </c>
    </row>
    <row r="12" spans="1:11" x14ac:dyDescent="0.25">
      <c r="A12" s="20" t="s">
        <v>23</v>
      </c>
      <c r="B12" s="17">
        <v>11727558</v>
      </c>
      <c r="C12" s="17">
        <v>12523063</v>
      </c>
      <c r="D12" s="21">
        <v>13331634</v>
      </c>
      <c r="E12" s="22">
        <v>13509112</v>
      </c>
      <c r="F12" s="17">
        <v>13714497</v>
      </c>
      <c r="G12" s="23">
        <v>13714497</v>
      </c>
      <c r="H12" s="19">
        <v>13735099</v>
      </c>
      <c r="I12" s="22">
        <v>14317944</v>
      </c>
      <c r="J12" s="17">
        <v>14962250</v>
      </c>
      <c r="K12" s="23">
        <v>15158271</v>
      </c>
    </row>
    <row r="13" spans="1:11" x14ac:dyDescent="0.25">
      <c r="A13" s="20" t="s">
        <v>24</v>
      </c>
      <c r="B13" s="17">
        <v>42464349</v>
      </c>
      <c r="C13" s="17">
        <v>64844605</v>
      </c>
      <c r="D13" s="21">
        <v>49428462</v>
      </c>
      <c r="E13" s="22">
        <v>47397212</v>
      </c>
      <c r="F13" s="17">
        <v>47397212</v>
      </c>
      <c r="G13" s="23">
        <v>47397212</v>
      </c>
      <c r="H13" s="19">
        <v>76593184</v>
      </c>
      <c r="I13" s="22">
        <v>54254844</v>
      </c>
      <c r="J13" s="17">
        <v>55339937</v>
      </c>
      <c r="K13" s="23">
        <v>57774894</v>
      </c>
    </row>
    <row r="14" spans="1:11" x14ac:dyDescent="0.25">
      <c r="A14" s="20" t="s">
        <v>25</v>
      </c>
      <c r="B14" s="17">
        <v>4511207</v>
      </c>
      <c r="C14" s="17">
        <v>17494387</v>
      </c>
      <c r="D14" s="21">
        <v>27600652</v>
      </c>
      <c r="E14" s="22">
        <v>13497154</v>
      </c>
      <c r="F14" s="17">
        <v>20303934</v>
      </c>
      <c r="G14" s="23">
        <v>20303934</v>
      </c>
      <c r="H14" s="19">
        <v>39916392</v>
      </c>
      <c r="I14" s="22">
        <v>29479866</v>
      </c>
      <c r="J14" s="17">
        <v>30806461</v>
      </c>
      <c r="K14" s="23">
        <v>31576621</v>
      </c>
    </row>
    <row r="15" spans="1:11" x14ac:dyDescent="0.25">
      <c r="A15" s="20" t="s">
        <v>26</v>
      </c>
      <c r="B15" s="17">
        <v>428379754</v>
      </c>
      <c r="C15" s="17">
        <v>416347575</v>
      </c>
      <c r="D15" s="21">
        <v>511775839</v>
      </c>
      <c r="E15" s="22">
        <v>561288946</v>
      </c>
      <c r="F15" s="17">
        <v>568630665</v>
      </c>
      <c r="G15" s="23">
        <v>568630665</v>
      </c>
      <c r="H15" s="19">
        <v>567410613</v>
      </c>
      <c r="I15" s="22">
        <v>631768860</v>
      </c>
      <c r="J15" s="17">
        <v>660338327</v>
      </c>
      <c r="K15" s="23">
        <v>682626450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410615686</v>
      </c>
      <c r="C17" s="17">
        <v>636201235</v>
      </c>
      <c r="D17" s="21">
        <v>456964549</v>
      </c>
      <c r="E17" s="22">
        <v>477928291</v>
      </c>
      <c r="F17" s="17">
        <v>544097645</v>
      </c>
      <c r="G17" s="23">
        <v>544097645</v>
      </c>
      <c r="H17" s="19">
        <v>545221728</v>
      </c>
      <c r="I17" s="22">
        <v>384179137</v>
      </c>
      <c r="J17" s="17">
        <v>405322112</v>
      </c>
      <c r="K17" s="23">
        <v>421088208</v>
      </c>
    </row>
    <row r="18" spans="1:11" x14ac:dyDescent="0.25">
      <c r="A18" s="30" t="s">
        <v>29</v>
      </c>
      <c r="B18" s="31">
        <f>SUM(B11:B17)</f>
        <v>1114651936</v>
      </c>
      <c r="C18" s="32">
        <f t="shared" ref="C18:K18" si="1">SUM(C11:C17)</f>
        <v>1377666337</v>
      </c>
      <c r="D18" s="33">
        <f t="shared" si="1"/>
        <v>1300082612</v>
      </c>
      <c r="E18" s="31">
        <f t="shared" si="1"/>
        <v>1387109313</v>
      </c>
      <c r="F18" s="32">
        <f t="shared" si="1"/>
        <v>1457819051</v>
      </c>
      <c r="G18" s="34">
        <f t="shared" si="1"/>
        <v>1457819051</v>
      </c>
      <c r="H18" s="35">
        <f t="shared" si="1"/>
        <v>1510308121</v>
      </c>
      <c r="I18" s="31">
        <f t="shared" si="1"/>
        <v>1410964923</v>
      </c>
      <c r="J18" s="32">
        <f t="shared" si="1"/>
        <v>1478217690</v>
      </c>
      <c r="K18" s="34">
        <f t="shared" si="1"/>
        <v>1537269907</v>
      </c>
    </row>
    <row r="19" spans="1:11" x14ac:dyDescent="0.25">
      <c r="A19" s="30" t="s">
        <v>30</v>
      </c>
      <c r="B19" s="36">
        <f>+B10-B18</f>
        <v>-93472950</v>
      </c>
      <c r="C19" s="37">
        <f t="shared" ref="C19:K19" si="2">+C10-C18</f>
        <v>-346318427</v>
      </c>
      <c r="D19" s="38">
        <f t="shared" si="2"/>
        <v>-131443134</v>
      </c>
      <c r="E19" s="36">
        <f t="shared" si="2"/>
        <v>-86117815</v>
      </c>
      <c r="F19" s="37">
        <f t="shared" si="2"/>
        <v>-108627311</v>
      </c>
      <c r="G19" s="39">
        <f t="shared" si="2"/>
        <v>-108627311</v>
      </c>
      <c r="H19" s="40">
        <f t="shared" si="2"/>
        <v>-201133151</v>
      </c>
      <c r="I19" s="36">
        <f t="shared" si="2"/>
        <v>42085469</v>
      </c>
      <c r="J19" s="37">
        <f t="shared" si="2"/>
        <v>50433358</v>
      </c>
      <c r="K19" s="39">
        <f t="shared" si="2"/>
        <v>65985290</v>
      </c>
    </row>
    <row r="20" spans="1:11" x14ac:dyDescent="0.25">
      <c r="A20" s="41" t="s">
        <v>31</v>
      </c>
      <c r="B20" s="42">
        <v>99568460</v>
      </c>
      <c r="C20" s="43">
        <v>85438786</v>
      </c>
      <c r="D20" s="44">
        <v>114259775</v>
      </c>
      <c r="E20" s="42">
        <v>108304000</v>
      </c>
      <c r="F20" s="43">
        <v>120642687</v>
      </c>
      <c r="G20" s="45">
        <v>120642687</v>
      </c>
      <c r="H20" s="46">
        <v>96626470</v>
      </c>
      <c r="I20" s="42">
        <v>114173000</v>
      </c>
      <c r="J20" s="43">
        <v>111323000</v>
      </c>
      <c r="K20" s="45">
        <v>109511000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16545810</v>
      </c>
      <c r="E21" s="48">
        <v>0</v>
      </c>
      <c r="F21" s="49">
        <v>0</v>
      </c>
      <c r="G21" s="51">
        <v>0</v>
      </c>
      <c r="H21" s="52">
        <v>8363747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6095510</v>
      </c>
      <c r="C22" s="55">
        <f t="shared" ref="C22:K22" si="3">SUM(C19:C21)</f>
        <v>-260879641</v>
      </c>
      <c r="D22" s="56">
        <f t="shared" si="3"/>
        <v>-637549</v>
      </c>
      <c r="E22" s="54">
        <f t="shared" si="3"/>
        <v>22186185</v>
      </c>
      <c r="F22" s="55">
        <f t="shared" si="3"/>
        <v>12015376</v>
      </c>
      <c r="G22" s="57">
        <f t="shared" si="3"/>
        <v>12015376</v>
      </c>
      <c r="H22" s="58">
        <f t="shared" si="3"/>
        <v>-96142934</v>
      </c>
      <c r="I22" s="54">
        <f t="shared" si="3"/>
        <v>156258469</v>
      </c>
      <c r="J22" s="55">
        <f t="shared" si="3"/>
        <v>161756358</v>
      </c>
      <c r="K22" s="57">
        <f t="shared" si="3"/>
        <v>175496290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6095510</v>
      </c>
      <c r="C24" s="37">
        <f t="shared" ref="C24:K24" si="4">SUM(C22:C23)</f>
        <v>-260879641</v>
      </c>
      <c r="D24" s="38">
        <f t="shared" si="4"/>
        <v>-637549</v>
      </c>
      <c r="E24" s="36">
        <f t="shared" si="4"/>
        <v>22186185</v>
      </c>
      <c r="F24" s="37">
        <f t="shared" si="4"/>
        <v>12015376</v>
      </c>
      <c r="G24" s="39">
        <f t="shared" si="4"/>
        <v>12015376</v>
      </c>
      <c r="H24" s="40">
        <f t="shared" si="4"/>
        <v>-96142934</v>
      </c>
      <c r="I24" s="36">
        <f t="shared" si="4"/>
        <v>156258469</v>
      </c>
      <c r="J24" s="37">
        <f t="shared" si="4"/>
        <v>161756358</v>
      </c>
      <c r="K24" s="39">
        <f t="shared" si="4"/>
        <v>175496290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93565900</v>
      </c>
      <c r="C27" s="66">
        <v>82268933</v>
      </c>
      <c r="D27" s="67">
        <v>111652854</v>
      </c>
      <c r="E27" s="68">
        <v>108734000</v>
      </c>
      <c r="F27" s="66">
        <v>121237281</v>
      </c>
      <c r="G27" s="69">
        <v>121237281</v>
      </c>
      <c r="H27" s="70">
        <v>84900912</v>
      </c>
      <c r="I27" s="68">
        <v>104387800</v>
      </c>
      <c r="J27" s="66">
        <v>98495250</v>
      </c>
      <c r="K27" s="69">
        <v>95858675</v>
      </c>
    </row>
    <row r="28" spans="1:11" x14ac:dyDescent="0.25">
      <c r="A28" s="71" t="s">
        <v>36</v>
      </c>
      <c r="B28" s="17">
        <v>74678330</v>
      </c>
      <c r="C28" s="17">
        <v>8807199</v>
      </c>
      <c r="D28" s="21">
        <v>97815186</v>
      </c>
      <c r="E28" s="22">
        <v>94734000</v>
      </c>
      <c r="F28" s="17">
        <v>110590229</v>
      </c>
      <c r="G28" s="23">
        <v>110590229</v>
      </c>
      <c r="H28" s="19">
        <v>78907446</v>
      </c>
      <c r="I28" s="22">
        <v>99387800</v>
      </c>
      <c r="J28" s="17">
        <v>98495250</v>
      </c>
      <c r="K28" s="23">
        <v>95858675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11365727</v>
      </c>
      <c r="C31" s="17">
        <v>5816589</v>
      </c>
      <c r="D31" s="21">
        <v>7555929</v>
      </c>
      <c r="E31" s="22">
        <v>4500000</v>
      </c>
      <c r="F31" s="17">
        <v>10647053</v>
      </c>
      <c r="G31" s="23">
        <v>10647053</v>
      </c>
      <c r="H31" s="19">
        <v>5993466</v>
      </c>
      <c r="I31" s="22">
        <v>5000000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86044057</v>
      </c>
      <c r="C32" s="66">
        <f t="shared" ref="C32:K32" si="5">SUM(C28:C31)</f>
        <v>14623788</v>
      </c>
      <c r="D32" s="67">
        <f t="shared" si="5"/>
        <v>105371115</v>
      </c>
      <c r="E32" s="68">
        <f t="shared" si="5"/>
        <v>99234000</v>
      </c>
      <c r="F32" s="66">
        <f t="shared" si="5"/>
        <v>121237282</v>
      </c>
      <c r="G32" s="69">
        <f t="shared" si="5"/>
        <v>121237282</v>
      </c>
      <c r="H32" s="70">
        <f t="shared" si="5"/>
        <v>84900912</v>
      </c>
      <c r="I32" s="68">
        <f t="shared" si="5"/>
        <v>104387800</v>
      </c>
      <c r="J32" s="66">
        <f t="shared" si="5"/>
        <v>98495250</v>
      </c>
      <c r="K32" s="69">
        <f t="shared" si="5"/>
        <v>95858675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516804686</v>
      </c>
      <c r="C35" s="17">
        <v>383439346</v>
      </c>
      <c r="D35" s="21">
        <v>415374107</v>
      </c>
      <c r="E35" s="22">
        <v>-307401031</v>
      </c>
      <c r="F35" s="17">
        <v>347204028</v>
      </c>
      <c r="G35" s="23">
        <v>347204028</v>
      </c>
      <c r="H35" s="19">
        <v>450207894</v>
      </c>
      <c r="I35" s="22">
        <v>335694424</v>
      </c>
      <c r="J35" s="17">
        <v>522354034</v>
      </c>
      <c r="K35" s="23">
        <v>703692058</v>
      </c>
    </row>
    <row r="36" spans="1:11" x14ac:dyDescent="0.25">
      <c r="A36" s="20" t="s">
        <v>42</v>
      </c>
      <c r="B36" s="17">
        <v>1220352752</v>
      </c>
      <c r="C36" s="17">
        <v>1251017997</v>
      </c>
      <c r="D36" s="21">
        <v>1388633620</v>
      </c>
      <c r="E36" s="22">
        <v>67482964</v>
      </c>
      <c r="F36" s="17">
        <v>1409376936</v>
      </c>
      <c r="G36" s="23">
        <v>1409376936</v>
      </c>
      <c r="H36" s="19">
        <v>1407388414</v>
      </c>
      <c r="I36" s="22">
        <v>1446040281</v>
      </c>
      <c r="J36" s="17">
        <v>1489195594</v>
      </c>
      <c r="K36" s="23">
        <v>1527279375</v>
      </c>
    </row>
    <row r="37" spans="1:11" x14ac:dyDescent="0.25">
      <c r="A37" s="20" t="s">
        <v>43</v>
      </c>
      <c r="B37" s="17">
        <v>504481656</v>
      </c>
      <c r="C37" s="17">
        <v>604355260</v>
      </c>
      <c r="D37" s="21">
        <v>693742470</v>
      </c>
      <c r="E37" s="22">
        <v>-264303897</v>
      </c>
      <c r="F37" s="17">
        <v>680910320</v>
      </c>
      <c r="G37" s="23">
        <v>680910320</v>
      </c>
      <c r="H37" s="19">
        <v>823239410</v>
      </c>
      <c r="I37" s="22">
        <v>330452394</v>
      </c>
      <c r="J37" s="17">
        <v>473896072</v>
      </c>
      <c r="K37" s="23">
        <v>623698144</v>
      </c>
    </row>
    <row r="38" spans="1:11" x14ac:dyDescent="0.25">
      <c r="A38" s="20" t="s">
        <v>44</v>
      </c>
      <c r="B38" s="17">
        <v>82893867</v>
      </c>
      <c r="C38" s="17">
        <v>84483115</v>
      </c>
      <c r="D38" s="21">
        <v>118771407</v>
      </c>
      <c r="E38" s="22">
        <v>2199645</v>
      </c>
      <c r="F38" s="17">
        <v>118771408</v>
      </c>
      <c r="G38" s="23">
        <v>118771408</v>
      </c>
      <c r="H38" s="19">
        <v>139005981</v>
      </c>
      <c r="I38" s="22">
        <v>285041328</v>
      </c>
      <c r="J38" s="17">
        <v>209656215</v>
      </c>
      <c r="K38" s="23">
        <v>103779658</v>
      </c>
    </row>
    <row r="39" spans="1:11" x14ac:dyDescent="0.25">
      <c r="A39" s="20" t="s">
        <v>45</v>
      </c>
      <c r="B39" s="17">
        <v>1148831841</v>
      </c>
      <c r="C39" s="17">
        <v>933478838</v>
      </c>
      <c r="D39" s="21">
        <v>991493845</v>
      </c>
      <c r="E39" s="22">
        <v>22186185</v>
      </c>
      <c r="F39" s="17">
        <v>956899236</v>
      </c>
      <c r="G39" s="23">
        <v>956899236</v>
      </c>
      <c r="H39" s="19">
        <v>1021914430</v>
      </c>
      <c r="I39" s="22">
        <v>1166240983</v>
      </c>
      <c r="J39" s="17">
        <v>1327997341</v>
      </c>
      <c r="K39" s="23">
        <v>1503493631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-90000</v>
      </c>
      <c r="C42" s="17">
        <v>397431608</v>
      </c>
      <c r="D42" s="21">
        <v>610800284</v>
      </c>
      <c r="E42" s="22">
        <v>11417191</v>
      </c>
      <c r="F42" s="17">
        <v>64915612</v>
      </c>
      <c r="G42" s="23">
        <v>64915612</v>
      </c>
      <c r="H42" s="19">
        <v>734586530</v>
      </c>
      <c r="I42" s="22">
        <v>311739958</v>
      </c>
      <c r="J42" s="17">
        <v>323842974</v>
      </c>
      <c r="K42" s="23">
        <v>358120984</v>
      </c>
    </row>
    <row r="43" spans="1:11" x14ac:dyDescent="0.25">
      <c r="A43" s="20" t="s">
        <v>48</v>
      </c>
      <c r="B43" s="17">
        <v>0</v>
      </c>
      <c r="C43" s="17">
        <v>-76455032</v>
      </c>
      <c r="D43" s="21">
        <v>-113185600</v>
      </c>
      <c r="E43" s="22">
        <v>-99207025</v>
      </c>
      <c r="F43" s="17">
        <v>-121237275</v>
      </c>
      <c r="G43" s="23">
        <v>-121237275</v>
      </c>
      <c r="H43" s="19">
        <v>-105123327</v>
      </c>
      <c r="I43" s="22">
        <v>-98495250</v>
      </c>
      <c r="J43" s="17">
        <v>-98495250</v>
      </c>
      <c r="K43" s="23">
        <v>-95858675</v>
      </c>
    </row>
    <row r="44" spans="1:11" x14ac:dyDescent="0.25">
      <c r="A44" s="20" t="s">
        <v>49</v>
      </c>
      <c r="B44" s="17">
        <v>0</v>
      </c>
      <c r="C44" s="17">
        <v>-3473212</v>
      </c>
      <c r="D44" s="21">
        <v>1539531</v>
      </c>
      <c r="E44" s="22">
        <v>0</v>
      </c>
      <c r="F44" s="17">
        <v>0</v>
      </c>
      <c r="G44" s="23">
        <v>0</v>
      </c>
      <c r="H44" s="19">
        <v>4531191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54937572</v>
      </c>
      <c r="C45" s="66">
        <v>357465950</v>
      </c>
      <c r="D45" s="67">
        <v>569704525</v>
      </c>
      <c r="E45" s="68">
        <v>-87789834</v>
      </c>
      <c r="F45" s="66">
        <v>6128837</v>
      </c>
      <c r="G45" s="69">
        <v>6128837</v>
      </c>
      <c r="H45" s="70">
        <v>696463723</v>
      </c>
      <c r="I45" s="68">
        <v>215021475</v>
      </c>
      <c r="J45" s="66">
        <v>409013560</v>
      </c>
      <c r="K45" s="69">
        <v>640201687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39971762</v>
      </c>
      <c r="C48" s="17">
        <v>70550306</v>
      </c>
      <c r="D48" s="21">
        <v>62469333</v>
      </c>
      <c r="E48" s="22">
        <v>-87939834</v>
      </c>
      <c r="F48" s="17">
        <v>1776767</v>
      </c>
      <c r="G48" s="23">
        <v>1776767</v>
      </c>
      <c r="H48" s="19">
        <v>50172272</v>
      </c>
      <c r="I48" s="22">
        <v>183665836</v>
      </c>
      <c r="J48" s="17">
        <v>377939378</v>
      </c>
      <c r="K48" s="23">
        <v>567230922</v>
      </c>
    </row>
    <row r="49" spans="1:11" x14ac:dyDescent="0.25">
      <c r="A49" s="20" t="s">
        <v>53</v>
      </c>
      <c r="B49" s="17">
        <f>+B75</f>
        <v>279712108</v>
      </c>
      <c r="C49" s="17">
        <f t="shared" ref="C49:K49" si="6">+C75</f>
        <v>296431332.0817436</v>
      </c>
      <c r="D49" s="21">
        <f t="shared" si="6"/>
        <v>345499016.83632857</v>
      </c>
      <c r="E49" s="22">
        <f t="shared" si="6"/>
        <v>-35803936.349945843</v>
      </c>
      <c r="F49" s="17">
        <f t="shared" si="6"/>
        <v>511421497.83134103</v>
      </c>
      <c r="G49" s="23">
        <f t="shared" si="6"/>
        <v>511421497.83134103</v>
      </c>
      <c r="H49" s="19">
        <f t="shared" si="6"/>
        <v>418506395.58406186</v>
      </c>
      <c r="I49" s="22">
        <f t="shared" si="6"/>
        <v>169516362.88365799</v>
      </c>
      <c r="J49" s="17">
        <f t="shared" si="6"/>
        <v>323279420.25345963</v>
      </c>
      <c r="K49" s="23">
        <f t="shared" si="6"/>
        <v>480522076.55367088</v>
      </c>
    </row>
    <row r="50" spans="1:11" x14ac:dyDescent="0.25">
      <c r="A50" s="30" t="s">
        <v>54</v>
      </c>
      <c r="B50" s="66">
        <f>+B48-B49</f>
        <v>-239740346</v>
      </c>
      <c r="C50" s="66">
        <f t="shared" ref="C50:K50" si="7">+C48-C49</f>
        <v>-225881026.0817436</v>
      </c>
      <c r="D50" s="67">
        <f t="shared" si="7"/>
        <v>-283029683.83632857</v>
      </c>
      <c r="E50" s="68">
        <f t="shared" si="7"/>
        <v>-52135897.650054157</v>
      </c>
      <c r="F50" s="66">
        <f t="shared" si="7"/>
        <v>-509644730.83134103</v>
      </c>
      <c r="G50" s="69">
        <f t="shared" si="7"/>
        <v>-509644730.83134103</v>
      </c>
      <c r="H50" s="70">
        <f t="shared" si="7"/>
        <v>-368334123.58406186</v>
      </c>
      <c r="I50" s="68">
        <f t="shared" si="7"/>
        <v>14149473.116342008</v>
      </c>
      <c r="J50" s="66">
        <f t="shared" si="7"/>
        <v>54659957.746540368</v>
      </c>
      <c r="K50" s="69">
        <f t="shared" si="7"/>
        <v>86708845.446329117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1168915745</v>
      </c>
      <c r="C53" s="17">
        <v>1220028250</v>
      </c>
      <c r="D53" s="21">
        <v>1375417124</v>
      </c>
      <c r="E53" s="22">
        <v>67482964</v>
      </c>
      <c r="F53" s="17">
        <v>1409376936</v>
      </c>
      <c r="G53" s="23">
        <v>1409376936</v>
      </c>
      <c r="H53" s="19">
        <v>1394171918</v>
      </c>
      <c r="I53" s="22">
        <v>1446040281</v>
      </c>
      <c r="J53" s="17">
        <v>1489195594</v>
      </c>
      <c r="K53" s="23">
        <v>1527279375</v>
      </c>
    </row>
    <row r="54" spans="1:11" x14ac:dyDescent="0.25">
      <c r="A54" s="20" t="s">
        <v>57</v>
      </c>
      <c r="B54" s="17">
        <v>39169302</v>
      </c>
      <c r="C54" s="17">
        <v>44681330</v>
      </c>
      <c r="D54" s="21">
        <v>46460566</v>
      </c>
      <c r="E54" s="22">
        <v>47397212</v>
      </c>
      <c r="F54" s="17">
        <v>47397212</v>
      </c>
      <c r="G54" s="23">
        <v>47397212</v>
      </c>
      <c r="H54" s="19">
        <v>46935577</v>
      </c>
      <c r="I54" s="22">
        <v>54254844</v>
      </c>
      <c r="J54" s="17">
        <v>55339937</v>
      </c>
      <c r="K54" s="23">
        <v>57774894</v>
      </c>
    </row>
    <row r="55" spans="1:11" x14ac:dyDescent="0.25">
      <c r="A55" s="20" t="s">
        <v>58</v>
      </c>
      <c r="B55" s="17">
        <v>6520676</v>
      </c>
      <c r="C55" s="17">
        <v>1817084</v>
      </c>
      <c r="D55" s="21">
        <v>5938459</v>
      </c>
      <c r="E55" s="22">
        <v>5050000</v>
      </c>
      <c r="F55" s="17">
        <v>2095657</v>
      </c>
      <c r="G55" s="23">
        <v>2095657</v>
      </c>
      <c r="H55" s="19">
        <v>2049749</v>
      </c>
      <c r="I55" s="22">
        <v>5555088</v>
      </c>
      <c r="J55" s="17">
        <v>0</v>
      </c>
      <c r="K55" s="23">
        <v>200000</v>
      </c>
    </row>
    <row r="56" spans="1:11" x14ac:dyDescent="0.25">
      <c r="A56" s="20" t="s">
        <v>59</v>
      </c>
      <c r="B56" s="17">
        <v>51282044</v>
      </c>
      <c r="C56" s="17">
        <v>38591777</v>
      </c>
      <c r="D56" s="21">
        <v>52951242</v>
      </c>
      <c r="E56" s="22">
        <v>50005384</v>
      </c>
      <c r="F56" s="17">
        <v>67398375</v>
      </c>
      <c r="G56" s="23">
        <v>67398375</v>
      </c>
      <c r="H56" s="19">
        <v>60832098</v>
      </c>
      <c r="I56" s="22">
        <v>71228605</v>
      </c>
      <c r="J56" s="17">
        <v>74626513</v>
      </c>
      <c r="K56" s="23">
        <v>76898751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23447125</v>
      </c>
      <c r="D59" s="21">
        <v>29481301</v>
      </c>
      <c r="E59" s="22">
        <v>-3154922</v>
      </c>
      <c r="F59" s="17">
        <v>29315820</v>
      </c>
      <c r="G59" s="23">
        <v>29315820</v>
      </c>
      <c r="H59" s="19">
        <v>34597865</v>
      </c>
      <c r="I59" s="22">
        <v>36778628</v>
      </c>
      <c r="J59" s="17">
        <v>38629720</v>
      </c>
      <c r="K59" s="23">
        <v>40724667</v>
      </c>
    </row>
    <row r="60" spans="1:11" x14ac:dyDescent="0.25">
      <c r="A60" s="20" t="s">
        <v>62</v>
      </c>
      <c r="B60" s="17">
        <v>52231875</v>
      </c>
      <c r="C60" s="17">
        <v>83125882</v>
      </c>
      <c r="D60" s="21">
        <v>40992002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2045</v>
      </c>
      <c r="C62" s="86">
        <v>2045</v>
      </c>
      <c r="D62" s="87">
        <v>2045</v>
      </c>
      <c r="E62" s="85">
        <v>2075</v>
      </c>
      <c r="F62" s="86">
        <v>2075</v>
      </c>
      <c r="G62" s="87">
        <v>2075</v>
      </c>
      <c r="H62" s="88">
        <v>2075</v>
      </c>
      <c r="I62" s="85">
        <v>2104</v>
      </c>
      <c r="J62" s="86">
        <v>2134</v>
      </c>
      <c r="K62" s="87">
        <v>2165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525</v>
      </c>
      <c r="C64" s="86">
        <v>5850</v>
      </c>
      <c r="D64" s="87">
        <v>5850</v>
      </c>
      <c r="E64" s="85">
        <v>5934</v>
      </c>
      <c r="F64" s="86">
        <v>5934</v>
      </c>
      <c r="G64" s="87">
        <v>5934</v>
      </c>
      <c r="H64" s="88">
        <v>5934</v>
      </c>
      <c r="I64" s="85">
        <v>6019</v>
      </c>
      <c r="J64" s="86">
        <v>6105</v>
      </c>
      <c r="K64" s="87">
        <v>6192</v>
      </c>
    </row>
    <row r="65" spans="1:11" x14ac:dyDescent="0.25">
      <c r="A65" s="84" t="s">
        <v>67</v>
      </c>
      <c r="B65" s="85">
        <v>2812</v>
      </c>
      <c r="C65" s="86">
        <v>2712</v>
      </c>
      <c r="D65" s="87">
        <v>2712</v>
      </c>
      <c r="E65" s="85">
        <v>2750</v>
      </c>
      <c r="F65" s="86">
        <v>2750</v>
      </c>
      <c r="G65" s="87">
        <v>2750</v>
      </c>
      <c r="H65" s="88">
        <v>2750</v>
      </c>
      <c r="I65" s="85">
        <v>2791</v>
      </c>
      <c r="J65" s="86">
        <v>2829</v>
      </c>
      <c r="K65" s="87">
        <v>2871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0.76590706093145444</v>
      </c>
      <c r="D70" s="5">
        <f t="shared" si="8"/>
        <v>0.7852538720494121</v>
      </c>
      <c r="E70" s="5">
        <f t="shared" si="8"/>
        <v>1.041186158526485</v>
      </c>
      <c r="F70" s="5">
        <f t="shared" si="8"/>
        <v>0.70696075179003359</v>
      </c>
      <c r="G70" s="5">
        <f t="shared" si="8"/>
        <v>0.70696075179003359</v>
      </c>
      <c r="H70" s="5">
        <f t="shared" si="8"/>
        <v>0.88041447353132951</v>
      </c>
      <c r="I70" s="5">
        <f t="shared" si="8"/>
        <v>0.9810540542898456</v>
      </c>
      <c r="J70" s="5">
        <f t="shared" si="8"/>
        <v>0.93494811698108815</v>
      </c>
      <c r="K70" s="5">
        <f t="shared" si="8"/>
        <v>0.93486537957045979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596311349</v>
      </c>
      <c r="D71" s="2">
        <f t="shared" si="9"/>
        <v>670369642</v>
      </c>
      <c r="E71" s="2">
        <f t="shared" si="9"/>
        <v>1043284714</v>
      </c>
      <c r="F71" s="2">
        <f t="shared" si="9"/>
        <v>741075461</v>
      </c>
      <c r="G71" s="2">
        <f t="shared" si="9"/>
        <v>741075461</v>
      </c>
      <c r="H71" s="2">
        <f t="shared" si="9"/>
        <v>881819549</v>
      </c>
      <c r="I71" s="2">
        <f t="shared" si="9"/>
        <v>1114275906</v>
      </c>
      <c r="J71" s="2">
        <f t="shared" si="9"/>
        <v>1114783178</v>
      </c>
      <c r="K71" s="2">
        <f t="shared" si="9"/>
        <v>1173766371</v>
      </c>
    </row>
    <row r="72" spans="1:11" ht="13" hidden="1" x14ac:dyDescent="0.3">
      <c r="A72" s="1" t="s">
        <v>339</v>
      </c>
      <c r="B72" s="2">
        <f>+B77</f>
        <v>783538037</v>
      </c>
      <c r="C72" s="2">
        <f t="shared" ref="C72:K72" si="10">+C77</f>
        <v>778568810</v>
      </c>
      <c r="D72" s="2">
        <f t="shared" si="10"/>
        <v>853697977</v>
      </c>
      <c r="E72" s="2">
        <f t="shared" si="10"/>
        <v>1002015543</v>
      </c>
      <c r="F72" s="2">
        <f t="shared" si="10"/>
        <v>1048255450</v>
      </c>
      <c r="G72" s="2">
        <f t="shared" si="10"/>
        <v>1048255450</v>
      </c>
      <c r="H72" s="2">
        <f t="shared" si="10"/>
        <v>1001595925</v>
      </c>
      <c r="I72" s="2">
        <f t="shared" si="10"/>
        <v>1135794609</v>
      </c>
      <c r="J72" s="2">
        <f t="shared" si="10"/>
        <v>1192347637</v>
      </c>
      <c r="K72" s="2">
        <f t="shared" si="10"/>
        <v>1255545875</v>
      </c>
    </row>
    <row r="73" spans="1:11" ht="13" hidden="1" x14ac:dyDescent="0.3">
      <c r="A73" s="1" t="s">
        <v>340</v>
      </c>
      <c r="B73" s="2">
        <f>+B74</f>
        <v>-83060983.666666687</v>
      </c>
      <c r="C73" s="2">
        <f t="shared" ref="C73:K73" si="11">+(C78+C80+C81+C82)-(B78+B80+B81+B82)</f>
        <v>-167284125</v>
      </c>
      <c r="D73" s="2">
        <f t="shared" si="11"/>
        <v>5549622</v>
      </c>
      <c r="E73" s="2">
        <f t="shared" si="11"/>
        <v>-326955479</v>
      </c>
      <c r="F73" s="2">
        <f>+(F78+F80+F81+F82)-(D78+D80+D81+D82)</f>
        <v>37219766</v>
      </c>
      <c r="G73" s="2">
        <f>+(G78+G80+G81+G82)-(D78+D80+D81+D82)</f>
        <v>37219766</v>
      </c>
      <c r="H73" s="2">
        <f>+(H78+H80+H81+H82)-(D78+D80+D81+D82)</f>
        <v>3376431</v>
      </c>
      <c r="I73" s="2">
        <f>+(I78+I80+I81+I82)-(E78+E80+E81+E82)</f>
        <v>288882798</v>
      </c>
      <c r="J73" s="2">
        <f t="shared" si="11"/>
        <v>-7613932</v>
      </c>
      <c r="K73" s="2">
        <f t="shared" si="11"/>
        <v>-7953520</v>
      </c>
    </row>
    <row r="74" spans="1:11" ht="13" hidden="1" x14ac:dyDescent="0.3">
      <c r="A74" s="1" t="s">
        <v>341</v>
      </c>
      <c r="B74" s="2">
        <f>+TREND(C74:E74)</f>
        <v>-83060983.666666687</v>
      </c>
      <c r="C74" s="2">
        <f>+C73</f>
        <v>-167284125</v>
      </c>
      <c r="D74" s="2">
        <f t="shared" ref="D74:K74" si="12">+D73</f>
        <v>5549622</v>
      </c>
      <c r="E74" s="2">
        <f t="shared" si="12"/>
        <v>-326955479</v>
      </c>
      <c r="F74" s="2">
        <f t="shared" si="12"/>
        <v>37219766</v>
      </c>
      <c r="G74" s="2">
        <f t="shared" si="12"/>
        <v>37219766</v>
      </c>
      <c r="H74" s="2">
        <f t="shared" si="12"/>
        <v>3376431</v>
      </c>
      <c r="I74" s="2">
        <f t="shared" si="12"/>
        <v>288882798</v>
      </c>
      <c r="J74" s="2">
        <f t="shared" si="12"/>
        <v>-7613932</v>
      </c>
      <c r="K74" s="2">
        <f t="shared" si="12"/>
        <v>-7953520</v>
      </c>
    </row>
    <row r="75" spans="1:11" ht="13" hidden="1" x14ac:dyDescent="0.3">
      <c r="A75" s="1" t="s">
        <v>342</v>
      </c>
      <c r="B75" s="2">
        <f>+B84-(((B80+B81+B82+B78)*B70)-B79)</f>
        <v>279712108</v>
      </c>
      <c r="C75" s="2">
        <f t="shared" ref="C75:K75" si="13">+C84-(((C80+C81+C82+C78)*C70)-C79)</f>
        <v>296431332.0817436</v>
      </c>
      <c r="D75" s="2">
        <f t="shared" si="13"/>
        <v>345499016.83632857</v>
      </c>
      <c r="E75" s="2">
        <f t="shared" si="13"/>
        <v>-35803936.349945843</v>
      </c>
      <c r="F75" s="2">
        <f t="shared" si="13"/>
        <v>511421497.83134103</v>
      </c>
      <c r="G75" s="2">
        <f t="shared" si="13"/>
        <v>511421497.83134103</v>
      </c>
      <c r="H75" s="2">
        <f t="shared" si="13"/>
        <v>418506395.58406186</v>
      </c>
      <c r="I75" s="2">
        <f t="shared" si="13"/>
        <v>169516362.88365799</v>
      </c>
      <c r="J75" s="2">
        <f t="shared" si="13"/>
        <v>323279420.25345963</v>
      </c>
      <c r="K75" s="2">
        <f t="shared" si="13"/>
        <v>480522076.55367088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783538037</v>
      </c>
      <c r="C77" s="3">
        <v>778568810</v>
      </c>
      <c r="D77" s="3">
        <v>853697977</v>
      </c>
      <c r="E77" s="3">
        <v>1002015543</v>
      </c>
      <c r="F77" s="3">
        <v>1048255450</v>
      </c>
      <c r="G77" s="3">
        <v>1048255450</v>
      </c>
      <c r="H77" s="3">
        <v>1001595925</v>
      </c>
      <c r="I77" s="3">
        <v>1135794609</v>
      </c>
      <c r="J77" s="3">
        <v>1192347637</v>
      </c>
      <c r="K77" s="3">
        <v>1255545875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222555588</v>
      </c>
      <c r="C79" s="3">
        <v>321849582</v>
      </c>
      <c r="D79" s="3">
        <v>428501998</v>
      </c>
      <c r="E79" s="3">
        <v>-264303897</v>
      </c>
      <c r="F79" s="3">
        <v>549803767</v>
      </c>
      <c r="G79" s="3">
        <v>549803767</v>
      </c>
      <c r="H79" s="3">
        <v>492831925</v>
      </c>
      <c r="I79" s="3">
        <v>241503357</v>
      </c>
      <c r="J79" s="3">
        <v>384947035</v>
      </c>
      <c r="K79" s="3">
        <v>534749107</v>
      </c>
    </row>
    <row r="80" spans="1:11" ht="13" hidden="1" x14ac:dyDescent="0.3">
      <c r="A80" s="1" t="s">
        <v>71</v>
      </c>
      <c r="B80" s="3">
        <v>211722897</v>
      </c>
      <c r="C80" s="3">
        <v>73023072</v>
      </c>
      <c r="D80" s="3">
        <v>76157703</v>
      </c>
      <c r="E80" s="3">
        <v>-169051494</v>
      </c>
      <c r="F80" s="3">
        <v>110420257</v>
      </c>
      <c r="G80" s="3">
        <v>110420257</v>
      </c>
      <c r="H80" s="3">
        <v>84317270</v>
      </c>
      <c r="I80" s="3">
        <v>40122128</v>
      </c>
      <c r="J80" s="3">
        <v>32508195</v>
      </c>
      <c r="K80" s="3">
        <v>24554675</v>
      </c>
    </row>
    <row r="81" spans="1:11" ht="13" hidden="1" x14ac:dyDescent="0.3">
      <c r="A81" s="1" t="s">
        <v>72</v>
      </c>
      <c r="B81" s="3">
        <v>57505888</v>
      </c>
      <c r="C81" s="3">
        <v>28921588</v>
      </c>
      <c r="D81" s="3">
        <v>31336579</v>
      </c>
      <c r="E81" s="3">
        <v>-50409703</v>
      </c>
      <c r="F81" s="3">
        <v>34293791</v>
      </c>
      <c r="G81" s="3">
        <v>34293791</v>
      </c>
      <c r="H81" s="3">
        <v>26553443</v>
      </c>
      <c r="I81" s="3">
        <v>29299473</v>
      </c>
      <c r="J81" s="3">
        <v>29299474</v>
      </c>
      <c r="K81" s="3">
        <v>29299474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596311349</v>
      </c>
      <c r="D83" s="3">
        <v>670369642</v>
      </c>
      <c r="E83" s="3">
        <v>1043284714</v>
      </c>
      <c r="F83" s="3">
        <v>741075461</v>
      </c>
      <c r="G83" s="3">
        <v>741075461</v>
      </c>
      <c r="H83" s="3">
        <v>881819549</v>
      </c>
      <c r="I83" s="3">
        <v>1114275906</v>
      </c>
      <c r="J83" s="3">
        <v>1114783178</v>
      </c>
      <c r="K83" s="3">
        <v>1173766371</v>
      </c>
    </row>
    <row r="84" spans="1:11" ht="13" hidden="1" x14ac:dyDescent="0.3">
      <c r="A84" s="1" t="s">
        <v>75</v>
      </c>
      <c r="B84" s="3">
        <v>57156520</v>
      </c>
      <c r="C84" s="3">
        <v>52661885</v>
      </c>
      <c r="D84" s="3">
        <v>1407320</v>
      </c>
      <c r="E84" s="3">
        <v>0</v>
      </c>
      <c r="F84" s="3">
        <v>63924883</v>
      </c>
      <c r="G84" s="3">
        <v>63924883</v>
      </c>
      <c r="H84" s="3">
        <v>23286651</v>
      </c>
      <c r="I84" s="3">
        <v>-3880651</v>
      </c>
      <c r="J84" s="3">
        <v>-3880651</v>
      </c>
      <c r="K84" s="3">
        <v>-3880651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1847215</v>
      </c>
      <c r="C7" s="17">
        <v>3931986</v>
      </c>
      <c r="D7" s="21">
        <v>5364645</v>
      </c>
      <c r="E7" s="22">
        <v>3915460</v>
      </c>
      <c r="F7" s="17">
        <v>4939665</v>
      </c>
      <c r="G7" s="23">
        <v>4939665</v>
      </c>
      <c r="H7" s="19">
        <v>6080188</v>
      </c>
      <c r="I7" s="22">
        <v>5391665</v>
      </c>
      <c r="J7" s="17">
        <v>5634290</v>
      </c>
      <c r="K7" s="23">
        <v>5775147</v>
      </c>
    </row>
    <row r="8" spans="1:11" x14ac:dyDescent="0.25">
      <c r="A8" s="20" t="s">
        <v>20</v>
      </c>
      <c r="B8" s="17">
        <v>302064837</v>
      </c>
      <c r="C8" s="17">
        <v>311014490</v>
      </c>
      <c r="D8" s="21">
        <v>322317036</v>
      </c>
      <c r="E8" s="22">
        <v>329935724</v>
      </c>
      <c r="F8" s="17">
        <v>329552155</v>
      </c>
      <c r="G8" s="23">
        <v>329552155</v>
      </c>
      <c r="H8" s="19">
        <v>328246176</v>
      </c>
      <c r="I8" s="22">
        <v>341602724</v>
      </c>
      <c r="J8" s="17">
        <v>353387272</v>
      </c>
      <c r="K8" s="23">
        <v>369170754</v>
      </c>
    </row>
    <row r="9" spans="1:11" x14ac:dyDescent="0.25">
      <c r="A9" s="20" t="s">
        <v>21</v>
      </c>
      <c r="B9" s="17">
        <v>100127366</v>
      </c>
      <c r="C9" s="17">
        <v>80207843</v>
      </c>
      <c r="D9" s="21">
        <v>82283639</v>
      </c>
      <c r="E9" s="22">
        <v>81820793</v>
      </c>
      <c r="F9" s="17">
        <v>193588243</v>
      </c>
      <c r="G9" s="23">
        <v>193588243</v>
      </c>
      <c r="H9" s="19">
        <v>229622128</v>
      </c>
      <c r="I9" s="22">
        <v>99087033</v>
      </c>
      <c r="J9" s="17">
        <v>103545950</v>
      </c>
      <c r="K9" s="23">
        <v>106134601</v>
      </c>
    </row>
    <row r="10" spans="1:11" x14ac:dyDescent="0.25">
      <c r="A10" s="24" t="s">
        <v>333</v>
      </c>
      <c r="B10" s="25">
        <f>SUM(B5:B9)</f>
        <v>404039418</v>
      </c>
      <c r="C10" s="26">
        <f t="shared" ref="C10:K10" si="0">SUM(C5:C9)</f>
        <v>395154319</v>
      </c>
      <c r="D10" s="27">
        <f t="shared" si="0"/>
        <v>409965320</v>
      </c>
      <c r="E10" s="25">
        <f t="shared" si="0"/>
        <v>415671977</v>
      </c>
      <c r="F10" s="26">
        <f t="shared" si="0"/>
        <v>528080063</v>
      </c>
      <c r="G10" s="28">
        <f t="shared" si="0"/>
        <v>528080063</v>
      </c>
      <c r="H10" s="29">
        <f t="shared" si="0"/>
        <v>563948492</v>
      </c>
      <c r="I10" s="25">
        <f t="shared" si="0"/>
        <v>446081422</v>
      </c>
      <c r="J10" s="26">
        <f t="shared" si="0"/>
        <v>462567512</v>
      </c>
      <c r="K10" s="28">
        <f t="shared" si="0"/>
        <v>481080502</v>
      </c>
    </row>
    <row r="11" spans="1:11" x14ac:dyDescent="0.25">
      <c r="A11" s="20" t="s">
        <v>22</v>
      </c>
      <c r="B11" s="17">
        <v>282313014</v>
      </c>
      <c r="C11" s="17">
        <v>290099788</v>
      </c>
      <c r="D11" s="21">
        <v>312249121</v>
      </c>
      <c r="E11" s="22">
        <v>320292401</v>
      </c>
      <c r="F11" s="17">
        <v>316714373</v>
      </c>
      <c r="G11" s="23">
        <v>316714373</v>
      </c>
      <c r="H11" s="19">
        <v>326004851</v>
      </c>
      <c r="I11" s="22">
        <v>339136608</v>
      </c>
      <c r="J11" s="17">
        <v>354696355</v>
      </c>
      <c r="K11" s="23">
        <v>363563798</v>
      </c>
    </row>
    <row r="12" spans="1:11" x14ac:dyDescent="0.25">
      <c r="A12" s="20" t="s">
        <v>23</v>
      </c>
      <c r="B12" s="17">
        <v>12271403</v>
      </c>
      <c r="C12" s="17">
        <v>14519071</v>
      </c>
      <c r="D12" s="21">
        <v>14237200</v>
      </c>
      <c r="E12" s="22">
        <v>14794351</v>
      </c>
      <c r="F12" s="17">
        <v>15638042</v>
      </c>
      <c r="G12" s="23">
        <v>15638042</v>
      </c>
      <c r="H12" s="19">
        <v>14935054</v>
      </c>
      <c r="I12" s="22">
        <v>16078369</v>
      </c>
      <c r="J12" s="17">
        <v>16801900</v>
      </c>
      <c r="K12" s="23">
        <v>17221948</v>
      </c>
    </row>
    <row r="13" spans="1:11" x14ac:dyDescent="0.25">
      <c r="A13" s="20" t="s">
        <v>24</v>
      </c>
      <c r="B13" s="17">
        <v>11611262</v>
      </c>
      <c r="C13" s="17">
        <v>8786506</v>
      </c>
      <c r="D13" s="21">
        <v>8596279</v>
      </c>
      <c r="E13" s="22">
        <v>8503569</v>
      </c>
      <c r="F13" s="17">
        <v>4782425</v>
      </c>
      <c r="G13" s="23">
        <v>4782425</v>
      </c>
      <c r="H13" s="19">
        <v>4982018</v>
      </c>
      <c r="I13" s="22">
        <v>4782425</v>
      </c>
      <c r="J13" s="17">
        <v>4782425</v>
      </c>
      <c r="K13" s="23">
        <v>4782425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5765117</v>
      </c>
      <c r="C15" s="17">
        <v>3597852</v>
      </c>
      <c r="D15" s="21">
        <v>7091276</v>
      </c>
      <c r="E15" s="22">
        <v>3793182</v>
      </c>
      <c r="F15" s="17">
        <v>3735032</v>
      </c>
      <c r="G15" s="23">
        <v>3735032</v>
      </c>
      <c r="H15" s="19">
        <v>4350114</v>
      </c>
      <c r="I15" s="22">
        <v>3735032</v>
      </c>
      <c r="J15" s="17">
        <v>3861013</v>
      </c>
      <c r="K15" s="23">
        <v>3957541</v>
      </c>
    </row>
    <row r="16" spans="1:11" x14ac:dyDescent="0.25">
      <c r="A16" s="20" t="s">
        <v>27</v>
      </c>
      <c r="B16" s="17">
        <v>8509587</v>
      </c>
      <c r="C16" s="17">
        <v>8089390</v>
      </c>
      <c r="D16" s="21">
        <v>8297466</v>
      </c>
      <c r="E16" s="22">
        <v>13136200</v>
      </c>
      <c r="F16" s="17">
        <v>12985901</v>
      </c>
      <c r="G16" s="23">
        <v>12985901</v>
      </c>
      <c r="H16" s="19">
        <v>3919255</v>
      </c>
      <c r="I16" s="22">
        <v>4562400</v>
      </c>
      <c r="J16" s="17">
        <v>2822200</v>
      </c>
      <c r="K16" s="23">
        <v>2892755</v>
      </c>
    </row>
    <row r="17" spans="1:11" x14ac:dyDescent="0.25">
      <c r="A17" s="20" t="s">
        <v>28</v>
      </c>
      <c r="B17" s="17">
        <v>71534700</v>
      </c>
      <c r="C17" s="17">
        <v>74172477</v>
      </c>
      <c r="D17" s="21">
        <v>77924223</v>
      </c>
      <c r="E17" s="22">
        <v>76868032</v>
      </c>
      <c r="F17" s="17">
        <v>75320079</v>
      </c>
      <c r="G17" s="23">
        <v>75320079</v>
      </c>
      <c r="H17" s="19">
        <v>72377099</v>
      </c>
      <c r="I17" s="22">
        <v>76813048</v>
      </c>
      <c r="J17" s="17">
        <v>79094527</v>
      </c>
      <c r="K17" s="23">
        <v>81288747</v>
      </c>
    </row>
    <row r="18" spans="1:11" x14ac:dyDescent="0.25">
      <c r="A18" s="30" t="s">
        <v>29</v>
      </c>
      <c r="B18" s="31">
        <f>SUM(B11:B17)</f>
        <v>392005083</v>
      </c>
      <c r="C18" s="32">
        <f t="shared" ref="C18:K18" si="1">SUM(C11:C17)</f>
        <v>399265084</v>
      </c>
      <c r="D18" s="33">
        <f t="shared" si="1"/>
        <v>428395565</v>
      </c>
      <c r="E18" s="31">
        <f t="shared" si="1"/>
        <v>437387735</v>
      </c>
      <c r="F18" s="32">
        <f t="shared" si="1"/>
        <v>429175852</v>
      </c>
      <c r="G18" s="34">
        <f t="shared" si="1"/>
        <v>429175852</v>
      </c>
      <c r="H18" s="35">
        <f t="shared" si="1"/>
        <v>426568391</v>
      </c>
      <c r="I18" s="31">
        <f t="shared" si="1"/>
        <v>445107882</v>
      </c>
      <c r="J18" s="32">
        <f t="shared" si="1"/>
        <v>462058420</v>
      </c>
      <c r="K18" s="34">
        <f t="shared" si="1"/>
        <v>473707214</v>
      </c>
    </row>
    <row r="19" spans="1:11" x14ac:dyDescent="0.25">
      <c r="A19" s="30" t="s">
        <v>30</v>
      </c>
      <c r="B19" s="36">
        <f>+B10-B18</f>
        <v>12034335</v>
      </c>
      <c r="C19" s="37">
        <f t="shared" ref="C19:K19" si="2">+C10-C18</f>
        <v>-4110765</v>
      </c>
      <c r="D19" s="38">
        <f t="shared" si="2"/>
        <v>-18430245</v>
      </c>
      <c r="E19" s="36">
        <f t="shared" si="2"/>
        <v>-21715758</v>
      </c>
      <c r="F19" s="37">
        <f t="shared" si="2"/>
        <v>98904211</v>
      </c>
      <c r="G19" s="39">
        <f t="shared" si="2"/>
        <v>98904211</v>
      </c>
      <c r="H19" s="40">
        <f t="shared" si="2"/>
        <v>137380101</v>
      </c>
      <c r="I19" s="36">
        <f t="shared" si="2"/>
        <v>973540</v>
      </c>
      <c r="J19" s="37">
        <f t="shared" si="2"/>
        <v>509092</v>
      </c>
      <c r="K19" s="39">
        <f t="shared" si="2"/>
        <v>7373288</v>
      </c>
    </row>
    <row r="20" spans="1:11" x14ac:dyDescent="0.25">
      <c r="A20" s="41" t="s">
        <v>31</v>
      </c>
      <c r="B20" s="42">
        <v>302483</v>
      </c>
      <c r="C20" s="43">
        <v>0</v>
      </c>
      <c r="D20" s="44">
        <v>132600</v>
      </c>
      <c r="E20" s="42">
        <v>5000000</v>
      </c>
      <c r="F20" s="43">
        <v>5383569</v>
      </c>
      <c r="G20" s="45">
        <v>5383569</v>
      </c>
      <c r="H20" s="46">
        <v>371830</v>
      </c>
      <c r="I20" s="42">
        <v>5000000</v>
      </c>
      <c r="J20" s="43">
        <v>5000000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12336818</v>
      </c>
      <c r="C22" s="55">
        <f t="shared" ref="C22:K22" si="3">SUM(C19:C21)</f>
        <v>-4110765</v>
      </c>
      <c r="D22" s="56">
        <f t="shared" si="3"/>
        <v>-18297645</v>
      </c>
      <c r="E22" s="54">
        <f t="shared" si="3"/>
        <v>-16715758</v>
      </c>
      <c r="F22" s="55">
        <f t="shared" si="3"/>
        <v>104287780</v>
      </c>
      <c r="G22" s="57">
        <f t="shared" si="3"/>
        <v>104287780</v>
      </c>
      <c r="H22" s="58">
        <f t="shared" si="3"/>
        <v>137751931</v>
      </c>
      <c r="I22" s="54">
        <f t="shared" si="3"/>
        <v>5973540</v>
      </c>
      <c r="J22" s="55">
        <f t="shared" si="3"/>
        <v>5509092</v>
      </c>
      <c r="K22" s="57">
        <f t="shared" si="3"/>
        <v>7373288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12336818</v>
      </c>
      <c r="C24" s="37">
        <f t="shared" ref="C24:K24" si="4">SUM(C22:C23)</f>
        <v>-4110765</v>
      </c>
      <c r="D24" s="38">
        <f t="shared" si="4"/>
        <v>-18297645</v>
      </c>
      <c r="E24" s="36">
        <f t="shared" si="4"/>
        <v>-16715758</v>
      </c>
      <c r="F24" s="37">
        <f t="shared" si="4"/>
        <v>104287780</v>
      </c>
      <c r="G24" s="39">
        <f t="shared" si="4"/>
        <v>104287780</v>
      </c>
      <c r="H24" s="40">
        <f t="shared" si="4"/>
        <v>137751931</v>
      </c>
      <c r="I24" s="36">
        <f t="shared" si="4"/>
        <v>5973540</v>
      </c>
      <c r="J24" s="37">
        <f t="shared" si="4"/>
        <v>5509092</v>
      </c>
      <c r="K24" s="39">
        <f t="shared" si="4"/>
        <v>7373288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1805629</v>
      </c>
      <c r="C27" s="66">
        <v>1540224</v>
      </c>
      <c r="D27" s="67">
        <v>1019870</v>
      </c>
      <c r="E27" s="68">
        <v>6820000</v>
      </c>
      <c r="F27" s="66">
        <v>7829307</v>
      </c>
      <c r="G27" s="69">
        <v>7829307</v>
      </c>
      <c r="H27" s="70">
        <v>2299056</v>
      </c>
      <c r="I27" s="68">
        <v>8145738</v>
      </c>
      <c r="J27" s="66">
        <v>7555796</v>
      </c>
      <c r="K27" s="69">
        <v>2619691</v>
      </c>
    </row>
    <row r="28" spans="1:11" x14ac:dyDescent="0.25">
      <c r="A28" s="71" t="s">
        <v>36</v>
      </c>
      <c r="B28" s="17">
        <v>302482</v>
      </c>
      <c r="C28" s="17">
        <v>0</v>
      </c>
      <c r="D28" s="21">
        <v>136774</v>
      </c>
      <c r="E28" s="22">
        <v>5000000</v>
      </c>
      <c r="F28" s="17">
        <v>5383569</v>
      </c>
      <c r="G28" s="23">
        <v>5383569</v>
      </c>
      <c r="H28" s="19">
        <v>429230</v>
      </c>
      <c r="I28" s="22">
        <v>5000000</v>
      </c>
      <c r="J28" s="17">
        <v>5000000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1223346</v>
      </c>
      <c r="C31" s="17">
        <v>1540224</v>
      </c>
      <c r="D31" s="21">
        <v>778102</v>
      </c>
      <c r="E31" s="22">
        <v>1700000</v>
      </c>
      <c r="F31" s="17">
        <v>2325738</v>
      </c>
      <c r="G31" s="23">
        <v>2325738</v>
      </c>
      <c r="H31" s="19">
        <v>1869826</v>
      </c>
      <c r="I31" s="22">
        <v>3025738</v>
      </c>
      <c r="J31" s="17">
        <v>2430396</v>
      </c>
      <c r="K31" s="23">
        <v>2491156</v>
      </c>
    </row>
    <row r="32" spans="1:11" x14ac:dyDescent="0.25">
      <c r="A32" s="30" t="s">
        <v>39</v>
      </c>
      <c r="B32" s="66">
        <f>SUM(B28:B31)</f>
        <v>1525828</v>
      </c>
      <c r="C32" s="66">
        <f t="shared" ref="C32:K32" si="5">SUM(C28:C31)</f>
        <v>1540224</v>
      </c>
      <c r="D32" s="67">
        <f t="shared" si="5"/>
        <v>914876</v>
      </c>
      <c r="E32" s="68">
        <f t="shared" si="5"/>
        <v>6700000</v>
      </c>
      <c r="F32" s="66">
        <f t="shared" si="5"/>
        <v>7709307</v>
      </c>
      <c r="G32" s="69">
        <f t="shared" si="5"/>
        <v>7709307</v>
      </c>
      <c r="H32" s="70">
        <f t="shared" si="5"/>
        <v>2299056</v>
      </c>
      <c r="I32" s="68">
        <f t="shared" si="5"/>
        <v>8025738</v>
      </c>
      <c r="J32" s="66">
        <f t="shared" si="5"/>
        <v>7430396</v>
      </c>
      <c r="K32" s="69">
        <f t="shared" si="5"/>
        <v>2491156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26429030</v>
      </c>
      <c r="C35" s="17">
        <v>33417022</v>
      </c>
      <c r="D35" s="21">
        <v>30506867</v>
      </c>
      <c r="E35" s="22">
        <v>19749725</v>
      </c>
      <c r="F35" s="17">
        <v>17284644</v>
      </c>
      <c r="G35" s="23">
        <v>17284644</v>
      </c>
      <c r="H35" s="19">
        <v>60499015</v>
      </c>
      <c r="I35" s="22">
        <v>69471301</v>
      </c>
      <c r="J35" s="17">
        <v>75105591</v>
      </c>
      <c r="K35" s="23">
        <v>66639836</v>
      </c>
    </row>
    <row r="36" spans="1:11" x14ac:dyDescent="0.25">
      <c r="A36" s="20" t="s">
        <v>42</v>
      </c>
      <c r="B36" s="17">
        <v>94599858</v>
      </c>
      <c r="C36" s="17">
        <v>87159522</v>
      </c>
      <c r="D36" s="21">
        <v>79565785</v>
      </c>
      <c r="E36" s="22">
        <v>77061884</v>
      </c>
      <c r="F36" s="17">
        <v>82612606</v>
      </c>
      <c r="G36" s="23">
        <v>82612606</v>
      </c>
      <c r="H36" s="19">
        <v>76868865</v>
      </c>
      <c r="I36" s="22">
        <v>76869977</v>
      </c>
      <c r="J36" s="17">
        <v>68943453</v>
      </c>
      <c r="K36" s="23">
        <v>64007348</v>
      </c>
    </row>
    <row r="37" spans="1:11" x14ac:dyDescent="0.25">
      <c r="A37" s="20" t="s">
        <v>43</v>
      </c>
      <c r="B37" s="17">
        <v>199264829</v>
      </c>
      <c r="C37" s="17">
        <v>203423106</v>
      </c>
      <c r="D37" s="21">
        <v>241045864</v>
      </c>
      <c r="E37" s="22">
        <v>240648473</v>
      </c>
      <c r="F37" s="17">
        <v>100005568</v>
      </c>
      <c r="G37" s="23">
        <v>100005568</v>
      </c>
      <c r="H37" s="19">
        <v>125088948</v>
      </c>
      <c r="I37" s="22">
        <v>66095016</v>
      </c>
      <c r="J37" s="17">
        <v>70956605</v>
      </c>
      <c r="K37" s="23">
        <v>69481669</v>
      </c>
    </row>
    <row r="38" spans="1:11" x14ac:dyDescent="0.25">
      <c r="A38" s="20" t="s">
        <v>44</v>
      </c>
      <c r="B38" s="17">
        <v>30332374</v>
      </c>
      <c r="C38" s="17">
        <v>29906114</v>
      </c>
      <c r="D38" s="21">
        <v>0</v>
      </c>
      <c r="E38" s="22">
        <v>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-108568301</v>
      </c>
      <c r="C39" s="17">
        <v>-112752677</v>
      </c>
      <c r="D39" s="21">
        <v>-130973213</v>
      </c>
      <c r="E39" s="22">
        <v>-127121106</v>
      </c>
      <c r="F39" s="17">
        <v>-104396098</v>
      </c>
      <c r="G39" s="23">
        <v>-104396098</v>
      </c>
      <c r="H39" s="19">
        <v>12278929</v>
      </c>
      <c r="I39" s="22">
        <v>80246262</v>
      </c>
      <c r="J39" s="17">
        <v>73092439</v>
      </c>
      <c r="K39" s="23">
        <v>61165515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56923964</v>
      </c>
      <c r="C42" s="17">
        <v>89527723</v>
      </c>
      <c r="D42" s="21">
        <v>-2180062</v>
      </c>
      <c r="E42" s="22">
        <v>-1233492</v>
      </c>
      <c r="F42" s="17">
        <v>-4699731</v>
      </c>
      <c r="G42" s="23">
        <v>-4699731</v>
      </c>
      <c r="H42" s="19">
        <v>31790093</v>
      </c>
      <c r="I42" s="22">
        <v>17511263</v>
      </c>
      <c r="J42" s="17">
        <v>14323454</v>
      </c>
      <c r="K42" s="23">
        <v>-5826064</v>
      </c>
    </row>
    <row r="43" spans="1:11" x14ac:dyDescent="0.25">
      <c r="A43" s="20" t="s">
        <v>48</v>
      </c>
      <c r="B43" s="17">
        <v>-1525828</v>
      </c>
      <c r="C43" s="17">
        <v>-1540224</v>
      </c>
      <c r="D43" s="21">
        <v>-884381</v>
      </c>
      <c r="E43" s="22">
        <v>-6640000</v>
      </c>
      <c r="F43" s="17">
        <v>-7709307</v>
      </c>
      <c r="G43" s="23">
        <v>-7709307</v>
      </c>
      <c r="H43" s="19">
        <v>-1852053</v>
      </c>
      <c r="I43" s="22">
        <v>-9229598</v>
      </c>
      <c r="J43" s="17">
        <v>-8544954</v>
      </c>
      <c r="K43" s="23">
        <v>-2491156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65578727</v>
      </c>
      <c r="C45" s="66">
        <v>106416034</v>
      </c>
      <c r="D45" s="67">
        <v>29718678</v>
      </c>
      <c r="E45" s="68">
        <v>19557657</v>
      </c>
      <c r="F45" s="66">
        <v>16821731</v>
      </c>
      <c r="G45" s="69">
        <v>16821731</v>
      </c>
      <c r="H45" s="70">
        <v>59168805</v>
      </c>
      <c r="I45" s="68">
        <v>69297233</v>
      </c>
      <c r="J45" s="66">
        <v>74937733</v>
      </c>
      <c r="K45" s="69">
        <v>66476303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18428534</v>
      </c>
      <c r="C48" s="17">
        <v>32783123</v>
      </c>
      <c r="D48" s="21">
        <v>29230765</v>
      </c>
      <c r="E48" s="22">
        <v>19437657</v>
      </c>
      <c r="F48" s="17">
        <v>16701731</v>
      </c>
      <c r="G48" s="23">
        <v>16701731</v>
      </c>
      <c r="H48" s="19">
        <v>59171507</v>
      </c>
      <c r="I48" s="22">
        <v>69159233</v>
      </c>
      <c r="J48" s="17">
        <v>74793523</v>
      </c>
      <c r="K48" s="23">
        <v>66347768</v>
      </c>
    </row>
    <row r="49" spans="1:11" x14ac:dyDescent="0.25">
      <c r="A49" s="20" t="s">
        <v>53</v>
      </c>
      <c r="B49" s="17">
        <f>+B75</f>
        <v>192759055.20265436</v>
      </c>
      <c r="C49" s="17">
        <f t="shared" ref="C49:K49" si="6">+C75</f>
        <v>202897576.00847167</v>
      </c>
      <c r="D49" s="21">
        <f t="shared" si="6"/>
        <v>236579467.82861927</v>
      </c>
      <c r="E49" s="22">
        <f t="shared" si="6"/>
        <v>240500405</v>
      </c>
      <c r="F49" s="17">
        <f t="shared" si="6"/>
        <v>99009830.188296527</v>
      </c>
      <c r="G49" s="23">
        <f t="shared" si="6"/>
        <v>99009830.188296527</v>
      </c>
      <c r="H49" s="19">
        <f t="shared" si="6"/>
        <v>121246033.17513604</v>
      </c>
      <c r="I49" s="22">
        <f t="shared" si="6"/>
        <v>65946948</v>
      </c>
      <c r="J49" s="17">
        <f t="shared" si="6"/>
        <v>70808537</v>
      </c>
      <c r="K49" s="23">
        <f t="shared" si="6"/>
        <v>69333601</v>
      </c>
    </row>
    <row r="50" spans="1:11" x14ac:dyDescent="0.25">
      <c r="A50" s="30" t="s">
        <v>54</v>
      </c>
      <c r="B50" s="66">
        <f>+B48-B49</f>
        <v>-174330521.20265436</v>
      </c>
      <c r="C50" s="66">
        <f t="shared" ref="C50:K50" si="7">+C48-C49</f>
        <v>-170114453.00847167</v>
      </c>
      <c r="D50" s="67">
        <f t="shared" si="7"/>
        <v>-207348702.82861927</v>
      </c>
      <c r="E50" s="68">
        <f t="shared" si="7"/>
        <v>-221062748</v>
      </c>
      <c r="F50" s="66">
        <f t="shared" si="7"/>
        <v>-82308099.188296527</v>
      </c>
      <c r="G50" s="69">
        <f t="shared" si="7"/>
        <v>-82308099.188296527</v>
      </c>
      <c r="H50" s="70">
        <f t="shared" si="7"/>
        <v>-62074526.175136045</v>
      </c>
      <c r="I50" s="68">
        <f t="shared" si="7"/>
        <v>3212285</v>
      </c>
      <c r="J50" s="66">
        <f t="shared" si="7"/>
        <v>3984986</v>
      </c>
      <c r="K50" s="69">
        <f t="shared" si="7"/>
        <v>-2985833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94599858</v>
      </c>
      <c r="C53" s="17">
        <v>87159522</v>
      </c>
      <c r="D53" s="21">
        <v>79565785</v>
      </c>
      <c r="E53" s="22">
        <v>77061884</v>
      </c>
      <c r="F53" s="17">
        <v>82612606</v>
      </c>
      <c r="G53" s="23">
        <v>82612606</v>
      </c>
      <c r="H53" s="19">
        <v>76868865</v>
      </c>
      <c r="I53" s="22">
        <v>76869977</v>
      </c>
      <c r="J53" s="17">
        <v>68943453</v>
      </c>
      <c r="K53" s="23">
        <v>64007348</v>
      </c>
    </row>
    <row r="54" spans="1:11" x14ac:dyDescent="0.25">
      <c r="A54" s="20" t="s">
        <v>57</v>
      </c>
      <c r="B54" s="17">
        <v>11489084</v>
      </c>
      <c r="C54" s="17">
        <v>8423947</v>
      </c>
      <c r="D54" s="21">
        <v>8568623</v>
      </c>
      <c r="E54" s="22">
        <v>8503569</v>
      </c>
      <c r="F54" s="17">
        <v>4782425</v>
      </c>
      <c r="G54" s="23">
        <v>4782425</v>
      </c>
      <c r="H54" s="19">
        <v>4977167</v>
      </c>
      <c r="I54" s="22">
        <v>4782425</v>
      </c>
      <c r="J54" s="17">
        <v>4782425</v>
      </c>
      <c r="K54" s="23">
        <v>4782425</v>
      </c>
    </row>
    <row r="55" spans="1:11" x14ac:dyDescent="0.25">
      <c r="A55" s="20" t="s">
        <v>58</v>
      </c>
      <c r="B55" s="17">
        <v>1357422</v>
      </c>
      <c r="C55" s="17">
        <v>781603</v>
      </c>
      <c r="D55" s="21">
        <v>905236</v>
      </c>
      <c r="E55" s="22">
        <v>6820000</v>
      </c>
      <c r="F55" s="17">
        <v>7535737</v>
      </c>
      <c r="G55" s="23">
        <v>7535737</v>
      </c>
      <c r="H55" s="19">
        <v>1795173</v>
      </c>
      <c r="I55" s="22">
        <v>7445738</v>
      </c>
      <c r="J55" s="17">
        <v>7555796</v>
      </c>
      <c r="K55" s="23">
        <v>2619691</v>
      </c>
    </row>
    <row r="56" spans="1:11" x14ac:dyDescent="0.25">
      <c r="A56" s="20" t="s">
        <v>59</v>
      </c>
      <c r="B56" s="17">
        <v>4976586</v>
      </c>
      <c r="C56" s="17">
        <v>2166432</v>
      </c>
      <c r="D56" s="21">
        <v>2831440</v>
      </c>
      <c r="E56" s="22">
        <v>3180366</v>
      </c>
      <c r="F56" s="17">
        <v>3037073</v>
      </c>
      <c r="G56" s="23">
        <v>3037073</v>
      </c>
      <c r="H56" s="19">
        <v>7837233</v>
      </c>
      <c r="I56" s="22">
        <v>3037073</v>
      </c>
      <c r="J56" s="17">
        <v>3135685</v>
      </c>
      <c r="K56" s="23">
        <v>3214079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3.6764859267141832</v>
      </c>
      <c r="C70" s="5">
        <f t="shared" ref="C70:K70" si="8">IF(ISERROR(C71/C72),0,(C71/C72))</f>
        <v>7.8715736547157382</v>
      </c>
      <c r="D70" s="5">
        <f t="shared" si="8"/>
        <v>5.0105277449713475</v>
      </c>
      <c r="E70" s="5">
        <f t="shared" si="8"/>
        <v>5.3776485148505699</v>
      </c>
      <c r="F70" s="5">
        <f t="shared" si="8"/>
        <v>4.7882338280525687</v>
      </c>
      <c r="G70" s="5">
        <f t="shared" si="8"/>
        <v>4.7882338280525687</v>
      </c>
      <c r="H70" s="5">
        <f t="shared" si="8"/>
        <v>4.8644738706014294</v>
      </c>
      <c r="I70" s="5">
        <f t="shared" si="8"/>
        <v>4.5645477155746113</v>
      </c>
      <c r="J70" s="5">
        <f t="shared" si="8"/>
        <v>4.4127308670291514</v>
      </c>
      <c r="K70" s="5">
        <f t="shared" si="8"/>
        <v>4.197317299160944</v>
      </c>
    </row>
    <row r="71" spans="1:11" ht="13" hidden="1" x14ac:dyDescent="0.3">
      <c r="A71" s="1" t="s">
        <v>338</v>
      </c>
      <c r="B71" s="2">
        <f>+B83</f>
        <v>366768589</v>
      </c>
      <c r="C71" s="2">
        <f t="shared" ref="C71:K71" si="9">+C83</f>
        <v>626949242</v>
      </c>
      <c r="D71" s="2">
        <f t="shared" si="9"/>
        <v>409227443</v>
      </c>
      <c r="E71" s="2">
        <f t="shared" si="9"/>
        <v>436430481</v>
      </c>
      <c r="F71" s="2">
        <f t="shared" si="9"/>
        <v>454402854</v>
      </c>
      <c r="G71" s="2">
        <f t="shared" si="9"/>
        <v>454402854</v>
      </c>
      <c r="H71" s="2">
        <f t="shared" si="9"/>
        <v>420868403</v>
      </c>
      <c r="I71" s="2">
        <f t="shared" si="9"/>
        <v>448938979</v>
      </c>
      <c r="J71" s="2">
        <f t="shared" si="9"/>
        <v>453537597</v>
      </c>
      <c r="K71" s="2">
        <f t="shared" si="9"/>
        <v>442182475</v>
      </c>
    </row>
    <row r="72" spans="1:11" ht="13" hidden="1" x14ac:dyDescent="0.3">
      <c r="A72" s="1" t="s">
        <v>339</v>
      </c>
      <c r="B72" s="2">
        <f>+B77</f>
        <v>99760640</v>
      </c>
      <c r="C72" s="2">
        <f t="shared" ref="C72:K72" si="10">+C77</f>
        <v>79647256</v>
      </c>
      <c r="D72" s="2">
        <f t="shared" si="10"/>
        <v>81673521</v>
      </c>
      <c r="E72" s="2">
        <f t="shared" si="10"/>
        <v>81156379</v>
      </c>
      <c r="F72" s="2">
        <f t="shared" si="10"/>
        <v>94899888</v>
      </c>
      <c r="G72" s="2">
        <f t="shared" si="10"/>
        <v>94899888</v>
      </c>
      <c r="H72" s="2">
        <f t="shared" si="10"/>
        <v>86518792</v>
      </c>
      <c r="I72" s="2">
        <f t="shared" si="10"/>
        <v>98353442</v>
      </c>
      <c r="J72" s="2">
        <f t="shared" si="10"/>
        <v>102779347</v>
      </c>
      <c r="K72" s="2">
        <f t="shared" si="10"/>
        <v>105348832</v>
      </c>
    </row>
    <row r="73" spans="1:11" ht="13" hidden="1" x14ac:dyDescent="0.3">
      <c r="A73" s="1" t="s">
        <v>340</v>
      </c>
      <c r="B73" s="2">
        <f>+B74</f>
        <v>-1022422.3333333335</v>
      </c>
      <c r="C73" s="2">
        <f t="shared" ref="C73:K73" si="11">+(C78+C80+C81+C82)-(B78+B80+B81+B82)</f>
        <v>-1709003</v>
      </c>
      <c r="D73" s="2">
        <f t="shared" si="11"/>
        <v>799115</v>
      </c>
      <c r="E73" s="2">
        <f t="shared" si="11"/>
        <v>-812251</v>
      </c>
      <c r="F73" s="2">
        <f>+(F78+F80+F81+F82)-(D78+D80+D81+D82)</f>
        <v>-691839</v>
      </c>
      <c r="G73" s="2">
        <f>+(G78+G80+G81+G82)-(D78+D80+D81+D82)</f>
        <v>-691839</v>
      </c>
      <c r="H73" s="2">
        <f>+(H78+H80+H81+H82)-(D78+D80+D81+D82)</f>
        <v>-135288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-1022422.3333333335</v>
      </c>
      <c r="C74" s="2">
        <f>+C73</f>
        <v>-1709003</v>
      </c>
      <c r="D74" s="2">
        <f t="shared" ref="D74:K74" si="12">+D73</f>
        <v>799115</v>
      </c>
      <c r="E74" s="2">
        <f t="shared" si="12"/>
        <v>-812251</v>
      </c>
      <c r="F74" s="2">
        <f t="shared" si="12"/>
        <v>-691839</v>
      </c>
      <c r="G74" s="2">
        <f t="shared" si="12"/>
        <v>-691839</v>
      </c>
      <c r="H74" s="2">
        <f t="shared" si="12"/>
        <v>-135288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192759055.20265436</v>
      </c>
      <c r="C75" s="2">
        <f t="shared" ref="C75:K75" si="13">+C84-(((C80+C81+C82+C78)*C70)-C79)</f>
        <v>202897576.00847167</v>
      </c>
      <c r="D75" s="2">
        <f t="shared" si="13"/>
        <v>236579467.82861927</v>
      </c>
      <c r="E75" s="2">
        <f t="shared" si="13"/>
        <v>240500405</v>
      </c>
      <c r="F75" s="2">
        <f t="shared" si="13"/>
        <v>99009830.188296527</v>
      </c>
      <c r="G75" s="2">
        <f t="shared" si="13"/>
        <v>99009830.188296527</v>
      </c>
      <c r="H75" s="2">
        <f t="shared" si="13"/>
        <v>121246033.17513604</v>
      </c>
      <c r="I75" s="2">
        <f t="shared" si="13"/>
        <v>65946948</v>
      </c>
      <c r="J75" s="2">
        <f t="shared" si="13"/>
        <v>70808537</v>
      </c>
      <c r="K75" s="2">
        <f t="shared" si="13"/>
        <v>69333601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99760640</v>
      </c>
      <c r="C77" s="3">
        <v>79647256</v>
      </c>
      <c r="D77" s="3">
        <v>81673521</v>
      </c>
      <c r="E77" s="3">
        <v>81156379</v>
      </c>
      <c r="F77" s="3">
        <v>94899888</v>
      </c>
      <c r="G77" s="3">
        <v>94899888</v>
      </c>
      <c r="H77" s="3">
        <v>86518792</v>
      </c>
      <c r="I77" s="3">
        <v>98353442</v>
      </c>
      <c r="J77" s="3">
        <v>102779347</v>
      </c>
      <c r="K77" s="3">
        <v>105348832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182074983</v>
      </c>
      <c r="C79" s="3">
        <v>185946605</v>
      </c>
      <c r="D79" s="3">
        <v>195896368</v>
      </c>
      <c r="E79" s="3">
        <v>193365929</v>
      </c>
      <c r="F79" s="3">
        <v>64084499</v>
      </c>
      <c r="G79" s="3">
        <v>64084499</v>
      </c>
      <c r="H79" s="3">
        <v>82294832</v>
      </c>
      <c r="I79" s="3">
        <v>42117022</v>
      </c>
      <c r="J79" s="3">
        <v>49074481</v>
      </c>
      <c r="K79" s="3">
        <v>46579454</v>
      </c>
    </row>
    <row r="80" spans="1:11" ht="13" hidden="1" x14ac:dyDescent="0.3">
      <c r="A80" s="1" t="s">
        <v>71</v>
      </c>
      <c r="B80" s="3">
        <v>1717701</v>
      </c>
      <c r="C80" s="3">
        <v>1</v>
      </c>
      <c r="D80" s="3">
        <v>1</v>
      </c>
      <c r="E80" s="3">
        <v>0</v>
      </c>
      <c r="F80" s="3">
        <v>120412</v>
      </c>
      <c r="G80" s="3">
        <v>120412</v>
      </c>
      <c r="H80" s="3">
        <v>405497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4438</v>
      </c>
      <c r="C81" s="3">
        <v>13135</v>
      </c>
      <c r="D81" s="3">
        <v>812250</v>
      </c>
      <c r="E81" s="3">
        <v>0</v>
      </c>
      <c r="F81" s="3">
        <v>0</v>
      </c>
      <c r="G81" s="3">
        <v>0</v>
      </c>
      <c r="H81" s="3">
        <v>271466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366768589</v>
      </c>
      <c r="C83" s="3">
        <v>626949242</v>
      </c>
      <c r="D83" s="3">
        <v>409227443</v>
      </c>
      <c r="E83" s="3">
        <v>436430481</v>
      </c>
      <c r="F83" s="3">
        <v>454402854</v>
      </c>
      <c r="G83" s="3">
        <v>454402854</v>
      </c>
      <c r="H83" s="3">
        <v>420868403</v>
      </c>
      <c r="I83" s="3">
        <v>448938979</v>
      </c>
      <c r="J83" s="3">
        <v>453537597</v>
      </c>
      <c r="K83" s="3">
        <v>442182475</v>
      </c>
    </row>
    <row r="84" spans="1:11" ht="13" hidden="1" x14ac:dyDescent="0.3">
      <c r="A84" s="1" t="s">
        <v>75</v>
      </c>
      <c r="B84" s="3">
        <v>17015492</v>
      </c>
      <c r="C84" s="3">
        <v>17054372</v>
      </c>
      <c r="D84" s="3">
        <v>44752906</v>
      </c>
      <c r="E84" s="3">
        <v>47134476</v>
      </c>
      <c r="F84" s="3">
        <v>35501892</v>
      </c>
      <c r="G84" s="3">
        <v>35501892</v>
      </c>
      <c r="H84" s="3">
        <v>42244270</v>
      </c>
      <c r="I84" s="3">
        <v>23829926</v>
      </c>
      <c r="J84" s="3">
        <v>21734056</v>
      </c>
      <c r="K84" s="3">
        <v>22754147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548627738</v>
      </c>
      <c r="C5" s="17">
        <v>577377547</v>
      </c>
      <c r="D5" s="21">
        <v>623811373</v>
      </c>
      <c r="E5" s="22">
        <v>681186606</v>
      </c>
      <c r="F5" s="17">
        <v>708820207</v>
      </c>
      <c r="G5" s="23">
        <v>708820207</v>
      </c>
      <c r="H5" s="19">
        <v>731732918</v>
      </c>
      <c r="I5" s="22">
        <v>920927737</v>
      </c>
      <c r="J5" s="17">
        <v>920927737</v>
      </c>
      <c r="K5" s="23">
        <v>962369485</v>
      </c>
    </row>
    <row r="6" spans="1:11" x14ac:dyDescent="0.25">
      <c r="A6" s="20" t="s">
        <v>18</v>
      </c>
      <c r="B6" s="17">
        <v>1925203553</v>
      </c>
      <c r="C6" s="17">
        <v>1980786532</v>
      </c>
      <c r="D6" s="21">
        <v>2404045564</v>
      </c>
      <c r="E6" s="22">
        <v>2542432316</v>
      </c>
      <c r="F6" s="17">
        <v>2873030844</v>
      </c>
      <c r="G6" s="23">
        <v>2873030844</v>
      </c>
      <c r="H6" s="19">
        <v>2600935389</v>
      </c>
      <c r="I6" s="22">
        <v>3224940843</v>
      </c>
      <c r="J6" s="17">
        <v>3370226149</v>
      </c>
      <c r="K6" s="23">
        <v>3498718318</v>
      </c>
    </row>
    <row r="7" spans="1:11" x14ac:dyDescent="0.25">
      <c r="A7" s="20" t="s">
        <v>19</v>
      </c>
      <c r="B7" s="17">
        <v>2418405</v>
      </c>
      <c r="C7" s="17">
        <v>7205576</v>
      </c>
      <c r="D7" s="21">
        <v>16961049</v>
      </c>
      <c r="E7" s="22">
        <v>16808450</v>
      </c>
      <c r="F7" s="17">
        <v>20000000</v>
      </c>
      <c r="G7" s="23">
        <v>20000000</v>
      </c>
      <c r="H7" s="19">
        <v>23000934</v>
      </c>
      <c r="I7" s="22">
        <v>20860000</v>
      </c>
      <c r="J7" s="17">
        <v>21819600</v>
      </c>
      <c r="K7" s="23">
        <v>22779621</v>
      </c>
    </row>
    <row r="8" spans="1:11" x14ac:dyDescent="0.25">
      <c r="A8" s="20" t="s">
        <v>20</v>
      </c>
      <c r="B8" s="17">
        <v>519374648</v>
      </c>
      <c r="C8" s="17">
        <v>576299118</v>
      </c>
      <c r="D8" s="21">
        <v>640494097</v>
      </c>
      <c r="E8" s="22">
        <v>681777213</v>
      </c>
      <c r="F8" s="17">
        <v>681501921</v>
      </c>
      <c r="G8" s="23">
        <v>681501921</v>
      </c>
      <c r="H8" s="19">
        <v>751802928</v>
      </c>
      <c r="I8" s="22">
        <v>729962507</v>
      </c>
      <c r="J8" s="17">
        <v>773986507</v>
      </c>
      <c r="K8" s="23">
        <v>807406034</v>
      </c>
    </row>
    <row r="9" spans="1:11" x14ac:dyDescent="0.25">
      <c r="A9" s="20" t="s">
        <v>21</v>
      </c>
      <c r="B9" s="17">
        <v>232999583</v>
      </c>
      <c r="C9" s="17">
        <v>299177923</v>
      </c>
      <c r="D9" s="21">
        <v>452664452</v>
      </c>
      <c r="E9" s="22">
        <v>290549743</v>
      </c>
      <c r="F9" s="17">
        <v>402147318</v>
      </c>
      <c r="G9" s="23">
        <v>402147318</v>
      </c>
      <c r="H9" s="19">
        <v>383190436</v>
      </c>
      <c r="I9" s="22">
        <v>439439654</v>
      </c>
      <c r="J9" s="17">
        <v>459654037</v>
      </c>
      <c r="K9" s="23">
        <v>479878847</v>
      </c>
    </row>
    <row r="10" spans="1:11" x14ac:dyDescent="0.25">
      <c r="A10" s="24" t="s">
        <v>333</v>
      </c>
      <c r="B10" s="25">
        <f>SUM(B5:B9)</f>
        <v>3228623927</v>
      </c>
      <c r="C10" s="26">
        <f t="shared" ref="C10:K10" si="0">SUM(C5:C9)</f>
        <v>3440846696</v>
      </c>
      <c r="D10" s="27">
        <f t="shared" si="0"/>
        <v>4137976535</v>
      </c>
      <c r="E10" s="25">
        <f t="shared" si="0"/>
        <v>4212754328</v>
      </c>
      <c r="F10" s="26">
        <f t="shared" si="0"/>
        <v>4685500290</v>
      </c>
      <c r="G10" s="28">
        <f t="shared" si="0"/>
        <v>4685500290</v>
      </c>
      <c r="H10" s="29">
        <f t="shared" si="0"/>
        <v>4490662605</v>
      </c>
      <c r="I10" s="25">
        <f t="shared" si="0"/>
        <v>5336130741</v>
      </c>
      <c r="J10" s="26">
        <f t="shared" si="0"/>
        <v>5546614030</v>
      </c>
      <c r="K10" s="28">
        <f t="shared" si="0"/>
        <v>5771152305</v>
      </c>
    </row>
    <row r="11" spans="1:11" x14ac:dyDescent="0.25">
      <c r="A11" s="20" t="s">
        <v>22</v>
      </c>
      <c r="B11" s="17">
        <v>850483426</v>
      </c>
      <c r="C11" s="17">
        <v>900115069</v>
      </c>
      <c r="D11" s="21">
        <v>1023955549</v>
      </c>
      <c r="E11" s="22">
        <v>1052627798</v>
      </c>
      <c r="F11" s="17">
        <v>1083904077</v>
      </c>
      <c r="G11" s="23">
        <v>1083904077</v>
      </c>
      <c r="H11" s="19">
        <v>1055121025</v>
      </c>
      <c r="I11" s="22">
        <v>1203521899</v>
      </c>
      <c r="J11" s="17">
        <v>1278179452</v>
      </c>
      <c r="K11" s="23">
        <v>1349620549</v>
      </c>
    </row>
    <row r="12" spans="1:11" x14ac:dyDescent="0.25">
      <c r="A12" s="20" t="s">
        <v>23</v>
      </c>
      <c r="B12" s="17">
        <v>33922386</v>
      </c>
      <c r="C12" s="17">
        <v>38760246</v>
      </c>
      <c r="D12" s="21">
        <v>39488119</v>
      </c>
      <c r="E12" s="22">
        <v>45062766</v>
      </c>
      <c r="F12" s="17">
        <v>48130007</v>
      </c>
      <c r="G12" s="23">
        <v>48130007</v>
      </c>
      <c r="H12" s="19">
        <v>39779202</v>
      </c>
      <c r="I12" s="22">
        <v>51633823</v>
      </c>
      <c r="J12" s="17">
        <v>54008969</v>
      </c>
      <c r="K12" s="23">
        <v>55312067</v>
      </c>
    </row>
    <row r="13" spans="1:11" x14ac:dyDescent="0.25">
      <c r="A13" s="20" t="s">
        <v>24</v>
      </c>
      <c r="B13" s="17">
        <v>255791966</v>
      </c>
      <c r="C13" s="17">
        <v>276985891</v>
      </c>
      <c r="D13" s="21">
        <v>266046507</v>
      </c>
      <c r="E13" s="22">
        <v>273274565</v>
      </c>
      <c r="F13" s="17">
        <v>284087152</v>
      </c>
      <c r="G13" s="23">
        <v>284087152</v>
      </c>
      <c r="H13" s="19">
        <v>325230035</v>
      </c>
      <c r="I13" s="22">
        <v>286928023</v>
      </c>
      <c r="J13" s="17">
        <v>289797297</v>
      </c>
      <c r="K13" s="23">
        <v>292695274</v>
      </c>
    </row>
    <row r="14" spans="1:11" x14ac:dyDescent="0.25">
      <c r="A14" s="20" t="s">
        <v>25</v>
      </c>
      <c r="B14" s="17">
        <v>27494538</v>
      </c>
      <c r="C14" s="17">
        <v>49663271</v>
      </c>
      <c r="D14" s="21">
        <v>22965599</v>
      </c>
      <c r="E14" s="22">
        <v>23660086</v>
      </c>
      <c r="F14" s="17">
        <v>23660086</v>
      </c>
      <c r="G14" s="23">
        <v>23660086</v>
      </c>
      <c r="H14" s="19">
        <v>18487019</v>
      </c>
      <c r="I14" s="22">
        <v>18494426</v>
      </c>
      <c r="J14" s="17">
        <v>18864315</v>
      </c>
      <c r="K14" s="23">
        <v>19241601</v>
      </c>
    </row>
    <row r="15" spans="1:11" x14ac:dyDescent="0.25">
      <c r="A15" s="20" t="s">
        <v>26</v>
      </c>
      <c r="B15" s="17">
        <v>1313765255</v>
      </c>
      <c r="C15" s="17">
        <v>1408172471</v>
      </c>
      <c r="D15" s="21">
        <v>1630651377</v>
      </c>
      <c r="E15" s="22">
        <v>1770877720</v>
      </c>
      <c r="F15" s="17">
        <v>1959867876</v>
      </c>
      <c r="G15" s="23">
        <v>1959867876</v>
      </c>
      <c r="H15" s="19">
        <v>1826106161</v>
      </c>
      <c r="I15" s="22">
        <v>2225096729</v>
      </c>
      <c r="J15" s="17">
        <v>2307568068</v>
      </c>
      <c r="K15" s="23">
        <v>2361618856</v>
      </c>
    </row>
    <row r="16" spans="1:11" x14ac:dyDescent="0.25">
      <c r="A16" s="20" t="s">
        <v>27</v>
      </c>
      <c r="B16" s="17">
        <v>1886492</v>
      </c>
      <c r="C16" s="17">
        <v>1042674</v>
      </c>
      <c r="D16" s="21">
        <v>2140054</v>
      </c>
      <c r="E16" s="22">
        <v>6937169</v>
      </c>
      <c r="F16" s="17">
        <v>9600818</v>
      </c>
      <c r="G16" s="23">
        <v>9600818</v>
      </c>
      <c r="H16" s="19">
        <v>2937157</v>
      </c>
      <c r="I16" s="22">
        <v>10685670</v>
      </c>
      <c r="J16" s="17">
        <v>10899383</v>
      </c>
      <c r="K16" s="23">
        <v>11117371</v>
      </c>
    </row>
    <row r="17" spans="1:11" x14ac:dyDescent="0.25">
      <c r="A17" s="20" t="s">
        <v>28</v>
      </c>
      <c r="B17" s="17">
        <v>1017737340</v>
      </c>
      <c r="C17" s="17">
        <v>909060281</v>
      </c>
      <c r="D17" s="21">
        <v>1026703957</v>
      </c>
      <c r="E17" s="22">
        <v>930696827</v>
      </c>
      <c r="F17" s="17">
        <v>1106739802</v>
      </c>
      <c r="G17" s="23">
        <v>1106739802</v>
      </c>
      <c r="H17" s="19">
        <v>1293174200</v>
      </c>
      <c r="I17" s="22">
        <v>1291090560</v>
      </c>
      <c r="J17" s="17">
        <v>1437823925</v>
      </c>
      <c r="K17" s="23">
        <v>1474343678</v>
      </c>
    </row>
    <row r="18" spans="1:11" x14ac:dyDescent="0.25">
      <c r="A18" s="30" t="s">
        <v>29</v>
      </c>
      <c r="B18" s="31">
        <f>SUM(B11:B17)</f>
        <v>3501081403</v>
      </c>
      <c r="C18" s="32">
        <f t="shared" ref="C18:K18" si="1">SUM(C11:C17)</f>
        <v>3583799903</v>
      </c>
      <c r="D18" s="33">
        <f t="shared" si="1"/>
        <v>4011951162</v>
      </c>
      <c r="E18" s="31">
        <f t="shared" si="1"/>
        <v>4103136931</v>
      </c>
      <c r="F18" s="32">
        <f t="shared" si="1"/>
        <v>4515989818</v>
      </c>
      <c r="G18" s="34">
        <f t="shared" si="1"/>
        <v>4515989818</v>
      </c>
      <c r="H18" s="35">
        <f t="shared" si="1"/>
        <v>4560834799</v>
      </c>
      <c r="I18" s="31">
        <f t="shared" si="1"/>
        <v>5087451130</v>
      </c>
      <c r="J18" s="32">
        <f t="shared" si="1"/>
        <v>5397141409</v>
      </c>
      <c r="K18" s="34">
        <f t="shared" si="1"/>
        <v>5563949396</v>
      </c>
    </row>
    <row r="19" spans="1:11" x14ac:dyDescent="0.25">
      <c r="A19" s="30" t="s">
        <v>30</v>
      </c>
      <c r="B19" s="36">
        <f>+B10-B18</f>
        <v>-272457476</v>
      </c>
      <c r="C19" s="37">
        <f t="shared" ref="C19:K19" si="2">+C10-C18</f>
        <v>-142953207</v>
      </c>
      <c r="D19" s="38">
        <f t="shared" si="2"/>
        <v>126025373</v>
      </c>
      <c r="E19" s="36">
        <f t="shared" si="2"/>
        <v>109617397</v>
      </c>
      <c r="F19" s="37">
        <f t="shared" si="2"/>
        <v>169510472</v>
      </c>
      <c r="G19" s="39">
        <f t="shared" si="2"/>
        <v>169510472</v>
      </c>
      <c r="H19" s="40">
        <f t="shared" si="2"/>
        <v>-70172194</v>
      </c>
      <c r="I19" s="36">
        <f t="shared" si="2"/>
        <v>248679611</v>
      </c>
      <c r="J19" s="37">
        <f t="shared" si="2"/>
        <v>149472621</v>
      </c>
      <c r="K19" s="39">
        <f t="shared" si="2"/>
        <v>207202909</v>
      </c>
    </row>
    <row r="20" spans="1:11" x14ac:dyDescent="0.25">
      <c r="A20" s="41" t="s">
        <v>31</v>
      </c>
      <c r="B20" s="42">
        <v>291788043</v>
      </c>
      <c r="C20" s="43">
        <v>215959142</v>
      </c>
      <c r="D20" s="44">
        <v>291237100</v>
      </c>
      <c r="E20" s="42">
        <v>314252556</v>
      </c>
      <c r="F20" s="43">
        <v>315049848</v>
      </c>
      <c r="G20" s="45">
        <v>315049848</v>
      </c>
      <c r="H20" s="46">
        <v>315566309</v>
      </c>
      <c r="I20" s="42">
        <v>288561028</v>
      </c>
      <c r="J20" s="43">
        <v>249646262</v>
      </c>
      <c r="K20" s="45">
        <v>273859506</v>
      </c>
    </row>
    <row r="21" spans="1:11" x14ac:dyDescent="0.25">
      <c r="A21" s="47" t="s">
        <v>32</v>
      </c>
      <c r="B21" s="48">
        <v>0</v>
      </c>
      <c r="C21" s="49">
        <v>86701881</v>
      </c>
      <c r="D21" s="50">
        <v>143036843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19330567</v>
      </c>
      <c r="C22" s="55">
        <f t="shared" ref="C22:K22" si="3">SUM(C19:C21)</f>
        <v>159707816</v>
      </c>
      <c r="D22" s="56">
        <f t="shared" si="3"/>
        <v>560299316</v>
      </c>
      <c r="E22" s="54">
        <f t="shared" si="3"/>
        <v>423869953</v>
      </c>
      <c r="F22" s="55">
        <f t="shared" si="3"/>
        <v>484560320</v>
      </c>
      <c r="G22" s="57">
        <f t="shared" si="3"/>
        <v>484560320</v>
      </c>
      <c r="H22" s="58">
        <f t="shared" si="3"/>
        <v>245394115</v>
      </c>
      <c r="I22" s="54">
        <f t="shared" si="3"/>
        <v>537240639</v>
      </c>
      <c r="J22" s="55">
        <f t="shared" si="3"/>
        <v>399118883</v>
      </c>
      <c r="K22" s="57">
        <f t="shared" si="3"/>
        <v>481062415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19330567</v>
      </c>
      <c r="C24" s="37">
        <f t="shared" ref="C24:K24" si="4">SUM(C22:C23)</f>
        <v>159707816</v>
      </c>
      <c r="D24" s="38">
        <f t="shared" si="4"/>
        <v>560299316</v>
      </c>
      <c r="E24" s="36">
        <f t="shared" si="4"/>
        <v>423869953</v>
      </c>
      <c r="F24" s="37">
        <f t="shared" si="4"/>
        <v>484560320</v>
      </c>
      <c r="G24" s="39">
        <f t="shared" si="4"/>
        <v>484560320</v>
      </c>
      <c r="H24" s="40">
        <f t="shared" si="4"/>
        <v>245394115</v>
      </c>
      <c r="I24" s="36">
        <f t="shared" si="4"/>
        <v>537240639</v>
      </c>
      <c r="J24" s="37">
        <f t="shared" si="4"/>
        <v>399118883</v>
      </c>
      <c r="K24" s="39">
        <f t="shared" si="4"/>
        <v>481062415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330907287</v>
      </c>
      <c r="C27" s="66">
        <v>-25989307</v>
      </c>
      <c r="D27" s="67">
        <v>301067575</v>
      </c>
      <c r="E27" s="68">
        <v>412503079</v>
      </c>
      <c r="F27" s="66">
        <v>450645379</v>
      </c>
      <c r="G27" s="69">
        <v>450645379</v>
      </c>
      <c r="H27" s="70">
        <v>393126960</v>
      </c>
      <c r="I27" s="68">
        <v>500648888</v>
      </c>
      <c r="J27" s="66">
        <v>331698463</v>
      </c>
      <c r="K27" s="69">
        <v>340921707</v>
      </c>
    </row>
    <row r="28" spans="1:11" x14ac:dyDescent="0.25">
      <c r="A28" s="71" t="s">
        <v>36</v>
      </c>
      <c r="B28" s="17">
        <v>295422590</v>
      </c>
      <c r="C28" s="17">
        <v>-31791150</v>
      </c>
      <c r="D28" s="21">
        <v>270732227</v>
      </c>
      <c r="E28" s="22">
        <v>314252556</v>
      </c>
      <c r="F28" s="17">
        <v>316287000</v>
      </c>
      <c r="G28" s="23">
        <v>316287000</v>
      </c>
      <c r="H28" s="19">
        <v>276507214</v>
      </c>
      <c r="I28" s="22">
        <v>288851262</v>
      </c>
      <c r="J28" s="17">
        <v>249646262</v>
      </c>
      <c r="K28" s="23">
        <v>273859506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35368795</v>
      </c>
      <c r="C31" s="17">
        <v>0</v>
      </c>
      <c r="D31" s="21">
        <v>30335348</v>
      </c>
      <c r="E31" s="22">
        <v>98250523</v>
      </c>
      <c r="F31" s="17">
        <v>134358379</v>
      </c>
      <c r="G31" s="23">
        <v>134358379</v>
      </c>
      <c r="H31" s="19">
        <v>116619746</v>
      </c>
      <c r="I31" s="22">
        <v>211797626</v>
      </c>
      <c r="J31" s="17">
        <v>82052201</v>
      </c>
      <c r="K31" s="23">
        <v>67062201</v>
      </c>
    </row>
    <row r="32" spans="1:11" x14ac:dyDescent="0.25">
      <c r="A32" s="30" t="s">
        <v>39</v>
      </c>
      <c r="B32" s="66">
        <f>SUM(B28:B31)</f>
        <v>330791385</v>
      </c>
      <c r="C32" s="66">
        <f t="shared" ref="C32:K32" si="5">SUM(C28:C31)</f>
        <v>-31791150</v>
      </c>
      <c r="D32" s="67">
        <f t="shared" si="5"/>
        <v>301067575</v>
      </c>
      <c r="E32" s="68">
        <f t="shared" si="5"/>
        <v>412503079</v>
      </c>
      <c r="F32" s="66">
        <f t="shared" si="5"/>
        <v>450645379</v>
      </c>
      <c r="G32" s="69">
        <f t="shared" si="5"/>
        <v>450645379</v>
      </c>
      <c r="H32" s="70">
        <f t="shared" si="5"/>
        <v>393126960</v>
      </c>
      <c r="I32" s="68">
        <f t="shared" si="5"/>
        <v>500648888</v>
      </c>
      <c r="J32" s="66">
        <f t="shared" si="5"/>
        <v>331698463</v>
      </c>
      <c r="K32" s="69">
        <f t="shared" si="5"/>
        <v>340921707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-132044241</v>
      </c>
      <c r="C35" s="17">
        <v>1114838337</v>
      </c>
      <c r="D35" s="21">
        <v>1027530438</v>
      </c>
      <c r="E35" s="22">
        <v>1723657860</v>
      </c>
      <c r="F35" s="17">
        <v>2076236568</v>
      </c>
      <c r="G35" s="23">
        <v>2076236568</v>
      </c>
      <c r="H35" s="19">
        <v>1455152886</v>
      </c>
      <c r="I35" s="22">
        <v>2008954084</v>
      </c>
      <c r="J35" s="17">
        <v>2163930927</v>
      </c>
      <c r="K35" s="23">
        <v>2288531823</v>
      </c>
    </row>
    <row r="36" spans="1:11" x14ac:dyDescent="0.25">
      <c r="A36" s="20" t="s">
        <v>42</v>
      </c>
      <c r="B36" s="17">
        <v>360366892</v>
      </c>
      <c r="C36" s="17">
        <v>6585089010</v>
      </c>
      <c r="D36" s="21">
        <v>6850776825</v>
      </c>
      <c r="E36" s="22">
        <v>6669095238</v>
      </c>
      <c r="F36" s="17">
        <v>6696424951</v>
      </c>
      <c r="G36" s="23">
        <v>6696424951</v>
      </c>
      <c r="H36" s="19">
        <v>6754129614</v>
      </c>
      <c r="I36" s="22">
        <v>6743587589</v>
      </c>
      <c r="J36" s="17">
        <v>6571767890</v>
      </c>
      <c r="K36" s="23">
        <v>6578093157</v>
      </c>
    </row>
    <row r="37" spans="1:11" x14ac:dyDescent="0.25">
      <c r="A37" s="20" t="s">
        <v>43</v>
      </c>
      <c r="B37" s="17">
        <v>242734081</v>
      </c>
      <c r="C37" s="17">
        <v>1374016234</v>
      </c>
      <c r="D37" s="21">
        <v>1033445565</v>
      </c>
      <c r="E37" s="22">
        <v>1528562163</v>
      </c>
      <c r="F37" s="17">
        <v>1798246543</v>
      </c>
      <c r="G37" s="23">
        <v>1798246543</v>
      </c>
      <c r="H37" s="19">
        <v>1148339842</v>
      </c>
      <c r="I37" s="22">
        <v>1846937442</v>
      </c>
      <c r="J37" s="17">
        <v>1971526386</v>
      </c>
      <c r="K37" s="23">
        <v>2023820786</v>
      </c>
    </row>
    <row r="38" spans="1:11" x14ac:dyDescent="0.25">
      <c r="A38" s="20" t="s">
        <v>44</v>
      </c>
      <c r="B38" s="17">
        <v>-33742023</v>
      </c>
      <c r="C38" s="17">
        <v>525990789</v>
      </c>
      <c r="D38" s="21">
        <v>685646828</v>
      </c>
      <c r="E38" s="22">
        <v>608103142</v>
      </c>
      <c r="F38" s="17">
        <v>608103142</v>
      </c>
      <c r="G38" s="23">
        <v>608103142</v>
      </c>
      <c r="H38" s="19">
        <v>645091427</v>
      </c>
      <c r="I38" s="22">
        <v>536145752</v>
      </c>
      <c r="J38" s="17">
        <v>532835708</v>
      </c>
      <c r="K38" s="23">
        <v>529523939</v>
      </c>
    </row>
    <row r="39" spans="1:11" x14ac:dyDescent="0.25">
      <c r="A39" s="20" t="s">
        <v>45</v>
      </c>
      <c r="B39" s="17">
        <v>0</v>
      </c>
      <c r="C39" s="17">
        <v>5799920333</v>
      </c>
      <c r="D39" s="21">
        <v>6159214873</v>
      </c>
      <c r="E39" s="22">
        <v>6256087793</v>
      </c>
      <c r="F39" s="17">
        <v>6366311834</v>
      </c>
      <c r="G39" s="23">
        <v>6366311834</v>
      </c>
      <c r="H39" s="19">
        <v>6911440610</v>
      </c>
      <c r="I39" s="22">
        <v>6369458479</v>
      </c>
      <c r="J39" s="17">
        <v>6231336723</v>
      </c>
      <c r="K39" s="23">
        <v>6313280255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35590739</v>
      </c>
      <c r="C42" s="17">
        <v>0</v>
      </c>
      <c r="D42" s="21">
        <v>351770410</v>
      </c>
      <c r="E42" s="22">
        <v>279135794</v>
      </c>
      <c r="F42" s="17">
        <v>447013637</v>
      </c>
      <c r="G42" s="23">
        <v>447013637</v>
      </c>
      <c r="H42" s="19">
        <v>543393573</v>
      </c>
      <c r="I42" s="22">
        <v>483544109</v>
      </c>
      <c r="J42" s="17">
        <v>399192577</v>
      </c>
      <c r="K42" s="23">
        <v>401943520</v>
      </c>
    </row>
    <row r="43" spans="1:11" x14ac:dyDescent="0.25">
      <c r="A43" s="20" t="s">
        <v>48</v>
      </c>
      <c r="B43" s="17">
        <v>-67266102</v>
      </c>
      <c r="C43" s="17">
        <v>-12675618</v>
      </c>
      <c r="D43" s="21">
        <v>-265609462</v>
      </c>
      <c r="E43" s="22">
        <v>-412503086</v>
      </c>
      <c r="F43" s="17">
        <v>-449408000</v>
      </c>
      <c r="G43" s="23">
        <v>-449408000</v>
      </c>
      <c r="H43" s="19">
        <v>-391225629</v>
      </c>
      <c r="I43" s="22">
        <v>-424229654</v>
      </c>
      <c r="J43" s="17">
        <v>-296854000</v>
      </c>
      <c r="K43" s="23">
        <v>-280042843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-16030978</v>
      </c>
      <c r="E44" s="22">
        <v>0</v>
      </c>
      <c r="F44" s="17">
        <v>0</v>
      </c>
      <c r="G44" s="23">
        <v>0</v>
      </c>
      <c r="H44" s="19">
        <v>-47203813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-53053050</v>
      </c>
      <c r="C45" s="66">
        <v>1031164</v>
      </c>
      <c r="D45" s="67">
        <v>80399246</v>
      </c>
      <c r="E45" s="68">
        <v>11140745</v>
      </c>
      <c r="F45" s="66">
        <v>147213266</v>
      </c>
      <c r="G45" s="69">
        <v>147213266</v>
      </c>
      <c r="H45" s="70">
        <v>54262802</v>
      </c>
      <c r="I45" s="68">
        <v>203822492</v>
      </c>
      <c r="J45" s="66">
        <v>246846614</v>
      </c>
      <c r="K45" s="69">
        <v>266408714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81479154</v>
      </c>
      <c r="C48" s="17">
        <v>152855118</v>
      </c>
      <c r="D48" s="21">
        <v>100158969</v>
      </c>
      <c r="E48" s="22">
        <v>11140745</v>
      </c>
      <c r="F48" s="17">
        <v>147213266</v>
      </c>
      <c r="G48" s="23">
        <v>147213266</v>
      </c>
      <c r="H48" s="19">
        <v>271905398</v>
      </c>
      <c r="I48" s="22">
        <v>203283046</v>
      </c>
      <c r="J48" s="17">
        <v>246296380</v>
      </c>
      <c r="K48" s="23">
        <v>266367675</v>
      </c>
    </row>
    <row r="49" spans="1:11" x14ac:dyDescent="0.25">
      <c r="A49" s="20" t="s">
        <v>53</v>
      </c>
      <c r="B49" s="17">
        <f>+B75</f>
        <v>288779736.86301178</v>
      </c>
      <c r="C49" s="17">
        <f t="shared" ref="C49:K49" si="6">+C75</f>
        <v>1165131864</v>
      </c>
      <c r="D49" s="21">
        <f t="shared" si="6"/>
        <v>639397041.85010195</v>
      </c>
      <c r="E49" s="22">
        <f t="shared" si="6"/>
        <v>-219515884.23807263</v>
      </c>
      <c r="F49" s="17">
        <f t="shared" si="6"/>
        <v>-40963589.411337852</v>
      </c>
      <c r="G49" s="23">
        <f t="shared" si="6"/>
        <v>-40963589.411337852</v>
      </c>
      <c r="H49" s="19">
        <f t="shared" si="6"/>
        <v>-220448345.04620814</v>
      </c>
      <c r="I49" s="22">
        <f t="shared" si="6"/>
        <v>-6778179.8480875492</v>
      </c>
      <c r="J49" s="17">
        <f t="shared" si="6"/>
        <v>71323530.965475082</v>
      </c>
      <c r="K49" s="23">
        <f t="shared" si="6"/>
        <v>48873421.199283361</v>
      </c>
    </row>
    <row r="50" spans="1:11" x14ac:dyDescent="0.25">
      <c r="A50" s="30" t="s">
        <v>54</v>
      </c>
      <c r="B50" s="66">
        <f>+B48-B49</f>
        <v>-207300582.86301178</v>
      </c>
      <c r="C50" s="66">
        <f t="shared" ref="C50:K50" si="7">+C48-C49</f>
        <v>-1012276746</v>
      </c>
      <c r="D50" s="67">
        <f t="shared" si="7"/>
        <v>-539238072.85010195</v>
      </c>
      <c r="E50" s="68">
        <f t="shared" si="7"/>
        <v>230656629.23807263</v>
      </c>
      <c r="F50" s="66">
        <f t="shared" si="7"/>
        <v>188176855.41133785</v>
      </c>
      <c r="G50" s="69">
        <f t="shared" si="7"/>
        <v>188176855.41133785</v>
      </c>
      <c r="H50" s="70">
        <f t="shared" si="7"/>
        <v>492353743.04620814</v>
      </c>
      <c r="I50" s="68">
        <f t="shared" si="7"/>
        <v>210061225.84808755</v>
      </c>
      <c r="J50" s="66">
        <f t="shared" si="7"/>
        <v>174972849.03452492</v>
      </c>
      <c r="K50" s="69">
        <f t="shared" si="7"/>
        <v>217494253.80071664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330907287</v>
      </c>
      <c r="C53" s="17">
        <v>5889438939</v>
      </c>
      <c r="D53" s="21">
        <v>6016160196</v>
      </c>
      <c r="E53" s="22">
        <v>6669095238</v>
      </c>
      <c r="F53" s="17">
        <v>6317720419</v>
      </c>
      <c r="G53" s="23">
        <v>6317720419</v>
      </c>
      <c r="H53" s="19">
        <v>5654236581</v>
      </c>
      <c r="I53" s="22">
        <v>6705887589</v>
      </c>
      <c r="J53" s="17">
        <v>6541767890</v>
      </c>
      <c r="K53" s="23">
        <v>6549093157</v>
      </c>
    </row>
    <row r="54" spans="1:11" x14ac:dyDescent="0.25">
      <c r="A54" s="20" t="s">
        <v>57</v>
      </c>
      <c r="B54" s="17">
        <v>232700211</v>
      </c>
      <c r="C54" s="17">
        <v>252856979</v>
      </c>
      <c r="D54" s="21">
        <v>251997564</v>
      </c>
      <c r="E54" s="22">
        <v>273274565</v>
      </c>
      <c r="F54" s="17">
        <v>284087152</v>
      </c>
      <c r="G54" s="23">
        <v>284087152</v>
      </c>
      <c r="H54" s="19">
        <v>310024240</v>
      </c>
      <c r="I54" s="22">
        <v>286928023</v>
      </c>
      <c r="J54" s="17">
        <v>289797297</v>
      </c>
      <c r="K54" s="23">
        <v>292695274</v>
      </c>
    </row>
    <row r="55" spans="1:11" x14ac:dyDescent="0.25">
      <c r="A55" s="20" t="s">
        <v>58</v>
      </c>
      <c r="B55" s="17">
        <v>157491383</v>
      </c>
      <c r="C55" s="17">
        <v>6138792</v>
      </c>
      <c r="D55" s="21">
        <v>86843698</v>
      </c>
      <c r="E55" s="22">
        <v>98913678</v>
      </c>
      <c r="F55" s="17">
        <v>142711156</v>
      </c>
      <c r="G55" s="23">
        <v>142711156</v>
      </c>
      <c r="H55" s="19">
        <v>127067551</v>
      </c>
      <c r="I55" s="22">
        <v>218733542</v>
      </c>
      <c r="J55" s="17">
        <v>181606262</v>
      </c>
      <c r="K55" s="23">
        <v>170218262</v>
      </c>
    </row>
    <row r="56" spans="1:11" x14ac:dyDescent="0.25">
      <c r="A56" s="20" t="s">
        <v>59</v>
      </c>
      <c r="B56" s="17">
        <v>167531929</v>
      </c>
      <c r="C56" s="17">
        <v>297652184</v>
      </c>
      <c r="D56" s="21">
        <v>290040112</v>
      </c>
      <c r="E56" s="22">
        <v>387049660</v>
      </c>
      <c r="F56" s="17">
        <v>423701344</v>
      </c>
      <c r="G56" s="23">
        <v>423701344</v>
      </c>
      <c r="H56" s="19">
        <v>339883545</v>
      </c>
      <c r="I56" s="22">
        <v>558747735</v>
      </c>
      <c r="J56" s="17">
        <v>564043183</v>
      </c>
      <c r="K56" s="23">
        <v>641671837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37965862</v>
      </c>
      <c r="C59" s="17">
        <v>0</v>
      </c>
      <c r="D59" s="21">
        <v>4458199</v>
      </c>
      <c r="E59" s="22">
        <v>42073114</v>
      </c>
      <c r="F59" s="17">
        <v>42073114</v>
      </c>
      <c r="G59" s="23">
        <v>42073114</v>
      </c>
      <c r="H59" s="19">
        <v>-454128</v>
      </c>
      <c r="I59" s="22">
        <v>46803336</v>
      </c>
      <c r="J59" s="17">
        <v>48924169</v>
      </c>
      <c r="K59" s="23">
        <v>50532335</v>
      </c>
    </row>
    <row r="60" spans="1:11" x14ac:dyDescent="0.25">
      <c r="A60" s="20" t="s">
        <v>62</v>
      </c>
      <c r="B60" s="17">
        <v>14347457</v>
      </c>
      <c r="C60" s="17">
        <v>0</v>
      </c>
      <c r="D60" s="21">
        <v>112641320</v>
      </c>
      <c r="E60" s="22">
        <v>14907937</v>
      </c>
      <c r="F60" s="17">
        <v>14907937</v>
      </c>
      <c r="G60" s="23">
        <v>14907937</v>
      </c>
      <c r="H60" s="19">
        <v>357557242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21082</v>
      </c>
      <c r="C63" s="86">
        <v>21082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6072</v>
      </c>
      <c r="C65" s="86">
        <v>6072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1.342679675213866E-2</v>
      </c>
      <c r="C70" s="5">
        <f t="shared" ref="C70:K70" si="8">IF(ISERROR(C71/C72),0,(C71/C72))</f>
        <v>0</v>
      </c>
      <c r="D70" s="5">
        <f t="shared" si="8"/>
        <v>0.31844118350086059</v>
      </c>
      <c r="E70" s="5">
        <f t="shared" si="8"/>
        <v>0.96820306832973879</v>
      </c>
      <c r="F70" s="5">
        <f t="shared" si="8"/>
        <v>0.89795921922416255</v>
      </c>
      <c r="G70" s="5">
        <f t="shared" si="8"/>
        <v>0.89795921922416255</v>
      </c>
      <c r="H70" s="5">
        <f t="shared" si="8"/>
        <v>1.0310459534416991</v>
      </c>
      <c r="I70" s="5">
        <f t="shared" si="8"/>
        <v>0.97905095576409873</v>
      </c>
      <c r="J70" s="5">
        <f t="shared" si="8"/>
        <v>0.93319953148980583</v>
      </c>
      <c r="K70" s="5">
        <f t="shared" si="8"/>
        <v>0.91680898727852167</v>
      </c>
    </row>
    <row r="71" spans="1:11" ht="13" hidden="1" x14ac:dyDescent="0.3">
      <c r="A71" s="1" t="s">
        <v>338</v>
      </c>
      <c r="B71" s="2">
        <f>+B83</f>
        <v>35590739</v>
      </c>
      <c r="C71" s="2">
        <f t="shared" ref="C71:K71" si="9">+C83</f>
        <v>0</v>
      </c>
      <c r="D71" s="2">
        <f t="shared" si="9"/>
        <v>1037560868</v>
      </c>
      <c r="E71" s="2">
        <f t="shared" si="9"/>
        <v>3294185183</v>
      </c>
      <c r="F71" s="2">
        <f t="shared" si="9"/>
        <v>3403719467</v>
      </c>
      <c r="G71" s="2">
        <f t="shared" si="9"/>
        <v>3403719467</v>
      </c>
      <c r="H71" s="2">
        <f t="shared" si="9"/>
        <v>3591262349</v>
      </c>
      <c r="I71" s="2">
        <f t="shared" si="9"/>
        <v>4272084241</v>
      </c>
      <c r="J71" s="2">
        <f t="shared" si="9"/>
        <v>4216934344</v>
      </c>
      <c r="K71" s="2">
        <f t="shared" si="9"/>
        <v>4307848338</v>
      </c>
    </row>
    <row r="72" spans="1:11" ht="13" hidden="1" x14ac:dyDescent="0.3">
      <c r="A72" s="1" t="s">
        <v>339</v>
      </c>
      <c r="B72" s="2">
        <f>+B77</f>
        <v>2650724492</v>
      </c>
      <c r="C72" s="2">
        <f t="shared" ref="C72:K72" si="10">+C77</f>
        <v>2761797437</v>
      </c>
      <c r="D72" s="2">
        <f t="shared" si="10"/>
        <v>3258249629</v>
      </c>
      <c r="E72" s="2">
        <f t="shared" si="10"/>
        <v>3402370113</v>
      </c>
      <c r="F72" s="2">
        <f t="shared" si="10"/>
        <v>3790505620</v>
      </c>
      <c r="G72" s="2">
        <f t="shared" si="10"/>
        <v>3790505620</v>
      </c>
      <c r="H72" s="2">
        <f t="shared" si="10"/>
        <v>3483125400</v>
      </c>
      <c r="I72" s="2">
        <f t="shared" si="10"/>
        <v>4363495297</v>
      </c>
      <c r="J72" s="2">
        <f t="shared" si="10"/>
        <v>4518791750</v>
      </c>
      <c r="K72" s="2">
        <f t="shared" si="10"/>
        <v>4698741393</v>
      </c>
    </row>
    <row r="73" spans="1:11" ht="13" hidden="1" x14ac:dyDescent="0.3">
      <c r="A73" s="1" t="s">
        <v>340</v>
      </c>
      <c r="B73" s="2">
        <f>+B74</f>
        <v>867042454.16666651</v>
      </c>
      <c r="C73" s="2">
        <f t="shared" ref="C73:K73" si="11">+(C78+C80+C81+C82)-(B78+B80+B81+B82)</f>
        <v>1060203043</v>
      </c>
      <c r="D73" s="2">
        <f t="shared" si="11"/>
        <v>123412333</v>
      </c>
      <c r="E73" s="2">
        <f t="shared" si="11"/>
        <v>345585156</v>
      </c>
      <c r="F73" s="2">
        <f>+(F78+F80+F81+F82)-(D78+D80+D81+D82)</f>
        <v>556665143</v>
      </c>
      <c r="G73" s="2">
        <f>+(G78+G80+G81+G82)-(D78+D80+D81+D82)</f>
        <v>556665143</v>
      </c>
      <c r="H73" s="2">
        <f>+(H78+H80+H81+H82)-(D78+D80+D81+D82)</f>
        <v>222330867</v>
      </c>
      <c r="I73" s="2">
        <f>+(I78+I80+I81+I82)-(E78+E80+E81+E82)</f>
        <v>-120428549</v>
      </c>
      <c r="J73" s="2">
        <f t="shared" si="11"/>
        <v>101421386</v>
      </c>
      <c r="K73" s="2">
        <f t="shared" si="11"/>
        <v>85540746</v>
      </c>
    </row>
    <row r="74" spans="1:11" ht="13" hidden="1" x14ac:dyDescent="0.3">
      <c r="A74" s="1" t="s">
        <v>341</v>
      </c>
      <c r="B74" s="2">
        <f>+TREND(C74:E74)</f>
        <v>867042454.16666651</v>
      </c>
      <c r="C74" s="2">
        <f>+C73</f>
        <v>1060203043</v>
      </c>
      <c r="D74" s="2">
        <f t="shared" ref="D74:K74" si="12">+D73</f>
        <v>123412333</v>
      </c>
      <c r="E74" s="2">
        <f t="shared" si="12"/>
        <v>345585156</v>
      </c>
      <c r="F74" s="2">
        <f t="shared" si="12"/>
        <v>556665143</v>
      </c>
      <c r="G74" s="2">
        <f t="shared" si="12"/>
        <v>556665143</v>
      </c>
      <c r="H74" s="2">
        <f t="shared" si="12"/>
        <v>222330867</v>
      </c>
      <c r="I74" s="2">
        <f t="shared" si="12"/>
        <v>-120428549</v>
      </c>
      <c r="J74" s="2">
        <f t="shared" si="12"/>
        <v>101421386</v>
      </c>
      <c r="K74" s="2">
        <f t="shared" si="12"/>
        <v>85540746</v>
      </c>
    </row>
    <row r="75" spans="1:11" ht="13" hidden="1" x14ac:dyDescent="0.3">
      <c r="A75" s="1" t="s">
        <v>342</v>
      </c>
      <c r="B75" s="2">
        <f>+B84-(((B80+B81+B82+B78)*B70)-B79)</f>
        <v>288779736.86301178</v>
      </c>
      <c r="C75" s="2">
        <f t="shared" ref="C75:K75" si="13">+C84-(((C80+C81+C82+C78)*C70)-C79)</f>
        <v>1165131864</v>
      </c>
      <c r="D75" s="2">
        <f t="shared" si="13"/>
        <v>639397041.85010195</v>
      </c>
      <c r="E75" s="2">
        <f t="shared" si="13"/>
        <v>-219515884.23807263</v>
      </c>
      <c r="F75" s="2">
        <f t="shared" si="13"/>
        <v>-40963589.411337852</v>
      </c>
      <c r="G75" s="2">
        <f t="shared" si="13"/>
        <v>-40963589.411337852</v>
      </c>
      <c r="H75" s="2">
        <f t="shared" si="13"/>
        <v>-220448345.04620814</v>
      </c>
      <c r="I75" s="2">
        <f t="shared" si="13"/>
        <v>-6778179.8480875492</v>
      </c>
      <c r="J75" s="2">
        <f t="shared" si="13"/>
        <v>71323530.965475082</v>
      </c>
      <c r="K75" s="2">
        <f t="shared" si="13"/>
        <v>48873421.199283361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2650724492</v>
      </c>
      <c r="C77" s="3">
        <v>2761797437</v>
      </c>
      <c r="D77" s="3">
        <v>3258249629</v>
      </c>
      <c r="E77" s="3">
        <v>3402370113</v>
      </c>
      <c r="F77" s="3">
        <v>3790505620</v>
      </c>
      <c r="G77" s="3">
        <v>3790505620</v>
      </c>
      <c r="H77" s="3">
        <v>3483125400</v>
      </c>
      <c r="I77" s="3">
        <v>4363495297</v>
      </c>
      <c r="J77" s="3">
        <v>4518791750</v>
      </c>
      <c r="K77" s="3">
        <v>4698741393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-7878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268417805</v>
      </c>
      <c r="C79" s="3">
        <v>1209251611</v>
      </c>
      <c r="D79" s="3">
        <v>971204482</v>
      </c>
      <c r="E79" s="3">
        <v>997941044</v>
      </c>
      <c r="F79" s="3">
        <v>1267625419</v>
      </c>
      <c r="G79" s="3">
        <v>1267625419</v>
      </c>
      <c r="H79" s="3">
        <v>1109220431</v>
      </c>
      <c r="I79" s="3">
        <v>1197025101</v>
      </c>
      <c r="J79" s="3">
        <v>1302075058</v>
      </c>
      <c r="K79" s="3">
        <v>1333607126</v>
      </c>
    </row>
    <row r="80" spans="1:11" ht="13" hidden="1" x14ac:dyDescent="0.3">
      <c r="A80" s="1" t="s">
        <v>71</v>
      </c>
      <c r="B80" s="3">
        <v>-283617624</v>
      </c>
      <c r="C80" s="3">
        <v>-854424939</v>
      </c>
      <c r="D80" s="3">
        <v>-1315592500</v>
      </c>
      <c r="E80" s="3">
        <v>1329849222</v>
      </c>
      <c r="F80" s="3">
        <v>1605855167</v>
      </c>
      <c r="G80" s="3">
        <v>1605855167</v>
      </c>
      <c r="H80" s="3">
        <v>-1227107545</v>
      </c>
      <c r="I80" s="3">
        <v>677852972</v>
      </c>
      <c r="J80" s="3">
        <v>787718414</v>
      </c>
      <c r="K80" s="3">
        <v>868492063</v>
      </c>
    </row>
    <row r="81" spans="1:11" ht="13" hidden="1" x14ac:dyDescent="0.3">
      <c r="A81" s="1" t="s">
        <v>72</v>
      </c>
      <c r="B81" s="3">
        <v>155381538</v>
      </c>
      <c r="C81" s="3">
        <v>1786338913</v>
      </c>
      <c r="D81" s="3">
        <v>2370979668</v>
      </c>
      <c r="E81" s="3">
        <v>71065927</v>
      </c>
      <c r="F81" s="3">
        <v>6139969</v>
      </c>
      <c r="G81" s="3">
        <v>6139969</v>
      </c>
      <c r="H81" s="3">
        <v>2504817702</v>
      </c>
      <c r="I81" s="3">
        <v>602633628</v>
      </c>
      <c r="J81" s="3">
        <v>594189572</v>
      </c>
      <c r="K81" s="3">
        <v>598956669</v>
      </c>
    </row>
    <row r="82" spans="1:11" ht="13" hidden="1" x14ac:dyDescent="0.3">
      <c r="A82" s="1" t="s">
        <v>73</v>
      </c>
      <c r="B82" s="3">
        <v>0</v>
      </c>
      <c r="C82" s="3">
        <v>52983</v>
      </c>
      <c r="D82" s="3">
        <v>0</v>
      </c>
      <c r="E82" s="3">
        <v>49297</v>
      </c>
      <c r="F82" s="3">
        <v>49297</v>
      </c>
      <c r="G82" s="3">
        <v>49297</v>
      </c>
      <c r="H82" s="3">
        <v>0</v>
      </c>
      <c r="I82" s="3">
        <v>49297</v>
      </c>
      <c r="J82" s="3">
        <v>49297</v>
      </c>
      <c r="K82" s="3">
        <v>49297</v>
      </c>
    </row>
    <row r="83" spans="1:11" ht="13" hidden="1" x14ac:dyDescent="0.3">
      <c r="A83" s="1" t="s">
        <v>74</v>
      </c>
      <c r="B83" s="3">
        <v>35590739</v>
      </c>
      <c r="C83" s="3">
        <v>0</v>
      </c>
      <c r="D83" s="3">
        <v>1037560868</v>
      </c>
      <c r="E83" s="3">
        <v>3294185183</v>
      </c>
      <c r="F83" s="3">
        <v>3403719467</v>
      </c>
      <c r="G83" s="3">
        <v>3403719467</v>
      </c>
      <c r="H83" s="3">
        <v>3591262349</v>
      </c>
      <c r="I83" s="3">
        <v>4272084241</v>
      </c>
      <c r="J83" s="3">
        <v>4216934344</v>
      </c>
      <c r="K83" s="3">
        <v>4307848338</v>
      </c>
    </row>
    <row r="84" spans="1:11" ht="13" hidden="1" x14ac:dyDescent="0.3">
      <c r="A84" s="1" t="s">
        <v>75</v>
      </c>
      <c r="B84" s="3">
        <v>18640132</v>
      </c>
      <c r="C84" s="3">
        <v>-44119747</v>
      </c>
      <c r="D84" s="3">
        <v>4268790</v>
      </c>
      <c r="E84" s="3">
        <v>138961147</v>
      </c>
      <c r="F84" s="3">
        <v>138961152</v>
      </c>
      <c r="G84" s="3">
        <v>138961152</v>
      </c>
      <c r="H84" s="3">
        <v>-12290889</v>
      </c>
      <c r="I84" s="3">
        <v>49906613</v>
      </c>
      <c r="J84" s="3">
        <v>58890362</v>
      </c>
      <c r="K84" s="3">
        <v>60681677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567514048</v>
      </c>
      <c r="C5" s="17">
        <v>581883096</v>
      </c>
      <c r="D5" s="21">
        <v>765344212</v>
      </c>
      <c r="E5" s="22">
        <v>737198722</v>
      </c>
      <c r="F5" s="17">
        <v>550198723</v>
      </c>
      <c r="G5" s="23">
        <v>550198723</v>
      </c>
      <c r="H5" s="19">
        <v>525259316</v>
      </c>
      <c r="I5" s="22">
        <v>582735313</v>
      </c>
      <c r="J5" s="17">
        <v>612371179</v>
      </c>
      <c r="K5" s="23">
        <v>649113450</v>
      </c>
    </row>
    <row r="6" spans="1:11" x14ac:dyDescent="0.25">
      <c r="A6" s="20" t="s">
        <v>18</v>
      </c>
      <c r="B6" s="17">
        <v>812884441</v>
      </c>
      <c r="C6" s="17">
        <v>841370223</v>
      </c>
      <c r="D6" s="21">
        <v>839442574</v>
      </c>
      <c r="E6" s="22">
        <v>1085779021</v>
      </c>
      <c r="F6" s="17">
        <v>1132216164</v>
      </c>
      <c r="G6" s="23">
        <v>1132216164</v>
      </c>
      <c r="H6" s="19">
        <v>885063933</v>
      </c>
      <c r="I6" s="22">
        <v>1329805287</v>
      </c>
      <c r="J6" s="17">
        <v>1468476943</v>
      </c>
      <c r="K6" s="23">
        <v>1579799450</v>
      </c>
    </row>
    <row r="7" spans="1:11" x14ac:dyDescent="0.25">
      <c r="A7" s="20" t="s">
        <v>19</v>
      </c>
      <c r="B7" s="17">
        <v>5046100</v>
      </c>
      <c r="C7" s="17">
        <v>12757950</v>
      </c>
      <c r="D7" s="21">
        <v>19709292</v>
      </c>
      <c r="E7" s="22">
        <v>15000000</v>
      </c>
      <c r="F7" s="17">
        <v>15000000</v>
      </c>
      <c r="G7" s="23">
        <v>15000000</v>
      </c>
      <c r="H7" s="19">
        <v>11266862</v>
      </c>
      <c r="I7" s="22">
        <v>11743822</v>
      </c>
      <c r="J7" s="17">
        <v>12515769</v>
      </c>
      <c r="K7" s="23">
        <v>13306953</v>
      </c>
    </row>
    <row r="8" spans="1:11" x14ac:dyDescent="0.25">
      <c r="A8" s="20" t="s">
        <v>20</v>
      </c>
      <c r="B8" s="17">
        <v>256019117</v>
      </c>
      <c r="C8" s="17">
        <v>378303933</v>
      </c>
      <c r="D8" s="21">
        <v>325561019</v>
      </c>
      <c r="E8" s="22">
        <v>337434850</v>
      </c>
      <c r="F8" s="17">
        <v>342206626</v>
      </c>
      <c r="G8" s="23">
        <v>342206626</v>
      </c>
      <c r="H8" s="19">
        <v>361224116</v>
      </c>
      <c r="I8" s="22">
        <v>358803100</v>
      </c>
      <c r="J8" s="17">
        <v>380075671</v>
      </c>
      <c r="K8" s="23">
        <v>397665761</v>
      </c>
    </row>
    <row r="9" spans="1:11" x14ac:dyDescent="0.25">
      <c r="A9" s="20" t="s">
        <v>21</v>
      </c>
      <c r="B9" s="17">
        <v>268338702</v>
      </c>
      <c r="C9" s="17">
        <v>258446104</v>
      </c>
      <c r="D9" s="21">
        <v>577638004</v>
      </c>
      <c r="E9" s="22">
        <v>464475300</v>
      </c>
      <c r="F9" s="17">
        <v>424595886</v>
      </c>
      <c r="G9" s="23">
        <v>424595886</v>
      </c>
      <c r="H9" s="19">
        <v>394705086</v>
      </c>
      <c r="I9" s="22">
        <v>615421236</v>
      </c>
      <c r="J9" s="17">
        <v>650271728</v>
      </c>
      <c r="K9" s="23">
        <v>467709633</v>
      </c>
    </row>
    <row r="10" spans="1:11" x14ac:dyDescent="0.25">
      <c r="A10" s="24" t="s">
        <v>333</v>
      </c>
      <c r="B10" s="25">
        <f>SUM(B5:B9)</f>
        <v>1909802408</v>
      </c>
      <c r="C10" s="26">
        <f t="shared" ref="C10:K10" si="0">SUM(C5:C9)</f>
        <v>2072761306</v>
      </c>
      <c r="D10" s="27">
        <f t="shared" si="0"/>
        <v>2527695101</v>
      </c>
      <c r="E10" s="25">
        <f t="shared" si="0"/>
        <v>2639887893</v>
      </c>
      <c r="F10" s="26">
        <f t="shared" si="0"/>
        <v>2464217399</v>
      </c>
      <c r="G10" s="28">
        <f t="shared" si="0"/>
        <v>2464217399</v>
      </c>
      <c r="H10" s="29">
        <f t="shared" si="0"/>
        <v>2177519313</v>
      </c>
      <c r="I10" s="25">
        <f t="shared" si="0"/>
        <v>2898508758</v>
      </c>
      <c r="J10" s="26">
        <f t="shared" si="0"/>
        <v>3123711290</v>
      </c>
      <c r="K10" s="28">
        <f t="shared" si="0"/>
        <v>3107595247</v>
      </c>
    </row>
    <row r="11" spans="1:11" x14ac:dyDescent="0.25">
      <c r="A11" s="20" t="s">
        <v>22</v>
      </c>
      <c r="B11" s="17">
        <v>367065138</v>
      </c>
      <c r="C11" s="17">
        <v>370510548</v>
      </c>
      <c r="D11" s="21">
        <v>414908959</v>
      </c>
      <c r="E11" s="22">
        <v>539315739</v>
      </c>
      <c r="F11" s="17">
        <v>436350060</v>
      </c>
      <c r="G11" s="23">
        <v>436350060</v>
      </c>
      <c r="H11" s="19">
        <v>439612366</v>
      </c>
      <c r="I11" s="22">
        <v>466720835</v>
      </c>
      <c r="J11" s="17">
        <v>498810386</v>
      </c>
      <c r="K11" s="23">
        <v>528738996</v>
      </c>
    </row>
    <row r="12" spans="1:11" x14ac:dyDescent="0.25">
      <c r="A12" s="20" t="s">
        <v>23</v>
      </c>
      <c r="B12" s="17">
        <v>22282398</v>
      </c>
      <c r="C12" s="17">
        <v>25460350</v>
      </c>
      <c r="D12" s="21">
        <v>26331648</v>
      </c>
      <c r="E12" s="22">
        <v>28516641</v>
      </c>
      <c r="F12" s="17">
        <v>25151401</v>
      </c>
      <c r="G12" s="23">
        <v>25151401</v>
      </c>
      <c r="H12" s="19">
        <v>27102668</v>
      </c>
      <c r="I12" s="22">
        <v>28459742</v>
      </c>
      <c r="J12" s="17">
        <v>30436287</v>
      </c>
      <c r="K12" s="23">
        <v>32440646</v>
      </c>
    </row>
    <row r="13" spans="1:11" x14ac:dyDescent="0.25">
      <c r="A13" s="20" t="s">
        <v>24</v>
      </c>
      <c r="B13" s="17">
        <v>220799800</v>
      </c>
      <c r="C13" s="17">
        <v>172763695</v>
      </c>
      <c r="D13" s="21">
        <v>123249573</v>
      </c>
      <c r="E13" s="22">
        <v>171600000</v>
      </c>
      <c r="F13" s="17">
        <v>165982674</v>
      </c>
      <c r="G13" s="23">
        <v>165982674</v>
      </c>
      <c r="H13" s="19">
        <v>245448992</v>
      </c>
      <c r="I13" s="22">
        <v>157984102</v>
      </c>
      <c r="J13" s="17">
        <v>165173148</v>
      </c>
      <c r="K13" s="23">
        <v>175443534</v>
      </c>
    </row>
    <row r="14" spans="1:11" x14ac:dyDescent="0.25">
      <c r="A14" s="20" t="s">
        <v>25</v>
      </c>
      <c r="B14" s="17">
        <v>82067494</v>
      </c>
      <c r="C14" s="17">
        <v>157324837</v>
      </c>
      <c r="D14" s="21">
        <v>197304289</v>
      </c>
      <c r="E14" s="22">
        <v>153118492</v>
      </c>
      <c r="F14" s="17">
        <v>166189604</v>
      </c>
      <c r="G14" s="23">
        <v>166189604</v>
      </c>
      <c r="H14" s="19">
        <v>285709853</v>
      </c>
      <c r="I14" s="22">
        <v>116201821</v>
      </c>
      <c r="J14" s="17">
        <v>154275622</v>
      </c>
      <c r="K14" s="23">
        <v>89934836</v>
      </c>
    </row>
    <row r="15" spans="1:11" x14ac:dyDescent="0.25">
      <c r="A15" s="20" t="s">
        <v>26</v>
      </c>
      <c r="B15" s="17">
        <v>584316676</v>
      </c>
      <c r="C15" s="17">
        <v>684003946</v>
      </c>
      <c r="D15" s="21">
        <v>826078448</v>
      </c>
      <c r="E15" s="22">
        <v>652964328</v>
      </c>
      <c r="F15" s="17">
        <v>868297127</v>
      </c>
      <c r="G15" s="23">
        <v>868297127</v>
      </c>
      <c r="H15" s="19">
        <v>750486774</v>
      </c>
      <c r="I15" s="22">
        <v>945127775</v>
      </c>
      <c r="J15" s="17">
        <v>1069710538</v>
      </c>
      <c r="K15" s="23">
        <v>1170130845</v>
      </c>
    </row>
    <row r="16" spans="1:11" x14ac:dyDescent="0.25">
      <c r="A16" s="20" t="s">
        <v>27</v>
      </c>
      <c r="B16" s="17">
        <v>321051</v>
      </c>
      <c r="C16" s="17">
        <v>522265</v>
      </c>
      <c r="D16" s="21">
        <v>747576</v>
      </c>
      <c r="E16" s="22">
        <v>1102400</v>
      </c>
      <c r="F16" s="17">
        <v>562685</v>
      </c>
      <c r="G16" s="23">
        <v>562685</v>
      </c>
      <c r="H16" s="19">
        <v>505558</v>
      </c>
      <c r="I16" s="22">
        <v>596446</v>
      </c>
      <c r="J16" s="17">
        <v>632233</v>
      </c>
      <c r="K16" s="23">
        <v>670167</v>
      </c>
    </row>
    <row r="17" spans="1:11" x14ac:dyDescent="0.25">
      <c r="A17" s="20" t="s">
        <v>28</v>
      </c>
      <c r="B17" s="17">
        <v>1095865446</v>
      </c>
      <c r="C17" s="17">
        <v>985088977</v>
      </c>
      <c r="D17" s="21">
        <v>1674395305</v>
      </c>
      <c r="E17" s="22">
        <v>1052277524</v>
      </c>
      <c r="F17" s="17">
        <v>790403734</v>
      </c>
      <c r="G17" s="23">
        <v>790403734</v>
      </c>
      <c r="H17" s="19">
        <v>1713772848</v>
      </c>
      <c r="I17" s="22">
        <v>1046930359</v>
      </c>
      <c r="J17" s="17">
        <v>1102024355</v>
      </c>
      <c r="K17" s="23">
        <v>1079657468</v>
      </c>
    </row>
    <row r="18" spans="1:11" x14ac:dyDescent="0.25">
      <c r="A18" s="30" t="s">
        <v>29</v>
      </c>
      <c r="B18" s="31">
        <f>SUM(B11:B17)</f>
        <v>2372718003</v>
      </c>
      <c r="C18" s="32">
        <f t="shared" ref="C18:K18" si="1">SUM(C11:C17)</f>
        <v>2395674618</v>
      </c>
      <c r="D18" s="33">
        <f t="shared" si="1"/>
        <v>3263015798</v>
      </c>
      <c r="E18" s="31">
        <f t="shared" si="1"/>
        <v>2598895124</v>
      </c>
      <c r="F18" s="32">
        <f t="shared" si="1"/>
        <v>2452937285</v>
      </c>
      <c r="G18" s="34">
        <f t="shared" si="1"/>
        <v>2452937285</v>
      </c>
      <c r="H18" s="35">
        <f t="shared" si="1"/>
        <v>3462639059</v>
      </c>
      <c r="I18" s="31">
        <f t="shared" si="1"/>
        <v>2762021080</v>
      </c>
      <c r="J18" s="32">
        <f t="shared" si="1"/>
        <v>3021062569</v>
      </c>
      <c r="K18" s="34">
        <f t="shared" si="1"/>
        <v>3077016492</v>
      </c>
    </row>
    <row r="19" spans="1:11" x14ac:dyDescent="0.25">
      <c r="A19" s="30" t="s">
        <v>30</v>
      </c>
      <c r="B19" s="36">
        <f>+B10-B18</f>
        <v>-462915595</v>
      </c>
      <c r="C19" s="37">
        <f t="shared" ref="C19:K19" si="2">+C10-C18</f>
        <v>-322913312</v>
      </c>
      <c r="D19" s="38">
        <f t="shared" si="2"/>
        <v>-735320697</v>
      </c>
      <c r="E19" s="36">
        <f t="shared" si="2"/>
        <v>40992769</v>
      </c>
      <c r="F19" s="37">
        <f t="shared" si="2"/>
        <v>11280114</v>
      </c>
      <c r="G19" s="39">
        <f t="shared" si="2"/>
        <v>11280114</v>
      </c>
      <c r="H19" s="40">
        <f t="shared" si="2"/>
        <v>-1285119746</v>
      </c>
      <c r="I19" s="36">
        <f t="shared" si="2"/>
        <v>136487678</v>
      </c>
      <c r="J19" s="37">
        <f t="shared" si="2"/>
        <v>102648721</v>
      </c>
      <c r="K19" s="39">
        <f t="shared" si="2"/>
        <v>30578755</v>
      </c>
    </row>
    <row r="20" spans="1:11" x14ac:dyDescent="0.25">
      <c r="A20" s="41" t="s">
        <v>31</v>
      </c>
      <c r="B20" s="42">
        <v>122479015</v>
      </c>
      <c r="C20" s="43">
        <v>81731898</v>
      </c>
      <c r="D20" s="44">
        <v>158942759</v>
      </c>
      <c r="E20" s="42">
        <v>166295150</v>
      </c>
      <c r="F20" s="43">
        <v>160293884</v>
      </c>
      <c r="G20" s="45">
        <v>160293884</v>
      </c>
      <c r="H20" s="46">
        <v>149973569</v>
      </c>
      <c r="I20" s="42">
        <v>124090900</v>
      </c>
      <c r="J20" s="43">
        <v>151272481</v>
      </c>
      <c r="K20" s="45">
        <v>160617079</v>
      </c>
    </row>
    <row r="21" spans="1:11" x14ac:dyDescent="0.25">
      <c r="A21" s="47" t="s">
        <v>32</v>
      </c>
      <c r="B21" s="48">
        <v>0</v>
      </c>
      <c r="C21" s="49">
        <v>-9368</v>
      </c>
      <c r="D21" s="50">
        <v>9367</v>
      </c>
      <c r="E21" s="48">
        <v>0</v>
      </c>
      <c r="F21" s="49">
        <v>0</v>
      </c>
      <c r="G21" s="51">
        <v>0</v>
      </c>
      <c r="H21" s="52">
        <v>-126446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-340436580</v>
      </c>
      <c r="C22" s="55">
        <f t="shared" ref="C22:K22" si="3">SUM(C19:C21)</f>
        <v>-241190782</v>
      </c>
      <c r="D22" s="56">
        <f t="shared" si="3"/>
        <v>-576368571</v>
      </c>
      <c r="E22" s="54">
        <f t="shared" si="3"/>
        <v>207287919</v>
      </c>
      <c r="F22" s="55">
        <f t="shared" si="3"/>
        <v>171573998</v>
      </c>
      <c r="G22" s="57">
        <f t="shared" si="3"/>
        <v>171573998</v>
      </c>
      <c r="H22" s="58">
        <f t="shared" si="3"/>
        <v>-1135272623</v>
      </c>
      <c r="I22" s="54">
        <f t="shared" si="3"/>
        <v>260578578</v>
      </c>
      <c r="J22" s="55">
        <f t="shared" si="3"/>
        <v>253921202</v>
      </c>
      <c r="K22" s="57">
        <f t="shared" si="3"/>
        <v>191195834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-340436580</v>
      </c>
      <c r="C24" s="37">
        <f t="shared" ref="C24:K24" si="4">SUM(C22:C23)</f>
        <v>-241190782</v>
      </c>
      <c r="D24" s="38">
        <f t="shared" si="4"/>
        <v>-576368571</v>
      </c>
      <c r="E24" s="36">
        <f t="shared" si="4"/>
        <v>207287919</v>
      </c>
      <c r="F24" s="37">
        <f t="shared" si="4"/>
        <v>171573998</v>
      </c>
      <c r="G24" s="39">
        <f t="shared" si="4"/>
        <v>171573998</v>
      </c>
      <c r="H24" s="40">
        <f t="shared" si="4"/>
        <v>-1135272623</v>
      </c>
      <c r="I24" s="36">
        <f t="shared" si="4"/>
        <v>260578578</v>
      </c>
      <c r="J24" s="37">
        <f t="shared" si="4"/>
        <v>253921202</v>
      </c>
      <c r="K24" s="39">
        <f t="shared" si="4"/>
        <v>191195834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50930575</v>
      </c>
      <c r="C27" s="66">
        <v>164212875</v>
      </c>
      <c r="D27" s="67">
        <v>210663448</v>
      </c>
      <c r="E27" s="68">
        <v>187505150</v>
      </c>
      <c r="F27" s="66">
        <v>183151886</v>
      </c>
      <c r="G27" s="69">
        <v>183151886</v>
      </c>
      <c r="H27" s="70">
        <v>217923977</v>
      </c>
      <c r="I27" s="68">
        <v>155110899</v>
      </c>
      <c r="J27" s="66">
        <v>-171499360</v>
      </c>
      <c r="K27" s="69">
        <v>-181789321</v>
      </c>
    </row>
    <row r="28" spans="1:11" x14ac:dyDescent="0.25">
      <c r="A28" s="71" t="s">
        <v>36</v>
      </c>
      <c r="B28" s="17">
        <v>43065402</v>
      </c>
      <c r="C28" s="17">
        <v>170429780</v>
      </c>
      <c r="D28" s="21">
        <v>197820525</v>
      </c>
      <c r="E28" s="22">
        <v>166295150</v>
      </c>
      <c r="F28" s="17">
        <v>162427886</v>
      </c>
      <c r="G28" s="23">
        <v>162427886</v>
      </c>
      <c r="H28" s="19">
        <v>210678068</v>
      </c>
      <c r="I28" s="22">
        <v>124110899</v>
      </c>
      <c r="J28" s="17">
        <v>-166269320</v>
      </c>
      <c r="K28" s="23">
        <v>-176245479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7414936</v>
      </c>
      <c r="C31" s="17">
        <v>0</v>
      </c>
      <c r="D31" s="21">
        <v>19837232</v>
      </c>
      <c r="E31" s="22">
        <v>21210000</v>
      </c>
      <c r="F31" s="17">
        <v>26340000</v>
      </c>
      <c r="G31" s="23">
        <v>26340000</v>
      </c>
      <c r="H31" s="19">
        <v>7245909</v>
      </c>
      <c r="I31" s="22">
        <v>31000000</v>
      </c>
      <c r="J31" s="17">
        <v>-25440000</v>
      </c>
      <c r="K31" s="23">
        <v>-26966400</v>
      </c>
    </row>
    <row r="32" spans="1:11" x14ac:dyDescent="0.25">
      <c r="A32" s="30" t="s">
        <v>39</v>
      </c>
      <c r="B32" s="66">
        <f>SUM(B28:B31)</f>
        <v>50480338</v>
      </c>
      <c r="C32" s="66">
        <f t="shared" ref="C32:K32" si="5">SUM(C28:C31)</f>
        <v>170429780</v>
      </c>
      <c r="D32" s="67">
        <f t="shared" si="5"/>
        <v>217657757</v>
      </c>
      <c r="E32" s="68">
        <f t="shared" si="5"/>
        <v>187505150</v>
      </c>
      <c r="F32" s="66">
        <f t="shared" si="5"/>
        <v>188767886</v>
      </c>
      <c r="G32" s="69">
        <f t="shared" si="5"/>
        <v>188767886</v>
      </c>
      <c r="H32" s="70">
        <f t="shared" si="5"/>
        <v>217923977</v>
      </c>
      <c r="I32" s="68">
        <f t="shared" si="5"/>
        <v>155110899</v>
      </c>
      <c r="J32" s="66">
        <f t="shared" si="5"/>
        <v>-191709320</v>
      </c>
      <c r="K32" s="69">
        <f t="shared" si="5"/>
        <v>-203211879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74073369</v>
      </c>
      <c r="C35" s="17">
        <v>890747574</v>
      </c>
      <c r="D35" s="21">
        <v>884717160</v>
      </c>
      <c r="E35" s="22">
        <v>1282914745</v>
      </c>
      <c r="F35" s="17">
        <v>899474962</v>
      </c>
      <c r="G35" s="23">
        <v>899474962</v>
      </c>
      <c r="H35" s="19">
        <v>2082900719</v>
      </c>
      <c r="I35" s="22">
        <v>1330209065</v>
      </c>
      <c r="J35" s="17">
        <v>4505853173</v>
      </c>
      <c r="K35" s="23">
        <v>621243037</v>
      </c>
    </row>
    <row r="36" spans="1:11" x14ac:dyDescent="0.25">
      <c r="A36" s="20" t="s">
        <v>42</v>
      </c>
      <c r="B36" s="17">
        <v>-91285757</v>
      </c>
      <c r="C36" s="17">
        <v>3497185715</v>
      </c>
      <c r="D36" s="21">
        <v>3495686036</v>
      </c>
      <c r="E36" s="22">
        <v>3323355138</v>
      </c>
      <c r="F36" s="17">
        <v>3330235200</v>
      </c>
      <c r="G36" s="23">
        <v>3330235200</v>
      </c>
      <c r="H36" s="19">
        <v>3475198002</v>
      </c>
      <c r="I36" s="22">
        <v>3196552540</v>
      </c>
      <c r="J36" s="17">
        <v>-728262171</v>
      </c>
      <c r="K36" s="23">
        <v>-47506853</v>
      </c>
    </row>
    <row r="37" spans="1:11" x14ac:dyDescent="0.25">
      <c r="A37" s="20" t="s">
        <v>43</v>
      </c>
      <c r="B37" s="17">
        <v>319508868</v>
      </c>
      <c r="C37" s="17">
        <v>2047525766</v>
      </c>
      <c r="D37" s="21">
        <v>2586394926</v>
      </c>
      <c r="E37" s="22">
        <v>2227748195</v>
      </c>
      <c r="F37" s="17">
        <v>1886902396</v>
      </c>
      <c r="G37" s="23">
        <v>1886902396</v>
      </c>
      <c r="H37" s="19">
        <v>3210533664</v>
      </c>
      <c r="I37" s="22">
        <v>1284637744</v>
      </c>
      <c r="J37" s="17">
        <v>3692684279</v>
      </c>
      <c r="K37" s="23">
        <v>4027672211</v>
      </c>
    </row>
    <row r="38" spans="1:11" x14ac:dyDescent="0.25">
      <c r="A38" s="20" t="s">
        <v>44</v>
      </c>
      <c r="B38" s="17">
        <v>-14030412</v>
      </c>
      <c r="C38" s="17">
        <v>159416736</v>
      </c>
      <c r="D38" s="21">
        <v>159625194</v>
      </c>
      <c r="E38" s="22">
        <v>47428930</v>
      </c>
      <c r="F38" s="17">
        <v>47428930</v>
      </c>
      <c r="G38" s="23">
        <v>47428930</v>
      </c>
      <c r="H38" s="19">
        <v>169289446</v>
      </c>
      <c r="I38" s="22">
        <v>959373177</v>
      </c>
      <c r="J38" s="17">
        <v>145672136</v>
      </c>
      <c r="K38" s="23">
        <v>115989271</v>
      </c>
    </row>
    <row r="39" spans="1:11" x14ac:dyDescent="0.25">
      <c r="A39" s="20" t="s">
        <v>45</v>
      </c>
      <c r="B39" s="17">
        <v>17745733</v>
      </c>
      <c r="C39" s="17">
        <v>2422181569</v>
      </c>
      <c r="D39" s="21">
        <v>2210751647</v>
      </c>
      <c r="E39" s="22">
        <v>2331092758</v>
      </c>
      <c r="F39" s="17">
        <v>2295378836</v>
      </c>
      <c r="G39" s="23">
        <v>2295378836</v>
      </c>
      <c r="H39" s="19">
        <v>3313548234</v>
      </c>
      <c r="I39" s="22">
        <v>2282750684</v>
      </c>
      <c r="J39" s="17">
        <v>-60765413</v>
      </c>
      <c r="K39" s="23">
        <v>-3569925298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-1029733641</v>
      </c>
      <c r="C42" s="17">
        <v>328416672</v>
      </c>
      <c r="D42" s="21">
        <v>-683977223</v>
      </c>
      <c r="E42" s="22">
        <v>683844175</v>
      </c>
      <c r="F42" s="17">
        <v>-63751833</v>
      </c>
      <c r="G42" s="23">
        <v>-63751833</v>
      </c>
      <c r="H42" s="19">
        <v>694529789</v>
      </c>
      <c r="I42" s="22">
        <v>536442252</v>
      </c>
      <c r="J42" s="17">
        <v>-43467490</v>
      </c>
      <c r="K42" s="23">
        <v>-60332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-213179623</v>
      </c>
      <c r="F43" s="17">
        <v>-416904291</v>
      </c>
      <c r="G43" s="23">
        <v>-416904291</v>
      </c>
      <c r="H43" s="19">
        <v>-156755633</v>
      </c>
      <c r="I43" s="22">
        <v>-185612627</v>
      </c>
      <c r="J43" s="17">
        <v>196143064</v>
      </c>
      <c r="K43" s="23">
        <v>207911647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-1076821076</v>
      </c>
      <c r="C45" s="66">
        <v>534132032</v>
      </c>
      <c r="D45" s="67">
        <v>-478261863</v>
      </c>
      <c r="E45" s="68">
        <v>680656738</v>
      </c>
      <c r="F45" s="66">
        <v>-270663938</v>
      </c>
      <c r="G45" s="69">
        <v>-270663938</v>
      </c>
      <c r="H45" s="70">
        <v>694033245</v>
      </c>
      <c r="I45" s="68">
        <v>560821811</v>
      </c>
      <c r="J45" s="66">
        <v>118771881</v>
      </c>
      <c r="K45" s="69">
        <v>346350842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61398213</v>
      </c>
      <c r="C48" s="17">
        <v>162126453</v>
      </c>
      <c r="D48" s="21">
        <v>171133648</v>
      </c>
      <c r="E48" s="22">
        <v>687670040</v>
      </c>
      <c r="F48" s="17">
        <v>-276971065</v>
      </c>
      <c r="G48" s="23">
        <v>-276971065</v>
      </c>
      <c r="H48" s="19">
        <v>335186574</v>
      </c>
      <c r="I48" s="22">
        <v>558390274</v>
      </c>
      <c r="J48" s="17">
        <v>140497590</v>
      </c>
      <c r="K48" s="23">
        <v>369380087</v>
      </c>
    </row>
    <row r="49" spans="1:11" x14ac:dyDescent="0.25">
      <c r="A49" s="20" t="s">
        <v>53</v>
      </c>
      <c r="B49" s="17">
        <f>+B75</f>
        <v>291066820.47633421</v>
      </c>
      <c r="C49" s="17">
        <f t="shared" ref="C49:K49" si="6">+C75</f>
        <v>1577317210.5633254</v>
      </c>
      <c r="D49" s="21">
        <f t="shared" si="6"/>
        <v>1914960846.964097</v>
      </c>
      <c r="E49" s="22">
        <f t="shared" si="6"/>
        <v>1585893972.2523074</v>
      </c>
      <c r="F49" s="17">
        <f t="shared" si="6"/>
        <v>631839761.31423366</v>
      </c>
      <c r="G49" s="23">
        <f t="shared" si="6"/>
        <v>631839761.31423366</v>
      </c>
      <c r="H49" s="19">
        <f t="shared" si="6"/>
        <v>1250346258.4903824</v>
      </c>
      <c r="I49" s="22">
        <f t="shared" si="6"/>
        <v>501413713.45798874</v>
      </c>
      <c r="J49" s="17">
        <f t="shared" si="6"/>
        <v>112650866.53811932</v>
      </c>
      <c r="K49" s="23">
        <f t="shared" si="6"/>
        <v>3487273580.268434</v>
      </c>
    </row>
    <row r="50" spans="1:11" x14ac:dyDescent="0.25">
      <c r="A50" s="30" t="s">
        <v>54</v>
      </c>
      <c r="B50" s="66">
        <f>+B48-B49</f>
        <v>-229668607.47633421</v>
      </c>
      <c r="C50" s="66">
        <f t="shared" ref="C50:K50" si="7">+C48-C49</f>
        <v>-1415190757.5633254</v>
      </c>
      <c r="D50" s="67">
        <f t="shared" si="7"/>
        <v>-1743827198.964097</v>
      </c>
      <c r="E50" s="68">
        <f t="shared" si="7"/>
        <v>-898223932.25230742</v>
      </c>
      <c r="F50" s="66">
        <f t="shared" si="7"/>
        <v>-908810826.31423366</v>
      </c>
      <c r="G50" s="69">
        <f t="shared" si="7"/>
        <v>-908810826.31423366</v>
      </c>
      <c r="H50" s="70">
        <f t="shared" si="7"/>
        <v>-915159684.49038243</v>
      </c>
      <c r="I50" s="68">
        <f t="shared" si="7"/>
        <v>56976560.542011261</v>
      </c>
      <c r="J50" s="66">
        <f t="shared" si="7"/>
        <v>27846723.461880684</v>
      </c>
      <c r="K50" s="69">
        <f t="shared" si="7"/>
        <v>-3117893493.268434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-158678743</v>
      </c>
      <c r="C53" s="17">
        <v>3208645025</v>
      </c>
      <c r="D53" s="21">
        <v>3235880932</v>
      </c>
      <c r="E53" s="22">
        <v>2821134695</v>
      </c>
      <c r="F53" s="17">
        <v>2827042021</v>
      </c>
      <c r="G53" s="23">
        <v>2827042021</v>
      </c>
      <c r="H53" s="19">
        <v>3207854403</v>
      </c>
      <c r="I53" s="22">
        <v>2723176348</v>
      </c>
      <c r="J53" s="17">
        <v>-551009789</v>
      </c>
      <c r="K53" s="23">
        <v>122453265</v>
      </c>
    </row>
    <row r="54" spans="1:11" x14ac:dyDescent="0.25">
      <c r="A54" s="20" t="s">
        <v>57</v>
      </c>
      <c r="B54" s="17">
        <v>178954407</v>
      </c>
      <c r="C54" s="17">
        <v>156239841</v>
      </c>
      <c r="D54" s="21">
        <v>151628587</v>
      </c>
      <c r="E54" s="22">
        <v>171600000</v>
      </c>
      <c r="F54" s="17">
        <v>165982674</v>
      </c>
      <c r="G54" s="23">
        <v>165982674</v>
      </c>
      <c r="H54" s="19">
        <v>177586267</v>
      </c>
      <c r="I54" s="22">
        <v>157984102</v>
      </c>
      <c r="J54" s="17">
        <v>165173148</v>
      </c>
      <c r="K54" s="23">
        <v>175443534</v>
      </c>
    </row>
    <row r="55" spans="1:11" x14ac:dyDescent="0.25">
      <c r="A55" s="20" t="s">
        <v>58</v>
      </c>
      <c r="B55" s="17">
        <v>0</v>
      </c>
      <c r="C55" s="17">
        <v>8686517</v>
      </c>
      <c r="D55" s="21">
        <v>13909912</v>
      </c>
      <c r="E55" s="22">
        <v>28370000</v>
      </c>
      <c r="F55" s="17">
        <v>29500000</v>
      </c>
      <c r="G55" s="23">
        <v>29500000</v>
      </c>
      <c r="H55" s="19">
        <v>13012572</v>
      </c>
      <c r="I55" s="22">
        <v>6500000</v>
      </c>
      <c r="J55" s="17">
        <v>-5300000</v>
      </c>
      <c r="K55" s="23">
        <v>-5618000</v>
      </c>
    </row>
    <row r="56" spans="1:11" x14ac:dyDescent="0.25">
      <c r="A56" s="20" t="s">
        <v>59</v>
      </c>
      <c r="B56" s="17">
        <v>23581339</v>
      </c>
      <c r="C56" s="17">
        <v>3191970</v>
      </c>
      <c r="D56" s="21">
        <v>2872476</v>
      </c>
      <c r="E56" s="22">
        <v>8408900</v>
      </c>
      <c r="F56" s="17">
        <v>10026328</v>
      </c>
      <c r="G56" s="23">
        <v>10026328</v>
      </c>
      <c r="H56" s="19">
        <v>30732244</v>
      </c>
      <c r="I56" s="22">
        <v>2943825</v>
      </c>
      <c r="J56" s="17">
        <v>3120455</v>
      </c>
      <c r="K56" s="23">
        <v>3307682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26926513</v>
      </c>
      <c r="I59" s="22">
        <v>27857015</v>
      </c>
      <c r="J59" s="17">
        <v>30593782</v>
      </c>
      <c r="K59" s="23">
        <v>33661900</v>
      </c>
    </row>
    <row r="60" spans="1:11" x14ac:dyDescent="0.25">
      <c r="A60" s="20" t="s">
        <v>62</v>
      </c>
      <c r="B60" s="17">
        <v>19894</v>
      </c>
      <c r="C60" s="17">
        <v>3872284</v>
      </c>
      <c r="D60" s="21">
        <v>0</v>
      </c>
      <c r="E60" s="22">
        <v>0</v>
      </c>
      <c r="F60" s="17">
        <v>0</v>
      </c>
      <c r="G60" s="23">
        <v>0</v>
      </c>
      <c r="H60" s="19">
        <v>21610200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112789</v>
      </c>
      <c r="C62" s="86">
        <v>112789</v>
      </c>
      <c r="D62" s="87">
        <v>112789</v>
      </c>
      <c r="E62" s="85">
        <v>112789</v>
      </c>
      <c r="F62" s="86">
        <v>112789</v>
      </c>
      <c r="G62" s="87">
        <v>112789</v>
      </c>
      <c r="H62" s="88">
        <v>112789</v>
      </c>
      <c r="I62" s="85">
        <v>112789</v>
      </c>
      <c r="J62" s="86">
        <v>112789</v>
      </c>
      <c r="K62" s="87">
        <v>112789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59263</v>
      </c>
      <c r="C65" s="86">
        <v>59263</v>
      </c>
      <c r="D65" s="87">
        <v>59263</v>
      </c>
      <c r="E65" s="85">
        <v>59263</v>
      </c>
      <c r="F65" s="86">
        <v>59263</v>
      </c>
      <c r="G65" s="87">
        <v>59263</v>
      </c>
      <c r="H65" s="88">
        <v>59263</v>
      </c>
      <c r="I65" s="85">
        <v>59263</v>
      </c>
      <c r="J65" s="86">
        <v>59263</v>
      </c>
      <c r="K65" s="87">
        <v>59263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4.3409409745319115E-2</v>
      </c>
      <c r="C70" s="5">
        <f t="shared" ref="C70:K70" si="8">IF(ISERROR(C71/C72),0,(C71/C72))</f>
        <v>2.8973459424461116E-2</v>
      </c>
      <c r="D70" s="5">
        <f t="shared" si="8"/>
        <v>0.41952655373899622</v>
      </c>
      <c r="E70" s="5">
        <f t="shared" si="8"/>
        <v>0.61959288971039539</v>
      </c>
      <c r="F70" s="5">
        <f t="shared" si="8"/>
        <v>0.93663061098120326</v>
      </c>
      <c r="G70" s="5">
        <f t="shared" si="8"/>
        <v>0.93663061098120326</v>
      </c>
      <c r="H70" s="5">
        <f t="shared" si="8"/>
        <v>0.92019715129776924</v>
      </c>
      <c r="I70" s="5">
        <f t="shared" si="8"/>
        <v>0.74962151072371819</v>
      </c>
      <c r="J70" s="5">
        <f t="shared" si="8"/>
        <v>0.74999230805276551</v>
      </c>
      <c r="K70" s="5">
        <f t="shared" si="8"/>
        <v>0.75131061768202578</v>
      </c>
    </row>
    <row r="71" spans="1:11" ht="13" hidden="1" x14ac:dyDescent="0.3">
      <c r="A71" s="1" t="s">
        <v>338</v>
      </c>
      <c r="B71" s="2">
        <f>+B83</f>
        <v>62799538</v>
      </c>
      <c r="C71" s="2">
        <f t="shared" ref="C71:K71" si="9">+C83</f>
        <v>43133072</v>
      </c>
      <c r="D71" s="2">
        <f t="shared" si="9"/>
        <v>782603694</v>
      </c>
      <c r="E71" s="2">
        <f t="shared" si="9"/>
        <v>1158905252</v>
      </c>
      <c r="F71" s="2">
        <f t="shared" si="9"/>
        <v>1640080415</v>
      </c>
      <c r="G71" s="2">
        <f t="shared" si="9"/>
        <v>1640080415</v>
      </c>
      <c r="H71" s="2">
        <f t="shared" si="9"/>
        <v>1358166582</v>
      </c>
      <c r="I71" s="2">
        <f t="shared" si="9"/>
        <v>1477085379</v>
      </c>
      <c r="J71" s="2">
        <f t="shared" si="9"/>
        <v>1615317252</v>
      </c>
      <c r="K71" s="2">
        <f t="shared" si="9"/>
        <v>1732705366</v>
      </c>
    </row>
    <row r="72" spans="1:11" ht="13" hidden="1" x14ac:dyDescent="0.3">
      <c r="A72" s="1" t="s">
        <v>339</v>
      </c>
      <c r="B72" s="2">
        <f>+B77</f>
        <v>1446680302</v>
      </c>
      <c r="C72" s="2">
        <f t="shared" ref="C72:K72" si="10">+C77</f>
        <v>1488709766</v>
      </c>
      <c r="D72" s="2">
        <f t="shared" si="10"/>
        <v>1865444957</v>
      </c>
      <c r="E72" s="2">
        <f t="shared" si="10"/>
        <v>1870430199</v>
      </c>
      <c r="F72" s="2">
        <f t="shared" si="10"/>
        <v>1751042936</v>
      </c>
      <c r="G72" s="2">
        <f t="shared" si="10"/>
        <v>1751042936</v>
      </c>
      <c r="H72" s="2">
        <f t="shared" si="10"/>
        <v>1475951735</v>
      </c>
      <c r="I72" s="2">
        <f t="shared" si="10"/>
        <v>1970441560</v>
      </c>
      <c r="J72" s="2">
        <f t="shared" si="10"/>
        <v>2153778425</v>
      </c>
      <c r="K72" s="2">
        <f t="shared" si="10"/>
        <v>2306243683</v>
      </c>
    </row>
    <row r="73" spans="1:11" ht="13" hidden="1" x14ac:dyDescent="0.3">
      <c r="A73" s="1" t="s">
        <v>340</v>
      </c>
      <c r="B73" s="2">
        <f>+B74</f>
        <v>248800515.83333337</v>
      </c>
      <c r="C73" s="2">
        <f t="shared" ref="C73:K73" si="11">+(C78+C80+C81+C82)-(B78+B80+B81+B82)</f>
        <v>344991048</v>
      </c>
      <c r="D73" s="2">
        <f t="shared" si="11"/>
        <v>-64373185</v>
      </c>
      <c r="E73" s="2">
        <f t="shared" si="11"/>
        <v>103405775</v>
      </c>
      <c r="F73" s="2">
        <f>+(F78+F80+F81+F82)-(D78+D80+D81+D82)</f>
        <v>602240356</v>
      </c>
      <c r="G73" s="2">
        <f>+(G78+G80+G81+G82)-(D78+D80+D81+D82)</f>
        <v>602240356</v>
      </c>
      <c r="H73" s="2">
        <f>+(H78+H80+H81+H82)-(D78+D80+D81+D82)</f>
        <v>1092848836</v>
      </c>
      <c r="I73" s="2">
        <f>+(I78+I80+I81+I82)-(E78+E80+E81+E82)</f>
        <v>111613869</v>
      </c>
      <c r="J73" s="2">
        <f t="shared" si="11"/>
        <v>4004041503</v>
      </c>
      <c r="K73" s="2">
        <f t="shared" si="11"/>
        <v>-4228323779</v>
      </c>
    </row>
    <row r="74" spans="1:11" ht="13" hidden="1" x14ac:dyDescent="0.3">
      <c r="A74" s="1" t="s">
        <v>341</v>
      </c>
      <c r="B74" s="2">
        <f>+TREND(C74:E74)</f>
        <v>248800515.83333337</v>
      </c>
      <c r="C74" s="2">
        <f>+C73</f>
        <v>344991048</v>
      </c>
      <c r="D74" s="2">
        <f t="shared" ref="D74:K74" si="12">+D73</f>
        <v>-64373185</v>
      </c>
      <c r="E74" s="2">
        <f t="shared" si="12"/>
        <v>103405775</v>
      </c>
      <c r="F74" s="2">
        <f t="shared" si="12"/>
        <v>602240356</v>
      </c>
      <c r="G74" s="2">
        <f t="shared" si="12"/>
        <v>602240356</v>
      </c>
      <c r="H74" s="2">
        <f t="shared" si="12"/>
        <v>1092848836</v>
      </c>
      <c r="I74" s="2">
        <f t="shared" si="12"/>
        <v>111613869</v>
      </c>
      <c r="J74" s="2">
        <f t="shared" si="12"/>
        <v>4004041503</v>
      </c>
      <c r="K74" s="2">
        <f t="shared" si="12"/>
        <v>-4228323779</v>
      </c>
    </row>
    <row r="75" spans="1:11" ht="13" hidden="1" x14ac:dyDescent="0.3">
      <c r="A75" s="1" t="s">
        <v>342</v>
      </c>
      <c r="B75" s="2">
        <f>+B84-(((B80+B81+B82+B78)*B70)-B79)</f>
        <v>291066820.47633421</v>
      </c>
      <c r="C75" s="2">
        <f t="shared" ref="C75:K75" si="13">+C84-(((C80+C81+C82+C78)*C70)-C79)</f>
        <v>1577317210.5633254</v>
      </c>
      <c r="D75" s="2">
        <f t="shared" si="13"/>
        <v>1914960846.964097</v>
      </c>
      <c r="E75" s="2">
        <f t="shared" si="13"/>
        <v>1585893972.2523074</v>
      </c>
      <c r="F75" s="2">
        <f t="shared" si="13"/>
        <v>631839761.31423366</v>
      </c>
      <c r="G75" s="2">
        <f t="shared" si="13"/>
        <v>631839761.31423366</v>
      </c>
      <c r="H75" s="2">
        <f t="shared" si="13"/>
        <v>1250346258.4903824</v>
      </c>
      <c r="I75" s="2">
        <f t="shared" si="13"/>
        <v>501413713.45798874</v>
      </c>
      <c r="J75" s="2">
        <f t="shared" si="13"/>
        <v>112650866.53811932</v>
      </c>
      <c r="K75" s="2">
        <f t="shared" si="13"/>
        <v>3487273580.268434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1446680302</v>
      </c>
      <c r="C77" s="3">
        <v>1488709766</v>
      </c>
      <c r="D77" s="3">
        <v>1865444957</v>
      </c>
      <c r="E77" s="3">
        <v>1870430199</v>
      </c>
      <c r="F77" s="3">
        <v>1751042936</v>
      </c>
      <c r="G77" s="3">
        <v>1751042936</v>
      </c>
      <c r="H77" s="3">
        <v>1475951735</v>
      </c>
      <c r="I77" s="3">
        <v>1970441560</v>
      </c>
      <c r="J77" s="3">
        <v>2153778425</v>
      </c>
      <c r="K77" s="3">
        <v>2306243683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335265697</v>
      </c>
      <c r="C79" s="3">
        <v>1619279935</v>
      </c>
      <c r="D79" s="3">
        <v>2060110675</v>
      </c>
      <c r="E79" s="3">
        <v>1934608967</v>
      </c>
      <c r="F79" s="3">
        <v>1563950283</v>
      </c>
      <c r="G79" s="3">
        <v>1563950283</v>
      </c>
      <c r="H79" s="3">
        <v>2669056144</v>
      </c>
      <c r="I79" s="3">
        <v>1091574284</v>
      </c>
      <c r="J79" s="3">
        <v>3259088314</v>
      </c>
      <c r="K79" s="3">
        <v>3644025235</v>
      </c>
    </row>
    <row r="80" spans="1:11" ht="13" hidden="1" x14ac:dyDescent="0.3">
      <c r="A80" s="1" t="s">
        <v>71</v>
      </c>
      <c r="B80" s="3">
        <v>241155580</v>
      </c>
      <c r="C80" s="3">
        <v>258975718</v>
      </c>
      <c r="D80" s="3">
        <v>138321428</v>
      </c>
      <c r="E80" s="3">
        <v>39390783</v>
      </c>
      <c r="F80" s="3">
        <v>537002969</v>
      </c>
      <c r="G80" s="3">
        <v>537002969</v>
      </c>
      <c r="H80" s="3">
        <v>845729617</v>
      </c>
      <c r="I80" s="3">
        <v>240487590</v>
      </c>
      <c r="J80" s="3">
        <v>2289555495</v>
      </c>
      <c r="K80" s="3">
        <v>32523488</v>
      </c>
    </row>
    <row r="81" spans="1:11" ht="13" hidden="1" x14ac:dyDescent="0.3">
      <c r="A81" s="1" t="s">
        <v>72</v>
      </c>
      <c r="B81" s="3">
        <v>-275412887</v>
      </c>
      <c r="C81" s="3">
        <v>51758023</v>
      </c>
      <c r="D81" s="3">
        <v>108039128</v>
      </c>
      <c r="E81" s="3">
        <v>310375548</v>
      </c>
      <c r="F81" s="3">
        <v>311597943</v>
      </c>
      <c r="G81" s="3">
        <v>311597943</v>
      </c>
      <c r="H81" s="3">
        <v>493479775</v>
      </c>
      <c r="I81" s="3">
        <v>220892610</v>
      </c>
      <c r="J81" s="3">
        <v>2175866208</v>
      </c>
      <c r="K81" s="3">
        <v>204574436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62799538</v>
      </c>
      <c r="C83" s="3">
        <v>43133072</v>
      </c>
      <c r="D83" s="3">
        <v>782603694</v>
      </c>
      <c r="E83" s="3">
        <v>1158905252</v>
      </c>
      <c r="F83" s="3">
        <v>1640080415</v>
      </c>
      <c r="G83" s="3">
        <v>1640080415</v>
      </c>
      <c r="H83" s="3">
        <v>1358166582</v>
      </c>
      <c r="I83" s="3">
        <v>1477085379</v>
      </c>
      <c r="J83" s="3">
        <v>1615317252</v>
      </c>
      <c r="K83" s="3">
        <v>1732705366</v>
      </c>
    </row>
    <row r="84" spans="1:11" ht="13" hidden="1" x14ac:dyDescent="0.3">
      <c r="A84" s="1" t="s">
        <v>75</v>
      </c>
      <c r="B84" s="3">
        <v>-45685966</v>
      </c>
      <c r="C84" s="3">
        <v>-32959693</v>
      </c>
      <c r="D84" s="3">
        <v>-41795033</v>
      </c>
      <c r="E84" s="3">
        <v>-132002263</v>
      </c>
      <c r="F84" s="3">
        <v>-137284931</v>
      </c>
      <c r="G84" s="3">
        <v>-137284931</v>
      </c>
      <c r="H84" s="3">
        <v>-186373218</v>
      </c>
      <c r="I84" s="3">
        <v>-244300048</v>
      </c>
      <c r="J84" s="3">
        <v>202594482</v>
      </c>
      <c r="K84" s="3">
        <v>21382533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350906404</v>
      </c>
      <c r="C5" s="17">
        <v>368213523</v>
      </c>
      <c r="D5" s="21">
        <v>379962762</v>
      </c>
      <c r="E5" s="22">
        <v>416655999</v>
      </c>
      <c r="F5" s="17">
        <v>508731159</v>
      </c>
      <c r="G5" s="23">
        <v>508731159</v>
      </c>
      <c r="H5" s="19">
        <v>522318446</v>
      </c>
      <c r="I5" s="22">
        <v>586920048</v>
      </c>
      <c r="J5" s="17">
        <v>645612059</v>
      </c>
      <c r="K5" s="23">
        <v>710173265</v>
      </c>
    </row>
    <row r="6" spans="1:11" x14ac:dyDescent="0.25">
      <c r="A6" s="20" t="s">
        <v>18</v>
      </c>
      <c r="B6" s="17">
        <v>1277185731</v>
      </c>
      <c r="C6" s="17">
        <v>1384339833</v>
      </c>
      <c r="D6" s="21">
        <v>985106956</v>
      </c>
      <c r="E6" s="22">
        <v>1390175013</v>
      </c>
      <c r="F6" s="17">
        <v>1765957174</v>
      </c>
      <c r="G6" s="23">
        <v>1765957174</v>
      </c>
      <c r="H6" s="19">
        <v>1633787910</v>
      </c>
      <c r="I6" s="22">
        <v>2020078863</v>
      </c>
      <c r="J6" s="17">
        <v>2216678927</v>
      </c>
      <c r="K6" s="23">
        <v>2488194114</v>
      </c>
    </row>
    <row r="7" spans="1:11" x14ac:dyDescent="0.25">
      <c r="A7" s="20" t="s">
        <v>19</v>
      </c>
      <c r="B7" s="17">
        <v>3921496</v>
      </c>
      <c r="C7" s="17">
        <v>15115256</v>
      </c>
      <c r="D7" s="21">
        <v>20058146</v>
      </c>
      <c r="E7" s="22">
        <v>16500000</v>
      </c>
      <c r="F7" s="17">
        <v>22392710</v>
      </c>
      <c r="G7" s="23">
        <v>22392710</v>
      </c>
      <c r="H7" s="19">
        <v>17587962</v>
      </c>
      <c r="I7" s="22">
        <v>16500000</v>
      </c>
      <c r="J7" s="17">
        <v>17325000</v>
      </c>
      <c r="K7" s="23">
        <v>18191250</v>
      </c>
    </row>
    <row r="8" spans="1:11" x14ac:dyDescent="0.25">
      <c r="A8" s="20" t="s">
        <v>20</v>
      </c>
      <c r="B8" s="17">
        <v>388902251</v>
      </c>
      <c r="C8" s="17">
        <v>450613915</v>
      </c>
      <c r="D8" s="21">
        <v>512000276</v>
      </c>
      <c r="E8" s="22">
        <v>514578291</v>
      </c>
      <c r="F8" s="17">
        <v>514774811</v>
      </c>
      <c r="G8" s="23">
        <v>514774811</v>
      </c>
      <c r="H8" s="19">
        <v>594934954</v>
      </c>
      <c r="I8" s="22">
        <v>553512578</v>
      </c>
      <c r="J8" s="17">
        <v>585892352</v>
      </c>
      <c r="K8" s="23">
        <v>612536781</v>
      </c>
    </row>
    <row r="9" spans="1:11" x14ac:dyDescent="0.25">
      <c r="A9" s="20" t="s">
        <v>21</v>
      </c>
      <c r="B9" s="17">
        <v>6084427</v>
      </c>
      <c r="C9" s="17">
        <v>90227066</v>
      </c>
      <c r="D9" s="21">
        <v>947659715</v>
      </c>
      <c r="E9" s="22">
        <v>588482794</v>
      </c>
      <c r="F9" s="17">
        <v>210837233</v>
      </c>
      <c r="G9" s="23">
        <v>210837233</v>
      </c>
      <c r="H9" s="19">
        <v>153779256</v>
      </c>
      <c r="I9" s="22">
        <v>218936340</v>
      </c>
      <c r="J9" s="17">
        <v>232527118</v>
      </c>
      <c r="K9" s="23">
        <v>247061634</v>
      </c>
    </row>
    <row r="10" spans="1:11" x14ac:dyDescent="0.25">
      <c r="A10" s="24" t="s">
        <v>333</v>
      </c>
      <c r="B10" s="25">
        <f>SUM(B5:B9)</f>
        <v>2027000309</v>
      </c>
      <c r="C10" s="26">
        <f t="shared" ref="C10:K10" si="0">SUM(C5:C9)</f>
        <v>2308509593</v>
      </c>
      <c r="D10" s="27">
        <f t="shared" si="0"/>
        <v>2844787855</v>
      </c>
      <c r="E10" s="25">
        <f t="shared" si="0"/>
        <v>2926392097</v>
      </c>
      <c r="F10" s="26">
        <f t="shared" si="0"/>
        <v>3022693087</v>
      </c>
      <c r="G10" s="28">
        <f t="shared" si="0"/>
        <v>3022693087</v>
      </c>
      <c r="H10" s="29">
        <f t="shared" si="0"/>
        <v>2922408528</v>
      </c>
      <c r="I10" s="25">
        <f t="shared" si="0"/>
        <v>3395947829</v>
      </c>
      <c r="J10" s="26">
        <f t="shared" si="0"/>
        <v>3698035456</v>
      </c>
      <c r="K10" s="28">
        <f t="shared" si="0"/>
        <v>4076157044</v>
      </c>
    </row>
    <row r="11" spans="1:11" x14ac:dyDescent="0.25">
      <c r="A11" s="20" t="s">
        <v>22</v>
      </c>
      <c r="B11" s="17">
        <v>554112691</v>
      </c>
      <c r="C11" s="17">
        <v>549945279</v>
      </c>
      <c r="D11" s="21">
        <v>581866041</v>
      </c>
      <c r="E11" s="22">
        <v>605411352</v>
      </c>
      <c r="F11" s="17">
        <v>605071352</v>
      </c>
      <c r="G11" s="23">
        <v>605071352</v>
      </c>
      <c r="H11" s="19">
        <v>678063371</v>
      </c>
      <c r="I11" s="22">
        <v>664350876</v>
      </c>
      <c r="J11" s="17">
        <v>671124324</v>
      </c>
      <c r="K11" s="23">
        <v>700874918</v>
      </c>
    </row>
    <row r="12" spans="1:11" x14ac:dyDescent="0.25">
      <c r="A12" s="20" t="s">
        <v>23</v>
      </c>
      <c r="B12" s="17">
        <v>-23011070</v>
      </c>
      <c r="C12" s="17">
        <v>33977372</v>
      </c>
      <c r="D12" s="21">
        <v>34808726</v>
      </c>
      <c r="E12" s="22">
        <v>31998143</v>
      </c>
      <c r="F12" s="17">
        <v>35269485</v>
      </c>
      <c r="G12" s="23">
        <v>35269485</v>
      </c>
      <c r="H12" s="19">
        <v>37081059</v>
      </c>
      <c r="I12" s="22">
        <v>37653295</v>
      </c>
      <c r="J12" s="17">
        <v>39347692</v>
      </c>
      <c r="K12" s="23">
        <v>41118333</v>
      </c>
    </row>
    <row r="13" spans="1:11" x14ac:dyDescent="0.25">
      <c r="A13" s="20" t="s">
        <v>24</v>
      </c>
      <c r="B13" s="17">
        <v>376183017</v>
      </c>
      <c r="C13" s="17">
        <v>196919747</v>
      </c>
      <c r="D13" s="21">
        <v>278795709</v>
      </c>
      <c r="E13" s="22">
        <v>177185703</v>
      </c>
      <c r="F13" s="17">
        <v>177185703</v>
      </c>
      <c r="G13" s="23">
        <v>177185703</v>
      </c>
      <c r="H13" s="19">
        <v>251820780</v>
      </c>
      <c r="I13" s="22">
        <v>168414823</v>
      </c>
      <c r="J13" s="17">
        <v>197835569</v>
      </c>
      <c r="K13" s="23">
        <v>207727347</v>
      </c>
    </row>
    <row r="14" spans="1:11" x14ac:dyDescent="0.25">
      <c r="A14" s="20" t="s">
        <v>25</v>
      </c>
      <c r="B14" s="17">
        <v>96769075</v>
      </c>
      <c r="C14" s="17">
        <v>135575552</v>
      </c>
      <c r="D14" s="21">
        <v>94985493</v>
      </c>
      <c r="E14" s="22">
        <v>55223378</v>
      </c>
      <c r="F14" s="17">
        <v>85783378</v>
      </c>
      <c r="G14" s="23">
        <v>85783378</v>
      </c>
      <c r="H14" s="19">
        <v>175042096</v>
      </c>
      <c r="I14" s="22">
        <v>86641212</v>
      </c>
      <c r="J14" s="17">
        <v>90106861</v>
      </c>
      <c r="K14" s="23">
        <v>93711135</v>
      </c>
    </row>
    <row r="15" spans="1:11" x14ac:dyDescent="0.25">
      <c r="A15" s="20" t="s">
        <v>26</v>
      </c>
      <c r="B15" s="17">
        <v>1045263803</v>
      </c>
      <c r="C15" s="17">
        <v>1124613741</v>
      </c>
      <c r="D15" s="21">
        <v>1334566980</v>
      </c>
      <c r="E15" s="22">
        <v>1339793077</v>
      </c>
      <c r="F15" s="17">
        <v>1379740237</v>
      </c>
      <c r="G15" s="23">
        <v>1379740237</v>
      </c>
      <c r="H15" s="19">
        <v>1530191861</v>
      </c>
      <c r="I15" s="22">
        <v>1656915566</v>
      </c>
      <c r="J15" s="17">
        <v>1874450674</v>
      </c>
      <c r="K15" s="23">
        <v>2125930957</v>
      </c>
    </row>
    <row r="16" spans="1:11" x14ac:dyDescent="0.25">
      <c r="A16" s="20" t="s">
        <v>27</v>
      </c>
      <c r="B16" s="17">
        <v>720000</v>
      </c>
      <c r="C16" s="17">
        <v>720000</v>
      </c>
      <c r="D16" s="21">
        <v>720000</v>
      </c>
      <c r="E16" s="22">
        <v>3830808</v>
      </c>
      <c r="F16" s="17">
        <v>3830808</v>
      </c>
      <c r="G16" s="23">
        <v>3830808</v>
      </c>
      <c r="H16" s="19">
        <v>13300647</v>
      </c>
      <c r="I16" s="22">
        <v>3830808</v>
      </c>
      <c r="J16" s="17">
        <v>3984040</v>
      </c>
      <c r="K16" s="23">
        <v>4143402</v>
      </c>
    </row>
    <row r="17" spans="1:11" x14ac:dyDescent="0.25">
      <c r="A17" s="20" t="s">
        <v>28</v>
      </c>
      <c r="B17" s="17">
        <v>656370534</v>
      </c>
      <c r="C17" s="17">
        <v>745717712</v>
      </c>
      <c r="D17" s="21">
        <v>867237806</v>
      </c>
      <c r="E17" s="22">
        <v>712574458</v>
      </c>
      <c r="F17" s="17">
        <v>732962798</v>
      </c>
      <c r="G17" s="23">
        <v>732962798</v>
      </c>
      <c r="H17" s="19">
        <v>966094710</v>
      </c>
      <c r="I17" s="22">
        <v>745994009</v>
      </c>
      <c r="J17" s="17">
        <v>775768797</v>
      </c>
      <c r="K17" s="23">
        <v>812984372</v>
      </c>
    </row>
    <row r="18" spans="1:11" x14ac:dyDescent="0.25">
      <c r="A18" s="30" t="s">
        <v>29</v>
      </c>
      <c r="B18" s="31">
        <f>SUM(B11:B17)</f>
        <v>2706408050</v>
      </c>
      <c r="C18" s="32">
        <f t="shared" ref="C18:K18" si="1">SUM(C11:C17)</f>
        <v>2787469403</v>
      </c>
      <c r="D18" s="33">
        <f t="shared" si="1"/>
        <v>3192980755</v>
      </c>
      <c r="E18" s="31">
        <f t="shared" si="1"/>
        <v>2926016919</v>
      </c>
      <c r="F18" s="32">
        <f t="shared" si="1"/>
        <v>3019843761</v>
      </c>
      <c r="G18" s="34">
        <f t="shared" si="1"/>
        <v>3019843761</v>
      </c>
      <c r="H18" s="35">
        <f t="shared" si="1"/>
        <v>3651594524</v>
      </c>
      <c r="I18" s="31">
        <f t="shared" si="1"/>
        <v>3363800589</v>
      </c>
      <c r="J18" s="32">
        <f t="shared" si="1"/>
        <v>3652617957</v>
      </c>
      <c r="K18" s="34">
        <f t="shared" si="1"/>
        <v>3986490464</v>
      </c>
    </row>
    <row r="19" spans="1:11" x14ac:dyDescent="0.25">
      <c r="A19" s="30" t="s">
        <v>30</v>
      </c>
      <c r="B19" s="36">
        <f>+B10-B18</f>
        <v>-679407741</v>
      </c>
      <c r="C19" s="37">
        <f t="shared" ref="C19:K19" si="2">+C10-C18</f>
        <v>-478959810</v>
      </c>
      <c r="D19" s="38">
        <f t="shared" si="2"/>
        <v>-348192900</v>
      </c>
      <c r="E19" s="36">
        <f t="shared" si="2"/>
        <v>375178</v>
      </c>
      <c r="F19" s="37">
        <f t="shared" si="2"/>
        <v>2849326</v>
      </c>
      <c r="G19" s="39">
        <f t="shared" si="2"/>
        <v>2849326</v>
      </c>
      <c r="H19" s="40">
        <f t="shared" si="2"/>
        <v>-729185996</v>
      </c>
      <c r="I19" s="36">
        <f t="shared" si="2"/>
        <v>32147240</v>
      </c>
      <c r="J19" s="37">
        <f t="shared" si="2"/>
        <v>45417499</v>
      </c>
      <c r="K19" s="39">
        <f t="shared" si="2"/>
        <v>89666580</v>
      </c>
    </row>
    <row r="20" spans="1:11" x14ac:dyDescent="0.25">
      <c r="A20" s="41" t="s">
        <v>31</v>
      </c>
      <c r="B20" s="42">
        <v>265669301</v>
      </c>
      <c r="C20" s="43">
        <v>300433414</v>
      </c>
      <c r="D20" s="44">
        <v>322301087</v>
      </c>
      <c r="E20" s="42">
        <v>242442550</v>
      </c>
      <c r="F20" s="43">
        <v>242742550</v>
      </c>
      <c r="G20" s="45">
        <v>242742550</v>
      </c>
      <c r="H20" s="46">
        <v>239776970</v>
      </c>
      <c r="I20" s="42">
        <v>214294000</v>
      </c>
      <c r="J20" s="43">
        <v>212122251</v>
      </c>
      <c r="K20" s="45">
        <v>230979651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28198460</v>
      </c>
      <c r="F21" s="49">
        <v>376484212</v>
      </c>
      <c r="G21" s="51">
        <v>376484212</v>
      </c>
      <c r="H21" s="52">
        <v>165309990</v>
      </c>
      <c r="I21" s="48">
        <v>112141000</v>
      </c>
      <c r="J21" s="49">
        <v>40000000</v>
      </c>
      <c r="K21" s="51">
        <v>48000000</v>
      </c>
    </row>
    <row r="22" spans="1:11" x14ac:dyDescent="0.25">
      <c r="A22" s="53" t="s">
        <v>334</v>
      </c>
      <c r="B22" s="54">
        <f>SUM(B19:B21)</f>
        <v>-413738440</v>
      </c>
      <c r="C22" s="55">
        <f t="shared" ref="C22:K22" si="3">SUM(C19:C21)</f>
        <v>-178526396</v>
      </c>
      <c r="D22" s="56">
        <f t="shared" si="3"/>
        <v>-25891813</v>
      </c>
      <c r="E22" s="54">
        <f t="shared" si="3"/>
        <v>271016188</v>
      </c>
      <c r="F22" s="55">
        <f t="shared" si="3"/>
        <v>622076088</v>
      </c>
      <c r="G22" s="57">
        <f t="shared" si="3"/>
        <v>622076088</v>
      </c>
      <c r="H22" s="58">
        <f t="shared" si="3"/>
        <v>-324099036</v>
      </c>
      <c r="I22" s="54">
        <f t="shared" si="3"/>
        <v>358582240</v>
      </c>
      <c r="J22" s="55">
        <f t="shared" si="3"/>
        <v>297539750</v>
      </c>
      <c r="K22" s="57">
        <f t="shared" si="3"/>
        <v>368646231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-413738440</v>
      </c>
      <c r="C24" s="37">
        <f t="shared" ref="C24:K24" si="4">SUM(C22:C23)</f>
        <v>-178526396</v>
      </c>
      <c r="D24" s="38">
        <f t="shared" si="4"/>
        <v>-25891813</v>
      </c>
      <c r="E24" s="36">
        <f t="shared" si="4"/>
        <v>271016188</v>
      </c>
      <c r="F24" s="37">
        <f t="shared" si="4"/>
        <v>622076088</v>
      </c>
      <c r="G24" s="39">
        <f t="shared" si="4"/>
        <v>622076088</v>
      </c>
      <c r="H24" s="40">
        <f t="shared" si="4"/>
        <v>-324099036</v>
      </c>
      <c r="I24" s="36">
        <f t="shared" si="4"/>
        <v>358582240</v>
      </c>
      <c r="J24" s="37">
        <f t="shared" si="4"/>
        <v>297539750</v>
      </c>
      <c r="K24" s="39">
        <f t="shared" si="4"/>
        <v>368646231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612967159</v>
      </c>
      <c r="C27" s="66">
        <v>461422399</v>
      </c>
      <c r="D27" s="67">
        <v>1302072756</v>
      </c>
      <c r="E27" s="68">
        <v>241426961</v>
      </c>
      <c r="F27" s="66">
        <v>552359961</v>
      </c>
      <c r="G27" s="69">
        <v>552359961</v>
      </c>
      <c r="H27" s="70">
        <v>414223676</v>
      </c>
      <c r="I27" s="68">
        <v>291421741</v>
      </c>
      <c r="J27" s="66">
        <v>219236739</v>
      </c>
      <c r="K27" s="69">
        <v>242590999</v>
      </c>
    </row>
    <row r="28" spans="1:11" x14ac:dyDescent="0.25">
      <c r="A28" s="71" t="s">
        <v>36</v>
      </c>
      <c r="B28" s="17">
        <v>3649459</v>
      </c>
      <c r="C28" s="17">
        <v>187363591</v>
      </c>
      <c r="D28" s="21">
        <v>46261292</v>
      </c>
      <c r="E28" s="22">
        <v>235340005</v>
      </c>
      <c r="F28" s="17">
        <v>538631962</v>
      </c>
      <c r="G28" s="23">
        <v>538631962</v>
      </c>
      <c r="H28" s="19">
        <v>181654161</v>
      </c>
      <c r="I28" s="22">
        <v>284030435</v>
      </c>
      <c r="J28" s="17">
        <v>219236739</v>
      </c>
      <c r="K28" s="23">
        <v>242590999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1225742</v>
      </c>
      <c r="C31" s="17">
        <v>0</v>
      </c>
      <c r="D31" s="21">
        <v>13954376</v>
      </c>
      <c r="E31" s="22">
        <v>6086956</v>
      </c>
      <c r="F31" s="17">
        <v>13727999</v>
      </c>
      <c r="G31" s="23">
        <v>13727999</v>
      </c>
      <c r="H31" s="19">
        <v>70398436</v>
      </c>
      <c r="I31" s="22">
        <v>7391304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4875201</v>
      </c>
      <c r="C32" s="66">
        <f t="shared" ref="C32:K32" si="5">SUM(C28:C31)</f>
        <v>187363591</v>
      </c>
      <c r="D32" s="67">
        <f t="shared" si="5"/>
        <v>60215668</v>
      </c>
      <c r="E32" s="68">
        <f t="shared" si="5"/>
        <v>241426961</v>
      </c>
      <c r="F32" s="66">
        <f t="shared" si="5"/>
        <v>552359961</v>
      </c>
      <c r="G32" s="69">
        <f t="shared" si="5"/>
        <v>552359961</v>
      </c>
      <c r="H32" s="70">
        <f t="shared" si="5"/>
        <v>252052597</v>
      </c>
      <c r="I32" s="68">
        <f t="shared" si="5"/>
        <v>291421739</v>
      </c>
      <c r="J32" s="66">
        <f t="shared" si="5"/>
        <v>219236739</v>
      </c>
      <c r="K32" s="69">
        <f t="shared" si="5"/>
        <v>242590999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1470023779</v>
      </c>
      <c r="C35" s="17">
        <v>1815980055</v>
      </c>
      <c r="D35" s="21">
        <v>1979686837</v>
      </c>
      <c r="E35" s="22">
        <v>1908096971</v>
      </c>
      <c r="F35" s="17">
        <v>1972507167</v>
      </c>
      <c r="G35" s="23">
        <v>1972507167</v>
      </c>
      <c r="H35" s="19">
        <v>2313955311</v>
      </c>
      <c r="I35" s="22">
        <v>788900723</v>
      </c>
      <c r="J35" s="17">
        <v>1058197412</v>
      </c>
      <c r="K35" s="23">
        <v>964025077</v>
      </c>
    </row>
    <row r="36" spans="1:11" x14ac:dyDescent="0.25">
      <c r="A36" s="20" t="s">
        <v>42</v>
      </c>
      <c r="B36" s="17">
        <v>4226361249</v>
      </c>
      <c r="C36" s="17">
        <v>4488750433</v>
      </c>
      <c r="D36" s="21">
        <v>5506714904</v>
      </c>
      <c r="E36" s="22">
        <v>4585829188</v>
      </c>
      <c r="F36" s="17">
        <v>4894762188</v>
      </c>
      <c r="G36" s="23">
        <v>4894762188</v>
      </c>
      <c r="H36" s="19">
        <v>5998397682</v>
      </c>
      <c r="I36" s="22">
        <v>5855853747</v>
      </c>
      <c r="J36" s="17">
        <v>5983561874</v>
      </c>
      <c r="K36" s="23">
        <v>6235510780</v>
      </c>
    </row>
    <row r="37" spans="1:11" x14ac:dyDescent="0.25">
      <c r="A37" s="20" t="s">
        <v>43</v>
      </c>
      <c r="B37" s="17">
        <v>2802770092</v>
      </c>
      <c r="C37" s="17">
        <v>3581742510</v>
      </c>
      <c r="D37" s="21">
        <v>3758892974</v>
      </c>
      <c r="E37" s="22">
        <v>1297864108</v>
      </c>
      <c r="F37" s="17">
        <v>1308725613</v>
      </c>
      <c r="G37" s="23">
        <v>1308725613</v>
      </c>
      <c r="H37" s="19">
        <v>4764944894</v>
      </c>
      <c r="I37" s="22">
        <v>744925909</v>
      </c>
      <c r="J37" s="17">
        <v>682376140</v>
      </c>
      <c r="K37" s="23">
        <v>457233016</v>
      </c>
    </row>
    <row r="38" spans="1:11" x14ac:dyDescent="0.25">
      <c r="A38" s="20" t="s">
        <v>44</v>
      </c>
      <c r="B38" s="17">
        <v>317918008</v>
      </c>
      <c r="C38" s="17">
        <v>316869460</v>
      </c>
      <c r="D38" s="21">
        <v>308930428</v>
      </c>
      <c r="E38" s="22">
        <v>332250809</v>
      </c>
      <c r="F38" s="17">
        <v>332250809</v>
      </c>
      <c r="G38" s="23">
        <v>332250809</v>
      </c>
      <c r="H38" s="19">
        <v>290754115</v>
      </c>
      <c r="I38" s="22">
        <v>777250809</v>
      </c>
      <c r="J38" s="17">
        <v>699309887</v>
      </c>
      <c r="K38" s="23">
        <v>394739380</v>
      </c>
    </row>
    <row r="39" spans="1:11" x14ac:dyDescent="0.25">
      <c r="A39" s="20" t="s">
        <v>45</v>
      </c>
      <c r="B39" s="17">
        <v>2546008257</v>
      </c>
      <c r="C39" s="17">
        <v>2406049464</v>
      </c>
      <c r="D39" s="21">
        <v>3418578356</v>
      </c>
      <c r="E39" s="22">
        <v>4863811187</v>
      </c>
      <c r="F39" s="17">
        <v>5226292879</v>
      </c>
      <c r="G39" s="23">
        <v>5226292879</v>
      </c>
      <c r="H39" s="19">
        <v>3474670984</v>
      </c>
      <c r="I39" s="22">
        <v>5122577752</v>
      </c>
      <c r="J39" s="17">
        <v>5660073243</v>
      </c>
      <c r="K39" s="23">
        <v>6347563483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388377298</v>
      </c>
      <c r="C42" s="17">
        <v>567702729</v>
      </c>
      <c r="D42" s="21">
        <v>4648267660</v>
      </c>
      <c r="E42" s="22">
        <v>369963390</v>
      </c>
      <c r="F42" s="17">
        <v>686934412</v>
      </c>
      <c r="G42" s="23">
        <v>686934412</v>
      </c>
      <c r="H42" s="19">
        <v>648630128</v>
      </c>
      <c r="I42" s="22">
        <v>384036908</v>
      </c>
      <c r="J42" s="17">
        <v>688442424</v>
      </c>
      <c r="K42" s="23">
        <v>765564423</v>
      </c>
    </row>
    <row r="43" spans="1:11" x14ac:dyDescent="0.25">
      <c r="A43" s="20" t="s">
        <v>48</v>
      </c>
      <c r="B43" s="17">
        <v>-268436286</v>
      </c>
      <c r="C43" s="17">
        <v>-268062105</v>
      </c>
      <c r="D43" s="21">
        <v>-313543204</v>
      </c>
      <c r="E43" s="22">
        <v>-241426968</v>
      </c>
      <c r="F43" s="17">
        <v>-552359968</v>
      </c>
      <c r="G43" s="23">
        <v>-552359968</v>
      </c>
      <c r="H43" s="19">
        <v>-461880140</v>
      </c>
      <c r="I43" s="22">
        <v>-291421741</v>
      </c>
      <c r="J43" s="17">
        <v>-34782609</v>
      </c>
      <c r="K43" s="23">
        <v>-235634478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210909453</v>
      </c>
      <c r="C45" s="66">
        <v>417188800</v>
      </c>
      <c r="D45" s="67">
        <v>4585213142</v>
      </c>
      <c r="E45" s="68">
        <v>223366415</v>
      </c>
      <c r="F45" s="66">
        <v>229404437</v>
      </c>
      <c r="G45" s="69">
        <v>229404437</v>
      </c>
      <c r="H45" s="70">
        <v>359345037</v>
      </c>
      <c r="I45" s="68">
        <v>286412861</v>
      </c>
      <c r="J45" s="66">
        <v>855209417</v>
      </c>
      <c r="K45" s="69">
        <v>739541531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117548170</v>
      </c>
      <c r="C48" s="17">
        <v>255830906</v>
      </c>
      <c r="D48" s="21">
        <v>178357128</v>
      </c>
      <c r="E48" s="22">
        <v>239288081</v>
      </c>
      <c r="F48" s="17">
        <v>251218813</v>
      </c>
      <c r="G48" s="23">
        <v>251218813</v>
      </c>
      <c r="H48" s="19">
        <v>89919104</v>
      </c>
      <c r="I48" s="22">
        <v>138556209</v>
      </c>
      <c r="J48" s="17">
        <v>619023721</v>
      </c>
      <c r="K48" s="23">
        <v>500773240</v>
      </c>
    </row>
    <row r="49" spans="1:11" x14ac:dyDescent="0.25">
      <c r="A49" s="20" t="s">
        <v>53</v>
      </c>
      <c r="B49" s="17">
        <f>+B75</f>
        <v>1462360985.489121</v>
      </c>
      <c r="C49" s="17">
        <f t="shared" ref="C49:K49" si="6">+C75</f>
        <v>1995325471.0700777</v>
      </c>
      <c r="D49" s="21">
        <f t="shared" si="6"/>
        <v>1515787272.4142141</v>
      </c>
      <c r="E49" s="22">
        <f t="shared" si="6"/>
        <v>-274553312.17058063</v>
      </c>
      <c r="F49" s="17">
        <f t="shared" si="6"/>
        <v>-276051750.26633024</v>
      </c>
      <c r="G49" s="23">
        <f t="shared" si="6"/>
        <v>-276051750.26633024</v>
      </c>
      <c r="H49" s="19">
        <f t="shared" si="6"/>
        <v>2590195492.6011982</v>
      </c>
      <c r="I49" s="22">
        <f t="shared" si="6"/>
        <v>67294148.038305998</v>
      </c>
      <c r="J49" s="17">
        <f t="shared" si="6"/>
        <v>185197524.1637432</v>
      </c>
      <c r="K49" s="23">
        <f t="shared" si="6"/>
        <v>-66012365.562318981</v>
      </c>
    </row>
    <row r="50" spans="1:11" x14ac:dyDescent="0.25">
      <c r="A50" s="30" t="s">
        <v>54</v>
      </c>
      <c r="B50" s="66">
        <f>+B48-B49</f>
        <v>-1344812815.489121</v>
      </c>
      <c r="C50" s="66">
        <f t="shared" ref="C50:K50" si="7">+C48-C49</f>
        <v>-1739494565.0700777</v>
      </c>
      <c r="D50" s="67">
        <f t="shared" si="7"/>
        <v>-1337430144.4142141</v>
      </c>
      <c r="E50" s="68">
        <f t="shared" si="7"/>
        <v>513841393.17058063</v>
      </c>
      <c r="F50" s="66">
        <f t="shared" si="7"/>
        <v>527270563.26633024</v>
      </c>
      <c r="G50" s="69">
        <f t="shared" si="7"/>
        <v>527270563.26633024</v>
      </c>
      <c r="H50" s="70">
        <f t="shared" si="7"/>
        <v>-2500276388.6011982</v>
      </c>
      <c r="I50" s="68">
        <f t="shared" si="7"/>
        <v>71262060.961694002</v>
      </c>
      <c r="J50" s="66">
        <f t="shared" si="7"/>
        <v>433826196.8362568</v>
      </c>
      <c r="K50" s="69">
        <f t="shared" si="7"/>
        <v>566785605.56231904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4003500314</v>
      </c>
      <c r="C53" s="17">
        <v>4102665696</v>
      </c>
      <c r="D53" s="21">
        <v>5054898017</v>
      </c>
      <c r="E53" s="22">
        <v>3962641967</v>
      </c>
      <c r="F53" s="17">
        <v>3960641967</v>
      </c>
      <c r="G53" s="23">
        <v>3960641967</v>
      </c>
      <c r="H53" s="19">
        <v>5293126183</v>
      </c>
      <c r="I53" s="22">
        <v>5121969721</v>
      </c>
      <c r="J53" s="17">
        <v>5304164355</v>
      </c>
      <c r="K53" s="23">
        <v>5514352571</v>
      </c>
    </row>
    <row r="54" spans="1:11" x14ac:dyDescent="0.25">
      <c r="A54" s="20" t="s">
        <v>57</v>
      </c>
      <c r="B54" s="17">
        <v>215346612</v>
      </c>
      <c r="C54" s="17">
        <v>173945324</v>
      </c>
      <c r="D54" s="21">
        <v>167720170</v>
      </c>
      <c r="E54" s="22">
        <v>177185703</v>
      </c>
      <c r="F54" s="17">
        <v>177185703</v>
      </c>
      <c r="G54" s="23">
        <v>177185703</v>
      </c>
      <c r="H54" s="19">
        <v>196351387</v>
      </c>
      <c r="I54" s="22">
        <v>168414823</v>
      </c>
      <c r="J54" s="17">
        <v>197835569</v>
      </c>
      <c r="K54" s="23">
        <v>207727347</v>
      </c>
    </row>
    <row r="55" spans="1:11" x14ac:dyDescent="0.25">
      <c r="A55" s="20" t="s">
        <v>58</v>
      </c>
      <c r="B55" s="17">
        <v>469859684</v>
      </c>
      <c r="C55" s="17">
        <v>146079133</v>
      </c>
      <c r="D55" s="21">
        <v>962344703</v>
      </c>
      <c r="E55" s="22">
        <v>84347822</v>
      </c>
      <c r="F55" s="17">
        <v>215957987</v>
      </c>
      <c r="G55" s="23">
        <v>215957987</v>
      </c>
      <c r="H55" s="19">
        <v>183735284</v>
      </c>
      <c r="I55" s="22">
        <v>202213044</v>
      </c>
      <c r="J55" s="17">
        <v>112742610</v>
      </c>
      <c r="K55" s="23">
        <v>143194782</v>
      </c>
    </row>
    <row r="56" spans="1:11" x14ac:dyDescent="0.25">
      <c r="A56" s="20" t="s">
        <v>59</v>
      </c>
      <c r="B56" s="17">
        <v>75812427</v>
      </c>
      <c r="C56" s="17">
        <v>44053684</v>
      </c>
      <c r="D56" s="21">
        <v>78231625</v>
      </c>
      <c r="E56" s="22">
        <v>170559246</v>
      </c>
      <c r="F56" s="17">
        <v>188543146</v>
      </c>
      <c r="G56" s="23">
        <v>188543146</v>
      </c>
      <c r="H56" s="19">
        <v>123642744</v>
      </c>
      <c r="I56" s="22">
        <v>194796004</v>
      </c>
      <c r="J56" s="17">
        <v>209394726</v>
      </c>
      <c r="K56" s="23">
        <v>224052357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101083296</v>
      </c>
      <c r="J60" s="17">
        <v>111809157</v>
      </c>
      <c r="K60" s="23">
        <v>123854344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550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15779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0.90536775924317103</v>
      </c>
      <c r="C70" s="5">
        <f t="shared" ref="C70:K70" si="8">IF(ISERROR(C71/C72),0,(C71/C72))</f>
        <v>0.94075772505060151</v>
      </c>
      <c r="D70" s="5">
        <f t="shared" si="8"/>
        <v>2.6236618976287205</v>
      </c>
      <c r="E70" s="5">
        <f t="shared" si="8"/>
        <v>0.9028606216009174</v>
      </c>
      <c r="F70" s="5">
        <f t="shared" si="8"/>
        <v>0.8688899891757651</v>
      </c>
      <c r="G70" s="5">
        <f t="shared" si="8"/>
        <v>0.8688899891757651</v>
      </c>
      <c r="H70" s="5">
        <f t="shared" si="8"/>
        <v>0.88822855832418524</v>
      </c>
      <c r="I70" s="5">
        <f t="shared" si="8"/>
        <v>0.94233825191645548</v>
      </c>
      <c r="J70" s="5">
        <f t="shared" si="8"/>
        <v>0.97909494504020922</v>
      </c>
      <c r="K70" s="5">
        <f t="shared" si="8"/>
        <v>0.97866777699798846</v>
      </c>
    </row>
    <row r="71" spans="1:11" ht="13" hidden="1" x14ac:dyDescent="0.3">
      <c r="A71" s="1" t="s">
        <v>338</v>
      </c>
      <c r="B71" s="2">
        <f>+B83</f>
        <v>1512570681</v>
      </c>
      <c r="C71" s="2">
        <f t="shared" ref="C71:K71" si="9">+C83</f>
        <v>1694263150</v>
      </c>
      <c r="D71" s="2">
        <f t="shared" si="9"/>
        <v>5644211771</v>
      </c>
      <c r="E71" s="2">
        <f t="shared" si="9"/>
        <v>2069927335</v>
      </c>
      <c r="F71" s="2">
        <f t="shared" si="9"/>
        <v>2038116085</v>
      </c>
      <c r="G71" s="2">
        <f t="shared" si="9"/>
        <v>2038116085</v>
      </c>
      <c r="H71" s="2">
        <f t="shared" si="9"/>
        <v>1956632537</v>
      </c>
      <c r="I71" s="2">
        <f t="shared" si="9"/>
        <v>2530128646</v>
      </c>
      <c r="J71" s="2">
        <f t="shared" si="9"/>
        <v>2885178252</v>
      </c>
      <c r="K71" s="2">
        <f t="shared" si="9"/>
        <v>3219806954</v>
      </c>
    </row>
    <row r="72" spans="1:11" ht="13" hidden="1" x14ac:dyDescent="0.3">
      <c r="A72" s="1" t="s">
        <v>339</v>
      </c>
      <c r="B72" s="2">
        <f>+B77</f>
        <v>1670669919</v>
      </c>
      <c r="C72" s="2">
        <f t="shared" ref="C72:K72" si="10">+C77</f>
        <v>1800955873</v>
      </c>
      <c r="D72" s="2">
        <f t="shared" si="10"/>
        <v>2151272531</v>
      </c>
      <c r="E72" s="2">
        <f t="shared" si="10"/>
        <v>2292632202</v>
      </c>
      <c r="F72" s="2">
        <f t="shared" si="10"/>
        <v>2345654928</v>
      </c>
      <c r="G72" s="2">
        <f t="shared" si="10"/>
        <v>2345654928</v>
      </c>
      <c r="H72" s="2">
        <f t="shared" si="10"/>
        <v>2202848038</v>
      </c>
      <c r="I72" s="2">
        <f t="shared" si="10"/>
        <v>2684947407</v>
      </c>
      <c r="J72" s="2">
        <f t="shared" si="10"/>
        <v>2946780868</v>
      </c>
      <c r="K72" s="2">
        <f t="shared" si="10"/>
        <v>3289989749</v>
      </c>
    </row>
    <row r="73" spans="1:11" ht="13" hidden="1" x14ac:dyDescent="0.3">
      <c r="A73" s="1" t="s">
        <v>340</v>
      </c>
      <c r="B73" s="2">
        <f>+B74</f>
        <v>-213069749.33333331</v>
      </c>
      <c r="C73" s="2">
        <f t="shared" ref="C73:K73" si="11">+(C78+C80+C81+C82)-(B78+B80+B81+B82)</f>
        <v>-36061254</v>
      </c>
      <c r="D73" s="2">
        <f t="shared" si="11"/>
        <v>-74033574</v>
      </c>
      <c r="E73" s="2">
        <f t="shared" si="11"/>
        <v>950045078</v>
      </c>
      <c r="F73" s="2">
        <f>+(F78+F80+F81+F82)-(D78+D80+D81+D82)</f>
        <v>1010939814</v>
      </c>
      <c r="G73" s="2">
        <f>+(G78+G80+G81+G82)-(D78+D80+D81+D82)</f>
        <v>1010939814</v>
      </c>
      <c r="H73" s="2">
        <f>+(H78+H80+H81+H82)-(D78+D80+D81+D82)</f>
        <v>80958153</v>
      </c>
      <c r="I73" s="2">
        <f>+(I78+I80+I81+I82)-(E78+E80+E81+E82)</f>
        <v>-570969005</v>
      </c>
      <c r="J73" s="2">
        <f t="shared" si="11"/>
        <v>-211511251</v>
      </c>
      <c r="K73" s="2">
        <f t="shared" si="11"/>
        <v>23859753</v>
      </c>
    </row>
    <row r="74" spans="1:11" ht="13" hidden="1" x14ac:dyDescent="0.3">
      <c r="A74" s="1" t="s">
        <v>341</v>
      </c>
      <c r="B74" s="2">
        <f>+TREND(C74:E74)</f>
        <v>-213069749.33333331</v>
      </c>
      <c r="C74" s="2">
        <f>+C73</f>
        <v>-36061254</v>
      </c>
      <c r="D74" s="2">
        <f t="shared" ref="D74:K74" si="12">+D73</f>
        <v>-74033574</v>
      </c>
      <c r="E74" s="2">
        <f t="shared" si="12"/>
        <v>950045078</v>
      </c>
      <c r="F74" s="2">
        <f t="shared" si="12"/>
        <v>1010939814</v>
      </c>
      <c r="G74" s="2">
        <f t="shared" si="12"/>
        <v>1010939814</v>
      </c>
      <c r="H74" s="2">
        <f t="shared" si="12"/>
        <v>80958153</v>
      </c>
      <c r="I74" s="2">
        <f t="shared" si="12"/>
        <v>-570969005</v>
      </c>
      <c r="J74" s="2">
        <f t="shared" si="12"/>
        <v>-211511251</v>
      </c>
      <c r="K74" s="2">
        <f t="shared" si="12"/>
        <v>23859753</v>
      </c>
    </row>
    <row r="75" spans="1:11" ht="13" hidden="1" x14ac:dyDescent="0.3">
      <c r="A75" s="1" t="s">
        <v>342</v>
      </c>
      <c r="B75" s="2">
        <f>+B84-(((B80+B81+B82+B78)*B70)-B79)</f>
        <v>1462360985.489121</v>
      </c>
      <c r="C75" s="2">
        <f t="shared" ref="C75:K75" si="13">+C84-(((C80+C81+C82+C78)*C70)-C79)</f>
        <v>1995325471.0700777</v>
      </c>
      <c r="D75" s="2">
        <f t="shared" si="13"/>
        <v>1515787272.4142141</v>
      </c>
      <c r="E75" s="2">
        <f t="shared" si="13"/>
        <v>-274553312.17058063</v>
      </c>
      <c r="F75" s="2">
        <f t="shared" si="13"/>
        <v>-276051750.26633024</v>
      </c>
      <c r="G75" s="2">
        <f t="shared" si="13"/>
        <v>-276051750.26633024</v>
      </c>
      <c r="H75" s="2">
        <f t="shared" si="13"/>
        <v>2590195492.6011982</v>
      </c>
      <c r="I75" s="2">
        <f t="shared" si="13"/>
        <v>67294148.038305998</v>
      </c>
      <c r="J75" s="2">
        <f t="shared" si="13"/>
        <v>185197524.1637432</v>
      </c>
      <c r="K75" s="2">
        <f t="shared" si="13"/>
        <v>-66012365.562318981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1670669919</v>
      </c>
      <c r="C77" s="3">
        <v>1800955873</v>
      </c>
      <c r="D77" s="3">
        <v>2151272531</v>
      </c>
      <c r="E77" s="3">
        <v>2292632202</v>
      </c>
      <c r="F77" s="3">
        <v>2345654928</v>
      </c>
      <c r="G77" s="3">
        <v>2345654928</v>
      </c>
      <c r="H77" s="3">
        <v>2202848038</v>
      </c>
      <c r="I77" s="3">
        <v>2684947407</v>
      </c>
      <c r="J77" s="3">
        <v>2946780868</v>
      </c>
      <c r="K77" s="3">
        <v>3289989749</v>
      </c>
    </row>
    <row r="78" spans="1:11" ht="13" hidden="1" x14ac:dyDescent="0.3">
      <c r="A78" s="1" t="s">
        <v>69</v>
      </c>
      <c r="B78" s="3">
        <v>0</v>
      </c>
      <c r="C78" s="3">
        <v>1893046</v>
      </c>
      <c r="D78" s="3">
        <v>2764127</v>
      </c>
      <c r="E78" s="3">
        <v>1911976</v>
      </c>
      <c r="F78" s="3">
        <v>1911976</v>
      </c>
      <c r="G78" s="3">
        <v>1911976</v>
      </c>
      <c r="H78" s="3">
        <v>2764127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1593661205</v>
      </c>
      <c r="C79" s="3">
        <v>1993061839</v>
      </c>
      <c r="D79" s="3">
        <v>1860767054</v>
      </c>
      <c r="E79" s="3">
        <v>540195423</v>
      </c>
      <c r="F79" s="3">
        <v>551056928</v>
      </c>
      <c r="G79" s="3">
        <v>551056928</v>
      </c>
      <c r="H79" s="3">
        <v>2682540080</v>
      </c>
      <c r="I79" s="3">
        <v>637719547</v>
      </c>
      <c r="J79" s="3">
        <v>571752123</v>
      </c>
      <c r="K79" s="3">
        <v>341904709</v>
      </c>
    </row>
    <row r="80" spans="1:11" ht="13" hidden="1" x14ac:dyDescent="0.3">
      <c r="A80" s="1" t="s">
        <v>71</v>
      </c>
      <c r="B80" s="3">
        <v>776735201</v>
      </c>
      <c r="C80" s="3">
        <v>742647023</v>
      </c>
      <c r="D80" s="3">
        <v>773540908</v>
      </c>
      <c r="E80" s="3">
        <v>626307192</v>
      </c>
      <c r="F80" s="3">
        <v>1010504625</v>
      </c>
      <c r="G80" s="3">
        <v>1010504625</v>
      </c>
      <c r="H80" s="3">
        <v>260401543</v>
      </c>
      <c r="I80" s="3">
        <v>621467670</v>
      </c>
      <c r="J80" s="3">
        <v>401955268</v>
      </c>
      <c r="K80" s="3">
        <v>429227781</v>
      </c>
    </row>
    <row r="81" spans="1:11" ht="13" hidden="1" x14ac:dyDescent="0.3">
      <c r="A81" s="1" t="s">
        <v>72</v>
      </c>
      <c r="B81" s="3">
        <v>-400491331</v>
      </c>
      <c r="C81" s="3">
        <v>-404357453</v>
      </c>
      <c r="D81" s="3">
        <v>-510155993</v>
      </c>
      <c r="E81" s="3">
        <v>585094693</v>
      </c>
      <c r="F81" s="3">
        <v>261791996</v>
      </c>
      <c r="G81" s="3">
        <v>261791996</v>
      </c>
      <c r="H81" s="3">
        <v>83941525</v>
      </c>
      <c r="I81" s="3">
        <v>21778049</v>
      </c>
      <c r="J81" s="3">
        <v>29700024</v>
      </c>
      <c r="K81" s="3">
        <v>26204921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2880259</v>
      </c>
      <c r="F82" s="3">
        <v>2880259</v>
      </c>
      <c r="G82" s="3">
        <v>2880259</v>
      </c>
      <c r="H82" s="3">
        <v>0</v>
      </c>
      <c r="I82" s="3">
        <v>1979396</v>
      </c>
      <c r="J82" s="3">
        <v>2058572</v>
      </c>
      <c r="K82" s="3">
        <v>2140915</v>
      </c>
    </row>
    <row r="83" spans="1:11" ht="13" hidden="1" x14ac:dyDescent="0.3">
      <c r="A83" s="1" t="s">
        <v>74</v>
      </c>
      <c r="B83" s="3">
        <v>1512570681</v>
      </c>
      <c r="C83" s="3">
        <v>1694263150</v>
      </c>
      <c r="D83" s="3">
        <v>5644211771</v>
      </c>
      <c r="E83" s="3">
        <v>2069927335</v>
      </c>
      <c r="F83" s="3">
        <v>2038116085</v>
      </c>
      <c r="G83" s="3">
        <v>2038116085</v>
      </c>
      <c r="H83" s="3">
        <v>1956632537</v>
      </c>
      <c r="I83" s="3">
        <v>2530128646</v>
      </c>
      <c r="J83" s="3">
        <v>2885178252</v>
      </c>
      <c r="K83" s="3">
        <v>3219806954</v>
      </c>
    </row>
    <row r="84" spans="1:11" ht="13" hidden="1" x14ac:dyDescent="0.3">
      <c r="A84" s="1" t="s">
        <v>75</v>
      </c>
      <c r="B84" s="3">
        <v>209338850</v>
      </c>
      <c r="C84" s="3">
        <v>322293056</v>
      </c>
      <c r="D84" s="3">
        <v>353305319</v>
      </c>
      <c r="E84" s="3">
        <v>283305044</v>
      </c>
      <c r="F84" s="3">
        <v>282541044</v>
      </c>
      <c r="G84" s="3">
        <v>282541044</v>
      </c>
      <c r="H84" s="3">
        <v>215965936</v>
      </c>
      <c r="I84" s="3">
        <v>37594908</v>
      </c>
      <c r="J84" s="3">
        <v>38092453</v>
      </c>
      <c r="K84" s="3">
        <v>39895480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519000</v>
      </c>
      <c r="C6" s="17">
        <v>568302</v>
      </c>
      <c r="D6" s="21">
        <v>513901</v>
      </c>
      <c r="E6" s="22">
        <v>839892</v>
      </c>
      <c r="F6" s="17">
        <v>839892</v>
      </c>
      <c r="G6" s="23">
        <v>839892</v>
      </c>
      <c r="H6" s="19">
        <v>532296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1495127</v>
      </c>
      <c r="C7" s="17">
        <v>3333940</v>
      </c>
      <c r="D7" s="21">
        <v>6665292</v>
      </c>
      <c r="E7" s="22">
        <v>6758736</v>
      </c>
      <c r="F7" s="17">
        <v>7482140</v>
      </c>
      <c r="G7" s="23">
        <v>7482140</v>
      </c>
      <c r="H7" s="19">
        <v>5120526</v>
      </c>
      <c r="I7" s="22">
        <v>7153663</v>
      </c>
      <c r="J7" s="17">
        <v>7811969</v>
      </c>
      <c r="K7" s="23">
        <v>8155697</v>
      </c>
    </row>
    <row r="8" spans="1:11" x14ac:dyDescent="0.25">
      <c r="A8" s="20" t="s">
        <v>20</v>
      </c>
      <c r="B8" s="17">
        <v>239793656</v>
      </c>
      <c r="C8" s="17">
        <v>249459980</v>
      </c>
      <c r="D8" s="21">
        <v>267521893</v>
      </c>
      <c r="E8" s="22">
        <v>331754760</v>
      </c>
      <c r="F8" s="17">
        <v>305816756</v>
      </c>
      <c r="G8" s="23">
        <v>305816756</v>
      </c>
      <c r="H8" s="19">
        <v>301968188</v>
      </c>
      <c r="I8" s="22">
        <v>278375874</v>
      </c>
      <c r="J8" s="17">
        <v>303509866</v>
      </c>
      <c r="K8" s="23">
        <v>316864295</v>
      </c>
    </row>
    <row r="9" spans="1:11" x14ac:dyDescent="0.25">
      <c r="A9" s="20" t="s">
        <v>21</v>
      </c>
      <c r="B9" s="17">
        <v>5840435</v>
      </c>
      <c r="C9" s="17">
        <v>5090228</v>
      </c>
      <c r="D9" s="21">
        <v>4214984</v>
      </c>
      <c r="E9" s="22">
        <v>51675648</v>
      </c>
      <c r="F9" s="17">
        <v>57237168</v>
      </c>
      <c r="G9" s="23">
        <v>57237168</v>
      </c>
      <c r="H9" s="19">
        <v>5755105</v>
      </c>
      <c r="I9" s="22">
        <v>59524718</v>
      </c>
      <c r="J9" s="17">
        <v>65002410</v>
      </c>
      <c r="K9" s="23">
        <v>67862531</v>
      </c>
    </row>
    <row r="10" spans="1:11" x14ac:dyDescent="0.25">
      <c r="A10" s="24" t="s">
        <v>333</v>
      </c>
      <c r="B10" s="25">
        <f>SUM(B5:B9)</f>
        <v>247648218</v>
      </c>
      <c r="C10" s="26">
        <f t="shared" ref="C10:K10" si="0">SUM(C5:C9)</f>
        <v>258452450</v>
      </c>
      <c r="D10" s="27">
        <f t="shared" si="0"/>
        <v>278916070</v>
      </c>
      <c r="E10" s="25">
        <f t="shared" si="0"/>
        <v>391029036</v>
      </c>
      <c r="F10" s="26">
        <f t="shared" si="0"/>
        <v>371375956</v>
      </c>
      <c r="G10" s="28">
        <f t="shared" si="0"/>
        <v>371375956</v>
      </c>
      <c r="H10" s="29">
        <f t="shared" si="0"/>
        <v>313376115</v>
      </c>
      <c r="I10" s="25">
        <f t="shared" si="0"/>
        <v>345054255</v>
      </c>
      <c r="J10" s="26">
        <f t="shared" si="0"/>
        <v>376324245</v>
      </c>
      <c r="K10" s="28">
        <f t="shared" si="0"/>
        <v>392882523</v>
      </c>
    </row>
    <row r="11" spans="1:11" x14ac:dyDescent="0.25">
      <c r="A11" s="20" t="s">
        <v>22</v>
      </c>
      <c r="B11" s="17">
        <v>199954229</v>
      </c>
      <c r="C11" s="17">
        <v>210245811</v>
      </c>
      <c r="D11" s="21">
        <v>215992816</v>
      </c>
      <c r="E11" s="22">
        <v>238454304</v>
      </c>
      <c r="F11" s="17">
        <v>240613409</v>
      </c>
      <c r="G11" s="23">
        <v>240613409</v>
      </c>
      <c r="H11" s="19">
        <v>224094436</v>
      </c>
      <c r="I11" s="22">
        <v>227985054</v>
      </c>
      <c r="J11" s="17">
        <v>247314452</v>
      </c>
      <c r="K11" s="23">
        <v>258196290</v>
      </c>
    </row>
    <row r="12" spans="1:11" x14ac:dyDescent="0.25">
      <c r="A12" s="20" t="s">
        <v>23</v>
      </c>
      <c r="B12" s="17">
        <v>11018607</v>
      </c>
      <c r="C12" s="17">
        <v>11977519</v>
      </c>
      <c r="D12" s="21">
        <v>13155240</v>
      </c>
      <c r="E12" s="22">
        <v>14808732</v>
      </c>
      <c r="F12" s="17">
        <v>15192744</v>
      </c>
      <c r="G12" s="23">
        <v>15192744</v>
      </c>
      <c r="H12" s="19">
        <v>13436897</v>
      </c>
      <c r="I12" s="22">
        <v>14158826</v>
      </c>
      <c r="J12" s="17">
        <v>15461776</v>
      </c>
      <c r="K12" s="23">
        <v>16142104</v>
      </c>
    </row>
    <row r="13" spans="1:11" x14ac:dyDescent="0.25">
      <c r="A13" s="20" t="s">
        <v>24</v>
      </c>
      <c r="B13" s="17">
        <v>6030192</v>
      </c>
      <c r="C13" s="17">
        <v>5122816</v>
      </c>
      <c r="D13" s="21">
        <v>5449847</v>
      </c>
      <c r="E13" s="22">
        <v>6594000</v>
      </c>
      <c r="F13" s="17">
        <v>6594000</v>
      </c>
      <c r="G13" s="23">
        <v>6594000</v>
      </c>
      <c r="H13" s="19">
        <v>5721140</v>
      </c>
      <c r="I13" s="22">
        <v>6304848</v>
      </c>
      <c r="J13" s="17">
        <v>6885032</v>
      </c>
      <c r="K13" s="23">
        <v>7188005</v>
      </c>
    </row>
    <row r="14" spans="1:11" x14ac:dyDescent="0.25">
      <c r="A14" s="20" t="s">
        <v>25</v>
      </c>
      <c r="B14" s="17">
        <v>3476143</v>
      </c>
      <c r="C14" s="17">
        <v>2545316</v>
      </c>
      <c r="D14" s="21">
        <v>2774000</v>
      </c>
      <c r="E14" s="22">
        <v>11746704</v>
      </c>
      <c r="F14" s="17">
        <v>11246704</v>
      </c>
      <c r="G14" s="23">
        <v>11246704</v>
      </c>
      <c r="H14" s="19">
        <v>91</v>
      </c>
      <c r="I14" s="22">
        <v>10577930</v>
      </c>
      <c r="J14" s="17">
        <v>11551353</v>
      </c>
      <c r="K14" s="23">
        <v>12059608</v>
      </c>
    </row>
    <row r="15" spans="1:11" x14ac:dyDescent="0.25">
      <c r="A15" s="20" t="s">
        <v>26</v>
      </c>
      <c r="B15" s="17">
        <v>267187</v>
      </c>
      <c r="C15" s="17">
        <v>475004</v>
      </c>
      <c r="D15" s="21">
        <v>739504</v>
      </c>
      <c r="E15" s="22">
        <v>410004</v>
      </c>
      <c r="F15" s="17">
        <v>683476</v>
      </c>
      <c r="G15" s="23">
        <v>683476</v>
      </c>
      <c r="H15" s="19">
        <v>615444</v>
      </c>
      <c r="I15" s="22">
        <v>438625</v>
      </c>
      <c r="J15" s="17">
        <v>478973</v>
      </c>
      <c r="K15" s="23">
        <v>500060</v>
      </c>
    </row>
    <row r="16" spans="1:11" x14ac:dyDescent="0.25">
      <c r="A16" s="20" t="s">
        <v>27</v>
      </c>
      <c r="B16" s="17">
        <v>11363169</v>
      </c>
      <c r="C16" s="17">
        <v>11932000</v>
      </c>
      <c r="D16" s="21">
        <v>12242120</v>
      </c>
      <c r="E16" s="22">
        <v>12806640</v>
      </c>
      <c r="F16" s="17">
        <v>11630520</v>
      </c>
      <c r="G16" s="23">
        <v>11630520</v>
      </c>
      <c r="H16" s="19">
        <v>11630520</v>
      </c>
      <c r="I16" s="22">
        <v>11137500</v>
      </c>
      <c r="J16" s="17">
        <v>12162414</v>
      </c>
      <c r="K16" s="23">
        <v>12697564</v>
      </c>
    </row>
    <row r="17" spans="1:11" x14ac:dyDescent="0.25">
      <c r="A17" s="20" t="s">
        <v>28</v>
      </c>
      <c r="B17" s="17">
        <v>26046480</v>
      </c>
      <c r="C17" s="17">
        <v>70816621</v>
      </c>
      <c r="D17" s="21">
        <v>106343819</v>
      </c>
      <c r="E17" s="22">
        <v>104916336</v>
      </c>
      <c r="F17" s="17">
        <v>72472565</v>
      </c>
      <c r="G17" s="23">
        <v>72472565</v>
      </c>
      <c r="H17" s="19">
        <v>56633833</v>
      </c>
      <c r="I17" s="22">
        <v>58866467</v>
      </c>
      <c r="J17" s="17">
        <v>64283571</v>
      </c>
      <c r="K17" s="23">
        <v>67112067</v>
      </c>
    </row>
    <row r="18" spans="1:11" x14ac:dyDescent="0.25">
      <c r="A18" s="30" t="s">
        <v>29</v>
      </c>
      <c r="B18" s="31">
        <f>SUM(B11:B17)</f>
        <v>258156007</v>
      </c>
      <c r="C18" s="32">
        <f t="shared" ref="C18:K18" si="1">SUM(C11:C17)</f>
        <v>313115087</v>
      </c>
      <c r="D18" s="33">
        <f t="shared" si="1"/>
        <v>356697346</v>
      </c>
      <c r="E18" s="31">
        <f t="shared" si="1"/>
        <v>389736720</v>
      </c>
      <c r="F18" s="32">
        <f t="shared" si="1"/>
        <v>358433418</v>
      </c>
      <c r="G18" s="34">
        <f t="shared" si="1"/>
        <v>358433418</v>
      </c>
      <c r="H18" s="35">
        <f t="shared" si="1"/>
        <v>312132361</v>
      </c>
      <c r="I18" s="31">
        <f t="shared" si="1"/>
        <v>329469250</v>
      </c>
      <c r="J18" s="32">
        <f t="shared" si="1"/>
        <v>358137571</v>
      </c>
      <c r="K18" s="34">
        <f t="shared" si="1"/>
        <v>373895698</v>
      </c>
    </row>
    <row r="19" spans="1:11" x14ac:dyDescent="0.25">
      <c r="A19" s="30" t="s">
        <v>30</v>
      </c>
      <c r="B19" s="36">
        <f>+B10-B18</f>
        <v>-10507789</v>
      </c>
      <c r="C19" s="37">
        <f t="shared" ref="C19:K19" si="2">+C10-C18</f>
        <v>-54662637</v>
      </c>
      <c r="D19" s="38">
        <f t="shared" si="2"/>
        <v>-77781276</v>
      </c>
      <c r="E19" s="36">
        <f t="shared" si="2"/>
        <v>1292316</v>
      </c>
      <c r="F19" s="37">
        <f t="shared" si="2"/>
        <v>12942538</v>
      </c>
      <c r="G19" s="39">
        <f t="shared" si="2"/>
        <v>12942538</v>
      </c>
      <c r="H19" s="40">
        <f t="shared" si="2"/>
        <v>1243754</v>
      </c>
      <c r="I19" s="36">
        <f t="shared" si="2"/>
        <v>15585005</v>
      </c>
      <c r="J19" s="37">
        <f t="shared" si="2"/>
        <v>18186674</v>
      </c>
      <c r="K19" s="39">
        <f t="shared" si="2"/>
        <v>18986825</v>
      </c>
    </row>
    <row r="20" spans="1:11" x14ac:dyDescent="0.25">
      <c r="A20" s="41" t="s">
        <v>31</v>
      </c>
      <c r="B20" s="42">
        <v>9518450</v>
      </c>
      <c r="C20" s="43">
        <v>46661894</v>
      </c>
      <c r="D20" s="44">
        <v>79404487</v>
      </c>
      <c r="E20" s="42">
        <v>3600000</v>
      </c>
      <c r="F20" s="43">
        <v>3654000</v>
      </c>
      <c r="G20" s="45">
        <v>3654000</v>
      </c>
      <c r="H20" s="46">
        <v>3462403</v>
      </c>
      <c r="I20" s="42">
        <v>2750000</v>
      </c>
      <c r="J20" s="43">
        <v>3003066</v>
      </c>
      <c r="K20" s="45">
        <v>3135198</v>
      </c>
    </row>
    <row r="21" spans="1:11" x14ac:dyDescent="0.25">
      <c r="A21" s="47" t="s">
        <v>32</v>
      </c>
      <c r="B21" s="48">
        <v>9000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370067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-980339</v>
      </c>
      <c r="C22" s="55">
        <f t="shared" ref="C22:K22" si="3">SUM(C19:C21)</f>
        <v>-8000743</v>
      </c>
      <c r="D22" s="56">
        <f t="shared" si="3"/>
        <v>1623211</v>
      </c>
      <c r="E22" s="54">
        <f t="shared" si="3"/>
        <v>4892316</v>
      </c>
      <c r="F22" s="55">
        <f t="shared" si="3"/>
        <v>16596538</v>
      </c>
      <c r="G22" s="57">
        <f t="shared" si="3"/>
        <v>16596538</v>
      </c>
      <c r="H22" s="58">
        <f t="shared" si="3"/>
        <v>5076224</v>
      </c>
      <c r="I22" s="54">
        <f t="shared" si="3"/>
        <v>18335005</v>
      </c>
      <c r="J22" s="55">
        <f t="shared" si="3"/>
        <v>21189740</v>
      </c>
      <c r="K22" s="57">
        <f t="shared" si="3"/>
        <v>22122023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-980339</v>
      </c>
      <c r="C24" s="37">
        <f t="shared" ref="C24:K24" si="4">SUM(C22:C23)</f>
        <v>-8000743</v>
      </c>
      <c r="D24" s="38">
        <f t="shared" si="4"/>
        <v>1623211</v>
      </c>
      <c r="E24" s="36">
        <f t="shared" si="4"/>
        <v>4892316</v>
      </c>
      <c r="F24" s="37">
        <f t="shared" si="4"/>
        <v>16596538</v>
      </c>
      <c r="G24" s="39">
        <f t="shared" si="4"/>
        <v>16596538</v>
      </c>
      <c r="H24" s="40">
        <f t="shared" si="4"/>
        <v>5076224</v>
      </c>
      <c r="I24" s="36">
        <f t="shared" si="4"/>
        <v>18335005</v>
      </c>
      <c r="J24" s="37">
        <f t="shared" si="4"/>
        <v>21189740</v>
      </c>
      <c r="K24" s="39">
        <f t="shared" si="4"/>
        <v>22122023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5259468</v>
      </c>
      <c r="C27" s="66">
        <v>2130050</v>
      </c>
      <c r="D27" s="67">
        <v>5997794</v>
      </c>
      <c r="E27" s="68">
        <v>4700004</v>
      </c>
      <c r="F27" s="66">
        <v>5700004</v>
      </c>
      <c r="G27" s="69">
        <v>5700004</v>
      </c>
      <c r="H27" s="70">
        <v>4264980</v>
      </c>
      <c r="I27" s="68">
        <v>3729132</v>
      </c>
      <c r="J27" s="66">
        <v>4072299</v>
      </c>
      <c r="K27" s="69">
        <v>4251478</v>
      </c>
    </row>
    <row r="28" spans="1:11" x14ac:dyDescent="0.25">
      <c r="A28" s="71" t="s">
        <v>36</v>
      </c>
      <c r="B28" s="17">
        <v>4757508</v>
      </c>
      <c r="C28" s="17">
        <v>419067</v>
      </c>
      <c r="D28" s="21">
        <v>5717098</v>
      </c>
      <c r="E28" s="22">
        <v>3677964</v>
      </c>
      <c r="F28" s="17">
        <v>3677964</v>
      </c>
      <c r="G28" s="23">
        <v>3677964</v>
      </c>
      <c r="H28" s="19">
        <v>3431232</v>
      </c>
      <c r="I28" s="22">
        <v>2750000</v>
      </c>
      <c r="J28" s="17">
        <v>3003066</v>
      </c>
      <c r="K28" s="23">
        <v>3135198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920785</v>
      </c>
      <c r="D31" s="21">
        <v>517274</v>
      </c>
      <c r="E31" s="22">
        <v>1022040</v>
      </c>
      <c r="F31" s="17">
        <v>2022040</v>
      </c>
      <c r="G31" s="23">
        <v>2022040</v>
      </c>
      <c r="H31" s="19">
        <v>721455</v>
      </c>
      <c r="I31" s="22">
        <v>979132</v>
      </c>
      <c r="J31" s="17">
        <v>1069233</v>
      </c>
      <c r="K31" s="23">
        <v>1116280</v>
      </c>
    </row>
    <row r="32" spans="1:11" x14ac:dyDescent="0.25">
      <c r="A32" s="30" t="s">
        <v>39</v>
      </c>
      <c r="B32" s="66">
        <f>SUM(B28:B31)</f>
        <v>4757508</v>
      </c>
      <c r="C32" s="66">
        <f t="shared" ref="C32:K32" si="5">SUM(C28:C31)</f>
        <v>1339852</v>
      </c>
      <c r="D32" s="67">
        <f t="shared" si="5"/>
        <v>6234372</v>
      </c>
      <c r="E32" s="68">
        <f t="shared" si="5"/>
        <v>4700004</v>
      </c>
      <c r="F32" s="66">
        <f t="shared" si="5"/>
        <v>5700004</v>
      </c>
      <c r="G32" s="69">
        <f t="shared" si="5"/>
        <v>5700004</v>
      </c>
      <c r="H32" s="70">
        <f t="shared" si="5"/>
        <v>4152687</v>
      </c>
      <c r="I32" s="68">
        <f t="shared" si="5"/>
        <v>3729132</v>
      </c>
      <c r="J32" s="66">
        <f t="shared" si="5"/>
        <v>4072299</v>
      </c>
      <c r="K32" s="69">
        <f t="shared" si="5"/>
        <v>4251478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45093923</v>
      </c>
      <c r="C35" s="17">
        <v>61360236</v>
      </c>
      <c r="D35" s="21">
        <v>90213165</v>
      </c>
      <c r="E35" s="22">
        <v>27998901</v>
      </c>
      <c r="F35" s="17">
        <v>91983171</v>
      </c>
      <c r="G35" s="23">
        <v>91983171</v>
      </c>
      <c r="H35" s="19">
        <v>12084113</v>
      </c>
      <c r="I35" s="22">
        <v>115710071</v>
      </c>
      <c r="J35" s="17">
        <v>126240185</v>
      </c>
      <c r="K35" s="23">
        <v>131794764</v>
      </c>
    </row>
    <row r="36" spans="1:11" x14ac:dyDescent="0.25">
      <c r="A36" s="20" t="s">
        <v>42</v>
      </c>
      <c r="B36" s="17">
        <v>71437742</v>
      </c>
      <c r="C36" s="17">
        <v>68432820</v>
      </c>
      <c r="D36" s="21">
        <v>69689430</v>
      </c>
      <c r="E36" s="22">
        <v>67598349</v>
      </c>
      <c r="F36" s="17">
        <v>71943744</v>
      </c>
      <c r="G36" s="23">
        <v>71943744</v>
      </c>
      <c r="H36" s="19">
        <v>68225483</v>
      </c>
      <c r="I36" s="22">
        <v>74453690</v>
      </c>
      <c r="J36" s="17">
        <v>71153235</v>
      </c>
      <c r="K36" s="23">
        <v>74283943</v>
      </c>
    </row>
    <row r="37" spans="1:11" x14ac:dyDescent="0.25">
      <c r="A37" s="20" t="s">
        <v>43</v>
      </c>
      <c r="B37" s="17">
        <v>167926820</v>
      </c>
      <c r="C37" s="17">
        <v>183857828</v>
      </c>
      <c r="D37" s="21">
        <v>189947921</v>
      </c>
      <c r="E37" s="22">
        <v>130891815</v>
      </c>
      <c r="F37" s="17">
        <v>118456350</v>
      </c>
      <c r="G37" s="23">
        <v>118456350</v>
      </c>
      <c r="H37" s="19">
        <v>85737070</v>
      </c>
      <c r="I37" s="22">
        <v>138989860</v>
      </c>
      <c r="J37" s="17">
        <v>144748796</v>
      </c>
      <c r="K37" s="23">
        <v>151117784</v>
      </c>
    </row>
    <row r="38" spans="1:11" x14ac:dyDescent="0.25">
      <c r="A38" s="20" t="s">
        <v>44</v>
      </c>
      <c r="B38" s="17">
        <v>56371972</v>
      </c>
      <c r="C38" s="17">
        <v>59856465</v>
      </c>
      <c r="D38" s="21">
        <v>81257998</v>
      </c>
      <c r="E38" s="22">
        <v>73704352</v>
      </c>
      <c r="F38" s="17">
        <v>82231446</v>
      </c>
      <c r="G38" s="23">
        <v>82231446</v>
      </c>
      <c r="H38" s="19">
        <v>82436998</v>
      </c>
      <c r="I38" s="22">
        <v>88650852</v>
      </c>
      <c r="J38" s="17">
        <v>84914609</v>
      </c>
      <c r="K38" s="23">
        <v>88650852</v>
      </c>
    </row>
    <row r="39" spans="1:11" x14ac:dyDescent="0.25">
      <c r="A39" s="20" t="s">
        <v>45</v>
      </c>
      <c r="B39" s="17">
        <v>-107933416</v>
      </c>
      <c r="C39" s="17">
        <v>-113921233</v>
      </c>
      <c r="D39" s="21">
        <v>-111303323</v>
      </c>
      <c r="E39" s="22">
        <v>-108998920</v>
      </c>
      <c r="F39" s="17">
        <v>-36760876</v>
      </c>
      <c r="G39" s="23">
        <v>-36760876</v>
      </c>
      <c r="H39" s="19">
        <v>-91266718</v>
      </c>
      <c r="I39" s="22">
        <v>-37476950</v>
      </c>
      <c r="J39" s="17">
        <v>-32269991</v>
      </c>
      <c r="K39" s="23">
        <v>-33689935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456097168</v>
      </c>
      <c r="C42" s="17">
        <v>558344308</v>
      </c>
      <c r="D42" s="21">
        <v>1316809294</v>
      </c>
      <c r="E42" s="22">
        <v>-17222412</v>
      </c>
      <c r="F42" s="17">
        <v>-36468672</v>
      </c>
      <c r="G42" s="23">
        <v>-36468672</v>
      </c>
      <c r="H42" s="19">
        <v>347261086</v>
      </c>
      <c r="I42" s="22">
        <v>-6620306</v>
      </c>
      <c r="J42" s="17">
        <v>6073272</v>
      </c>
      <c r="K42" s="23">
        <v>6340486</v>
      </c>
    </row>
    <row r="43" spans="1:11" x14ac:dyDescent="0.25">
      <c r="A43" s="20" t="s">
        <v>48</v>
      </c>
      <c r="B43" s="17">
        <v>-7655497</v>
      </c>
      <c r="C43" s="17">
        <v>-1136508</v>
      </c>
      <c r="D43" s="21">
        <v>-4391364</v>
      </c>
      <c r="E43" s="22">
        <v>-4700004</v>
      </c>
      <c r="F43" s="17">
        <v>-4700004</v>
      </c>
      <c r="G43" s="23">
        <v>-4700004</v>
      </c>
      <c r="H43" s="19">
        <v>-2808969</v>
      </c>
      <c r="I43" s="22">
        <v>-4151436</v>
      </c>
      <c r="J43" s="17">
        <v>-4342404</v>
      </c>
      <c r="K43" s="23">
        <v>-4533456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449687823</v>
      </c>
      <c r="C45" s="66">
        <v>559848287</v>
      </c>
      <c r="D45" s="67">
        <v>1330944430</v>
      </c>
      <c r="E45" s="68">
        <v>-3396892</v>
      </c>
      <c r="F45" s="66">
        <v>-31140069</v>
      </c>
      <c r="G45" s="69">
        <v>-31140069</v>
      </c>
      <c r="H45" s="70">
        <v>354067278</v>
      </c>
      <c r="I45" s="68">
        <v>-281793</v>
      </c>
      <c r="J45" s="66">
        <v>11778712</v>
      </c>
      <c r="K45" s="69">
        <v>12296979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2640489</v>
      </c>
      <c r="C48" s="17">
        <v>18523646</v>
      </c>
      <c r="D48" s="21">
        <v>9615155</v>
      </c>
      <c r="E48" s="22">
        <v>5905616</v>
      </c>
      <c r="F48" s="17">
        <v>-23036289</v>
      </c>
      <c r="G48" s="23">
        <v>-23036289</v>
      </c>
      <c r="H48" s="19">
        <v>4833470</v>
      </c>
      <c r="I48" s="22">
        <v>2605707</v>
      </c>
      <c r="J48" s="17">
        <v>14931928</v>
      </c>
      <c r="K48" s="23">
        <v>15588938</v>
      </c>
    </row>
    <row r="49" spans="1:11" x14ac:dyDescent="0.25">
      <c r="A49" s="20" t="s">
        <v>53</v>
      </c>
      <c r="B49" s="17">
        <f>+B75</f>
        <v>109842375.25986946</v>
      </c>
      <c r="C49" s="17">
        <f t="shared" ref="C49:K49" si="6">+C75</f>
        <v>125846360.04386026</v>
      </c>
      <c r="D49" s="21">
        <f t="shared" si="6"/>
        <v>107458835.31042445</v>
      </c>
      <c r="E49" s="22">
        <f t="shared" si="6"/>
        <v>111157885.02865157</v>
      </c>
      <c r="F49" s="17">
        <f t="shared" si="6"/>
        <v>9518448.1253732517</v>
      </c>
      <c r="G49" s="23">
        <f t="shared" si="6"/>
        <v>9518448.1253732517</v>
      </c>
      <c r="H49" s="19">
        <f t="shared" si="6"/>
        <v>71396453.013225317</v>
      </c>
      <c r="I49" s="22">
        <f t="shared" si="6"/>
        <v>29692191.155339994</v>
      </c>
      <c r="J49" s="17">
        <f t="shared" si="6"/>
        <v>37339247.438716188</v>
      </c>
      <c r="K49" s="23">
        <f t="shared" si="6"/>
        <v>38982213.506215163</v>
      </c>
    </row>
    <row r="50" spans="1:11" x14ac:dyDescent="0.25">
      <c r="A50" s="30" t="s">
        <v>54</v>
      </c>
      <c r="B50" s="66">
        <f>+B48-B49</f>
        <v>-107201886.25986946</v>
      </c>
      <c r="C50" s="66">
        <f t="shared" ref="C50:K50" si="7">+C48-C49</f>
        <v>-107322714.04386026</v>
      </c>
      <c r="D50" s="67">
        <f t="shared" si="7"/>
        <v>-97843680.310424447</v>
      </c>
      <c r="E50" s="68">
        <f t="shared" si="7"/>
        <v>-105252269.02865157</v>
      </c>
      <c r="F50" s="66">
        <f t="shared" si="7"/>
        <v>-32554737.125373252</v>
      </c>
      <c r="G50" s="69">
        <f t="shared" si="7"/>
        <v>-32554737.125373252</v>
      </c>
      <c r="H50" s="70">
        <f t="shared" si="7"/>
        <v>-66562983.013225317</v>
      </c>
      <c r="I50" s="68">
        <f t="shared" si="7"/>
        <v>-27086484.155339994</v>
      </c>
      <c r="J50" s="66">
        <f t="shared" si="7"/>
        <v>-22407319.438716188</v>
      </c>
      <c r="K50" s="69">
        <f t="shared" si="7"/>
        <v>-23393275.506215163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71997266</v>
      </c>
      <c r="C53" s="17">
        <v>68992344</v>
      </c>
      <c r="D53" s="21">
        <v>69689430</v>
      </c>
      <c r="E53" s="22">
        <v>67598349</v>
      </c>
      <c r="F53" s="17">
        <v>71943744</v>
      </c>
      <c r="G53" s="23">
        <v>71943744</v>
      </c>
      <c r="H53" s="19">
        <v>68225483</v>
      </c>
      <c r="I53" s="22">
        <v>74453689</v>
      </c>
      <c r="J53" s="17">
        <v>71153235</v>
      </c>
      <c r="K53" s="23">
        <v>74283943</v>
      </c>
    </row>
    <row r="54" spans="1:11" x14ac:dyDescent="0.25">
      <c r="A54" s="20" t="s">
        <v>57</v>
      </c>
      <c r="B54" s="17">
        <v>4830971</v>
      </c>
      <c r="C54" s="17">
        <v>5122816</v>
      </c>
      <c r="D54" s="21">
        <v>5449847</v>
      </c>
      <c r="E54" s="22">
        <v>6594000</v>
      </c>
      <c r="F54" s="17">
        <v>6594000</v>
      </c>
      <c r="G54" s="23">
        <v>6594000</v>
      </c>
      <c r="H54" s="19">
        <v>5721140</v>
      </c>
      <c r="I54" s="22">
        <v>6304848</v>
      </c>
      <c r="J54" s="17">
        <v>6885032</v>
      </c>
      <c r="K54" s="23">
        <v>7188005</v>
      </c>
    </row>
    <row r="55" spans="1:11" x14ac:dyDescent="0.25">
      <c r="A55" s="20" t="s">
        <v>58</v>
      </c>
      <c r="B55" s="17">
        <v>292719</v>
      </c>
      <c r="C55" s="17">
        <v>324446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262987</v>
      </c>
      <c r="C56" s="17">
        <v>1204404</v>
      </c>
      <c r="D56" s="21">
        <v>4278749</v>
      </c>
      <c r="E56" s="22">
        <v>1628796</v>
      </c>
      <c r="F56" s="17">
        <v>4114469</v>
      </c>
      <c r="G56" s="23">
        <v>4114469</v>
      </c>
      <c r="H56" s="19">
        <v>643682</v>
      </c>
      <c r="I56" s="22">
        <v>3911490</v>
      </c>
      <c r="J56" s="17">
        <v>4271432</v>
      </c>
      <c r="K56" s="23">
        <v>4459389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2.3394955788196241</v>
      </c>
      <c r="C70" s="5">
        <f t="shared" ref="C70:K70" si="8">IF(ISERROR(C71/C72),0,(C71/C72))</f>
        <v>1.7967497779337089</v>
      </c>
      <c r="D70" s="5">
        <f t="shared" si="8"/>
        <v>1.5981140789528929</v>
      </c>
      <c r="E70" s="5">
        <f t="shared" si="8"/>
        <v>0.71283070635053125</v>
      </c>
      <c r="F70" s="5">
        <f t="shared" si="8"/>
        <v>0.73529767683548841</v>
      </c>
      <c r="G70" s="5">
        <f t="shared" si="8"/>
        <v>0.73529767683548841</v>
      </c>
      <c r="H70" s="5">
        <f t="shared" si="8"/>
        <v>2.2294714344149584</v>
      </c>
      <c r="I70" s="5">
        <f t="shared" si="8"/>
        <v>0.82548352523206459</v>
      </c>
      <c r="J70" s="5">
        <f t="shared" si="8"/>
        <v>0.83227562996675597</v>
      </c>
      <c r="K70" s="5">
        <f t="shared" si="8"/>
        <v>0.8322756597311799</v>
      </c>
    </row>
    <row r="71" spans="1:11" ht="13" hidden="1" x14ac:dyDescent="0.3">
      <c r="A71" s="1" t="s">
        <v>338</v>
      </c>
      <c r="B71" s="2">
        <f>+B83</f>
        <v>5212719</v>
      </c>
      <c r="C71" s="2">
        <f t="shared" ref="C71:K71" si="9">+C83</f>
        <v>5075112</v>
      </c>
      <c r="D71" s="2">
        <f t="shared" si="9"/>
        <v>4453383</v>
      </c>
      <c r="E71" s="2">
        <f t="shared" si="9"/>
        <v>25415688</v>
      </c>
      <c r="F71" s="2">
        <f t="shared" si="9"/>
        <v>30089428</v>
      </c>
      <c r="G71" s="2">
        <f t="shared" si="9"/>
        <v>30089428</v>
      </c>
      <c r="H71" s="2">
        <f t="shared" si="9"/>
        <v>11211479</v>
      </c>
      <c r="I71" s="2">
        <f t="shared" si="9"/>
        <v>45271482</v>
      </c>
      <c r="J71" s="2">
        <f t="shared" si="9"/>
        <v>49844315</v>
      </c>
      <c r="K71" s="2">
        <f t="shared" si="9"/>
        <v>52037478</v>
      </c>
    </row>
    <row r="72" spans="1:11" ht="13" hidden="1" x14ac:dyDescent="0.3">
      <c r="A72" s="1" t="s">
        <v>339</v>
      </c>
      <c r="B72" s="2">
        <f>+B77</f>
        <v>2228138</v>
      </c>
      <c r="C72" s="2">
        <f t="shared" ref="C72:K72" si="10">+C77</f>
        <v>2824607</v>
      </c>
      <c r="D72" s="2">
        <f t="shared" si="10"/>
        <v>2786649</v>
      </c>
      <c r="E72" s="2">
        <f t="shared" si="10"/>
        <v>35654592</v>
      </c>
      <c r="F72" s="2">
        <f t="shared" si="10"/>
        <v>40921424</v>
      </c>
      <c r="G72" s="2">
        <f t="shared" si="10"/>
        <v>40921424</v>
      </c>
      <c r="H72" s="2">
        <f t="shared" si="10"/>
        <v>5028761</v>
      </c>
      <c r="I72" s="2">
        <f t="shared" si="10"/>
        <v>54842381</v>
      </c>
      <c r="J72" s="2">
        <f t="shared" si="10"/>
        <v>59889192</v>
      </c>
      <c r="K72" s="2">
        <f t="shared" si="10"/>
        <v>62524330</v>
      </c>
    </row>
    <row r="73" spans="1:11" ht="13" hidden="1" x14ac:dyDescent="0.3">
      <c r="A73" s="1" t="s">
        <v>340</v>
      </c>
      <c r="B73" s="2">
        <f>+B74</f>
        <v>452038.66666666663</v>
      </c>
      <c r="C73" s="2">
        <f t="shared" ref="C73:K73" si="11">+(C78+C80+C81+C82)-(B78+B80+B81+B82)</f>
        <v>1332355</v>
      </c>
      <c r="D73" s="2">
        <f t="shared" si="11"/>
        <v>-330674</v>
      </c>
      <c r="E73" s="2">
        <f t="shared" si="11"/>
        <v>3288195</v>
      </c>
      <c r="F73" s="2">
        <f>+(F78+F80+F81+F82)-(D78+D80+D81+D82)</f>
        <v>16664489</v>
      </c>
      <c r="G73" s="2">
        <f>+(G78+G80+G81+G82)-(D78+D80+D81+D82)</f>
        <v>16664489</v>
      </c>
      <c r="H73" s="2">
        <f>+(H78+H80+H81+H82)-(D78+D80+D81+D82)</f>
        <v>4572123</v>
      </c>
      <c r="I73" s="2">
        <f>+(I78+I80+I81+I82)-(E78+E80+E81+E82)</f>
        <v>7947744</v>
      </c>
      <c r="J73" s="2">
        <f t="shared" si="11"/>
        <v>1039141</v>
      </c>
      <c r="K73" s="2">
        <f t="shared" si="11"/>
        <v>720501</v>
      </c>
    </row>
    <row r="74" spans="1:11" ht="13" hidden="1" x14ac:dyDescent="0.3">
      <c r="A74" s="1" t="s">
        <v>341</v>
      </c>
      <c r="B74" s="2">
        <f>+TREND(C74:E74)</f>
        <v>452038.66666666663</v>
      </c>
      <c r="C74" s="2">
        <f>+C73</f>
        <v>1332355</v>
      </c>
      <c r="D74" s="2">
        <f t="shared" ref="D74:K74" si="12">+D73</f>
        <v>-330674</v>
      </c>
      <c r="E74" s="2">
        <f t="shared" si="12"/>
        <v>3288195</v>
      </c>
      <c r="F74" s="2">
        <f t="shared" si="12"/>
        <v>16664489</v>
      </c>
      <c r="G74" s="2">
        <f t="shared" si="12"/>
        <v>16664489</v>
      </c>
      <c r="H74" s="2">
        <f t="shared" si="12"/>
        <v>4572123</v>
      </c>
      <c r="I74" s="2">
        <f t="shared" si="12"/>
        <v>7947744</v>
      </c>
      <c r="J74" s="2">
        <f t="shared" si="12"/>
        <v>1039141</v>
      </c>
      <c r="K74" s="2">
        <f t="shared" si="12"/>
        <v>720501</v>
      </c>
    </row>
    <row r="75" spans="1:11" ht="13" hidden="1" x14ac:dyDescent="0.3">
      <c r="A75" s="1" t="s">
        <v>342</v>
      </c>
      <c r="B75" s="2">
        <f>+B84-(((B80+B81+B82+B78)*B70)-B79)</f>
        <v>109842375.25986946</v>
      </c>
      <c r="C75" s="2">
        <f t="shared" ref="C75:K75" si="13">+C84-(((C80+C81+C82+C78)*C70)-C79)</f>
        <v>125846360.04386026</v>
      </c>
      <c r="D75" s="2">
        <f t="shared" si="13"/>
        <v>107458835.31042445</v>
      </c>
      <c r="E75" s="2">
        <f t="shared" si="13"/>
        <v>111157885.02865157</v>
      </c>
      <c r="F75" s="2">
        <f t="shared" si="13"/>
        <v>9518448.1253732517</v>
      </c>
      <c r="G75" s="2">
        <f t="shared" si="13"/>
        <v>9518448.1253732517</v>
      </c>
      <c r="H75" s="2">
        <f t="shared" si="13"/>
        <v>71396453.013225317</v>
      </c>
      <c r="I75" s="2">
        <f t="shared" si="13"/>
        <v>29692191.155339994</v>
      </c>
      <c r="J75" s="2">
        <f t="shared" si="13"/>
        <v>37339247.438716188</v>
      </c>
      <c r="K75" s="2">
        <f t="shared" si="13"/>
        <v>38982213.506215163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2228138</v>
      </c>
      <c r="C77" s="3">
        <v>2824607</v>
      </c>
      <c r="D77" s="3">
        <v>2786649</v>
      </c>
      <c r="E77" s="3">
        <v>35654592</v>
      </c>
      <c r="F77" s="3">
        <v>40921424</v>
      </c>
      <c r="G77" s="3">
        <v>40921424</v>
      </c>
      <c r="H77" s="3">
        <v>5028761</v>
      </c>
      <c r="I77" s="3">
        <v>54842381</v>
      </c>
      <c r="J77" s="3">
        <v>59889192</v>
      </c>
      <c r="K77" s="3">
        <v>62524330</v>
      </c>
    </row>
    <row r="78" spans="1:11" ht="13" hidden="1" x14ac:dyDescent="0.3">
      <c r="A78" s="1" t="s">
        <v>69</v>
      </c>
      <c r="B78" s="3">
        <v>-559524</v>
      </c>
      <c r="C78" s="3">
        <v>-559524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94460894</v>
      </c>
      <c r="C79" s="3">
        <v>67423983</v>
      </c>
      <c r="D79" s="3">
        <v>66247470</v>
      </c>
      <c r="E79" s="3">
        <v>74253575</v>
      </c>
      <c r="F79" s="3">
        <v>23104256</v>
      </c>
      <c r="G79" s="3">
        <v>23104256</v>
      </c>
      <c r="H79" s="3">
        <v>14224945</v>
      </c>
      <c r="I79" s="3">
        <v>-5304914</v>
      </c>
      <c r="J79" s="3">
        <v>7262379</v>
      </c>
      <c r="K79" s="3">
        <v>7581978</v>
      </c>
    </row>
    <row r="80" spans="1:11" ht="13" hidden="1" x14ac:dyDescent="0.3">
      <c r="A80" s="1" t="s">
        <v>71</v>
      </c>
      <c r="B80" s="3">
        <v>1480233</v>
      </c>
      <c r="C80" s="3">
        <v>3339024</v>
      </c>
      <c r="D80" s="3">
        <v>4099806</v>
      </c>
      <c r="E80" s="3">
        <v>3054359</v>
      </c>
      <c r="F80" s="3">
        <v>4928306</v>
      </c>
      <c r="G80" s="3">
        <v>4928306</v>
      </c>
      <c r="H80" s="3">
        <v>7273966</v>
      </c>
      <c r="I80" s="3">
        <v>15335745</v>
      </c>
      <c r="J80" s="3">
        <v>16374886</v>
      </c>
      <c r="K80" s="3">
        <v>17095387</v>
      </c>
    </row>
    <row r="81" spans="1:11" ht="13" hidden="1" x14ac:dyDescent="0.3">
      <c r="A81" s="1" t="s">
        <v>72</v>
      </c>
      <c r="B81" s="3">
        <v>1617892</v>
      </c>
      <c r="C81" s="3">
        <v>1091456</v>
      </c>
      <c r="D81" s="3">
        <v>0</v>
      </c>
      <c r="E81" s="3">
        <v>4333642</v>
      </c>
      <c r="F81" s="3">
        <v>15835989</v>
      </c>
      <c r="G81" s="3">
        <v>15835989</v>
      </c>
      <c r="H81" s="3">
        <v>1397963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559524</v>
      </c>
      <c r="C82" s="3">
        <v>559524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5212719</v>
      </c>
      <c r="C83" s="3">
        <v>5075112</v>
      </c>
      <c r="D83" s="3">
        <v>4453383</v>
      </c>
      <c r="E83" s="3">
        <v>25415688</v>
      </c>
      <c r="F83" s="3">
        <v>30089428</v>
      </c>
      <c r="G83" s="3">
        <v>30089428</v>
      </c>
      <c r="H83" s="3">
        <v>11211479</v>
      </c>
      <c r="I83" s="3">
        <v>45271482</v>
      </c>
      <c r="J83" s="3">
        <v>49844315</v>
      </c>
      <c r="K83" s="3">
        <v>52037478</v>
      </c>
    </row>
    <row r="84" spans="1:11" ht="13" hidden="1" x14ac:dyDescent="0.3">
      <c r="A84" s="1" t="s">
        <v>75</v>
      </c>
      <c r="B84" s="3">
        <v>22629531</v>
      </c>
      <c r="C84" s="3">
        <v>66382841</v>
      </c>
      <c r="D84" s="3">
        <v>47763323</v>
      </c>
      <c r="E84" s="3">
        <v>42170704</v>
      </c>
      <c r="F84" s="3">
        <v>1682130</v>
      </c>
      <c r="G84" s="3">
        <v>1682130</v>
      </c>
      <c r="H84" s="3">
        <v>76505326</v>
      </c>
      <c r="I84" s="3">
        <v>47656510</v>
      </c>
      <c r="J84" s="3">
        <v>43705287</v>
      </c>
      <c r="K84" s="3">
        <v>45628310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9842738514</v>
      </c>
      <c r="C5" s="17">
        <v>11941550634</v>
      </c>
      <c r="D5" s="21">
        <v>12859363633</v>
      </c>
      <c r="E5" s="22">
        <v>11820097040</v>
      </c>
      <c r="F5" s="17">
        <v>11820097040</v>
      </c>
      <c r="G5" s="23">
        <v>11820097040</v>
      </c>
      <c r="H5" s="19">
        <v>13518814085</v>
      </c>
      <c r="I5" s="22">
        <v>12825000000</v>
      </c>
      <c r="J5" s="17">
        <v>13466250000</v>
      </c>
      <c r="K5" s="23">
        <v>14004900130</v>
      </c>
    </row>
    <row r="6" spans="1:11" x14ac:dyDescent="0.25">
      <c r="A6" s="20" t="s">
        <v>18</v>
      </c>
      <c r="B6" s="17">
        <v>22525367960</v>
      </c>
      <c r="C6" s="17">
        <v>23781360515</v>
      </c>
      <c r="D6" s="21">
        <v>27439189699</v>
      </c>
      <c r="E6" s="22">
        <v>30262733150</v>
      </c>
      <c r="F6" s="17">
        <v>30262733150</v>
      </c>
      <c r="G6" s="23">
        <v>30262733150</v>
      </c>
      <c r="H6" s="19">
        <v>29336193722</v>
      </c>
      <c r="I6" s="22">
        <v>34083571110</v>
      </c>
      <c r="J6" s="17">
        <v>38582114550</v>
      </c>
      <c r="K6" s="23">
        <v>43673880070</v>
      </c>
    </row>
    <row r="7" spans="1:11" x14ac:dyDescent="0.25">
      <c r="A7" s="20" t="s">
        <v>19</v>
      </c>
      <c r="B7" s="17">
        <v>258803490</v>
      </c>
      <c r="C7" s="17">
        <v>573053169</v>
      </c>
      <c r="D7" s="21">
        <v>886900716</v>
      </c>
      <c r="E7" s="22">
        <v>823283240</v>
      </c>
      <c r="F7" s="17">
        <v>818530863</v>
      </c>
      <c r="G7" s="23">
        <v>818530863</v>
      </c>
      <c r="H7" s="19">
        <v>595763169</v>
      </c>
      <c r="I7" s="22">
        <v>716166430</v>
      </c>
      <c r="J7" s="17">
        <v>891722120</v>
      </c>
      <c r="K7" s="23">
        <v>889277890</v>
      </c>
    </row>
    <row r="8" spans="1:11" x14ac:dyDescent="0.25">
      <c r="A8" s="20" t="s">
        <v>20</v>
      </c>
      <c r="B8" s="17">
        <v>4250180471</v>
      </c>
      <c r="C8" s="17">
        <v>5046878631</v>
      </c>
      <c r="D8" s="21">
        <v>5706999060</v>
      </c>
      <c r="E8" s="22">
        <v>5835342490</v>
      </c>
      <c r="F8" s="17">
        <v>5614087475</v>
      </c>
      <c r="G8" s="23">
        <v>5614087475</v>
      </c>
      <c r="H8" s="19">
        <v>5620456633</v>
      </c>
      <c r="I8" s="22">
        <v>6071456220</v>
      </c>
      <c r="J8" s="17">
        <v>6497934430</v>
      </c>
      <c r="K8" s="23">
        <v>6805723800</v>
      </c>
    </row>
    <row r="9" spans="1:11" x14ac:dyDescent="0.25">
      <c r="A9" s="20" t="s">
        <v>21</v>
      </c>
      <c r="B9" s="17">
        <v>6006158090</v>
      </c>
      <c r="C9" s="17">
        <v>7515011137</v>
      </c>
      <c r="D9" s="21">
        <v>8650714088</v>
      </c>
      <c r="E9" s="22">
        <v>7319427390</v>
      </c>
      <c r="F9" s="17">
        <v>7661570574</v>
      </c>
      <c r="G9" s="23">
        <v>7661570574</v>
      </c>
      <c r="H9" s="19">
        <v>9381065711</v>
      </c>
      <c r="I9" s="22">
        <v>6699655250</v>
      </c>
      <c r="J9" s="17">
        <v>7034367740</v>
      </c>
      <c r="K9" s="23">
        <v>7308384260</v>
      </c>
    </row>
    <row r="10" spans="1:11" x14ac:dyDescent="0.25">
      <c r="A10" s="24" t="s">
        <v>333</v>
      </c>
      <c r="B10" s="25">
        <f>SUM(B5:B9)</f>
        <v>42883248525</v>
      </c>
      <c r="C10" s="26">
        <f t="shared" ref="C10:K10" si="0">SUM(C5:C9)</f>
        <v>48857854086</v>
      </c>
      <c r="D10" s="27">
        <f t="shared" si="0"/>
        <v>55543167196</v>
      </c>
      <c r="E10" s="25">
        <f t="shared" si="0"/>
        <v>56060883310</v>
      </c>
      <c r="F10" s="26">
        <f t="shared" si="0"/>
        <v>56177019102</v>
      </c>
      <c r="G10" s="28">
        <f t="shared" si="0"/>
        <v>56177019102</v>
      </c>
      <c r="H10" s="29">
        <f t="shared" si="0"/>
        <v>58452293320</v>
      </c>
      <c r="I10" s="25">
        <f t="shared" si="0"/>
        <v>60395849010</v>
      </c>
      <c r="J10" s="26">
        <f t="shared" si="0"/>
        <v>66472388840</v>
      </c>
      <c r="K10" s="28">
        <f t="shared" si="0"/>
        <v>72682166150</v>
      </c>
    </row>
    <row r="11" spans="1:11" x14ac:dyDescent="0.25">
      <c r="A11" s="20" t="s">
        <v>22</v>
      </c>
      <c r="B11" s="17">
        <v>12328328172</v>
      </c>
      <c r="C11" s="17">
        <v>12427942344</v>
      </c>
      <c r="D11" s="21">
        <v>13395299068</v>
      </c>
      <c r="E11" s="22">
        <v>14274798540</v>
      </c>
      <c r="F11" s="17">
        <v>13894628847</v>
      </c>
      <c r="G11" s="23">
        <v>13894628847</v>
      </c>
      <c r="H11" s="19">
        <v>14137918365</v>
      </c>
      <c r="I11" s="22">
        <v>15170401600</v>
      </c>
      <c r="J11" s="17">
        <v>15997380450</v>
      </c>
      <c r="K11" s="23">
        <v>16896402170</v>
      </c>
    </row>
    <row r="12" spans="1:11" x14ac:dyDescent="0.25">
      <c r="A12" s="20" t="s">
        <v>23</v>
      </c>
      <c r="B12" s="17">
        <v>133911740</v>
      </c>
      <c r="C12" s="17">
        <v>140630099</v>
      </c>
      <c r="D12" s="21">
        <v>142140179</v>
      </c>
      <c r="E12" s="22">
        <v>152543140</v>
      </c>
      <c r="F12" s="17">
        <v>155689240</v>
      </c>
      <c r="G12" s="23">
        <v>155689240</v>
      </c>
      <c r="H12" s="19">
        <v>149291300</v>
      </c>
      <c r="I12" s="22">
        <v>160101610</v>
      </c>
      <c r="J12" s="17">
        <v>168421850</v>
      </c>
      <c r="K12" s="23">
        <v>176842970</v>
      </c>
    </row>
    <row r="13" spans="1:11" x14ac:dyDescent="0.25">
      <c r="A13" s="20" t="s">
        <v>24</v>
      </c>
      <c r="B13" s="17">
        <v>2780135022</v>
      </c>
      <c r="C13" s="17">
        <v>2837956475</v>
      </c>
      <c r="D13" s="21">
        <v>2842684608</v>
      </c>
      <c r="E13" s="22">
        <v>3112950430</v>
      </c>
      <c r="F13" s="17">
        <v>3104416339</v>
      </c>
      <c r="G13" s="23">
        <v>3104416339</v>
      </c>
      <c r="H13" s="19">
        <v>3279333603</v>
      </c>
      <c r="I13" s="22">
        <v>3424737330</v>
      </c>
      <c r="J13" s="17">
        <v>3643909130</v>
      </c>
      <c r="K13" s="23">
        <v>3863402720</v>
      </c>
    </row>
    <row r="14" spans="1:11" x14ac:dyDescent="0.25">
      <c r="A14" s="20" t="s">
        <v>25</v>
      </c>
      <c r="B14" s="17">
        <v>904112853</v>
      </c>
      <c r="C14" s="17">
        <v>959708554</v>
      </c>
      <c r="D14" s="21">
        <v>1038210907</v>
      </c>
      <c r="E14" s="22">
        <v>1138363080</v>
      </c>
      <c r="F14" s="17">
        <v>1139185482</v>
      </c>
      <c r="G14" s="23">
        <v>1139185482</v>
      </c>
      <c r="H14" s="19">
        <v>1079425290</v>
      </c>
      <c r="I14" s="22">
        <v>1050578510</v>
      </c>
      <c r="J14" s="17">
        <v>1127462000</v>
      </c>
      <c r="K14" s="23">
        <v>1138235800</v>
      </c>
    </row>
    <row r="15" spans="1:11" x14ac:dyDescent="0.25">
      <c r="A15" s="20" t="s">
        <v>26</v>
      </c>
      <c r="B15" s="17">
        <v>14659484691</v>
      </c>
      <c r="C15" s="17">
        <v>16245029493</v>
      </c>
      <c r="D15" s="21">
        <v>18525991252</v>
      </c>
      <c r="E15" s="22">
        <v>21465150710</v>
      </c>
      <c r="F15" s="17">
        <v>21577942095</v>
      </c>
      <c r="G15" s="23">
        <v>21577942095</v>
      </c>
      <c r="H15" s="19">
        <v>21107051474</v>
      </c>
      <c r="I15" s="22">
        <v>24101855350</v>
      </c>
      <c r="J15" s="17">
        <v>27232854980</v>
      </c>
      <c r="K15" s="23">
        <v>30998093470</v>
      </c>
    </row>
    <row r="16" spans="1:11" x14ac:dyDescent="0.25">
      <c r="A16" s="20" t="s">
        <v>27</v>
      </c>
      <c r="B16" s="17">
        <v>509784177</v>
      </c>
      <c r="C16" s="17">
        <v>682723241</v>
      </c>
      <c r="D16" s="21">
        <v>575559761</v>
      </c>
      <c r="E16" s="22">
        <v>775687230</v>
      </c>
      <c r="F16" s="17">
        <v>789086450</v>
      </c>
      <c r="G16" s="23">
        <v>789086450</v>
      </c>
      <c r="H16" s="19">
        <v>485978139</v>
      </c>
      <c r="I16" s="22">
        <v>373798800</v>
      </c>
      <c r="J16" s="17">
        <v>351199380</v>
      </c>
      <c r="K16" s="23">
        <v>363158660</v>
      </c>
    </row>
    <row r="17" spans="1:11" x14ac:dyDescent="0.25">
      <c r="A17" s="20" t="s">
        <v>28</v>
      </c>
      <c r="B17" s="17">
        <v>13063294268</v>
      </c>
      <c r="C17" s="17">
        <v>14088542250</v>
      </c>
      <c r="D17" s="21">
        <v>19325824506</v>
      </c>
      <c r="E17" s="22">
        <v>14721250790</v>
      </c>
      <c r="F17" s="17">
        <v>15885619916</v>
      </c>
      <c r="G17" s="23">
        <v>15885619916</v>
      </c>
      <c r="H17" s="19">
        <v>20939741051</v>
      </c>
      <c r="I17" s="22">
        <v>15840401150</v>
      </c>
      <c r="J17" s="17">
        <v>17832255340</v>
      </c>
      <c r="K17" s="23">
        <v>19043251720</v>
      </c>
    </row>
    <row r="18" spans="1:11" x14ac:dyDescent="0.25">
      <c r="A18" s="30" t="s">
        <v>29</v>
      </c>
      <c r="B18" s="31">
        <f>SUM(B11:B17)</f>
        <v>44379050923</v>
      </c>
      <c r="C18" s="32">
        <f t="shared" ref="C18:K18" si="1">SUM(C11:C17)</f>
        <v>47382532456</v>
      </c>
      <c r="D18" s="33">
        <f t="shared" si="1"/>
        <v>55845710281</v>
      </c>
      <c r="E18" s="31">
        <f t="shared" si="1"/>
        <v>55640743920</v>
      </c>
      <c r="F18" s="32">
        <f t="shared" si="1"/>
        <v>56546568369</v>
      </c>
      <c r="G18" s="34">
        <f t="shared" si="1"/>
        <v>56546568369</v>
      </c>
      <c r="H18" s="35">
        <f t="shared" si="1"/>
        <v>61178739222</v>
      </c>
      <c r="I18" s="31">
        <f t="shared" si="1"/>
        <v>60121874350</v>
      </c>
      <c r="J18" s="32">
        <f t="shared" si="1"/>
        <v>66353483130</v>
      </c>
      <c r="K18" s="34">
        <f t="shared" si="1"/>
        <v>72479387510</v>
      </c>
    </row>
    <row r="19" spans="1:11" x14ac:dyDescent="0.25">
      <c r="A19" s="30" t="s">
        <v>30</v>
      </c>
      <c r="B19" s="36">
        <f>+B10-B18</f>
        <v>-1495802398</v>
      </c>
      <c r="C19" s="37">
        <f t="shared" ref="C19:K19" si="2">+C10-C18</f>
        <v>1475321630</v>
      </c>
      <c r="D19" s="38">
        <f t="shared" si="2"/>
        <v>-302543085</v>
      </c>
      <c r="E19" s="36">
        <f t="shared" si="2"/>
        <v>420139390</v>
      </c>
      <c r="F19" s="37">
        <f t="shared" si="2"/>
        <v>-369549267</v>
      </c>
      <c r="G19" s="39">
        <f t="shared" si="2"/>
        <v>-369549267</v>
      </c>
      <c r="H19" s="40">
        <f t="shared" si="2"/>
        <v>-2726445902</v>
      </c>
      <c r="I19" s="36">
        <f t="shared" si="2"/>
        <v>273974660</v>
      </c>
      <c r="J19" s="37">
        <f t="shared" si="2"/>
        <v>118905710</v>
      </c>
      <c r="K19" s="39">
        <f t="shared" si="2"/>
        <v>202778640</v>
      </c>
    </row>
    <row r="20" spans="1:11" x14ac:dyDescent="0.25">
      <c r="A20" s="41" t="s">
        <v>31</v>
      </c>
      <c r="B20" s="42">
        <v>3389856970</v>
      </c>
      <c r="C20" s="43">
        <v>3160875931</v>
      </c>
      <c r="D20" s="44">
        <v>3763572813</v>
      </c>
      <c r="E20" s="42">
        <v>3458900960</v>
      </c>
      <c r="F20" s="43">
        <v>3307070781</v>
      </c>
      <c r="G20" s="45">
        <v>3307070781</v>
      </c>
      <c r="H20" s="46">
        <v>2734590205</v>
      </c>
      <c r="I20" s="42">
        <v>3239406000</v>
      </c>
      <c r="J20" s="43">
        <v>3379130000</v>
      </c>
      <c r="K20" s="45">
        <v>3513385000</v>
      </c>
    </row>
    <row r="21" spans="1:11" x14ac:dyDescent="0.25">
      <c r="A21" s="47" t="s">
        <v>32</v>
      </c>
      <c r="B21" s="48">
        <v>3231504</v>
      </c>
      <c r="C21" s="49">
        <v>38126385</v>
      </c>
      <c r="D21" s="50">
        <v>137241396</v>
      </c>
      <c r="E21" s="48">
        <v>0</v>
      </c>
      <c r="F21" s="49">
        <v>212000</v>
      </c>
      <c r="G21" s="51">
        <v>212000</v>
      </c>
      <c r="H21" s="52">
        <v>9562343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1897286076</v>
      </c>
      <c r="C22" s="55">
        <f t="shared" ref="C22:K22" si="3">SUM(C19:C21)</f>
        <v>4674323946</v>
      </c>
      <c r="D22" s="56">
        <f t="shared" si="3"/>
        <v>3598271124</v>
      </c>
      <c r="E22" s="54">
        <f t="shared" si="3"/>
        <v>3879040350</v>
      </c>
      <c r="F22" s="55">
        <f t="shared" si="3"/>
        <v>2937733514</v>
      </c>
      <c r="G22" s="57">
        <f t="shared" si="3"/>
        <v>2937733514</v>
      </c>
      <c r="H22" s="58">
        <f t="shared" si="3"/>
        <v>17706646</v>
      </c>
      <c r="I22" s="54">
        <f t="shared" si="3"/>
        <v>3513380660</v>
      </c>
      <c r="J22" s="55">
        <f t="shared" si="3"/>
        <v>3498035710</v>
      </c>
      <c r="K22" s="57">
        <f t="shared" si="3"/>
        <v>3716163640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1897286076</v>
      </c>
      <c r="C24" s="37">
        <f t="shared" ref="C24:K24" si="4">SUM(C22:C23)</f>
        <v>4674323946</v>
      </c>
      <c r="D24" s="38">
        <f t="shared" si="4"/>
        <v>3598271124</v>
      </c>
      <c r="E24" s="36">
        <f t="shared" si="4"/>
        <v>3879040350</v>
      </c>
      <c r="F24" s="37">
        <f t="shared" si="4"/>
        <v>2937733514</v>
      </c>
      <c r="G24" s="39">
        <f t="shared" si="4"/>
        <v>2937733514</v>
      </c>
      <c r="H24" s="40">
        <f t="shared" si="4"/>
        <v>17706646</v>
      </c>
      <c r="I24" s="36">
        <f t="shared" si="4"/>
        <v>3513380660</v>
      </c>
      <c r="J24" s="37">
        <f t="shared" si="4"/>
        <v>3498035710</v>
      </c>
      <c r="K24" s="39">
        <f t="shared" si="4"/>
        <v>3716163640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2960435573</v>
      </c>
      <c r="C27" s="66">
        <v>4272808867</v>
      </c>
      <c r="D27" s="67">
        <v>97435521303</v>
      </c>
      <c r="E27" s="68">
        <v>7680538000</v>
      </c>
      <c r="F27" s="66">
        <v>7689745695</v>
      </c>
      <c r="G27" s="69">
        <v>7689745695</v>
      </c>
      <c r="H27" s="70">
        <v>103815113477</v>
      </c>
      <c r="I27" s="68">
        <v>7296796000</v>
      </c>
      <c r="J27" s="66">
        <v>6903742000</v>
      </c>
      <c r="K27" s="69">
        <v>6853476000</v>
      </c>
    </row>
    <row r="28" spans="1:11" x14ac:dyDescent="0.25">
      <c r="A28" s="71" t="s">
        <v>36</v>
      </c>
      <c r="B28" s="17">
        <v>2235541021</v>
      </c>
      <c r="C28" s="17">
        <v>2771683381</v>
      </c>
      <c r="D28" s="21">
        <v>30997806737</v>
      </c>
      <c r="E28" s="22">
        <v>3458901000</v>
      </c>
      <c r="F28" s="17">
        <v>3308570671</v>
      </c>
      <c r="G28" s="23">
        <v>3308570671</v>
      </c>
      <c r="H28" s="19">
        <v>33628715189</v>
      </c>
      <c r="I28" s="22">
        <v>3239406000</v>
      </c>
      <c r="J28" s="17">
        <v>3379130000</v>
      </c>
      <c r="K28" s="23">
        <v>3513385000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952908224</v>
      </c>
      <c r="C30" s="17">
        <v>1114400355</v>
      </c>
      <c r="D30" s="21">
        <v>9510035599</v>
      </c>
      <c r="E30" s="22">
        <v>1500000000</v>
      </c>
      <c r="F30" s="17">
        <v>1500000000</v>
      </c>
      <c r="G30" s="23">
        <v>1500000000</v>
      </c>
      <c r="H30" s="19">
        <v>11074853527</v>
      </c>
      <c r="I30" s="22">
        <v>2000000000</v>
      </c>
      <c r="J30" s="17">
        <v>1500000000</v>
      </c>
      <c r="K30" s="23">
        <v>1477016000</v>
      </c>
    </row>
    <row r="31" spans="1:11" x14ac:dyDescent="0.25">
      <c r="A31" s="20" t="s">
        <v>38</v>
      </c>
      <c r="B31" s="17">
        <v>-228107220</v>
      </c>
      <c r="C31" s="17">
        <v>351643994</v>
      </c>
      <c r="D31" s="21">
        <v>56589920680</v>
      </c>
      <c r="E31" s="22">
        <v>2721637000</v>
      </c>
      <c r="F31" s="17">
        <v>2880963024</v>
      </c>
      <c r="G31" s="23">
        <v>2880963024</v>
      </c>
      <c r="H31" s="19">
        <v>58764193888</v>
      </c>
      <c r="I31" s="22">
        <v>2057390000</v>
      </c>
      <c r="J31" s="17">
        <v>2024612000</v>
      </c>
      <c r="K31" s="23">
        <v>1863075000</v>
      </c>
    </row>
    <row r="32" spans="1:11" x14ac:dyDescent="0.25">
      <c r="A32" s="30" t="s">
        <v>39</v>
      </c>
      <c r="B32" s="66">
        <f>SUM(B28:B31)</f>
        <v>2960342025</v>
      </c>
      <c r="C32" s="66">
        <f t="shared" ref="C32:K32" si="5">SUM(C28:C31)</f>
        <v>4237727730</v>
      </c>
      <c r="D32" s="67">
        <f t="shared" si="5"/>
        <v>97097763016</v>
      </c>
      <c r="E32" s="68">
        <f t="shared" si="5"/>
        <v>7680538000</v>
      </c>
      <c r="F32" s="66">
        <f t="shared" si="5"/>
        <v>7689533695</v>
      </c>
      <c r="G32" s="69">
        <f t="shared" si="5"/>
        <v>7689533695</v>
      </c>
      <c r="H32" s="70">
        <f t="shared" si="5"/>
        <v>103467762604</v>
      </c>
      <c r="I32" s="68">
        <f t="shared" si="5"/>
        <v>7296796000</v>
      </c>
      <c r="J32" s="66">
        <f t="shared" si="5"/>
        <v>6903742000</v>
      </c>
      <c r="K32" s="69">
        <f t="shared" si="5"/>
        <v>6853476000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560063147</v>
      </c>
      <c r="C35" s="17">
        <v>8597205367</v>
      </c>
      <c r="D35" s="21">
        <v>23959455891</v>
      </c>
      <c r="E35" s="22">
        <v>23417772940</v>
      </c>
      <c r="F35" s="17">
        <v>23391102145</v>
      </c>
      <c r="G35" s="23">
        <v>23391102145</v>
      </c>
      <c r="H35" s="19">
        <v>22414608682</v>
      </c>
      <c r="I35" s="22">
        <v>19528870748</v>
      </c>
      <c r="J35" s="17">
        <v>21106932088</v>
      </c>
      <c r="K35" s="23">
        <v>23137656278</v>
      </c>
    </row>
    <row r="36" spans="1:11" x14ac:dyDescent="0.25">
      <c r="A36" s="20" t="s">
        <v>42</v>
      </c>
      <c r="B36" s="17">
        <v>578133896</v>
      </c>
      <c r="C36" s="17">
        <v>-1957248364</v>
      </c>
      <c r="D36" s="21">
        <v>62630159106</v>
      </c>
      <c r="E36" s="22">
        <v>65039054080</v>
      </c>
      <c r="F36" s="17">
        <v>65048261775</v>
      </c>
      <c r="G36" s="23">
        <v>65048261775</v>
      </c>
      <c r="H36" s="19">
        <v>66526945385</v>
      </c>
      <c r="I36" s="22">
        <v>71085135100</v>
      </c>
      <c r="J36" s="17">
        <v>74349038120</v>
      </c>
      <c r="K36" s="23">
        <v>77341360460</v>
      </c>
    </row>
    <row r="37" spans="1:11" x14ac:dyDescent="0.25">
      <c r="A37" s="20" t="s">
        <v>43</v>
      </c>
      <c r="B37" s="17">
        <v>172511271</v>
      </c>
      <c r="C37" s="17">
        <v>1830086998</v>
      </c>
      <c r="D37" s="21">
        <v>19814325960</v>
      </c>
      <c r="E37" s="22">
        <v>16447239690</v>
      </c>
      <c r="F37" s="17">
        <v>16427631083</v>
      </c>
      <c r="G37" s="23">
        <v>16427631083</v>
      </c>
      <c r="H37" s="19">
        <v>20995195481</v>
      </c>
      <c r="I37" s="22">
        <v>17335123228</v>
      </c>
      <c r="J37" s="17">
        <v>18431153548</v>
      </c>
      <c r="K37" s="23">
        <v>19527621808</v>
      </c>
    </row>
    <row r="38" spans="1:11" x14ac:dyDescent="0.25">
      <c r="A38" s="20" t="s">
        <v>44</v>
      </c>
      <c r="B38" s="17">
        <v>-71601111</v>
      </c>
      <c r="C38" s="17">
        <v>1418799955</v>
      </c>
      <c r="D38" s="21">
        <v>14625744589</v>
      </c>
      <c r="E38" s="22">
        <v>12097399030</v>
      </c>
      <c r="F38" s="17">
        <v>12097399030</v>
      </c>
      <c r="G38" s="23">
        <v>12097399030</v>
      </c>
      <c r="H38" s="19">
        <v>15428604043</v>
      </c>
      <c r="I38" s="22">
        <v>15502250960</v>
      </c>
      <c r="J38" s="17">
        <v>15351057860</v>
      </c>
      <c r="K38" s="23">
        <v>15144246260</v>
      </c>
    </row>
    <row r="39" spans="1:11" x14ac:dyDescent="0.25">
      <c r="A39" s="20" t="s">
        <v>45</v>
      </c>
      <c r="B39" s="17">
        <v>1037286865</v>
      </c>
      <c r="C39" s="17">
        <v>3391070062</v>
      </c>
      <c r="D39" s="21">
        <v>52149544254</v>
      </c>
      <c r="E39" s="22">
        <v>59912188300</v>
      </c>
      <c r="F39" s="17">
        <v>59914333807</v>
      </c>
      <c r="G39" s="23">
        <v>59914333807</v>
      </c>
      <c r="H39" s="19">
        <v>52499033608</v>
      </c>
      <c r="I39" s="22">
        <v>57776631660</v>
      </c>
      <c r="J39" s="17">
        <v>61673758800</v>
      </c>
      <c r="K39" s="23">
        <v>65807148670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95201326</v>
      </c>
      <c r="C42" s="17">
        <v>8060960539</v>
      </c>
      <c r="D42" s="21">
        <v>17597603384</v>
      </c>
      <c r="E42" s="22">
        <v>7859629650</v>
      </c>
      <c r="F42" s="17">
        <v>7859629650</v>
      </c>
      <c r="G42" s="23">
        <v>7859629650</v>
      </c>
      <c r="H42" s="19">
        <v>26439994419</v>
      </c>
      <c r="I42" s="22">
        <v>7948381478</v>
      </c>
      <c r="J42" s="17">
        <v>8950961944</v>
      </c>
      <c r="K42" s="23">
        <v>9337377000</v>
      </c>
    </row>
    <row r="43" spans="1:11" x14ac:dyDescent="0.25">
      <c r="A43" s="20" t="s">
        <v>48</v>
      </c>
      <c r="B43" s="17">
        <v>-219689833</v>
      </c>
      <c r="C43" s="17">
        <v>3830403084</v>
      </c>
      <c r="D43" s="21">
        <v>-1334246383</v>
      </c>
      <c r="E43" s="22">
        <v>-7655412000</v>
      </c>
      <c r="F43" s="17">
        <v>-7655412000</v>
      </c>
      <c r="G43" s="23">
        <v>-7655412000</v>
      </c>
      <c r="H43" s="19">
        <v>-1560698088</v>
      </c>
      <c r="I43" s="22">
        <v>-7926485510</v>
      </c>
      <c r="J43" s="17">
        <v>-7527937780</v>
      </c>
      <c r="K43" s="23">
        <v>-7461925320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416240570</v>
      </c>
      <c r="F44" s="17">
        <v>416240570</v>
      </c>
      <c r="G44" s="23">
        <v>416240570</v>
      </c>
      <c r="H44" s="19">
        <v>0</v>
      </c>
      <c r="I44" s="22">
        <v>933866900</v>
      </c>
      <c r="J44" s="17">
        <v>285403010</v>
      </c>
      <c r="K44" s="23">
        <v>60080530</v>
      </c>
    </row>
    <row r="45" spans="1:11" x14ac:dyDescent="0.25">
      <c r="A45" s="30" t="s">
        <v>50</v>
      </c>
      <c r="B45" s="66">
        <v>-124488507</v>
      </c>
      <c r="C45" s="66">
        <v>11891363623</v>
      </c>
      <c r="D45" s="67">
        <v>16263357001</v>
      </c>
      <c r="E45" s="68">
        <v>9974239270</v>
      </c>
      <c r="F45" s="66">
        <v>9974239270</v>
      </c>
      <c r="G45" s="69">
        <v>9974239270</v>
      </c>
      <c r="H45" s="70">
        <v>24879296331</v>
      </c>
      <c r="I45" s="68">
        <v>6334209272</v>
      </c>
      <c r="J45" s="66">
        <v>7689802096</v>
      </c>
      <c r="K45" s="69">
        <v>9302982976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-158848461</v>
      </c>
      <c r="C48" s="17">
        <v>3516932441</v>
      </c>
      <c r="D48" s="21">
        <v>8520059708</v>
      </c>
      <c r="E48" s="22">
        <v>9164292530</v>
      </c>
      <c r="F48" s="17">
        <v>9136907571</v>
      </c>
      <c r="G48" s="23">
        <v>9136907571</v>
      </c>
      <c r="H48" s="19">
        <v>5621354212</v>
      </c>
      <c r="I48" s="22">
        <v>5981374922</v>
      </c>
      <c r="J48" s="17">
        <v>7365342436</v>
      </c>
      <c r="K48" s="23">
        <v>8977570006</v>
      </c>
    </row>
    <row r="49" spans="1:11" x14ac:dyDescent="0.25">
      <c r="A49" s="20" t="s">
        <v>53</v>
      </c>
      <c r="B49" s="17">
        <f>+B75</f>
        <v>120519571.81749547</v>
      </c>
      <c r="C49" s="17">
        <f t="shared" ref="C49:K49" si="6">+C75</f>
        <v>1256013969.3506145</v>
      </c>
      <c r="D49" s="21">
        <f t="shared" si="6"/>
        <v>14779339842.858723</v>
      </c>
      <c r="E49" s="22">
        <f t="shared" si="6"/>
        <v>8027771450.5350361</v>
      </c>
      <c r="F49" s="17">
        <f t="shared" si="6"/>
        <v>8012190293.2516785</v>
      </c>
      <c r="G49" s="23">
        <f t="shared" si="6"/>
        <v>8012190293.2516785</v>
      </c>
      <c r="H49" s="19">
        <f t="shared" si="6"/>
        <v>12236570506.224831</v>
      </c>
      <c r="I49" s="22">
        <f t="shared" si="6"/>
        <v>3954450567.0810776</v>
      </c>
      <c r="J49" s="17">
        <f t="shared" si="6"/>
        <v>6249612689.1687813</v>
      </c>
      <c r="K49" s="23">
        <f t="shared" si="6"/>
        <v>8591315845.8140106</v>
      </c>
    </row>
    <row r="50" spans="1:11" x14ac:dyDescent="0.25">
      <c r="A50" s="30" t="s">
        <v>54</v>
      </c>
      <c r="B50" s="66">
        <f>+B48-B49</f>
        <v>-279368032.81749547</v>
      </c>
      <c r="C50" s="66">
        <f t="shared" ref="C50:K50" si="7">+C48-C49</f>
        <v>2260918471.6493855</v>
      </c>
      <c r="D50" s="67">
        <f t="shared" si="7"/>
        <v>-6259280134.8587227</v>
      </c>
      <c r="E50" s="68">
        <f t="shared" si="7"/>
        <v>1136521079.4649639</v>
      </c>
      <c r="F50" s="66">
        <f t="shared" si="7"/>
        <v>1124717277.7483215</v>
      </c>
      <c r="G50" s="69">
        <f t="shared" si="7"/>
        <v>1124717277.7483215</v>
      </c>
      <c r="H50" s="70">
        <f t="shared" si="7"/>
        <v>-6615216294.2248306</v>
      </c>
      <c r="I50" s="68">
        <f t="shared" si="7"/>
        <v>2026924354.9189224</v>
      </c>
      <c r="J50" s="66">
        <f t="shared" si="7"/>
        <v>1115729746.8312187</v>
      </c>
      <c r="K50" s="69">
        <f t="shared" si="7"/>
        <v>386254160.18598938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1184820009</v>
      </c>
      <c r="C53" s="17">
        <v>1418513181</v>
      </c>
      <c r="D53" s="21">
        <v>53896227146</v>
      </c>
      <c r="E53" s="22">
        <v>64928404080</v>
      </c>
      <c r="F53" s="17">
        <v>64937611775</v>
      </c>
      <c r="G53" s="23">
        <v>64937611775</v>
      </c>
      <c r="H53" s="19">
        <v>55260453736</v>
      </c>
      <c r="I53" s="22">
        <v>66165310607</v>
      </c>
      <c r="J53" s="17">
        <v>69590981720</v>
      </c>
      <c r="K53" s="23">
        <v>78861105290</v>
      </c>
    </row>
    <row r="54" spans="1:11" x14ac:dyDescent="0.25">
      <c r="A54" s="20" t="s">
        <v>57</v>
      </c>
      <c r="B54" s="17">
        <v>2732150704</v>
      </c>
      <c r="C54" s="17">
        <v>2814614763</v>
      </c>
      <c r="D54" s="21">
        <v>2849122934</v>
      </c>
      <c r="E54" s="22">
        <v>3112950430</v>
      </c>
      <c r="F54" s="17">
        <v>3104416339</v>
      </c>
      <c r="G54" s="23">
        <v>3104416339</v>
      </c>
      <c r="H54" s="19">
        <v>3154828873</v>
      </c>
      <c r="I54" s="22">
        <v>3424737330</v>
      </c>
      <c r="J54" s="17">
        <v>3643909130</v>
      </c>
      <c r="K54" s="23">
        <v>3863402720</v>
      </c>
    </row>
    <row r="55" spans="1:11" x14ac:dyDescent="0.25">
      <c r="A55" s="20" t="s">
        <v>58</v>
      </c>
      <c r="B55" s="17">
        <v>698606339</v>
      </c>
      <c r="C55" s="17">
        <v>1480098116</v>
      </c>
      <c r="D55" s="21">
        <v>61578091200</v>
      </c>
      <c r="E55" s="22">
        <v>2269637000</v>
      </c>
      <c r="F55" s="17">
        <v>2260800896</v>
      </c>
      <c r="G55" s="23">
        <v>2260800896</v>
      </c>
      <c r="H55" s="19">
        <v>63041980881</v>
      </c>
      <c r="I55" s="22">
        <v>2552719000</v>
      </c>
      <c r="J55" s="17">
        <v>2215969000</v>
      </c>
      <c r="K55" s="23">
        <v>2257528000</v>
      </c>
    </row>
    <row r="56" spans="1:11" x14ac:dyDescent="0.25">
      <c r="A56" s="20" t="s">
        <v>59</v>
      </c>
      <c r="B56" s="17">
        <v>3539495914</v>
      </c>
      <c r="C56" s="17">
        <v>3857099627</v>
      </c>
      <c r="D56" s="21">
        <v>4462393890</v>
      </c>
      <c r="E56" s="22">
        <v>3984218390</v>
      </c>
      <c r="F56" s="17">
        <v>4804371058</v>
      </c>
      <c r="G56" s="23">
        <v>4804371058</v>
      </c>
      <c r="H56" s="19">
        <v>4945286656</v>
      </c>
      <c r="I56" s="22">
        <v>4362601920</v>
      </c>
      <c r="J56" s="17">
        <v>4934247860</v>
      </c>
      <c r="K56" s="23">
        <v>5767711250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1617044404</v>
      </c>
      <c r="C59" s="17">
        <v>2586530940</v>
      </c>
      <c r="D59" s="21">
        <v>2910442711</v>
      </c>
      <c r="E59" s="22">
        <v>3379948500</v>
      </c>
      <c r="F59" s="17">
        <v>3379948500</v>
      </c>
      <c r="G59" s="23">
        <v>3379948500</v>
      </c>
      <c r="H59" s="19">
        <v>3375302639</v>
      </c>
      <c r="I59" s="22">
        <v>3893175540</v>
      </c>
      <c r="J59" s="17">
        <v>4345319920</v>
      </c>
      <c r="K59" s="23">
        <v>4852203970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21728693</v>
      </c>
      <c r="E60" s="22">
        <v>1710617700</v>
      </c>
      <c r="F60" s="17">
        <v>1710617700</v>
      </c>
      <c r="G60" s="23">
        <v>1710617700</v>
      </c>
      <c r="H60" s="19">
        <v>0</v>
      </c>
      <c r="I60" s="22">
        <v>1710617700</v>
      </c>
      <c r="J60" s="17">
        <v>1744830050</v>
      </c>
      <c r="K60" s="23">
        <v>1779726660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188302</v>
      </c>
      <c r="C62" s="86">
        <v>442308</v>
      </c>
      <c r="D62" s="87">
        <v>442308</v>
      </c>
      <c r="E62" s="85">
        <v>375736</v>
      </c>
      <c r="F62" s="86">
        <v>349904</v>
      </c>
      <c r="G62" s="87">
        <v>349904</v>
      </c>
      <c r="H62" s="88">
        <v>453706</v>
      </c>
      <c r="I62" s="85">
        <v>273900</v>
      </c>
      <c r="J62" s="86">
        <v>331700</v>
      </c>
      <c r="K62" s="87">
        <v>391900</v>
      </c>
    </row>
    <row r="63" spans="1:11" x14ac:dyDescent="0.25">
      <c r="A63" s="84" t="s">
        <v>65</v>
      </c>
      <c r="B63" s="85">
        <v>975098</v>
      </c>
      <c r="C63" s="86">
        <v>618514</v>
      </c>
      <c r="D63" s="87">
        <v>618514</v>
      </c>
      <c r="E63" s="85">
        <v>585886</v>
      </c>
      <c r="F63" s="86">
        <v>560364</v>
      </c>
      <c r="G63" s="87">
        <v>560364</v>
      </c>
      <c r="H63" s="88">
        <v>663650</v>
      </c>
      <c r="I63" s="85">
        <v>378730</v>
      </c>
      <c r="J63" s="86">
        <v>434100</v>
      </c>
      <c r="K63" s="87">
        <v>494230</v>
      </c>
    </row>
    <row r="64" spans="1:11" x14ac:dyDescent="0.25">
      <c r="A64" s="84" t="s">
        <v>66</v>
      </c>
      <c r="B64" s="85">
        <v>1290000</v>
      </c>
      <c r="C64" s="86">
        <v>1260678</v>
      </c>
      <c r="D64" s="87">
        <v>1260678</v>
      </c>
      <c r="E64" s="85">
        <v>1268624</v>
      </c>
      <c r="F64" s="86">
        <v>1270830</v>
      </c>
      <c r="G64" s="87">
        <v>1270830</v>
      </c>
      <c r="H64" s="88">
        <v>1270830</v>
      </c>
      <c r="I64" s="85">
        <v>470895</v>
      </c>
      <c r="J64" s="86">
        <v>525801</v>
      </c>
      <c r="K64" s="87">
        <v>583690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3.3997679055520827E-3</v>
      </c>
      <c r="C70" s="5">
        <f t="shared" ref="C70:K70" si="8">IF(ISERROR(C71/C72),0,(C71/C72))</f>
        <v>0.21942502648557735</v>
      </c>
      <c r="D70" s="5">
        <f t="shared" si="8"/>
        <v>0.428169012891363</v>
      </c>
      <c r="E70" s="5">
        <f t="shared" si="8"/>
        <v>1.0405582477387334</v>
      </c>
      <c r="F70" s="5">
        <f t="shared" si="8"/>
        <v>1.040205918235797</v>
      </c>
      <c r="G70" s="5">
        <f t="shared" si="8"/>
        <v>1.040205918235797</v>
      </c>
      <c r="H70" s="5">
        <f t="shared" si="8"/>
        <v>0.60180512770751093</v>
      </c>
      <c r="I70" s="5">
        <f t="shared" si="8"/>
        <v>1.2816885190604956</v>
      </c>
      <c r="J70" s="5">
        <f t="shared" si="8"/>
        <v>1.2732122493796942</v>
      </c>
      <c r="K70" s="5">
        <f t="shared" si="8"/>
        <v>1.269621740222457</v>
      </c>
    </row>
    <row r="71" spans="1:11" ht="13" hidden="1" x14ac:dyDescent="0.3">
      <c r="A71" s="1" t="s">
        <v>338</v>
      </c>
      <c r="B71" s="2">
        <f>+B83</f>
        <v>112156913</v>
      </c>
      <c r="C71" s="2">
        <f t="shared" ref="C71:K71" si="9">+C83</f>
        <v>8108837472</v>
      </c>
      <c r="D71" s="2">
        <f t="shared" si="9"/>
        <v>18054084164</v>
      </c>
      <c r="E71" s="2">
        <f t="shared" si="9"/>
        <v>44993957420</v>
      </c>
      <c r="F71" s="2">
        <f t="shared" si="9"/>
        <v>44993957420</v>
      </c>
      <c r="G71" s="2">
        <f t="shared" si="9"/>
        <v>44993957420</v>
      </c>
      <c r="H71" s="2">
        <f t="shared" si="9"/>
        <v>27056224483</v>
      </c>
      <c r="I71" s="2">
        <f t="shared" si="9"/>
        <v>61128997610</v>
      </c>
      <c r="J71" s="2">
        <f t="shared" si="9"/>
        <v>67446496284</v>
      </c>
      <c r="K71" s="2">
        <f t="shared" si="9"/>
        <v>74458552040</v>
      </c>
    </row>
    <row r="72" spans="1:11" ht="13" hidden="1" x14ac:dyDescent="0.3">
      <c r="A72" s="1" t="s">
        <v>339</v>
      </c>
      <c r="B72" s="2">
        <f>+B77</f>
        <v>32989579323</v>
      </c>
      <c r="C72" s="2">
        <f t="shared" ref="C72:K72" si="10">+C77</f>
        <v>36954934457</v>
      </c>
      <c r="D72" s="2">
        <f t="shared" si="10"/>
        <v>42165788790</v>
      </c>
      <c r="E72" s="2">
        <f t="shared" si="10"/>
        <v>43240210260</v>
      </c>
      <c r="F72" s="2">
        <f t="shared" si="10"/>
        <v>43254856208</v>
      </c>
      <c r="G72" s="2">
        <f t="shared" si="10"/>
        <v>43254856208</v>
      </c>
      <c r="H72" s="2">
        <f t="shared" si="10"/>
        <v>44958447905</v>
      </c>
      <c r="I72" s="2">
        <f t="shared" si="10"/>
        <v>47694113430</v>
      </c>
      <c r="J72" s="2">
        <f t="shared" si="10"/>
        <v>52973489940</v>
      </c>
      <c r="K72" s="2">
        <f t="shared" si="10"/>
        <v>58646248470</v>
      </c>
    </row>
    <row r="73" spans="1:11" ht="13" hidden="1" x14ac:dyDescent="0.3">
      <c r="A73" s="1" t="s">
        <v>340</v>
      </c>
      <c r="B73" s="2">
        <f>+B74</f>
        <v>5087694075.333334</v>
      </c>
      <c r="C73" s="2">
        <f t="shared" ref="C73:K73" si="11">+(C78+C80+C81+C82)-(B78+B80+B81+B82)</f>
        <v>406149773</v>
      </c>
      <c r="D73" s="2">
        <f t="shared" si="11"/>
        <v>13595462699</v>
      </c>
      <c r="E73" s="2">
        <f t="shared" si="11"/>
        <v>-1304490189</v>
      </c>
      <c r="F73" s="2">
        <f>+(F78+F80+F81+F82)-(D78+D80+D81+D82)</f>
        <v>-1304490189</v>
      </c>
      <c r="G73" s="2">
        <f>+(G78+G80+G81+G82)-(D78+D80+D81+D82)</f>
        <v>-1304490189</v>
      </c>
      <c r="H73" s="2">
        <f>+(H78+H80+H81+H82)-(D78+D80+D81+D82)</f>
        <v>1307652581</v>
      </c>
      <c r="I73" s="2">
        <f>+(I78+I80+I81+I82)-(E78+E80+E81+E82)</f>
        <v>-135145784</v>
      </c>
      <c r="J73" s="2">
        <f t="shared" si="11"/>
        <v>79315856</v>
      </c>
      <c r="K73" s="2">
        <f t="shared" si="11"/>
        <v>370912610</v>
      </c>
    </row>
    <row r="74" spans="1:11" ht="13" hidden="1" x14ac:dyDescent="0.3">
      <c r="A74" s="1" t="s">
        <v>341</v>
      </c>
      <c r="B74" s="2">
        <f>+TREND(C74:E74)</f>
        <v>5087694075.333334</v>
      </c>
      <c r="C74" s="2">
        <f>+C73</f>
        <v>406149773</v>
      </c>
      <c r="D74" s="2">
        <f t="shared" ref="D74:K74" si="12">+D73</f>
        <v>13595462699</v>
      </c>
      <c r="E74" s="2">
        <f t="shared" si="12"/>
        <v>-1304490189</v>
      </c>
      <c r="F74" s="2">
        <f t="shared" si="12"/>
        <v>-1304490189</v>
      </c>
      <c r="G74" s="2">
        <f t="shared" si="12"/>
        <v>-1304490189</v>
      </c>
      <c r="H74" s="2">
        <f t="shared" si="12"/>
        <v>1307652581</v>
      </c>
      <c r="I74" s="2">
        <f t="shared" si="12"/>
        <v>-135145784</v>
      </c>
      <c r="J74" s="2">
        <f t="shared" si="12"/>
        <v>79315856</v>
      </c>
      <c r="K74" s="2">
        <f t="shared" si="12"/>
        <v>370912610</v>
      </c>
    </row>
    <row r="75" spans="1:11" ht="13" hidden="1" x14ac:dyDescent="0.3">
      <c r="A75" s="1" t="s">
        <v>342</v>
      </c>
      <c r="B75" s="2">
        <f>+B84-(((B80+B81+B82+B78)*B70)-B79)</f>
        <v>120519571.81749547</v>
      </c>
      <c r="C75" s="2">
        <f t="shared" ref="C75:K75" si="13">+C84-(((C80+C81+C82+C78)*C70)-C79)</f>
        <v>1256013969.3506145</v>
      </c>
      <c r="D75" s="2">
        <f t="shared" si="13"/>
        <v>14779339842.858723</v>
      </c>
      <c r="E75" s="2">
        <f t="shared" si="13"/>
        <v>8027771450.5350361</v>
      </c>
      <c r="F75" s="2">
        <f t="shared" si="13"/>
        <v>8012190293.2516785</v>
      </c>
      <c r="G75" s="2">
        <f t="shared" si="13"/>
        <v>8012190293.2516785</v>
      </c>
      <c r="H75" s="2">
        <f t="shared" si="13"/>
        <v>12236570506.224831</v>
      </c>
      <c r="I75" s="2">
        <f t="shared" si="13"/>
        <v>3954450567.0810776</v>
      </c>
      <c r="J75" s="2">
        <f t="shared" si="13"/>
        <v>6249612689.1687813</v>
      </c>
      <c r="K75" s="2">
        <f t="shared" si="13"/>
        <v>8591315845.8140106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32989579323</v>
      </c>
      <c r="C77" s="3">
        <v>36954934457</v>
      </c>
      <c r="D77" s="3">
        <v>42165788790</v>
      </c>
      <c r="E77" s="3">
        <v>43240210260</v>
      </c>
      <c r="F77" s="3">
        <v>43254856208</v>
      </c>
      <c r="G77" s="3">
        <v>43254856208</v>
      </c>
      <c r="H77" s="3">
        <v>44958447905</v>
      </c>
      <c r="I77" s="3">
        <v>47694113430</v>
      </c>
      <c r="J77" s="3">
        <v>52973489940</v>
      </c>
      <c r="K77" s="3">
        <v>58646248470</v>
      </c>
    </row>
    <row r="78" spans="1:11" ht="13" hidden="1" x14ac:dyDescent="0.3">
      <c r="A78" s="1" t="s">
        <v>69</v>
      </c>
      <c r="B78" s="3">
        <v>219689833</v>
      </c>
      <c r="C78" s="3">
        <v>-3833401956</v>
      </c>
      <c r="D78" s="3">
        <v>1330425809</v>
      </c>
      <c r="E78" s="3">
        <v>14332000</v>
      </c>
      <c r="F78" s="3">
        <v>14332000</v>
      </c>
      <c r="G78" s="3">
        <v>14332000</v>
      </c>
      <c r="H78" s="3">
        <v>1558032750</v>
      </c>
      <c r="I78" s="3">
        <v>1355048640</v>
      </c>
      <c r="J78" s="3">
        <v>1351934980</v>
      </c>
      <c r="K78" s="3">
        <v>1349942120</v>
      </c>
    </row>
    <row r="79" spans="1:11" ht="13" hidden="1" x14ac:dyDescent="0.3">
      <c r="A79" s="1" t="s">
        <v>70</v>
      </c>
      <c r="B79" s="3">
        <v>-354884029</v>
      </c>
      <c r="C79" s="3">
        <v>320742664</v>
      </c>
      <c r="D79" s="3">
        <v>11377991333</v>
      </c>
      <c r="E79" s="3">
        <v>8439146560</v>
      </c>
      <c r="F79" s="3">
        <v>8439234624</v>
      </c>
      <c r="G79" s="3">
        <v>8439234624</v>
      </c>
      <c r="H79" s="3">
        <v>12089279270</v>
      </c>
      <c r="I79" s="3">
        <v>7663719028</v>
      </c>
      <c r="J79" s="3">
        <v>7904266708</v>
      </c>
      <c r="K79" s="3">
        <v>8261764358</v>
      </c>
    </row>
    <row r="80" spans="1:11" ht="13" hidden="1" x14ac:dyDescent="0.3">
      <c r="A80" s="1" t="s">
        <v>71</v>
      </c>
      <c r="B80" s="3">
        <v>316764575</v>
      </c>
      <c r="C80" s="3">
        <v>3434352965</v>
      </c>
      <c r="D80" s="3">
        <v>6915730891</v>
      </c>
      <c r="E80" s="3">
        <v>8671488470</v>
      </c>
      <c r="F80" s="3">
        <v>8671488470</v>
      </c>
      <c r="G80" s="3">
        <v>8671488470</v>
      </c>
      <c r="H80" s="3">
        <v>7373042160</v>
      </c>
      <c r="I80" s="3">
        <v>16551888646</v>
      </c>
      <c r="J80" s="3">
        <v>17623618772</v>
      </c>
      <c r="K80" s="3">
        <v>18517221232</v>
      </c>
    </row>
    <row r="81" spans="1:11" ht="13" hidden="1" x14ac:dyDescent="0.3">
      <c r="A81" s="1" t="s">
        <v>72</v>
      </c>
      <c r="B81" s="3">
        <v>218124782</v>
      </c>
      <c r="C81" s="3">
        <v>1563449048</v>
      </c>
      <c r="D81" s="3">
        <v>6451413381</v>
      </c>
      <c r="E81" s="3">
        <v>4769390270</v>
      </c>
      <c r="F81" s="3">
        <v>4769390270</v>
      </c>
      <c r="G81" s="3">
        <v>4769390270</v>
      </c>
      <c r="H81" s="3">
        <v>7072473724</v>
      </c>
      <c r="I81" s="3">
        <v>-4589153840</v>
      </c>
      <c r="J81" s="3">
        <v>-5579239320</v>
      </c>
      <c r="K81" s="3">
        <v>-6099600380</v>
      </c>
    </row>
    <row r="82" spans="1:11" ht="13" hidden="1" x14ac:dyDescent="0.3">
      <c r="A82" s="1" t="s">
        <v>73</v>
      </c>
      <c r="B82" s="3">
        <v>6194267</v>
      </c>
      <c r="C82" s="3">
        <v>2523173</v>
      </c>
      <c r="D82" s="3">
        <v>64815848</v>
      </c>
      <c r="E82" s="3">
        <v>2685000</v>
      </c>
      <c r="F82" s="3">
        <v>2685000</v>
      </c>
      <c r="G82" s="3">
        <v>2685000</v>
      </c>
      <c r="H82" s="3">
        <v>66489876</v>
      </c>
      <c r="I82" s="3">
        <v>4966510</v>
      </c>
      <c r="J82" s="3">
        <v>5751380</v>
      </c>
      <c r="K82" s="3">
        <v>5415450</v>
      </c>
    </row>
    <row r="83" spans="1:11" ht="13" hidden="1" x14ac:dyDescent="0.3">
      <c r="A83" s="1" t="s">
        <v>74</v>
      </c>
      <c r="B83" s="3">
        <v>112156913</v>
      </c>
      <c r="C83" s="3">
        <v>8108837472</v>
      </c>
      <c r="D83" s="3">
        <v>18054084164</v>
      </c>
      <c r="E83" s="3">
        <v>44993957420</v>
      </c>
      <c r="F83" s="3">
        <v>44993957420</v>
      </c>
      <c r="G83" s="3">
        <v>44993957420</v>
      </c>
      <c r="H83" s="3">
        <v>27056224483</v>
      </c>
      <c r="I83" s="3">
        <v>61128997610</v>
      </c>
      <c r="J83" s="3">
        <v>67446496284</v>
      </c>
      <c r="K83" s="3">
        <v>74458552040</v>
      </c>
    </row>
    <row r="84" spans="1:11" ht="13" hidden="1" x14ac:dyDescent="0.3">
      <c r="A84" s="1" t="s">
        <v>75</v>
      </c>
      <c r="B84" s="3">
        <v>477990054</v>
      </c>
      <c r="C84" s="3">
        <v>1191323466</v>
      </c>
      <c r="D84" s="3">
        <v>9722144721</v>
      </c>
      <c r="E84" s="3">
        <v>13592349300</v>
      </c>
      <c r="F84" s="3">
        <v>13571938465</v>
      </c>
      <c r="G84" s="3">
        <v>13571938465</v>
      </c>
      <c r="H84" s="3">
        <v>9818322814</v>
      </c>
      <c r="I84" s="3">
        <v>13366347200</v>
      </c>
      <c r="J84" s="3">
        <v>15409020340</v>
      </c>
      <c r="K84" s="3">
        <v>17816024320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149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103813890</v>
      </c>
      <c r="C5" s="17">
        <v>110977039</v>
      </c>
      <c r="D5" s="21">
        <v>120535254</v>
      </c>
      <c r="E5" s="22">
        <v>130005379</v>
      </c>
      <c r="F5" s="17">
        <v>131126568</v>
      </c>
      <c r="G5" s="23">
        <v>131126568</v>
      </c>
      <c r="H5" s="19">
        <v>129634055</v>
      </c>
      <c r="I5" s="22">
        <v>137802839</v>
      </c>
      <c r="J5" s="17">
        <v>143643966</v>
      </c>
      <c r="K5" s="23">
        <v>147235066</v>
      </c>
    </row>
    <row r="6" spans="1:11" x14ac:dyDescent="0.25">
      <c r="A6" s="20" t="s">
        <v>18</v>
      </c>
      <c r="B6" s="17">
        <v>10222467</v>
      </c>
      <c r="C6" s="17">
        <v>10575025</v>
      </c>
      <c r="D6" s="21">
        <v>11151173</v>
      </c>
      <c r="E6" s="22">
        <v>13832588</v>
      </c>
      <c r="F6" s="17">
        <v>13422022</v>
      </c>
      <c r="G6" s="23">
        <v>13422022</v>
      </c>
      <c r="H6" s="19">
        <v>12430882</v>
      </c>
      <c r="I6" s="22">
        <v>14135769</v>
      </c>
      <c r="J6" s="17">
        <v>20976112</v>
      </c>
      <c r="K6" s="23">
        <v>21500516</v>
      </c>
    </row>
    <row r="7" spans="1:11" x14ac:dyDescent="0.25">
      <c r="A7" s="20" t="s">
        <v>19</v>
      </c>
      <c r="B7" s="17">
        <v>7151407</v>
      </c>
      <c r="C7" s="17">
        <v>13513478</v>
      </c>
      <c r="D7" s="21">
        <v>14607648</v>
      </c>
      <c r="E7" s="22">
        <v>12500000</v>
      </c>
      <c r="F7" s="17">
        <v>12500000</v>
      </c>
      <c r="G7" s="23">
        <v>12500000</v>
      </c>
      <c r="H7" s="19">
        <v>14036859</v>
      </c>
      <c r="I7" s="22">
        <v>13000000</v>
      </c>
      <c r="J7" s="17">
        <v>13598001</v>
      </c>
      <c r="K7" s="23">
        <v>13937949</v>
      </c>
    </row>
    <row r="8" spans="1:11" x14ac:dyDescent="0.25">
      <c r="A8" s="20" t="s">
        <v>20</v>
      </c>
      <c r="B8" s="17">
        <v>167032650</v>
      </c>
      <c r="C8" s="17">
        <v>178131123</v>
      </c>
      <c r="D8" s="21">
        <v>195691618</v>
      </c>
      <c r="E8" s="22">
        <v>203784500</v>
      </c>
      <c r="F8" s="17">
        <v>203850849</v>
      </c>
      <c r="G8" s="23">
        <v>203850849</v>
      </c>
      <c r="H8" s="19">
        <v>203943448</v>
      </c>
      <c r="I8" s="22">
        <v>200570400</v>
      </c>
      <c r="J8" s="17">
        <v>202307950</v>
      </c>
      <c r="K8" s="23">
        <v>207272182</v>
      </c>
    </row>
    <row r="9" spans="1:11" x14ac:dyDescent="0.25">
      <c r="A9" s="20" t="s">
        <v>21</v>
      </c>
      <c r="B9" s="17">
        <v>29150730</v>
      </c>
      <c r="C9" s="17">
        <v>35303114</v>
      </c>
      <c r="D9" s="21">
        <v>33191835</v>
      </c>
      <c r="E9" s="22">
        <v>43048695</v>
      </c>
      <c r="F9" s="17">
        <v>40314532</v>
      </c>
      <c r="G9" s="23">
        <v>40314532</v>
      </c>
      <c r="H9" s="19">
        <v>44123078</v>
      </c>
      <c r="I9" s="22">
        <v>37532199</v>
      </c>
      <c r="J9" s="17">
        <v>41602932</v>
      </c>
      <c r="K9" s="23">
        <v>42783062</v>
      </c>
    </row>
    <row r="10" spans="1:11" x14ac:dyDescent="0.25">
      <c r="A10" s="24" t="s">
        <v>333</v>
      </c>
      <c r="B10" s="25">
        <f>SUM(B5:B9)</f>
        <v>317371144</v>
      </c>
      <c r="C10" s="26">
        <f t="shared" ref="C10:K10" si="0">SUM(C5:C9)</f>
        <v>348499779</v>
      </c>
      <c r="D10" s="27">
        <f t="shared" si="0"/>
        <v>375177528</v>
      </c>
      <c r="E10" s="25">
        <f t="shared" si="0"/>
        <v>403171162</v>
      </c>
      <c r="F10" s="26">
        <f t="shared" si="0"/>
        <v>401213971</v>
      </c>
      <c r="G10" s="28">
        <f t="shared" si="0"/>
        <v>401213971</v>
      </c>
      <c r="H10" s="29">
        <f t="shared" si="0"/>
        <v>404168322</v>
      </c>
      <c r="I10" s="25">
        <f t="shared" si="0"/>
        <v>403041207</v>
      </c>
      <c r="J10" s="26">
        <f t="shared" si="0"/>
        <v>422128961</v>
      </c>
      <c r="K10" s="28">
        <f t="shared" si="0"/>
        <v>432728775</v>
      </c>
    </row>
    <row r="11" spans="1:11" x14ac:dyDescent="0.25">
      <c r="A11" s="20" t="s">
        <v>22</v>
      </c>
      <c r="B11" s="17">
        <v>136787299</v>
      </c>
      <c r="C11" s="17">
        <v>145634138</v>
      </c>
      <c r="D11" s="21">
        <v>149860669</v>
      </c>
      <c r="E11" s="22">
        <v>180736499</v>
      </c>
      <c r="F11" s="17">
        <v>161620177</v>
      </c>
      <c r="G11" s="23">
        <v>161620177</v>
      </c>
      <c r="H11" s="19">
        <v>162164610</v>
      </c>
      <c r="I11" s="22">
        <v>177967718</v>
      </c>
      <c r="J11" s="17">
        <v>184455899</v>
      </c>
      <c r="K11" s="23">
        <v>189171623</v>
      </c>
    </row>
    <row r="12" spans="1:11" x14ac:dyDescent="0.25">
      <c r="A12" s="20" t="s">
        <v>23</v>
      </c>
      <c r="B12" s="17">
        <v>14686838</v>
      </c>
      <c r="C12" s="17">
        <v>15270666</v>
      </c>
      <c r="D12" s="21">
        <v>16330032</v>
      </c>
      <c r="E12" s="22">
        <v>17631431</v>
      </c>
      <c r="F12" s="17">
        <v>17631431</v>
      </c>
      <c r="G12" s="23">
        <v>17631431</v>
      </c>
      <c r="H12" s="19">
        <v>16853178</v>
      </c>
      <c r="I12" s="22">
        <v>18539447</v>
      </c>
      <c r="J12" s="17">
        <v>19392262</v>
      </c>
      <c r="K12" s="23">
        <v>19877070</v>
      </c>
    </row>
    <row r="13" spans="1:11" x14ac:dyDescent="0.25">
      <c r="A13" s="20" t="s">
        <v>24</v>
      </c>
      <c r="B13" s="17">
        <v>102368878</v>
      </c>
      <c r="C13" s="17">
        <v>-8085034</v>
      </c>
      <c r="D13" s="21">
        <v>46057877</v>
      </c>
      <c r="E13" s="22">
        <v>40873261</v>
      </c>
      <c r="F13" s="17">
        <v>40873261</v>
      </c>
      <c r="G13" s="23">
        <v>40873261</v>
      </c>
      <c r="H13" s="19">
        <v>42285998</v>
      </c>
      <c r="I13" s="22">
        <v>42916928</v>
      </c>
      <c r="J13" s="17">
        <v>44891107</v>
      </c>
      <c r="K13" s="23">
        <v>45907171</v>
      </c>
    </row>
    <row r="14" spans="1:11" x14ac:dyDescent="0.25">
      <c r="A14" s="20" t="s">
        <v>25</v>
      </c>
      <c r="B14" s="17">
        <v>16167</v>
      </c>
      <c r="C14" s="17">
        <v>588219</v>
      </c>
      <c r="D14" s="21">
        <v>1764124</v>
      </c>
      <c r="E14" s="22">
        <v>2217</v>
      </c>
      <c r="F14" s="17">
        <v>2276217</v>
      </c>
      <c r="G14" s="23">
        <v>2276217</v>
      </c>
      <c r="H14" s="19">
        <v>1178195</v>
      </c>
      <c r="I14" s="22">
        <v>2367460</v>
      </c>
      <c r="J14" s="17">
        <v>2476363</v>
      </c>
      <c r="K14" s="23">
        <v>2538272</v>
      </c>
    </row>
    <row r="15" spans="1:11" x14ac:dyDescent="0.25">
      <c r="A15" s="20" t="s">
        <v>26</v>
      </c>
      <c r="B15" s="17">
        <v>4097749</v>
      </c>
      <c r="C15" s="17">
        <v>4711953</v>
      </c>
      <c r="D15" s="21">
        <v>7056403</v>
      </c>
      <c r="E15" s="22">
        <v>12075887</v>
      </c>
      <c r="F15" s="17">
        <v>7542915</v>
      </c>
      <c r="G15" s="23">
        <v>7542915</v>
      </c>
      <c r="H15" s="19">
        <v>6145322</v>
      </c>
      <c r="I15" s="22">
        <v>7500400</v>
      </c>
      <c r="J15" s="17">
        <v>7950018</v>
      </c>
      <c r="K15" s="23">
        <v>8148772</v>
      </c>
    </row>
    <row r="16" spans="1:11" x14ac:dyDescent="0.25">
      <c r="A16" s="20" t="s">
        <v>27</v>
      </c>
      <c r="B16" s="17">
        <v>1867704</v>
      </c>
      <c r="C16" s="17">
        <v>649928</v>
      </c>
      <c r="D16" s="21">
        <v>3021456</v>
      </c>
      <c r="E16" s="22">
        <v>3505102</v>
      </c>
      <c r="F16" s="17">
        <v>4254558</v>
      </c>
      <c r="G16" s="23">
        <v>4254558</v>
      </c>
      <c r="H16" s="19">
        <v>3308787</v>
      </c>
      <c r="I16" s="22">
        <v>4768681</v>
      </c>
      <c r="J16" s="17">
        <v>2979720</v>
      </c>
      <c r="K16" s="23">
        <v>3054214</v>
      </c>
    </row>
    <row r="17" spans="1:11" x14ac:dyDescent="0.25">
      <c r="A17" s="20" t="s">
        <v>28</v>
      </c>
      <c r="B17" s="17">
        <v>124898153</v>
      </c>
      <c r="C17" s="17">
        <v>208334939</v>
      </c>
      <c r="D17" s="21">
        <v>189445297</v>
      </c>
      <c r="E17" s="22">
        <v>197890813</v>
      </c>
      <c r="F17" s="17">
        <v>213991722</v>
      </c>
      <c r="G17" s="23">
        <v>213991722</v>
      </c>
      <c r="H17" s="19">
        <v>194035391</v>
      </c>
      <c r="I17" s="22">
        <v>194881958</v>
      </c>
      <c r="J17" s="17">
        <v>224769533</v>
      </c>
      <c r="K17" s="23">
        <v>221670759</v>
      </c>
    </row>
    <row r="18" spans="1:11" x14ac:dyDescent="0.25">
      <c r="A18" s="30" t="s">
        <v>29</v>
      </c>
      <c r="B18" s="31">
        <f>SUM(B11:B17)</f>
        <v>384722788</v>
      </c>
      <c r="C18" s="32">
        <f t="shared" ref="C18:K18" si="1">SUM(C11:C17)</f>
        <v>367104809</v>
      </c>
      <c r="D18" s="33">
        <f t="shared" si="1"/>
        <v>413535858</v>
      </c>
      <c r="E18" s="31">
        <f t="shared" si="1"/>
        <v>452715210</v>
      </c>
      <c r="F18" s="32">
        <f t="shared" si="1"/>
        <v>448190281</v>
      </c>
      <c r="G18" s="34">
        <f t="shared" si="1"/>
        <v>448190281</v>
      </c>
      <c r="H18" s="35">
        <f t="shared" si="1"/>
        <v>425971481</v>
      </c>
      <c r="I18" s="31">
        <f t="shared" si="1"/>
        <v>448942592</v>
      </c>
      <c r="J18" s="32">
        <f t="shared" si="1"/>
        <v>486914902</v>
      </c>
      <c r="K18" s="34">
        <f t="shared" si="1"/>
        <v>490367881</v>
      </c>
    </row>
    <row r="19" spans="1:11" x14ac:dyDescent="0.25">
      <c r="A19" s="30" t="s">
        <v>30</v>
      </c>
      <c r="B19" s="36">
        <f>+B10-B18</f>
        <v>-67351644</v>
      </c>
      <c r="C19" s="37">
        <f t="shared" ref="C19:K19" si="2">+C10-C18</f>
        <v>-18605030</v>
      </c>
      <c r="D19" s="38">
        <f t="shared" si="2"/>
        <v>-38358330</v>
      </c>
      <c r="E19" s="36">
        <f t="shared" si="2"/>
        <v>-49544048</v>
      </c>
      <c r="F19" s="37">
        <f t="shared" si="2"/>
        <v>-46976310</v>
      </c>
      <c r="G19" s="39">
        <f t="shared" si="2"/>
        <v>-46976310</v>
      </c>
      <c r="H19" s="40">
        <f t="shared" si="2"/>
        <v>-21803159</v>
      </c>
      <c r="I19" s="36">
        <f t="shared" si="2"/>
        <v>-45901385</v>
      </c>
      <c r="J19" s="37">
        <f t="shared" si="2"/>
        <v>-64785941</v>
      </c>
      <c r="K19" s="39">
        <f t="shared" si="2"/>
        <v>-57639106</v>
      </c>
    </row>
    <row r="20" spans="1:11" x14ac:dyDescent="0.25">
      <c r="A20" s="41" t="s">
        <v>31</v>
      </c>
      <c r="B20" s="42">
        <v>42472693</v>
      </c>
      <c r="C20" s="43">
        <v>46705089</v>
      </c>
      <c r="D20" s="44">
        <v>38879482</v>
      </c>
      <c r="E20" s="42">
        <v>40602550</v>
      </c>
      <c r="F20" s="43">
        <v>53797489</v>
      </c>
      <c r="G20" s="45">
        <v>53797489</v>
      </c>
      <c r="H20" s="46">
        <v>43518700</v>
      </c>
      <c r="I20" s="42">
        <v>36461600</v>
      </c>
      <c r="J20" s="43">
        <v>38303050</v>
      </c>
      <c r="K20" s="45">
        <v>39950350</v>
      </c>
    </row>
    <row r="21" spans="1:11" x14ac:dyDescent="0.25">
      <c r="A21" s="47" t="s">
        <v>32</v>
      </c>
      <c r="B21" s="48">
        <v>259111</v>
      </c>
      <c r="C21" s="49">
        <v>258368</v>
      </c>
      <c r="D21" s="50">
        <v>3669740</v>
      </c>
      <c r="E21" s="48">
        <v>0</v>
      </c>
      <c r="F21" s="49">
        <v>0</v>
      </c>
      <c r="G21" s="51">
        <v>0</v>
      </c>
      <c r="H21" s="52">
        <v>85218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-24619840</v>
      </c>
      <c r="C22" s="55">
        <f t="shared" ref="C22:K22" si="3">SUM(C19:C21)</f>
        <v>28358427</v>
      </c>
      <c r="D22" s="56">
        <f t="shared" si="3"/>
        <v>4190892</v>
      </c>
      <c r="E22" s="54">
        <f t="shared" si="3"/>
        <v>-8941498</v>
      </c>
      <c r="F22" s="55">
        <f t="shared" si="3"/>
        <v>6821179</v>
      </c>
      <c r="G22" s="57">
        <f t="shared" si="3"/>
        <v>6821179</v>
      </c>
      <c r="H22" s="58">
        <f t="shared" si="3"/>
        <v>21800759</v>
      </c>
      <c r="I22" s="54">
        <f t="shared" si="3"/>
        <v>-9439785</v>
      </c>
      <c r="J22" s="55">
        <f t="shared" si="3"/>
        <v>-26482891</v>
      </c>
      <c r="K22" s="57">
        <f t="shared" si="3"/>
        <v>-17688756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-24619840</v>
      </c>
      <c r="C24" s="37">
        <f t="shared" ref="C24:K24" si="4">SUM(C22:C23)</f>
        <v>28358427</v>
      </c>
      <c r="D24" s="38">
        <f t="shared" si="4"/>
        <v>4190892</v>
      </c>
      <c r="E24" s="36">
        <f t="shared" si="4"/>
        <v>-8941498</v>
      </c>
      <c r="F24" s="37">
        <f t="shared" si="4"/>
        <v>6821179</v>
      </c>
      <c r="G24" s="39">
        <f t="shared" si="4"/>
        <v>6821179</v>
      </c>
      <c r="H24" s="40">
        <f t="shared" si="4"/>
        <v>21800759</v>
      </c>
      <c r="I24" s="36">
        <f t="shared" si="4"/>
        <v>-9439785</v>
      </c>
      <c r="J24" s="37">
        <f t="shared" si="4"/>
        <v>-26482891</v>
      </c>
      <c r="K24" s="39">
        <f t="shared" si="4"/>
        <v>-17688756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46042593</v>
      </c>
      <c r="C27" s="66">
        <v>50281252</v>
      </c>
      <c r="D27" s="67">
        <v>51002884</v>
      </c>
      <c r="E27" s="68">
        <v>50040980</v>
      </c>
      <c r="F27" s="66">
        <v>64129457</v>
      </c>
      <c r="G27" s="69">
        <v>64129457</v>
      </c>
      <c r="H27" s="70">
        <v>51540413</v>
      </c>
      <c r="I27" s="68">
        <v>80918782</v>
      </c>
      <c r="J27" s="66">
        <v>49716213</v>
      </c>
      <c r="K27" s="69">
        <v>51848154</v>
      </c>
    </row>
    <row r="28" spans="1:11" x14ac:dyDescent="0.25">
      <c r="A28" s="71" t="s">
        <v>36</v>
      </c>
      <c r="B28" s="17">
        <v>36679496</v>
      </c>
      <c r="C28" s="17">
        <v>40764529</v>
      </c>
      <c r="D28" s="21">
        <v>26928662</v>
      </c>
      <c r="E28" s="22">
        <v>35306567</v>
      </c>
      <c r="F28" s="17">
        <v>46780426</v>
      </c>
      <c r="G28" s="23">
        <v>46780426</v>
      </c>
      <c r="H28" s="19">
        <v>37920868</v>
      </c>
      <c r="I28" s="22">
        <v>31705739</v>
      </c>
      <c r="J28" s="17">
        <v>49629256</v>
      </c>
      <c r="K28" s="23">
        <v>51848154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12626625</v>
      </c>
      <c r="C31" s="17">
        <v>9486734</v>
      </c>
      <c r="D31" s="21">
        <v>22905317</v>
      </c>
      <c r="E31" s="22">
        <v>14734413</v>
      </c>
      <c r="F31" s="17">
        <v>17349031</v>
      </c>
      <c r="G31" s="23">
        <v>17349031</v>
      </c>
      <c r="H31" s="19">
        <v>13619545</v>
      </c>
      <c r="I31" s="22">
        <v>49213043</v>
      </c>
      <c r="J31" s="17">
        <v>86957</v>
      </c>
      <c r="K31" s="23">
        <v>0</v>
      </c>
    </row>
    <row r="32" spans="1:11" x14ac:dyDescent="0.25">
      <c r="A32" s="30" t="s">
        <v>39</v>
      </c>
      <c r="B32" s="66">
        <f>SUM(B28:B31)</f>
        <v>49306121</v>
      </c>
      <c r="C32" s="66">
        <f t="shared" ref="C32:K32" si="5">SUM(C28:C31)</f>
        <v>50251263</v>
      </c>
      <c r="D32" s="67">
        <f t="shared" si="5"/>
        <v>49833979</v>
      </c>
      <c r="E32" s="68">
        <f t="shared" si="5"/>
        <v>50040980</v>
      </c>
      <c r="F32" s="66">
        <f t="shared" si="5"/>
        <v>64129457</v>
      </c>
      <c r="G32" s="69">
        <f t="shared" si="5"/>
        <v>64129457</v>
      </c>
      <c r="H32" s="70">
        <f t="shared" si="5"/>
        <v>51540413</v>
      </c>
      <c r="I32" s="68">
        <f t="shared" si="5"/>
        <v>80918782</v>
      </c>
      <c r="J32" s="66">
        <f t="shared" si="5"/>
        <v>49716213</v>
      </c>
      <c r="K32" s="69">
        <f t="shared" si="5"/>
        <v>51848154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279854759</v>
      </c>
      <c r="C35" s="17">
        <v>254035606</v>
      </c>
      <c r="D35" s="21">
        <v>241546068</v>
      </c>
      <c r="E35" s="22">
        <v>290619362</v>
      </c>
      <c r="F35" s="17">
        <v>355228273</v>
      </c>
      <c r="G35" s="23">
        <v>355228273</v>
      </c>
      <c r="H35" s="19">
        <v>268054227</v>
      </c>
      <c r="I35" s="22">
        <v>317804490</v>
      </c>
      <c r="J35" s="17">
        <v>300071656</v>
      </c>
      <c r="K35" s="23">
        <v>284072379</v>
      </c>
    </row>
    <row r="36" spans="1:11" x14ac:dyDescent="0.25">
      <c r="A36" s="20" t="s">
        <v>42</v>
      </c>
      <c r="B36" s="17">
        <v>592064227</v>
      </c>
      <c r="C36" s="17">
        <v>651756535</v>
      </c>
      <c r="D36" s="21">
        <v>664226328</v>
      </c>
      <c r="E36" s="22">
        <v>676938808</v>
      </c>
      <c r="F36" s="17">
        <v>687482525</v>
      </c>
      <c r="G36" s="23">
        <v>687482525</v>
      </c>
      <c r="H36" s="19">
        <v>673640115</v>
      </c>
      <c r="I36" s="22">
        <v>725484378</v>
      </c>
      <c r="J36" s="17">
        <v>725961659</v>
      </c>
      <c r="K36" s="23">
        <v>731902642</v>
      </c>
    </row>
    <row r="37" spans="1:11" x14ac:dyDescent="0.25">
      <c r="A37" s="20" t="s">
        <v>43</v>
      </c>
      <c r="B37" s="17">
        <v>80774138</v>
      </c>
      <c r="C37" s="17">
        <v>77989291</v>
      </c>
      <c r="D37" s="21">
        <v>71615505</v>
      </c>
      <c r="E37" s="22">
        <v>170960749</v>
      </c>
      <c r="F37" s="17">
        <v>185444603</v>
      </c>
      <c r="G37" s="23">
        <v>185444603</v>
      </c>
      <c r="H37" s="19">
        <v>79768251</v>
      </c>
      <c r="I37" s="22">
        <v>189199401</v>
      </c>
      <c r="J37" s="17">
        <v>192400066</v>
      </c>
      <c r="K37" s="23">
        <v>193853188</v>
      </c>
    </row>
    <row r="38" spans="1:11" x14ac:dyDescent="0.25">
      <c r="A38" s="20" t="s">
        <v>44</v>
      </c>
      <c r="B38" s="17">
        <v>40403651</v>
      </c>
      <c r="C38" s="17">
        <v>38017232</v>
      </c>
      <c r="D38" s="21">
        <v>47265929</v>
      </c>
      <c r="E38" s="22">
        <v>64589569</v>
      </c>
      <c r="F38" s="17">
        <v>51882164</v>
      </c>
      <c r="G38" s="23">
        <v>51882164</v>
      </c>
      <c r="H38" s="19">
        <v>53234375</v>
      </c>
      <c r="I38" s="22">
        <v>58145221</v>
      </c>
      <c r="J38" s="17">
        <v>64171894</v>
      </c>
      <c r="K38" s="23">
        <v>70349234</v>
      </c>
    </row>
    <row r="39" spans="1:11" x14ac:dyDescent="0.25">
      <c r="A39" s="20" t="s">
        <v>45</v>
      </c>
      <c r="B39" s="17">
        <v>750741207</v>
      </c>
      <c r="C39" s="17">
        <v>789785614</v>
      </c>
      <c r="D39" s="21">
        <v>786890972</v>
      </c>
      <c r="E39" s="22">
        <v>732007850</v>
      </c>
      <c r="F39" s="17">
        <v>805384031</v>
      </c>
      <c r="G39" s="23">
        <v>805384031</v>
      </c>
      <c r="H39" s="19">
        <v>808691724</v>
      </c>
      <c r="I39" s="22">
        <v>795944246</v>
      </c>
      <c r="J39" s="17">
        <v>769461355</v>
      </c>
      <c r="K39" s="23">
        <v>751772599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128674047</v>
      </c>
      <c r="C42" s="17">
        <v>267856332</v>
      </c>
      <c r="D42" s="21">
        <v>175959838</v>
      </c>
      <c r="E42" s="22">
        <v>51226959</v>
      </c>
      <c r="F42" s="17">
        <v>143968490</v>
      </c>
      <c r="G42" s="23">
        <v>143968490</v>
      </c>
      <c r="H42" s="19">
        <v>-118115156</v>
      </c>
      <c r="I42" s="22">
        <v>14759578</v>
      </c>
      <c r="J42" s="17">
        <v>4174816</v>
      </c>
      <c r="K42" s="23">
        <v>6809979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-49555914</v>
      </c>
      <c r="E43" s="22">
        <v>-54067352</v>
      </c>
      <c r="F43" s="17">
        <v>-73787136</v>
      </c>
      <c r="G43" s="23">
        <v>-73787136</v>
      </c>
      <c r="H43" s="19">
        <v>-57684224</v>
      </c>
      <c r="I43" s="22">
        <v>-88056603</v>
      </c>
      <c r="J43" s="17">
        <v>-57173646</v>
      </c>
      <c r="K43" s="23">
        <v>-59625378</v>
      </c>
    </row>
    <row r="44" spans="1:11" x14ac:dyDescent="0.25">
      <c r="A44" s="20" t="s">
        <v>49</v>
      </c>
      <c r="B44" s="17">
        <v>0</v>
      </c>
      <c r="C44" s="17">
        <v>-247035</v>
      </c>
      <c r="D44" s="21">
        <v>-130377</v>
      </c>
      <c r="E44" s="22">
        <v>50000</v>
      </c>
      <c r="F44" s="17">
        <v>0</v>
      </c>
      <c r="G44" s="23">
        <v>0</v>
      </c>
      <c r="H44" s="19">
        <v>-57670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334029442</v>
      </c>
      <c r="C45" s="66">
        <v>459874556</v>
      </c>
      <c r="D45" s="67">
        <v>287458910</v>
      </c>
      <c r="E45" s="68">
        <v>128604077</v>
      </c>
      <c r="F45" s="66">
        <v>216579808</v>
      </c>
      <c r="G45" s="69">
        <v>216579808</v>
      </c>
      <c r="H45" s="70">
        <v>-29458596</v>
      </c>
      <c r="I45" s="68">
        <v>144812783</v>
      </c>
      <c r="J45" s="66">
        <v>91813953</v>
      </c>
      <c r="K45" s="69">
        <v>38998554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192265253</v>
      </c>
      <c r="C48" s="17">
        <v>161185364</v>
      </c>
      <c r="D48" s="21">
        <v>146398455</v>
      </c>
      <c r="E48" s="22">
        <v>128604077</v>
      </c>
      <c r="F48" s="17">
        <v>216579808</v>
      </c>
      <c r="G48" s="23">
        <v>216579808</v>
      </c>
      <c r="H48" s="19">
        <v>147839657</v>
      </c>
      <c r="I48" s="22">
        <v>144812783</v>
      </c>
      <c r="J48" s="17">
        <v>91813953</v>
      </c>
      <c r="K48" s="23">
        <v>38998554</v>
      </c>
    </row>
    <row r="49" spans="1:11" x14ac:dyDescent="0.25">
      <c r="A49" s="20" t="s">
        <v>53</v>
      </c>
      <c r="B49" s="17">
        <f>+B75</f>
        <v>30681162.513643399</v>
      </c>
      <c r="C49" s="17">
        <f t="shared" ref="C49:K49" si="6">+C75</f>
        <v>18311893.972428665</v>
      </c>
      <c r="D49" s="21">
        <f t="shared" si="6"/>
        <v>-19385548.212322652</v>
      </c>
      <c r="E49" s="22">
        <f t="shared" si="6"/>
        <v>-6711716.1968819797</v>
      </c>
      <c r="F49" s="17">
        <f t="shared" si="6"/>
        <v>30419412.881473988</v>
      </c>
      <c r="G49" s="23">
        <f t="shared" si="6"/>
        <v>30419412.881473988</v>
      </c>
      <c r="H49" s="19">
        <f t="shared" si="6"/>
        <v>62698836.814814709</v>
      </c>
      <c r="I49" s="22">
        <f t="shared" si="6"/>
        <v>-3559066.9599773288</v>
      </c>
      <c r="J49" s="17">
        <f t="shared" si="6"/>
        <v>-35724262.235588431</v>
      </c>
      <c r="K49" s="23">
        <f t="shared" si="6"/>
        <v>-75394647.472789884</v>
      </c>
    </row>
    <row r="50" spans="1:11" x14ac:dyDescent="0.25">
      <c r="A50" s="30" t="s">
        <v>54</v>
      </c>
      <c r="B50" s="66">
        <f>+B48-B49</f>
        <v>161584090.48635662</v>
      </c>
      <c r="C50" s="66">
        <f t="shared" ref="C50:K50" si="7">+C48-C49</f>
        <v>142873470.02757132</v>
      </c>
      <c r="D50" s="67">
        <f t="shared" si="7"/>
        <v>165784003.21232265</v>
      </c>
      <c r="E50" s="68">
        <f t="shared" si="7"/>
        <v>135315793.19688198</v>
      </c>
      <c r="F50" s="66">
        <f t="shared" si="7"/>
        <v>186160395.11852601</v>
      </c>
      <c r="G50" s="69">
        <f t="shared" si="7"/>
        <v>186160395.11852601</v>
      </c>
      <c r="H50" s="70">
        <f t="shared" si="7"/>
        <v>85140820.185185283</v>
      </c>
      <c r="I50" s="68">
        <f t="shared" si="7"/>
        <v>148371849.95997733</v>
      </c>
      <c r="J50" s="66">
        <f t="shared" si="7"/>
        <v>127538215.23558843</v>
      </c>
      <c r="K50" s="69">
        <f t="shared" si="7"/>
        <v>114393201.47278988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550634996</v>
      </c>
      <c r="C53" s="17">
        <v>624624075</v>
      </c>
      <c r="D53" s="21">
        <v>644205912</v>
      </c>
      <c r="E53" s="22">
        <v>633067167</v>
      </c>
      <c r="F53" s="17">
        <v>624988640</v>
      </c>
      <c r="G53" s="23">
        <v>624988640</v>
      </c>
      <c r="H53" s="19">
        <v>646666281</v>
      </c>
      <c r="I53" s="22">
        <v>608676060</v>
      </c>
      <c r="J53" s="17">
        <v>559524085</v>
      </c>
      <c r="K53" s="23">
        <v>513616914</v>
      </c>
    </row>
    <row r="54" spans="1:11" x14ac:dyDescent="0.25">
      <c r="A54" s="20" t="s">
        <v>57</v>
      </c>
      <c r="B54" s="17">
        <v>37112927</v>
      </c>
      <c r="C54" s="17">
        <v>34778700</v>
      </c>
      <c r="D54" s="21">
        <v>41485136</v>
      </c>
      <c r="E54" s="22">
        <v>39899069</v>
      </c>
      <c r="F54" s="17">
        <v>39899069</v>
      </c>
      <c r="G54" s="23">
        <v>39899069</v>
      </c>
      <c r="H54" s="19">
        <v>42036081</v>
      </c>
      <c r="I54" s="22">
        <v>41894026</v>
      </c>
      <c r="J54" s="17">
        <v>43821152</v>
      </c>
      <c r="K54" s="23">
        <v>44810467</v>
      </c>
    </row>
    <row r="55" spans="1:11" x14ac:dyDescent="0.25">
      <c r="A55" s="20" t="s">
        <v>58</v>
      </c>
      <c r="B55" s="17">
        <v>22050775</v>
      </c>
      <c r="C55" s="17">
        <v>22524227</v>
      </c>
      <c r="D55" s="21">
        <v>8723008</v>
      </c>
      <c r="E55" s="22">
        <v>17425654</v>
      </c>
      <c r="F55" s="17">
        <v>33157713</v>
      </c>
      <c r="G55" s="23">
        <v>33157713</v>
      </c>
      <c r="H55" s="19">
        <v>23280336</v>
      </c>
      <c r="I55" s="22">
        <v>29638657</v>
      </c>
      <c r="J55" s="17">
        <v>8492372</v>
      </c>
      <c r="K55" s="23">
        <v>8410067</v>
      </c>
    </row>
    <row r="56" spans="1:11" x14ac:dyDescent="0.25">
      <c r="A56" s="20" t="s">
        <v>59</v>
      </c>
      <c r="B56" s="17">
        <v>16664029</v>
      </c>
      <c r="C56" s="17">
        <v>71661665</v>
      </c>
      <c r="D56" s="21">
        <v>52140005</v>
      </c>
      <c r="E56" s="22">
        <v>52513482</v>
      </c>
      <c r="F56" s="17">
        <v>64428863</v>
      </c>
      <c r="G56" s="23">
        <v>64428863</v>
      </c>
      <c r="H56" s="19">
        <v>51199971</v>
      </c>
      <c r="I56" s="22">
        <v>44388858</v>
      </c>
      <c r="J56" s="17">
        <v>54372369</v>
      </c>
      <c r="K56" s="23">
        <v>46112273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735000</v>
      </c>
      <c r="F59" s="17">
        <v>735000</v>
      </c>
      <c r="G59" s="23">
        <v>735000</v>
      </c>
      <c r="H59" s="19">
        <v>0</v>
      </c>
      <c r="I59" s="22">
        <v>772853</v>
      </c>
      <c r="J59" s="17">
        <v>808404</v>
      </c>
      <c r="K59" s="23">
        <v>828614</v>
      </c>
    </row>
    <row r="60" spans="1:11" x14ac:dyDescent="0.25">
      <c r="A60" s="20" t="s">
        <v>62</v>
      </c>
      <c r="B60" s="17">
        <v>9736263</v>
      </c>
      <c r="C60" s="17">
        <v>17608249</v>
      </c>
      <c r="D60" s="21">
        <v>15326610</v>
      </c>
      <c r="E60" s="22">
        <v>14046079</v>
      </c>
      <c r="F60" s="17">
        <v>14744150</v>
      </c>
      <c r="G60" s="23">
        <v>14744150</v>
      </c>
      <c r="H60" s="19">
        <v>18132105</v>
      </c>
      <c r="I60" s="22">
        <v>16388732</v>
      </c>
      <c r="J60" s="17">
        <v>17209621</v>
      </c>
      <c r="K60" s="23">
        <v>17639861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0.37709907531171394</v>
      </c>
      <c r="C70" s="5">
        <f t="shared" ref="C70:K70" si="8">IF(ISERROR(C71/C72),0,(C71/C72))</f>
        <v>0.53491405517179536</v>
      </c>
      <c r="D70" s="5">
        <f t="shared" si="8"/>
        <v>0.95751230822188305</v>
      </c>
      <c r="E70" s="5">
        <f t="shared" si="8"/>
        <v>1.1267529296023999</v>
      </c>
      <c r="F70" s="5">
        <f t="shared" si="8"/>
        <v>1.1560132033302075</v>
      </c>
      <c r="G70" s="5">
        <f t="shared" si="8"/>
        <v>1.1560132033302075</v>
      </c>
      <c r="H70" s="5">
        <f t="shared" si="8"/>
        <v>1.051479079168441E-2</v>
      </c>
      <c r="I70" s="5">
        <f t="shared" si="8"/>
        <v>1.1450602810831343</v>
      </c>
      <c r="J70" s="5">
        <f t="shared" si="8"/>
        <v>1.1181671041286889</v>
      </c>
      <c r="K70" s="5">
        <f t="shared" si="8"/>
        <v>1.1190723440294674</v>
      </c>
    </row>
    <row r="71" spans="1:11" ht="13" hidden="1" x14ac:dyDescent="0.3">
      <c r="A71" s="1" t="s">
        <v>338</v>
      </c>
      <c r="B71" s="2">
        <f>+B83</f>
        <v>48411905</v>
      </c>
      <c r="C71" s="2">
        <f t="shared" ref="C71:K71" si="9">+C83</f>
        <v>73783122</v>
      </c>
      <c r="D71" s="2">
        <f t="shared" si="9"/>
        <v>136253809</v>
      </c>
      <c r="E71" s="2">
        <f t="shared" si="9"/>
        <v>189230665</v>
      </c>
      <c r="F71" s="2">
        <f t="shared" si="9"/>
        <v>189440636</v>
      </c>
      <c r="G71" s="2">
        <f t="shared" si="9"/>
        <v>189440636</v>
      </c>
      <c r="H71" s="2">
        <f t="shared" si="9"/>
        <v>1713838</v>
      </c>
      <c r="I71" s="2">
        <f t="shared" si="9"/>
        <v>191605622</v>
      </c>
      <c r="J71" s="2">
        <f t="shared" si="9"/>
        <v>204698577</v>
      </c>
      <c r="K71" s="2">
        <f t="shared" si="9"/>
        <v>210142640</v>
      </c>
    </row>
    <row r="72" spans="1:11" ht="13" hidden="1" x14ac:dyDescent="0.3">
      <c r="A72" s="1" t="s">
        <v>339</v>
      </c>
      <c r="B72" s="2">
        <f>+B77</f>
        <v>128379803</v>
      </c>
      <c r="C72" s="2">
        <f t="shared" ref="C72:K72" si="10">+C77</f>
        <v>137934536</v>
      </c>
      <c r="D72" s="2">
        <f t="shared" si="10"/>
        <v>142299799</v>
      </c>
      <c r="E72" s="2">
        <f t="shared" si="10"/>
        <v>167943353</v>
      </c>
      <c r="F72" s="2">
        <f t="shared" si="10"/>
        <v>163874111</v>
      </c>
      <c r="G72" s="2">
        <f t="shared" si="10"/>
        <v>163874111</v>
      </c>
      <c r="H72" s="2">
        <f t="shared" si="10"/>
        <v>162993067</v>
      </c>
      <c r="I72" s="2">
        <f t="shared" si="10"/>
        <v>167332345</v>
      </c>
      <c r="J72" s="2">
        <f t="shared" si="10"/>
        <v>183066177</v>
      </c>
      <c r="K72" s="2">
        <f t="shared" si="10"/>
        <v>187782891</v>
      </c>
    </row>
    <row r="73" spans="1:11" ht="13" hidden="1" x14ac:dyDescent="0.3">
      <c r="A73" s="1" t="s">
        <v>340</v>
      </c>
      <c r="B73" s="2">
        <f>+B74</f>
        <v>4576168.1666666679</v>
      </c>
      <c r="C73" s="2">
        <f t="shared" ref="C73:K73" si="11">+(C78+C80+C81+C82)-(B78+B80+B81+B82)</f>
        <v>10635626</v>
      </c>
      <c r="D73" s="2">
        <f t="shared" si="11"/>
        <v>11875497</v>
      </c>
      <c r="E73" s="2">
        <f t="shared" si="11"/>
        <v>49472115</v>
      </c>
      <c r="F73" s="2">
        <f>+(F78+F80+F81+F82)-(D78+D80+D81+D82)</f>
        <v>30221883</v>
      </c>
      <c r="G73" s="2">
        <f>+(G78+G80+G81+G82)-(D78+D80+D81+D82)</f>
        <v>30221883</v>
      </c>
      <c r="H73" s="2">
        <f>+(H78+H80+H81+H82)-(D78+D80+D81+D82)</f>
        <v>19396221</v>
      </c>
      <c r="I73" s="2">
        <f>+(I78+I80+I81+I82)-(E78+E80+E81+E82)</f>
        <v>13970520</v>
      </c>
      <c r="J73" s="2">
        <f t="shared" si="11"/>
        <v>35708640</v>
      </c>
      <c r="K73" s="2">
        <f t="shared" si="11"/>
        <v>36601354</v>
      </c>
    </row>
    <row r="74" spans="1:11" ht="13" hidden="1" x14ac:dyDescent="0.3">
      <c r="A74" s="1" t="s">
        <v>341</v>
      </c>
      <c r="B74" s="2">
        <f>+TREND(C74:E74)</f>
        <v>4576168.1666666679</v>
      </c>
      <c r="C74" s="2">
        <f>+C73</f>
        <v>10635626</v>
      </c>
      <c r="D74" s="2">
        <f t="shared" ref="D74:K74" si="12">+D73</f>
        <v>11875497</v>
      </c>
      <c r="E74" s="2">
        <f t="shared" si="12"/>
        <v>49472115</v>
      </c>
      <c r="F74" s="2">
        <f t="shared" si="12"/>
        <v>30221883</v>
      </c>
      <c r="G74" s="2">
        <f t="shared" si="12"/>
        <v>30221883</v>
      </c>
      <c r="H74" s="2">
        <f t="shared" si="12"/>
        <v>19396221</v>
      </c>
      <c r="I74" s="2">
        <f t="shared" si="12"/>
        <v>13970520</v>
      </c>
      <c r="J74" s="2">
        <f t="shared" si="12"/>
        <v>35708640</v>
      </c>
      <c r="K74" s="2">
        <f t="shared" si="12"/>
        <v>36601354</v>
      </c>
    </row>
    <row r="75" spans="1:11" ht="13" hidden="1" x14ac:dyDescent="0.3">
      <c r="A75" s="1" t="s">
        <v>342</v>
      </c>
      <c r="B75" s="2">
        <f>+B84-(((B80+B81+B82+B78)*B70)-B79)</f>
        <v>30681162.513643399</v>
      </c>
      <c r="C75" s="2">
        <f t="shared" ref="C75:K75" si="13">+C84-(((C80+C81+C82+C78)*C70)-C79)</f>
        <v>18311893.972428665</v>
      </c>
      <c r="D75" s="2">
        <f t="shared" si="13"/>
        <v>-19385548.212322652</v>
      </c>
      <c r="E75" s="2">
        <f t="shared" si="13"/>
        <v>-6711716.1968819797</v>
      </c>
      <c r="F75" s="2">
        <f t="shared" si="13"/>
        <v>30419412.881473988</v>
      </c>
      <c r="G75" s="2">
        <f t="shared" si="13"/>
        <v>30419412.881473988</v>
      </c>
      <c r="H75" s="2">
        <f t="shared" si="13"/>
        <v>62698836.814814709</v>
      </c>
      <c r="I75" s="2">
        <f t="shared" si="13"/>
        <v>-3559066.9599773288</v>
      </c>
      <c r="J75" s="2">
        <f t="shared" si="13"/>
        <v>-35724262.235588431</v>
      </c>
      <c r="K75" s="2">
        <f t="shared" si="13"/>
        <v>-75394647.472789884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128379803</v>
      </c>
      <c r="C77" s="3">
        <v>137934536</v>
      </c>
      <c r="D77" s="3">
        <v>142299799</v>
      </c>
      <c r="E77" s="3">
        <v>167943353</v>
      </c>
      <c r="F77" s="3">
        <v>163874111</v>
      </c>
      <c r="G77" s="3">
        <v>163874111</v>
      </c>
      <c r="H77" s="3">
        <v>162993067</v>
      </c>
      <c r="I77" s="3">
        <v>167332345</v>
      </c>
      <c r="J77" s="3">
        <v>183066177</v>
      </c>
      <c r="K77" s="3">
        <v>187782891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62934313</v>
      </c>
      <c r="C79" s="3">
        <v>62650961</v>
      </c>
      <c r="D79" s="3">
        <v>57387210</v>
      </c>
      <c r="E79" s="3">
        <v>157328816</v>
      </c>
      <c r="F79" s="3">
        <v>164522450</v>
      </c>
      <c r="G79" s="3">
        <v>164522450</v>
      </c>
      <c r="H79" s="3">
        <v>56284075</v>
      </c>
      <c r="I79" s="3">
        <v>168790203</v>
      </c>
      <c r="J79" s="3">
        <v>174022141</v>
      </c>
      <c r="K79" s="3">
        <v>176274719</v>
      </c>
    </row>
    <row r="80" spans="1:11" ht="13" hidden="1" x14ac:dyDescent="0.3">
      <c r="A80" s="1" t="s">
        <v>71</v>
      </c>
      <c r="B80" s="3">
        <v>9316402</v>
      </c>
      <c r="C80" s="3">
        <v>12432733</v>
      </c>
      <c r="D80" s="3">
        <v>12313154</v>
      </c>
      <c r="E80" s="3">
        <v>22742983</v>
      </c>
      <c r="F80" s="3">
        <v>24384043</v>
      </c>
      <c r="G80" s="3">
        <v>24384043</v>
      </c>
      <c r="H80" s="3">
        <v>17942540</v>
      </c>
      <c r="I80" s="3">
        <v>29758225</v>
      </c>
      <c r="J80" s="3">
        <v>36414023</v>
      </c>
      <c r="K80" s="3">
        <v>43236215</v>
      </c>
    </row>
    <row r="81" spans="1:11" ht="13" hidden="1" x14ac:dyDescent="0.3">
      <c r="A81" s="1" t="s">
        <v>72</v>
      </c>
      <c r="B81" s="3">
        <v>50127028</v>
      </c>
      <c r="C81" s="3">
        <v>57646323</v>
      </c>
      <c r="D81" s="3">
        <v>69641399</v>
      </c>
      <c r="E81" s="3">
        <v>108683685</v>
      </c>
      <c r="F81" s="3">
        <v>87792393</v>
      </c>
      <c r="G81" s="3">
        <v>87792393</v>
      </c>
      <c r="H81" s="3">
        <v>83408234</v>
      </c>
      <c r="I81" s="3">
        <v>115638963</v>
      </c>
      <c r="J81" s="3">
        <v>144691805</v>
      </c>
      <c r="K81" s="3">
        <v>174470967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48411905</v>
      </c>
      <c r="C83" s="3">
        <v>73783122</v>
      </c>
      <c r="D83" s="3">
        <v>136253809</v>
      </c>
      <c r="E83" s="3">
        <v>189230665</v>
      </c>
      <c r="F83" s="3">
        <v>189440636</v>
      </c>
      <c r="G83" s="3">
        <v>189440636</v>
      </c>
      <c r="H83" s="3">
        <v>1713838</v>
      </c>
      <c r="I83" s="3">
        <v>191605622</v>
      </c>
      <c r="J83" s="3">
        <v>204698577</v>
      </c>
      <c r="K83" s="3">
        <v>210142640</v>
      </c>
    </row>
    <row r="84" spans="1:11" ht="13" hidden="1" x14ac:dyDescent="0.3">
      <c r="A84" s="1" t="s">
        <v>75</v>
      </c>
      <c r="B84" s="3">
        <v>-9837088</v>
      </c>
      <c r="C84" s="3">
        <v>-6852795</v>
      </c>
      <c r="D84" s="3">
        <v>1699735</v>
      </c>
      <c r="E84" s="3">
        <v>-15955149</v>
      </c>
      <c r="F84" s="3">
        <v>-4425596</v>
      </c>
      <c r="G84" s="3">
        <v>-4425596</v>
      </c>
      <c r="H84" s="3">
        <v>7480444</v>
      </c>
      <c r="I84" s="3">
        <v>-5860725</v>
      </c>
      <c r="J84" s="3">
        <v>-7239824</v>
      </c>
      <c r="K84" s="3">
        <v>-8039280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7811809</v>
      </c>
      <c r="C5" s="17">
        <v>8244364</v>
      </c>
      <c r="D5" s="21">
        <v>8269914</v>
      </c>
      <c r="E5" s="22">
        <v>12450593</v>
      </c>
      <c r="F5" s="17">
        <v>12450593</v>
      </c>
      <c r="G5" s="23">
        <v>12450593</v>
      </c>
      <c r="H5" s="19">
        <v>12623244</v>
      </c>
      <c r="I5" s="22">
        <v>12450593</v>
      </c>
      <c r="J5" s="17">
        <v>12450593</v>
      </c>
      <c r="K5" s="23">
        <v>12450593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7264299</v>
      </c>
      <c r="C7" s="17">
        <v>10324622</v>
      </c>
      <c r="D7" s="21">
        <v>9196551</v>
      </c>
      <c r="E7" s="22">
        <v>10000000</v>
      </c>
      <c r="F7" s="17">
        <v>6000000</v>
      </c>
      <c r="G7" s="23">
        <v>6000000</v>
      </c>
      <c r="H7" s="19">
        <v>3975218</v>
      </c>
      <c r="I7" s="22">
        <v>6000000</v>
      </c>
      <c r="J7" s="17">
        <v>6270000</v>
      </c>
      <c r="K7" s="23">
        <v>6545880</v>
      </c>
    </row>
    <row r="8" spans="1:11" x14ac:dyDescent="0.25">
      <c r="A8" s="20" t="s">
        <v>20</v>
      </c>
      <c r="B8" s="17">
        <v>146628195</v>
      </c>
      <c r="C8" s="17">
        <v>158411716</v>
      </c>
      <c r="D8" s="21">
        <v>167235000</v>
      </c>
      <c r="E8" s="22">
        <v>179886099</v>
      </c>
      <c r="F8" s="17">
        <v>186183099</v>
      </c>
      <c r="G8" s="23">
        <v>186183099</v>
      </c>
      <c r="H8" s="19">
        <v>183207425</v>
      </c>
      <c r="I8" s="22">
        <v>177024400</v>
      </c>
      <c r="J8" s="17">
        <v>173704949</v>
      </c>
      <c r="K8" s="23">
        <v>181546050</v>
      </c>
    </row>
    <row r="9" spans="1:11" x14ac:dyDescent="0.25">
      <c r="A9" s="20" t="s">
        <v>21</v>
      </c>
      <c r="B9" s="17">
        <v>-98929</v>
      </c>
      <c r="C9" s="17">
        <v>984964</v>
      </c>
      <c r="D9" s="21">
        <v>4799229</v>
      </c>
      <c r="E9" s="22">
        <v>3635217</v>
      </c>
      <c r="F9" s="17">
        <v>3635217</v>
      </c>
      <c r="G9" s="23">
        <v>3635217</v>
      </c>
      <c r="H9" s="19">
        <v>839780</v>
      </c>
      <c r="I9" s="22">
        <v>15626741</v>
      </c>
      <c r="J9" s="17">
        <v>10338172</v>
      </c>
      <c r="K9" s="23">
        <v>10804426</v>
      </c>
    </row>
    <row r="10" spans="1:11" x14ac:dyDescent="0.25">
      <c r="A10" s="24" t="s">
        <v>333</v>
      </c>
      <c r="B10" s="25">
        <f>SUM(B5:B9)</f>
        <v>161605374</v>
      </c>
      <c r="C10" s="26">
        <f t="shared" ref="C10:K10" si="0">SUM(C5:C9)</f>
        <v>177965666</v>
      </c>
      <c r="D10" s="27">
        <f t="shared" si="0"/>
        <v>189500694</v>
      </c>
      <c r="E10" s="25">
        <f t="shared" si="0"/>
        <v>205971909</v>
      </c>
      <c r="F10" s="26">
        <f t="shared" si="0"/>
        <v>208268909</v>
      </c>
      <c r="G10" s="28">
        <f t="shared" si="0"/>
        <v>208268909</v>
      </c>
      <c r="H10" s="29">
        <f t="shared" si="0"/>
        <v>200645667</v>
      </c>
      <c r="I10" s="25">
        <f t="shared" si="0"/>
        <v>211101734</v>
      </c>
      <c r="J10" s="26">
        <f t="shared" si="0"/>
        <v>202763714</v>
      </c>
      <c r="K10" s="28">
        <f t="shared" si="0"/>
        <v>211346949</v>
      </c>
    </row>
    <row r="11" spans="1:11" x14ac:dyDescent="0.25">
      <c r="A11" s="20" t="s">
        <v>22</v>
      </c>
      <c r="B11" s="17">
        <v>66078059</v>
      </c>
      <c r="C11" s="17">
        <v>71894943</v>
      </c>
      <c r="D11" s="21">
        <v>78692998</v>
      </c>
      <c r="E11" s="22">
        <v>89254017</v>
      </c>
      <c r="F11" s="17">
        <v>89254017</v>
      </c>
      <c r="G11" s="23">
        <v>89254017</v>
      </c>
      <c r="H11" s="19">
        <v>84296809</v>
      </c>
      <c r="I11" s="22">
        <v>99963518</v>
      </c>
      <c r="J11" s="17">
        <v>104561836</v>
      </c>
      <c r="K11" s="23">
        <v>109286823</v>
      </c>
    </row>
    <row r="12" spans="1:11" x14ac:dyDescent="0.25">
      <c r="A12" s="20" t="s">
        <v>23</v>
      </c>
      <c r="B12" s="17">
        <v>17196457</v>
      </c>
      <c r="C12" s="17">
        <v>23629080</v>
      </c>
      <c r="D12" s="21">
        <v>22334620</v>
      </c>
      <c r="E12" s="22">
        <v>17597696</v>
      </c>
      <c r="F12" s="17">
        <v>17597696</v>
      </c>
      <c r="G12" s="23">
        <v>17597696</v>
      </c>
      <c r="H12" s="19">
        <v>25185465</v>
      </c>
      <c r="I12" s="22">
        <v>22883870</v>
      </c>
      <c r="J12" s="17">
        <v>23936526</v>
      </c>
      <c r="K12" s="23">
        <v>25013672</v>
      </c>
    </row>
    <row r="13" spans="1:11" x14ac:dyDescent="0.25">
      <c r="A13" s="20" t="s">
        <v>24</v>
      </c>
      <c r="B13" s="17">
        <v>32591614</v>
      </c>
      <c r="C13" s="17">
        <v>23554962</v>
      </c>
      <c r="D13" s="21">
        <v>26064047</v>
      </c>
      <c r="E13" s="22">
        <v>30810000</v>
      </c>
      <c r="F13" s="17">
        <v>27981167</v>
      </c>
      <c r="G13" s="23">
        <v>27981167</v>
      </c>
      <c r="H13" s="19">
        <v>41404028</v>
      </c>
      <c r="I13" s="22">
        <v>26791304</v>
      </c>
      <c r="J13" s="17">
        <v>27996913</v>
      </c>
      <c r="K13" s="23">
        <v>29228778</v>
      </c>
    </row>
    <row r="14" spans="1:11" x14ac:dyDescent="0.25">
      <c r="A14" s="20" t="s">
        <v>25</v>
      </c>
      <c r="B14" s="17">
        <v>758</v>
      </c>
      <c r="C14" s="17">
        <v>140</v>
      </c>
      <c r="D14" s="21">
        <v>19260</v>
      </c>
      <c r="E14" s="22">
        <v>0</v>
      </c>
      <c r="F14" s="17">
        <v>25618</v>
      </c>
      <c r="G14" s="23">
        <v>25618</v>
      </c>
      <c r="H14" s="19">
        <v>29747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1289414</v>
      </c>
      <c r="C15" s="17">
        <v>2801309</v>
      </c>
      <c r="D15" s="21">
        <v>4040191</v>
      </c>
      <c r="E15" s="22">
        <v>2989121</v>
      </c>
      <c r="F15" s="17">
        <v>2521730</v>
      </c>
      <c r="G15" s="23">
        <v>2521730</v>
      </c>
      <c r="H15" s="19">
        <v>2944775</v>
      </c>
      <c r="I15" s="22">
        <v>1433983</v>
      </c>
      <c r="J15" s="17">
        <v>1499947</v>
      </c>
      <c r="K15" s="23">
        <v>1631912</v>
      </c>
    </row>
    <row r="16" spans="1:11" x14ac:dyDescent="0.25">
      <c r="A16" s="20" t="s">
        <v>27</v>
      </c>
      <c r="B16" s="17">
        <v>6492027</v>
      </c>
      <c r="C16" s="17">
        <v>7391880</v>
      </c>
      <c r="D16" s="21">
        <v>5751286</v>
      </c>
      <c r="E16" s="22">
        <v>4662040</v>
      </c>
      <c r="F16" s="17">
        <v>4470736</v>
      </c>
      <c r="G16" s="23">
        <v>4470736</v>
      </c>
      <c r="H16" s="19">
        <v>3682437</v>
      </c>
      <c r="I16" s="22">
        <v>2217615</v>
      </c>
      <c r="J16" s="17">
        <v>2319626</v>
      </c>
      <c r="K16" s="23">
        <v>2423827</v>
      </c>
    </row>
    <row r="17" spans="1:11" x14ac:dyDescent="0.25">
      <c r="A17" s="20" t="s">
        <v>28</v>
      </c>
      <c r="B17" s="17">
        <v>56242125</v>
      </c>
      <c r="C17" s="17">
        <v>123950130</v>
      </c>
      <c r="D17" s="21">
        <v>110349024</v>
      </c>
      <c r="E17" s="22">
        <v>61179027</v>
      </c>
      <c r="F17" s="17">
        <v>66072764</v>
      </c>
      <c r="G17" s="23">
        <v>66072764</v>
      </c>
      <c r="H17" s="19">
        <v>92929659</v>
      </c>
      <c r="I17" s="22">
        <v>66962490</v>
      </c>
      <c r="J17" s="17">
        <v>69926780</v>
      </c>
      <c r="K17" s="23">
        <v>72647681</v>
      </c>
    </row>
    <row r="18" spans="1:11" x14ac:dyDescent="0.25">
      <c r="A18" s="30" t="s">
        <v>29</v>
      </c>
      <c r="B18" s="31">
        <f>SUM(B11:B17)</f>
        <v>179890454</v>
      </c>
      <c r="C18" s="32">
        <f t="shared" ref="C18:K18" si="1">SUM(C11:C17)</f>
        <v>253222444</v>
      </c>
      <c r="D18" s="33">
        <f t="shared" si="1"/>
        <v>247251426</v>
      </c>
      <c r="E18" s="31">
        <f t="shared" si="1"/>
        <v>206491901</v>
      </c>
      <c r="F18" s="32">
        <f t="shared" si="1"/>
        <v>207923728</v>
      </c>
      <c r="G18" s="34">
        <f t="shared" si="1"/>
        <v>207923728</v>
      </c>
      <c r="H18" s="35">
        <f t="shared" si="1"/>
        <v>250472920</v>
      </c>
      <c r="I18" s="31">
        <f t="shared" si="1"/>
        <v>220252780</v>
      </c>
      <c r="J18" s="32">
        <f t="shared" si="1"/>
        <v>230241628</v>
      </c>
      <c r="K18" s="34">
        <f t="shared" si="1"/>
        <v>240232693</v>
      </c>
    </row>
    <row r="19" spans="1:11" x14ac:dyDescent="0.25">
      <c r="A19" s="30" t="s">
        <v>30</v>
      </c>
      <c r="B19" s="36">
        <f>+B10-B18</f>
        <v>-18285080</v>
      </c>
      <c r="C19" s="37">
        <f t="shared" ref="C19:K19" si="2">+C10-C18</f>
        <v>-75256778</v>
      </c>
      <c r="D19" s="38">
        <f t="shared" si="2"/>
        <v>-57750732</v>
      </c>
      <c r="E19" s="36">
        <f t="shared" si="2"/>
        <v>-519992</v>
      </c>
      <c r="F19" s="37">
        <f t="shared" si="2"/>
        <v>345181</v>
      </c>
      <c r="G19" s="39">
        <f t="shared" si="2"/>
        <v>345181</v>
      </c>
      <c r="H19" s="40">
        <f t="shared" si="2"/>
        <v>-49827253</v>
      </c>
      <c r="I19" s="36">
        <f t="shared" si="2"/>
        <v>-9151046</v>
      </c>
      <c r="J19" s="37">
        <f t="shared" si="2"/>
        <v>-27477914</v>
      </c>
      <c r="K19" s="39">
        <f t="shared" si="2"/>
        <v>-28885744</v>
      </c>
    </row>
    <row r="20" spans="1:11" x14ac:dyDescent="0.25">
      <c r="A20" s="41" t="s">
        <v>31</v>
      </c>
      <c r="B20" s="42">
        <v>35861000</v>
      </c>
      <c r="C20" s="43">
        <v>47552000</v>
      </c>
      <c r="D20" s="44">
        <v>43356834</v>
      </c>
      <c r="E20" s="42">
        <v>37564900</v>
      </c>
      <c r="F20" s="43">
        <v>65064900</v>
      </c>
      <c r="G20" s="45">
        <v>65064900</v>
      </c>
      <c r="H20" s="46">
        <v>62602860</v>
      </c>
      <c r="I20" s="42">
        <v>39280600</v>
      </c>
      <c r="J20" s="43">
        <v>42711050</v>
      </c>
      <c r="K20" s="45">
        <v>44574950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17575920</v>
      </c>
      <c r="C22" s="55">
        <f t="shared" ref="C22:K22" si="3">SUM(C19:C21)</f>
        <v>-27704778</v>
      </c>
      <c r="D22" s="56">
        <f t="shared" si="3"/>
        <v>-14393898</v>
      </c>
      <c r="E22" s="54">
        <f t="shared" si="3"/>
        <v>37044908</v>
      </c>
      <c r="F22" s="55">
        <f t="shared" si="3"/>
        <v>65410081</v>
      </c>
      <c r="G22" s="57">
        <f t="shared" si="3"/>
        <v>65410081</v>
      </c>
      <c r="H22" s="58">
        <f t="shared" si="3"/>
        <v>12775607</v>
      </c>
      <c r="I22" s="54">
        <f t="shared" si="3"/>
        <v>30129554</v>
      </c>
      <c r="J22" s="55">
        <f t="shared" si="3"/>
        <v>15233136</v>
      </c>
      <c r="K22" s="57">
        <f t="shared" si="3"/>
        <v>15689206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17575920</v>
      </c>
      <c r="C24" s="37">
        <f t="shared" ref="C24:K24" si="4">SUM(C22:C23)</f>
        <v>-27704778</v>
      </c>
      <c r="D24" s="38">
        <f t="shared" si="4"/>
        <v>-14393898</v>
      </c>
      <c r="E24" s="36">
        <f t="shared" si="4"/>
        <v>37044908</v>
      </c>
      <c r="F24" s="37">
        <f t="shared" si="4"/>
        <v>65410081</v>
      </c>
      <c r="G24" s="39">
        <f t="shared" si="4"/>
        <v>65410081</v>
      </c>
      <c r="H24" s="40">
        <f t="shared" si="4"/>
        <v>12775607</v>
      </c>
      <c r="I24" s="36">
        <f t="shared" si="4"/>
        <v>30129554</v>
      </c>
      <c r="J24" s="37">
        <f t="shared" si="4"/>
        <v>15233136</v>
      </c>
      <c r="K24" s="39">
        <f t="shared" si="4"/>
        <v>15689206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649779505</v>
      </c>
      <c r="C27" s="66">
        <v>631632997</v>
      </c>
      <c r="D27" s="67">
        <v>679905382</v>
      </c>
      <c r="E27" s="68">
        <v>63419827</v>
      </c>
      <c r="F27" s="66">
        <v>84776901</v>
      </c>
      <c r="G27" s="69">
        <v>84776901</v>
      </c>
      <c r="H27" s="70">
        <v>625067422</v>
      </c>
      <c r="I27" s="68">
        <v>52388500</v>
      </c>
      <c r="J27" s="66">
        <v>61616765</v>
      </c>
      <c r="K27" s="69">
        <v>64372233</v>
      </c>
    </row>
    <row r="28" spans="1:11" x14ac:dyDescent="0.25">
      <c r="A28" s="71" t="s">
        <v>36</v>
      </c>
      <c r="B28" s="17">
        <v>101569630</v>
      </c>
      <c r="C28" s="17">
        <v>96020971</v>
      </c>
      <c r="D28" s="21">
        <v>97109602</v>
      </c>
      <c r="E28" s="22">
        <v>32665131</v>
      </c>
      <c r="F28" s="17">
        <v>56773824</v>
      </c>
      <c r="G28" s="23">
        <v>56773824</v>
      </c>
      <c r="H28" s="19">
        <v>46310208</v>
      </c>
      <c r="I28" s="22">
        <v>34345391</v>
      </c>
      <c r="J28" s="17">
        <v>41314071</v>
      </c>
      <c r="K28" s="23">
        <v>43131890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548209875</v>
      </c>
      <c r="C31" s="17">
        <v>535612026</v>
      </c>
      <c r="D31" s="21">
        <v>582795780</v>
      </c>
      <c r="E31" s="22">
        <v>30754696</v>
      </c>
      <c r="F31" s="17">
        <v>28003077</v>
      </c>
      <c r="G31" s="23">
        <v>28003077</v>
      </c>
      <c r="H31" s="19">
        <v>578757214</v>
      </c>
      <c r="I31" s="22">
        <v>18043109</v>
      </c>
      <c r="J31" s="17">
        <v>20302694</v>
      </c>
      <c r="K31" s="23">
        <v>21240343</v>
      </c>
    </row>
    <row r="32" spans="1:11" x14ac:dyDescent="0.25">
      <c r="A32" s="30" t="s">
        <v>39</v>
      </c>
      <c r="B32" s="66">
        <f>SUM(B28:B31)</f>
        <v>649779505</v>
      </c>
      <c r="C32" s="66">
        <f t="shared" ref="C32:K32" si="5">SUM(C28:C31)</f>
        <v>631632997</v>
      </c>
      <c r="D32" s="67">
        <f t="shared" si="5"/>
        <v>679905382</v>
      </c>
      <c r="E32" s="68">
        <f t="shared" si="5"/>
        <v>63419827</v>
      </c>
      <c r="F32" s="66">
        <f t="shared" si="5"/>
        <v>84776901</v>
      </c>
      <c r="G32" s="69">
        <f t="shared" si="5"/>
        <v>84776901</v>
      </c>
      <c r="H32" s="70">
        <f t="shared" si="5"/>
        <v>625067422</v>
      </c>
      <c r="I32" s="68">
        <f t="shared" si="5"/>
        <v>52388500</v>
      </c>
      <c r="J32" s="66">
        <f t="shared" si="5"/>
        <v>61616765</v>
      </c>
      <c r="K32" s="69">
        <f t="shared" si="5"/>
        <v>64372233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213434823</v>
      </c>
      <c r="C35" s="17">
        <v>121050558</v>
      </c>
      <c r="D35" s="21">
        <v>72224817</v>
      </c>
      <c r="E35" s="22">
        <v>64556887</v>
      </c>
      <c r="F35" s="17">
        <v>65190003</v>
      </c>
      <c r="G35" s="23">
        <v>65190003</v>
      </c>
      <c r="H35" s="19">
        <v>25351899</v>
      </c>
      <c r="I35" s="22">
        <v>63344633</v>
      </c>
      <c r="J35" s="17">
        <v>42230332</v>
      </c>
      <c r="K35" s="23">
        <v>43893272</v>
      </c>
    </row>
    <row r="36" spans="1:11" x14ac:dyDescent="0.25">
      <c r="A36" s="20" t="s">
        <v>42</v>
      </c>
      <c r="B36" s="17">
        <v>536642787</v>
      </c>
      <c r="C36" s="17">
        <v>600023928</v>
      </c>
      <c r="D36" s="21">
        <v>644973439</v>
      </c>
      <c r="E36" s="22">
        <v>687130311</v>
      </c>
      <c r="F36" s="17">
        <v>711316218</v>
      </c>
      <c r="G36" s="23">
        <v>711316218</v>
      </c>
      <c r="H36" s="19">
        <v>699682458</v>
      </c>
      <c r="I36" s="22">
        <v>680585150</v>
      </c>
      <c r="J36" s="17">
        <v>718737251</v>
      </c>
      <c r="K36" s="23">
        <v>751091138</v>
      </c>
    </row>
    <row r="37" spans="1:11" x14ac:dyDescent="0.25">
      <c r="A37" s="20" t="s">
        <v>43</v>
      </c>
      <c r="B37" s="17">
        <v>40575552</v>
      </c>
      <c r="C37" s="17">
        <v>35121267</v>
      </c>
      <c r="D37" s="21">
        <v>49654689</v>
      </c>
      <c r="E37" s="22">
        <v>42404602</v>
      </c>
      <c r="F37" s="17">
        <v>38858448</v>
      </c>
      <c r="G37" s="23">
        <v>38858448</v>
      </c>
      <c r="H37" s="19">
        <v>44498617</v>
      </c>
      <c r="I37" s="22">
        <v>45018078</v>
      </c>
      <c r="J37" s="17">
        <v>46188301</v>
      </c>
      <c r="K37" s="23">
        <v>48269457</v>
      </c>
    </row>
    <row r="38" spans="1:11" x14ac:dyDescent="0.25">
      <c r="A38" s="20" t="s">
        <v>44</v>
      </c>
      <c r="B38" s="17">
        <v>2345000</v>
      </c>
      <c r="C38" s="17">
        <v>2214000</v>
      </c>
      <c r="D38" s="21">
        <v>2480000</v>
      </c>
      <c r="E38" s="22">
        <v>1991000</v>
      </c>
      <c r="F38" s="17">
        <v>1991000</v>
      </c>
      <c r="G38" s="23">
        <v>1991000</v>
      </c>
      <c r="H38" s="19">
        <v>2576000</v>
      </c>
      <c r="I38" s="22">
        <v>2404333</v>
      </c>
      <c r="J38" s="17">
        <v>2514933</v>
      </c>
      <c r="K38" s="23">
        <v>2628105</v>
      </c>
    </row>
    <row r="39" spans="1:11" x14ac:dyDescent="0.25">
      <c r="A39" s="20" t="s">
        <v>45</v>
      </c>
      <c r="B39" s="17">
        <v>689581138</v>
      </c>
      <c r="C39" s="17">
        <v>711443997</v>
      </c>
      <c r="D39" s="21">
        <v>679457465</v>
      </c>
      <c r="E39" s="22">
        <v>707639422</v>
      </c>
      <c r="F39" s="17">
        <v>735961121</v>
      </c>
      <c r="G39" s="23">
        <v>735961121</v>
      </c>
      <c r="H39" s="19">
        <v>665184133</v>
      </c>
      <c r="I39" s="22">
        <v>696507372</v>
      </c>
      <c r="J39" s="17">
        <v>712264349</v>
      </c>
      <c r="K39" s="23">
        <v>744086848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-486208356</v>
      </c>
      <c r="C42" s="17">
        <v>-820699905</v>
      </c>
      <c r="D42" s="21">
        <v>-1115542190</v>
      </c>
      <c r="E42" s="22">
        <v>73024417</v>
      </c>
      <c r="F42" s="17">
        <v>86938702</v>
      </c>
      <c r="G42" s="23">
        <v>86938702</v>
      </c>
      <c r="H42" s="19">
        <v>-196106237</v>
      </c>
      <c r="I42" s="22">
        <v>42066004</v>
      </c>
      <c r="J42" s="17">
        <v>26095429</v>
      </c>
      <c r="K42" s="23">
        <v>27351590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-75049664</v>
      </c>
      <c r="F43" s="17">
        <v>-97102133</v>
      </c>
      <c r="G43" s="23">
        <v>-97102133</v>
      </c>
      <c r="H43" s="19">
        <v>0</v>
      </c>
      <c r="I43" s="22">
        <v>-52446770</v>
      </c>
      <c r="J43" s="17">
        <v>-61760679</v>
      </c>
      <c r="K43" s="23">
        <v>-64507395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-486208356</v>
      </c>
      <c r="C45" s="66">
        <v>-820699905</v>
      </c>
      <c r="D45" s="67">
        <v>-1115542190</v>
      </c>
      <c r="E45" s="68">
        <v>25127752</v>
      </c>
      <c r="F45" s="66">
        <v>16989568</v>
      </c>
      <c r="G45" s="69">
        <v>16989568</v>
      </c>
      <c r="H45" s="70">
        <v>-184907884</v>
      </c>
      <c r="I45" s="68">
        <v>18665078</v>
      </c>
      <c r="J45" s="66">
        <v>-5283297</v>
      </c>
      <c r="K45" s="69">
        <v>-5406665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193501292</v>
      </c>
      <c r="C48" s="17">
        <v>99690626</v>
      </c>
      <c r="D48" s="21">
        <v>46287801</v>
      </c>
      <c r="E48" s="22">
        <v>34825070</v>
      </c>
      <c r="F48" s="17">
        <v>16989568</v>
      </c>
      <c r="G48" s="23">
        <v>16989568</v>
      </c>
      <c r="H48" s="19">
        <v>8594952</v>
      </c>
      <c r="I48" s="22">
        <v>18409026</v>
      </c>
      <c r="J48" s="17">
        <v>-5551132</v>
      </c>
      <c r="K48" s="23">
        <v>-5686270</v>
      </c>
    </row>
    <row r="49" spans="1:11" x14ac:dyDescent="0.25">
      <c r="A49" s="20" t="s">
        <v>53</v>
      </c>
      <c r="B49" s="17">
        <f>+B75</f>
        <v>71156484</v>
      </c>
      <c r="C49" s="17">
        <f t="shared" ref="C49:K49" si="6">+C75</f>
        <v>64106041.17804718</v>
      </c>
      <c r="D49" s="21">
        <f t="shared" si="6"/>
        <v>67297280.080185562</v>
      </c>
      <c r="E49" s="22">
        <f t="shared" si="6"/>
        <v>11975058.721927129</v>
      </c>
      <c r="F49" s="17">
        <f t="shared" si="6"/>
        <v>-12523943.278072871</v>
      </c>
      <c r="G49" s="23">
        <f t="shared" si="6"/>
        <v>-12523943.278072871</v>
      </c>
      <c r="H49" s="19">
        <f t="shared" si="6"/>
        <v>79521731.89031142</v>
      </c>
      <c r="I49" s="22">
        <f t="shared" si="6"/>
        <v>-4796888.8463670537</v>
      </c>
      <c r="J49" s="17">
        <f t="shared" si="6"/>
        <v>-5191701.2048281059</v>
      </c>
      <c r="K49" s="23">
        <f t="shared" si="6"/>
        <v>-5343055.0039123334</v>
      </c>
    </row>
    <row r="50" spans="1:11" x14ac:dyDescent="0.25">
      <c r="A50" s="30" t="s">
        <v>54</v>
      </c>
      <c r="B50" s="66">
        <f>+B48-B49</f>
        <v>122344808</v>
      </c>
      <c r="C50" s="66">
        <f t="shared" ref="C50:K50" si="7">+C48-C49</f>
        <v>35584584.82195282</v>
      </c>
      <c r="D50" s="67">
        <f t="shared" si="7"/>
        <v>-21009479.080185562</v>
      </c>
      <c r="E50" s="68">
        <f t="shared" si="7"/>
        <v>22850011.278072871</v>
      </c>
      <c r="F50" s="66">
        <f t="shared" si="7"/>
        <v>29513511.278072871</v>
      </c>
      <c r="G50" s="69">
        <f t="shared" si="7"/>
        <v>29513511.278072871</v>
      </c>
      <c r="H50" s="70">
        <f t="shared" si="7"/>
        <v>-70926779.89031142</v>
      </c>
      <c r="I50" s="68">
        <f t="shared" si="7"/>
        <v>23205914.846367054</v>
      </c>
      <c r="J50" s="66">
        <f t="shared" si="7"/>
        <v>-359430.79517189413</v>
      </c>
      <c r="K50" s="69">
        <f t="shared" si="7"/>
        <v>-343214.9960876666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389222341</v>
      </c>
      <c r="C53" s="17">
        <v>436223260</v>
      </c>
      <c r="D53" s="21">
        <v>476689670</v>
      </c>
      <c r="E53" s="22">
        <v>388674258</v>
      </c>
      <c r="F53" s="17">
        <v>409534079</v>
      </c>
      <c r="G53" s="23">
        <v>409534079</v>
      </c>
      <c r="H53" s="19">
        <v>519290431</v>
      </c>
      <c r="I53" s="22">
        <v>396055704</v>
      </c>
      <c r="J53" s="17">
        <v>415336304</v>
      </c>
      <c r="K53" s="23">
        <v>434065229</v>
      </c>
    </row>
    <row r="54" spans="1:11" x14ac:dyDescent="0.25">
      <c r="A54" s="20" t="s">
        <v>57</v>
      </c>
      <c r="B54" s="17">
        <v>32591614</v>
      </c>
      <c r="C54" s="17">
        <v>23554962</v>
      </c>
      <c r="D54" s="21">
        <v>26064047</v>
      </c>
      <c r="E54" s="22">
        <v>30810000</v>
      </c>
      <c r="F54" s="17">
        <v>27981167</v>
      </c>
      <c r="G54" s="23">
        <v>27981167</v>
      </c>
      <c r="H54" s="19">
        <v>41404028</v>
      </c>
      <c r="I54" s="22">
        <v>26791304</v>
      </c>
      <c r="J54" s="17">
        <v>27996913</v>
      </c>
      <c r="K54" s="23">
        <v>29228778</v>
      </c>
    </row>
    <row r="55" spans="1:11" x14ac:dyDescent="0.25">
      <c r="A55" s="20" t="s">
        <v>58</v>
      </c>
      <c r="B55" s="17">
        <v>116121739</v>
      </c>
      <c r="C55" s="17">
        <v>86014309</v>
      </c>
      <c r="D55" s="21">
        <v>92723577</v>
      </c>
      <c r="E55" s="22">
        <v>20230349</v>
      </c>
      <c r="F55" s="17">
        <v>20543401</v>
      </c>
      <c r="G55" s="23">
        <v>20543401</v>
      </c>
      <c r="H55" s="19">
        <v>52320302</v>
      </c>
      <c r="I55" s="22">
        <v>18501745</v>
      </c>
      <c r="J55" s="17">
        <v>22173886</v>
      </c>
      <c r="K55" s="23">
        <v>23149536</v>
      </c>
    </row>
    <row r="56" spans="1:11" x14ac:dyDescent="0.25">
      <c r="A56" s="20" t="s">
        <v>59</v>
      </c>
      <c r="B56" s="17">
        <v>7645132</v>
      </c>
      <c r="C56" s="17">
        <v>35440023</v>
      </c>
      <c r="D56" s="21">
        <v>10195001</v>
      </c>
      <c r="E56" s="22">
        <v>6000001</v>
      </c>
      <c r="F56" s="17">
        <v>8344147</v>
      </c>
      <c r="G56" s="23">
        <v>8344147</v>
      </c>
      <c r="H56" s="19">
        <v>9279458</v>
      </c>
      <c r="I56" s="22">
        <v>6039149</v>
      </c>
      <c r="J56" s="17">
        <v>6316950</v>
      </c>
      <c r="K56" s="23">
        <v>6597444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765340</v>
      </c>
      <c r="C60" s="17">
        <v>766435</v>
      </c>
      <c r="D60" s="21">
        <v>766435</v>
      </c>
      <c r="E60" s="22">
        <v>1455223</v>
      </c>
      <c r="F60" s="17">
        <v>1455223</v>
      </c>
      <c r="G60" s="23">
        <v>1455223</v>
      </c>
      <c r="H60" s="19">
        <v>1475982</v>
      </c>
      <c r="I60" s="22">
        <v>1455223</v>
      </c>
      <c r="J60" s="17">
        <v>1455223</v>
      </c>
      <c r="K60" s="23">
        <v>1455223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3.3781420269030575E-2</v>
      </c>
      <c r="D70" s="5">
        <f t="shared" si="8"/>
        <v>0.41374804561000705</v>
      </c>
      <c r="E70" s="5">
        <f t="shared" si="8"/>
        <v>0.73401430681277768</v>
      </c>
      <c r="F70" s="5">
        <f t="shared" si="8"/>
        <v>0.73401430681277768</v>
      </c>
      <c r="G70" s="5">
        <f t="shared" si="8"/>
        <v>0.73401430681277768</v>
      </c>
      <c r="H70" s="5">
        <f t="shared" si="8"/>
        <v>0.11605281914947523</v>
      </c>
      <c r="I70" s="5">
        <f t="shared" si="8"/>
        <v>0.90962987969810183</v>
      </c>
      <c r="J70" s="5">
        <f t="shared" si="8"/>
        <v>0.85376828214002631</v>
      </c>
      <c r="K70" s="5">
        <f t="shared" si="8"/>
        <v>0.85992279065654309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302951</v>
      </c>
      <c r="D71" s="2">
        <f t="shared" si="9"/>
        <v>5699544</v>
      </c>
      <c r="E71" s="2">
        <f t="shared" si="9"/>
        <v>11200855</v>
      </c>
      <c r="F71" s="2">
        <f t="shared" si="9"/>
        <v>11200855</v>
      </c>
      <c r="G71" s="2">
        <f t="shared" si="9"/>
        <v>11200855</v>
      </c>
      <c r="H71" s="2">
        <f t="shared" si="9"/>
        <v>1580330</v>
      </c>
      <c r="I71" s="2">
        <f t="shared" si="9"/>
        <v>25441107</v>
      </c>
      <c r="J71" s="2">
        <f t="shared" si="9"/>
        <v>19359253</v>
      </c>
      <c r="K71" s="2">
        <f t="shared" si="9"/>
        <v>19895448</v>
      </c>
    </row>
    <row r="72" spans="1:11" ht="13" hidden="1" x14ac:dyDescent="0.3">
      <c r="A72" s="1" t="s">
        <v>339</v>
      </c>
      <c r="B72" s="2">
        <f>+B77</f>
        <v>8712550</v>
      </c>
      <c r="C72" s="2">
        <f t="shared" ref="C72:K72" si="10">+C77</f>
        <v>8967977</v>
      </c>
      <c r="D72" s="2">
        <f t="shared" si="10"/>
        <v>13775398</v>
      </c>
      <c r="E72" s="2">
        <f t="shared" si="10"/>
        <v>15259723</v>
      </c>
      <c r="F72" s="2">
        <f t="shared" si="10"/>
        <v>15259723</v>
      </c>
      <c r="G72" s="2">
        <f t="shared" si="10"/>
        <v>15259723</v>
      </c>
      <c r="H72" s="2">
        <f t="shared" si="10"/>
        <v>13617334</v>
      </c>
      <c r="I72" s="2">
        <f t="shared" si="10"/>
        <v>27968636</v>
      </c>
      <c r="J72" s="2">
        <f t="shared" si="10"/>
        <v>22675067</v>
      </c>
      <c r="K72" s="2">
        <f t="shared" si="10"/>
        <v>23136319</v>
      </c>
    </row>
    <row r="73" spans="1:11" ht="13" hidden="1" x14ac:dyDescent="0.3">
      <c r="A73" s="1" t="s">
        <v>340</v>
      </c>
      <c r="B73" s="2">
        <f>+B74</f>
        <v>572950.83333333349</v>
      </c>
      <c r="C73" s="2">
        <f t="shared" ref="C73:K73" si="11">+(C78+C80+C81+C82)-(B78+B80+B81+B82)</f>
        <v>586082</v>
      </c>
      <c r="D73" s="2">
        <f t="shared" si="11"/>
        <v>1497096</v>
      </c>
      <c r="E73" s="2">
        <f t="shared" si="11"/>
        <v>2486897</v>
      </c>
      <c r="F73" s="2">
        <f>+(F78+F80+F81+F82)-(D78+D80+D81+D82)</f>
        <v>2486897</v>
      </c>
      <c r="G73" s="2">
        <f>+(G78+G80+G81+G82)-(D78+D80+D81+D82)</f>
        <v>2486897</v>
      </c>
      <c r="H73" s="2">
        <f>+(H78+H80+H81+H82)-(D78+D80+D81+D82)</f>
        <v>-5485</v>
      </c>
      <c r="I73" s="2">
        <f>+(I78+I80+I81+I82)-(E78+E80+E81+E82)</f>
        <v>326087</v>
      </c>
      <c r="J73" s="2">
        <f t="shared" si="11"/>
        <v>984233</v>
      </c>
      <c r="K73" s="2">
        <f t="shared" si="11"/>
        <v>1007273</v>
      </c>
    </row>
    <row r="74" spans="1:11" ht="13" hidden="1" x14ac:dyDescent="0.3">
      <c r="A74" s="1" t="s">
        <v>341</v>
      </c>
      <c r="B74" s="2">
        <f>+TREND(C74:E74)</f>
        <v>572950.83333333349</v>
      </c>
      <c r="C74" s="2">
        <f>+C73</f>
        <v>586082</v>
      </c>
      <c r="D74" s="2">
        <f t="shared" ref="D74:K74" si="12">+D73</f>
        <v>1497096</v>
      </c>
      <c r="E74" s="2">
        <f t="shared" si="12"/>
        <v>2486897</v>
      </c>
      <c r="F74" s="2">
        <f t="shared" si="12"/>
        <v>2486897</v>
      </c>
      <c r="G74" s="2">
        <f t="shared" si="12"/>
        <v>2486897</v>
      </c>
      <c r="H74" s="2">
        <f t="shared" si="12"/>
        <v>-5485</v>
      </c>
      <c r="I74" s="2">
        <f t="shared" si="12"/>
        <v>326087</v>
      </c>
      <c r="J74" s="2">
        <f t="shared" si="12"/>
        <v>984233</v>
      </c>
      <c r="K74" s="2">
        <f t="shared" si="12"/>
        <v>1007273</v>
      </c>
    </row>
    <row r="75" spans="1:11" ht="13" hidden="1" x14ac:dyDescent="0.3">
      <c r="A75" s="1" t="s">
        <v>342</v>
      </c>
      <c r="B75" s="2">
        <f>+B84-(((B80+B81+B82+B78)*B70)-B79)</f>
        <v>71156484</v>
      </c>
      <c r="C75" s="2">
        <f t="shared" ref="C75:K75" si="13">+C84-(((C80+C81+C82+C78)*C70)-C79)</f>
        <v>64106041.17804718</v>
      </c>
      <c r="D75" s="2">
        <f t="shared" si="13"/>
        <v>67297280.080185562</v>
      </c>
      <c r="E75" s="2">
        <f t="shared" si="13"/>
        <v>11975058.721927129</v>
      </c>
      <c r="F75" s="2">
        <f t="shared" si="13"/>
        <v>-12523943.278072871</v>
      </c>
      <c r="G75" s="2">
        <f t="shared" si="13"/>
        <v>-12523943.278072871</v>
      </c>
      <c r="H75" s="2">
        <f t="shared" si="13"/>
        <v>79521731.89031142</v>
      </c>
      <c r="I75" s="2">
        <f t="shared" si="13"/>
        <v>-4796888.8463670537</v>
      </c>
      <c r="J75" s="2">
        <f t="shared" si="13"/>
        <v>-5191701.2048281059</v>
      </c>
      <c r="K75" s="2">
        <f t="shared" si="13"/>
        <v>-5343055.0039123334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8712550</v>
      </c>
      <c r="C77" s="3">
        <v>8967977</v>
      </c>
      <c r="D77" s="3">
        <v>13775398</v>
      </c>
      <c r="E77" s="3">
        <v>15259723</v>
      </c>
      <c r="F77" s="3">
        <v>15259723</v>
      </c>
      <c r="G77" s="3">
        <v>15259723</v>
      </c>
      <c r="H77" s="3">
        <v>13617334</v>
      </c>
      <c r="I77" s="3">
        <v>27968636</v>
      </c>
      <c r="J77" s="3">
        <v>22675067</v>
      </c>
      <c r="K77" s="3">
        <v>23136319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33132315</v>
      </c>
      <c r="C79" s="3">
        <v>36490552</v>
      </c>
      <c r="D79" s="3">
        <v>35351873</v>
      </c>
      <c r="E79" s="3">
        <v>34365996</v>
      </c>
      <c r="F79" s="3">
        <v>30819842</v>
      </c>
      <c r="G79" s="3">
        <v>30819842</v>
      </c>
      <c r="H79" s="3">
        <v>32080889</v>
      </c>
      <c r="I79" s="3">
        <v>33794487</v>
      </c>
      <c r="J79" s="3">
        <v>35349534</v>
      </c>
      <c r="K79" s="3">
        <v>36942792</v>
      </c>
    </row>
    <row r="80" spans="1:11" ht="13" hidden="1" x14ac:dyDescent="0.3">
      <c r="A80" s="1" t="s">
        <v>71</v>
      </c>
      <c r="B80" s="3">
        <v>2639107</v>
      </c>
      <c r="C80" s="3">
        <v>1890795</v>
      </c>
      <c r="D80" s="3">
        <v>1264239</v>
      </c>
      <c r="E80" s="3">
        <v>0</v>
      </c>
      <c r="F80" s="3">
        <v>0</v>
      </c>
      <c r="G80" s="3">
        <v>0</v>
      </c>
      <c r="H80" s="3">
        <v>1126944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18794099</v>
      </c>
      <c r="C81" s="3">
        <v>20128493</v>
      </c>
      <c r="D81" s="3">
        <v>22252145</v>
      </c>
      <c r="E81" s="3">
        <v>26003281</v>
      </c>
      <c r="F81" s="3">
        <v>26003281</v>
      </c>
      <c r="G81" s="3">
        <v>26003281</v>
      </c>
      <c r="H81" s="3">
        <v>22383955</v>
      </c>
      <c r="I81" s="3">
        <v>26329368</v>
      </c>
      <c r="J81" s="3">
        <v>27313601</v>
      </c>
      <c r="K81" s="3">
        <v>28320874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302951</v>
      </c>
      <c r="D83" s="3">
        <v>5699544</v>
      </c>
      <c r="E83" s="3">
        <v>11200855</v>
      </c>
      <c r="F83" s="3">
        <v>11200855</v>
      </c>
      <c r="G83" s="3">
        <v>11200855</v>
      </c>
      <c r="H83" s="3">
        <v>1580330</v>
      </c>
      <c r="I83" s="3">
        <v>25441107</v>
      </c>
      <c r="J83" s="3">
        <v>19359253</v>
      </c>
      <c r="K83" s="3">
        <v>19895448</v>
      </c>
    </row>
    <row r="84" spans="1:11" ht="13" hidden="1" x14ac:dyDescent="0.3">
      <c r="A84" s="1" t="s">
        <v>75</v>
      </c>
      <c r="B84" s="3">
        <v>38024169</v>
      </c>
      <c r="C84" s="3">
        <v>28359332</v>
      </c>
      <c r="D84" s="3">
        <v>41675265</v>
      </c>
      <c r="E84" s="3">
        <v>-3304157</v>
      </c>
      <c r="F84" s="3">
        <v>-24257005</v>
      </c>
      <c r="G84" s="3">
        <v>-24257005</v>
      </c>
      <c r="H84" s="3">
        <v>50169349</v>
      </c>
      <c r="I84" s="3">
        <v>-14641396</v>
      </c>
      <c r="J84" s="3">
        <v>-17221749</v>
      </c>
      <c r="K84" s="3">
        <v>-17932082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20043117</v>
      </c>
      <c r="C5" s="17">
        <v>25166511</v>
      </c>
      <c r="D5" s="21">
        <v>25261683</v>
      </c>
      <c r="E5" s="22">
        <v>27904032</v>
      </c>
      <c r="F5" s="17">
        <v>27904032</v>
      </c>
      <c r="G5" s="23">
        <v>27904032</v>
      </c>
      <c r="H5" s="19">
        <v>28447399</v>
      </c>
      <c r="I5" s="22">
        <v>29102772</v>
      </c>
      <c r="J5" s="17">
        <v>30441504</v>
      </c>
      <c r="K5" s="23">
        <v>31780932</v>
      </c>
    </row>
    <row r="6" spans="1:11" x14ac:dyDescent="0.25">
      <c r="A6" s="20" t="s">
        <v>18</v>
      </c>
      <c r="B6" s="17">
        <v>41062903</v>
      </c>
      <c r="C6" s="17">
        <v>36300536</v>
      </c>
      <c r="D6" s="21">
        <v>40920662</v>
      </c>
      <c r="E6" s="22">
        <v>46976424</v>
      </c>
      <c r="F6" s="17">
        <v>51088932</v>
      </c>
      <c r="G6" s="23">
        <v>51088932</v>
      </c>
      <c r="H6" s="19">
        <v>54590353</v>
      </c>
      <c r="I6" s="22">
        <v>56698089</v>
      </c>
      <c r="J6" s="17">
        <v>59959764</v>
      </c>
      <c r="K6" s="23">
        <v>62597988</v>
      </c>
    </row>
    <row r="7" spans="1:11" x14ac:dyDescent="0.25">
      <c r="A7" s="20" t="s">
        <v>19</v>
      </c>
      <c r="B7" s="17">
        <v>5772815</v>
      </c>
      <c r="C7" s="17">
        <v>7939285</v>
      </c>
      <c r="D7" s="21">
        <v>8687121</v>
      </c>
      <c r="E7" s="22">
        <v>10100892</v>
      </c>
      <c r="F7" s="17">
        <v>7240890</v>
      </c>
      <c r="G7" s="23">
        <v>7240890</v>
      </c>
      <c r="H7" s="19">
        <v>6499425</v>
      </c>
      <c r="I7" s="22">
        <v>11146015</v>
      </c>
      <c r="J7" s="17">
        <v>11658732</v>
      </c>
      <c r="K7" s="23">
        <v>12171720</v>
      </c>
    </row>
    <row r="8" spans="1:11" x14ac:dyDescent="0.25">
      <c r="A8" s="20" t="s">
        <v>20</v>
      </c>
      <c r="B8" s="17">
        <v>108313687</v>
      </c>
      <c r="C8" s="17">
        <v>115419080</v>
      </c>
      <c r="D8" s="21">
        <v>122086723</v>
      </c>
      <c r="E8" s="22">
        <v>130110430</v>
      </c>
      <c r="F8" s="17">
        <v>130230430</v>
      </c>
      <c r="G8" s="23">
        <v>130230430</v>
      </c>
      <c r="H8" s="19">
        <v>128705848</v>
      </c>
      <c r="I8" s="22">
        <v>130729892</v>
      </c>
      <c r="J8" s="17">
        <v>134340584</v>
      </c>
      <c r="K8" s="23">
        <v>138003552</v>
      </c>
    </row>
    <row r="9" spans="1:11" x14ac:dyDescent="0.25">
      <c r="A9" s="20" t="s">
        <v>21</v>
      </c>
      <c r="B9" s="17">
        <v>10654449</v>
      </c>
      <c r="C9" s="17">
        <v>20881040</v>
      </c>
      <c r="D9" s="21">
        <v>7723556</v>
      </c>
      <c r="E9" s="22">
        <v>13580148</v>
      </c>
      <c r="F9" s="17">
        <v>13024746</v>
      </c>
      <c r="G9" s="23">
        <v>13024746</v>
      </c>
      <c r="H9" s="19">
        <v>4483662</v>
      </c>
      <c r="I9" s="22">
        <v>11784396</v>
      </c>
      <c r="J9" s="17">
        <v>14209260</v>
      </c>
      <c r="K9" s="23">
        <v>14834484</v>
      </c>
    </row>
    <row r="10" spans="1:11" x14ac:dyDescent="0.25">
      <c r="A10" s="24" t="s">
        <v>333</v>
      </c>
      <c r="B10" s="25">
        <f>SUM(B5:B9)</f>
        <v>185846971</v>
      </c>
      <c r="C10" s="26">
        <f t="shared" ref="C10:K10" si="0">SUM(C5:C9)</f>
        <v>205706452</v>
      </c>
      <c r="D10" s="27">
        <f t="shared" si="0"/>
        <v>204679745</v>
      </c>
      <c r="E10" s="25">
        <f t="shared" si="0"/>
        <v>228671926</v>
      </c>
      <c r="F10" s="26">
        <f t="shared" si="0"/>
        <v>229489030</v>
      </c>
      <c r="G10" s="28">
        <f t="shared" si="0"/>
        <v>229489030</v>
      </c>
      <c r="H10" s="29">
        <f t="shared" si="0"/>
        <v>222726687</v>
      </c>
      <c r="I10" s="25">
        <f t="shared" si="0"/>
        <v>239461164</v>
      </c>
      <c r="J10" s="26">
        <f t="shared" si="0"/>
        <v>250609844</v>
      </c>
      <c r="K10" s="28">
        <f t="shared" si="0"/>
        <v>259388676</v>
      </c>
    </row>
    <row r="11" spans="1:11" x14ac:dyDescent="0.25">
      <c r="A11" s="20" t="s">
        <v>22</v>
      </c>
      <c r="B11" s="17">
        <v>75868924</v>
      </c>
      <c r="C11" s="17">
        <v>81371044</v>
      </c>
      <c r="D11" s="21">
        <v>83380861</v>
      </c>
      <c r="E11" s="22">
        <v>102751452</v>
      </c>
      <c r="F11" s="17">
        <v>102751452</v>
      </c>
      <c r="G11" s="23">
        <v>102751452</v>
      </c>
      <c r="H11" s="19">
        <v>87751784</v>
      </c>
      <c r="I11" s="22">
        <v>110166204</v>
      </c>
      <c r="J11" s="17">
        <v>115013652</v>
      </c>
      <c r="K11" s="23">
        <v>118234020</v>
      </c>
    </row>
    <row r="12" spans="1:11" x14ac:dyDescent="0.25">
      <c r="A12" s="20" t="s">
        <v>23</v>
      </c>
      <c r="B12" s="17">
        <v>8196463</v>
      </c>
      <c r="C12" s="17">
        <v>9314913</v>
      </c>
      <c r="D12" s="21">
        <v>10411024</v>
      </c>
      <c r="E12" s="22">
        <v>12389976</v>
      </c>
      <c r="F12" s="17">
        <v>12389976</v>
      </c>
      <c r="G12" s="23">
        <v>12389976</v>
      </c>
      <c r="H12" s="19">
        <v>10425935</v>
      </c>
      <c r="I12" s="22">
        <v>14735916</v>
      </c>
      <c r="J12" s="17">
        <v>15384300</v>
      </c>
      <c r="K12" s="23">
        <v>15815052</v>
      </c>
    </row>
    <row r="13" spans="1:11" x14ac:dyDescent="0.25">
      <c r="A13" s="20" t="s">
        <v>24</v>
      </c>
      <c r="B13" s="17">
        <v>21136898</v>
      </c>
      <c r="C13" s="17">
        <v>24607994</v>
      </c>
      <c r="D13" s="21">
        <v>35155010</v>
      </c>
      <c r="E13" s="22">
        <v>25999992</v>
      </c>
      <c r="F13" s="17">
        <v>26999992</v>
      </c>
      <c r="G13" s="23">
        <v>26999992</v>
      </c>
      <c r="H13" s="19">
        <v>26892722</v>
      </c>
      <c r="I13" s="22">
        <v>27982212</v>
      </c>
      <c r="J13" s="17">
        <v>29269368</v>
      </c>
      <c r="K13" s="23">
        <v>30557256</v>
      </c>
    </row>
    <row r="14" spans="1:11" x14ac:dyDescent="0.25">
      <c r="A14" s="20" t="s">
        <v>25</v>
      </c>
      <c r="B14" s="17">
        <v>558219</v>
      </c>
      <c r="C14" s="17">
        <v>426257</v>
      </c>
      <c r="D14" s="21">
        <v>1371265</v>
      </c>
      <c r="E14" s="22">
        <v>35052</v>
      </c>
      <c r="F14" s="17">
        <v>35052</v>
      </c>
      <c r="G14" s="23">
        <v>35052</v>
      </c>
      <c r="H14" s="19">
        <v>797521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41684943</v>
      </c>
      <c r="C15" s="17">
        <v>42327962</v>
      </c>
      <c r="D15" s="21">
        <v>49673721</v>
      </c>
      <c r="E15" s="22">
        <v>57007848</v>
      </c>
      <c r="F15" s="17">
        <v>61042862</v>
      </c>
      <c r="G15" s="23">
        <v>61042862</v>
      </c>
      <c r="H15" s="19">
        <v>59587079</v>
      </c>
      <c r="I15" s="22">
        <v>50432228</v>
      </c>
      <c r="J15" s="17">
        <v>65304116</v>
      </c>
      <c r="K15" s="23">
        <v>68177480</v>
      </c>
    </row>
    <row r="16" spans="1:11" x14ac:dyDescent="0.25">
      <c r="A16" s="20" t="s">
        <v>27</v>
      </c>
      <c r="B16" s="17">
        <v>3403444</v>
      </c>
      <c r="C16" s="17">
        <v>1474592</v>
      </c>
      <c r="D16" s="21">
        <v>1405572</v>
      </c>
      <c r="E16" s="22">
        <v>1000008</v>
      </c>
      <c r="F16" s="17">
        <v>4182510</v>
      </c>
      <c r="G16" s="23">
        <v>4182510</v>
      </c>
      <c r="H16" s="19">
        <v>4794537</v>
      </c>
      <c r="I16" s="22">
        <v>4270008</v>
      </c>
      <c r="J16" s="17">
        <v>4466424</v>
      </c>
      <c r="K16" s="23">
        <v>4662948</v>
      </c>
    </row>
    <row r="17" spans="1:11" x14ac:dyDescent="0.25">
      <c r="A17" s="20" t="s">
        <v>28</v>
      </c>
      <c r="B17" s="17">
        <v>64313981</v>
      </c>
      <c r="C17" s="17">
        <v>85721912</v>
      </c>
      <c r="D17" s="21">
        <v>106307286</v>
      </c>
      <c r="E17" s="22">
        <v>71327388</v>
      </c>
      <c r="F17" s="17">
        <v>83502270</v>
      </c>
      <c r="G17" s="23">
        <v>83502270</v>
      </c>
      <c r="H17" s="19">
        <v>76123807</v>
      </c>
      <c r="I17" s="22">
        <v>51194832</v>
      </c>
      <c r="J17" s="17">
        <v>52346952</v>
      </c>
      <c r="K17" s="23">
        <v>54650148</v>
      </c>
    </row>
    <row r="18" spans="1:11" x14ac:dyDescent="0.25">
      <c r="A18" s="30" t="s">
        <v>29</v>
      </c>
      <c r="B18" s="31">
        <f>SUM(B11:B17)</f>
        <v>215162872</v>
      </c>
      <c r="C18" s="32">
        <f t="shared" ref="C18:K18" si="1">SUM(C11:C17)</f>
        <v>245244674</v>
      </c>
      <c r="D18" s="33">
        <f t="shared" si="1"/>
        <v>287704739</v>
      </c>
      <c r="E18" s="31">
        <f t="shared" si="1"/>
        <v>270511716</v>
      </c>
      <c r="F18" s="32">
        <f t="shared" si="1"/>
        <v>290904114</v>
      </c>
      <c r="G18" s="34">
        <f t="shared" si="1"/>
        <v>290904114</v>
      </c>
      <c r="H18" s="35">
        <f t="shared" si="1"/>
        <v>266373385</v>
      </c>
      <c r="I18" s="31">
        <f t="shared" si="1"/>
        <v>258781400</v>
      </c>
      <c r="J18" s="32">
        <f t="shared" si="1"/>
        <v>281784812</v>
      </c>
      <c r="K18" s="34">
        <f t="shared" si="1"/>
        <v>292096904</v>
      </c>
    </row>
    <row r="19" spans="1:11" x14ac:dyDescent="0.25">
      <c r="A19" s="30" t="s">
        <v>30</v>
      </c>
      <c r="B19" s="36">
        <f>+B10-B18</f>
        <v>-29315901</v>
      </c>
      <c r="C19" s="37">
        <f t="shared" ref="C19:K19" si="2">+C10-C18</f>
        <v>-39538222</v>
      </c>
      <c r="D19" s="38">
        <f t="shared" si="2"/>
        <v>-83024994</v>
      </c>
      <c r="E19" s="36">
        <f t="shared" si="2"/>
        <v>-41839790</v>
      </c>
      <c r="F19" s="37">
        <f t="shared" si="2"/>
        <v>-61415084</v>
      </c>
      <c r="G19" s="39">
        <f t="shared" si="2"/>
        <v>-61415084</v>
      </c>
      <c r="H19" s="40">
        <f t="shared" si="2"/>
        <v>-43646698</v>
      </c>
      <c r="I19" s="36">
        <f t="shared" si="2"/>
        <v>-19320236</v>
      </c>
      <c r="J19" s="37">
        <f t="shared" si="2"/>
        <v>-31174968</v>
      </c>
      <c r="K19" s="39">
        <f t="shared" si="2"/>
        <v>-32708228</v>
      </c>
    </row>
    <row r="20" spans="1:11" x14ac:dyDescent="0.25">
      <c r="A20" s="41" t="s">
        <v>31</v>
      </c>
      <c r="B20" s="42">
        <v>32464000</v>
      </c>
      <c r="C20" s="43">
        <v>26558439</v>
      </c>
      <c r="D20" s="44">
        <v>38124632</v>
      </c>
      <c r="E20" s="42">
        <v>25343606</v>
      </c>
      <c r="F20" s="43">
        <v>26023606</v>
      </c>
      <c r="G20" s="45">
        <v>26023606</v>
      </c>
      <c r="H20" s="46">
        <v>27548520</v>
      </c>
      <c r="I20" s="42">
        <v>39674100</v>
      </c>
      <c r="J20" s="43">
        <v>28702344</v>
      </c>
      <c r="K20" s="45">
        <v>29878448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3148099</v>
      </c>
      <c r="C22" s="55">
        <f t="shared" ref="C22:K22" si="3">SUM(C19:C21)</f>
        <v>-12979783</v>
      </c>
      <c r="D22" s="56">
        <f t="shared" si="3"/>
        <v>-44900362</v>
      </c>
      <c r="E22" s="54">
        <f t="shared" si="3"/>
        <v>-16496184</v>
      </c>
      <c r="F22" s="55">
        <f t="shared" si="3"/>
        <v>-35391478</v>
      </c>
      <c r="G22" s="57">
        <f t="shared" si="3"/>
        <v>-35391478</v>
      </c>
      <c r="H22" s="58">
        <f t="shared" si="3"/>
        <v>-16098178</v>
      </c>
      <c r="I22" s="54">
        <f t="shared" si="3"/>
        <v>20353864</v>
      </c>
      <c r="J22" s="55">
        <f t="shared" si="3"/>
        <v>-2472624</v>
      </c>
      <c r="K22" s="57">
        <f t="shared" si="3"/>
        <v>-2829780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3148099</v>
      </c>
      <c r="C24" s="37">
        <f t="shared" ref="C24:K24" si="4">SUM(C22:C23)</f>
        <v>-12979783</v>
      </c>
      <c r="D24" s="38">
        <f t="shared" si="4"/>
        <v>-44900362</v>
      </c>
      <c r="E24" s="36">
        <f t="shared" si="4"/>
        <v>-16496184</v>
      </c>
      <c r="F24" s="37">
        <f t="shared" si="4"/>
        <v>-35391478</v>
      </c>
      <c r="G24" s="39">
        <f t="shared" si="4"/>
        <v>-35391478</v>
      </c>
      <c r="H24" s="40">
        <f t="shared" si="4"/>
        <v>-16098178</v>
      </c>
      <c r="I24" s="36">
        <f t="shared" si="4"/>
        <v>20353864</v>
      </c>
      <c r="J24" s="37">
        <f t="shared" si="4"/>
        <v>-2472624</v>
      </c>
      <c r="K24" s="39">
        <f t="shared" si="4"/>
        <v>-2829780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61266572</v>
      </c>
      <c r="C27" s="66">
        <v>42791976</v>
      </c>
      <c r="D27" s="67">
        <v>26143630</v>
      </c>
      <c r="E27" s="68">
        <v>28555260</v>
      </c>
      <c r="F27" s="66">
        <v>28387956</v>
      </c>
      <c r="G27" s="69">
        <v>28387956</v>
      </c>
      <c r="H27" s="70">
        <v>-2054278</v>
      </c>
      <c r="I27" s="68">
        <v>35107944</v>
      </c>
      <c r="J27" s="66">
        <v>25140120</v>
      </c>
      <c r="K27" s="69">
        <v>24868860</v>
      </c>
    </row>
    <row r="28" spans="1:11" x14ac:dyDescent="0.25">
      <c r="A28" s="71" t="s">
        <v>36</v>
      </c>
      <c r="B28" s="17">
        <v>31204758</v>
      </c>
      <c r="C28" s="17">
        <v>15494083</v>
      </c>
      <c r="D28" s="21">
        <v>27994575</v>
      </c>
      <c r="E28" s="22">
        <v>25455264</v>
      </c>
      <c r="F28" s="17">
        <v>26063306</v>
      </c>
      <c r="G28" s="23">
        <v>26063306</v>
      </c>
      <c r="H28" s="19">
        <v>-4116901</v>
      </c>
      <c r="I28" s="22">
        <v>34499244</v>
      </c>
      <c r="J28" s="17">
        <v>24958560</v>
      </c>
      <c r="K28" s="23">
        <v>24682200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6684922</v>
      </c>
      <c r="C31" s="17">
        <v>15028885</v>
      </c>
      <c r="D31" s="21">
        <v>5370274</v>
      </c>
      <c r="E31" s="22">
        <v>3099996</v>
      </c>
      <c r="F31" s="17">
        <v>2324650</v>
      </c>
      <c r="G31" s="23">
        <v>2324650</v>
      </c>
      <c r="H31" s="19">
        <v>2062623</v>
      </c>
      <c r="I31" s="22">
        <v>608700</v>
      </c>
      <c r="J31" s="17">
        <v>181560</v>
      </c>
      <c r="K31" s="23">
        <v>186660</v>
      </c>
    </row>
    <row r="32" spans="1:11" x14ac:dyDescent="0.25">
      <c r="A32" s="30" t="s">
        <v>39</v>
      </c>
      <c r="B32" s="66">
        <f>SUM(B28:B31)</f>
        <v>37889680</v>
      </c>
      <c r="C32" s="66">
        <f t="shared" ref="C32:K32" si="5">SUM(C28:C31)</f>
        <v>30522968</v>
      </c>
      <c r="D32" s="67">
        <f t="shared" si="5"/>
        <v>33364849</v>
      </c>
      <c r="E32" s="68">
        <f t="shared" si="5"/>
        <v>28555260</v>
      </c>
      <c r="F32" s="66">
        <f t="shared" si="5"/>
        <v>28387956</v>
      </c>
      <c r="G32" s="69">
        <f t="shared" si="5"/>
        <v>28387956</v>
      </c>
      <c r="H32" s="70">
        <f t="shared" si="5"/>
        <v>-2054278</v>
      </c>
      <c r="I32" s="68">
        <f t="shared" si="5"/>
        <v>35107944</v>
      </c>
      <c r="J32" s="66">
        <f t="shared" si="5"/>
        <v>25140120</v>
      </c>
      <c r="K32" s="69">
        <f t="shared" si="5"/>
        <v>24868860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224953023</v>
      </c>
      <c r="C35" s="17">
        <v>215004948</v>
      </c>
      <c r="D35" s="21">
        <v>182566433</v>
      </c>
      <c r="E35" s="22">
        <v>45328830</v>
      </c>
      <c r="F35" s="17">
        <v>162555282</v>
      </c>
      <c r="G35" s="23">
        <v>162555282</v>
      </c>
      <c r="H35" s="19">
        <v>191099785</v>
      </c>
      <c r="I35" s="22">
        <v>97461007</v>
      </c>
      <c r="J35" s="17">
        <v>182266466</v>
      </c>
      <c r="K35" s="23">
        <v>171870898</v>
      </c>
    </row>
    <row r="36" spans="1:11" x14ac:dyDescent="0.25">
      <c r="A36" s="20" t="s">
        <v>42</v>
      </c>
      <c r="B36" s="17">
        <v>426108844</v>
      </c>
      <c r="C36" s="17">
        <v>442699215</v>
      </c>
      <c r="D36" s="21">
        <v>436693643</v>
      </c>
      <c r="E36" s="22">
        <v>470735156</v>
      </c>
      <c r="F36" s="17">
        <v>431046932</v>
      </c>
      <c r="G36" s="23">
        <v>431046932</v>
      </c>
      <c r="H36" s="19">
        <v>434442396</v>
      </c>
      <c r="I36" s="22">
        <v>437378988</v>
      </c>
      <c r="J36" s="17">
        <v>426138540</v>
      </c>
      <c r="K36" s="23">
        <v>424593948</v>
      </c>
    </row>
    <row r="37" spans="1:11" x14ac:dyDescent="0.25">
      <c r="A37" s="20" t="s">
        <v>43</v>
      </c>
      <c r="B37" s="17">
        <v>111049827</v>
      </c>
      <c r="C37" s="17">
        <v>133701496</v>
      </c>
      <c r="D37" s="21">
        <v>139911208</v>
      </c>
      <c r="E37" s="22">
        <v>39465989</v>
      </c>
      <c r="F37" s="17">
        <v>145406011</v>
      </c>
      <c r="G37" s="23">
        <v>145406011</v>
      </c>
      <c r="H37" s="19">
        <v>159714839</v>
      </c>
      <c r="I37" s="22">
        <v>63419259</v>
      </c>
      <c r="J37" s="17">
        <v>170983123</v>
      </c>
      <c r="K37" s="23">
        <v>171418487</v>
      </c>
    </row>
    <row r="38" spans="1:11" x14ac:dyDescent="0.25">
      <c r="A38" s="20" t="s">
        <v>44</v>
      </c>
      <c r="B38" s="17">
        <v>33911330</v>
      </c>
      <c r="C38" s="17">
        <v>29920305</v>
      </c>
      <c r="D38" s="21">
        <v>31984178</v>
      </c>
      <c r="E38" s="22">
        <v>42431530</v>
      </c>
      <c r="F38" s="17">
        <v>31984178</v>
      </c>
      <c r="G38" s="23">
        <v>31984178</v>
      </c>
      <c r="H38" s="19">
        <v>34602699</v>
      </c>
      <c r="I38" s="22">
        <v>31984178</v>
      </c>
      <c r="J38" s="17">
        <v>31984178</v>
      </c>
      <c r="K38" s="23">
        <v>31984178</v>
      </c>
    </row>
    <row r="39" spans="1:11" x14ac:dyDescent="0.25">
      <c r="A39" s="20" t="s">
        <v>45</v>
      </c>
      <c r="B39" s="17">
        <v>506100705</v>
      </c>
      <c r="C39" s="17">
        <v>494082381</v>
      </c>
      <c r="D39" s="21">
        <v>447364700</v>
      </c>
      <c r="E39" s="22">
        <v>434166467</v>
      </c>
      <c r="F39" s="17">
        <v>416212024</v>
      </c>
      <c r="G39" s="23">
        <v>416212024</v>
      </c>
      <c r="H39" s="19">
        <v>431224648</v>
      </c>
      <c r="I39" s="22">
        <v>439436557</v>
      </c>
      <c r="J39" s="17">
        <v>405437705</v>
      </c>
      <c r="K39" s="23">
        <v>393062180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7123820</v>
      </c>
      <c r="C42" s="17">
        <v>-6996664</v>
      </c>
      <c r="D42" s="21">
        <v>12660514</v>
      </c>
      <c r="E42" s="22">
        <v>25927346</v>
      </c>
      <c r="F42" s="17">
        <v>5692237</v>
      </c>
      <c r="G42" s="23">
        <v>5692237</v>
      </c>
      <c r="H42" s="19">
        <v>19453459</v>
      </c>
      <c r="I42" s="22">
        <v>41716835</v>
      </c>
      <c r="J42" s="17">
        <v>16892770</v>
      </c>
      <c r="K42" s="23">
        <v>15228686</v>
      </c>
    </row>
    <row r="43" spans="1:11" x14ac:dyDescent="0.25">
      <c r="A43" s="20" t="s">
        <v>48</v>
      </c>
      <c r="B43" s="17">
        <v>-44366363</v>
      </c>
      <c r="C43" s="17">
        <v>-44562896</v>
      </c>
      <c r="D43" s="21">
        <v>-41722791</v>
      </c>
      <c r="E43" s="22">
        <v>-32838564</v>
      </c>
      <c r="F43" s="17">
        <v>-32799554</v>
      </c>
      <c r="G43" s="23">
        <v>-32799554</v>
      </c>
      <c r="H43" s="19">
        <v>-26969685</v>
      </c>
      <c r="I43" s="22">
        <v>-40374113</v>
      </c>
      <c r="J43" s="17">
        <v>-28911144</v>
      </c>
      <c r="K43" s="23">
        <v>-28599168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73762635</v>
      </c>
      <c r="C45" s="66">
        <v>72807760</v>
      </c>
      <c r="D45" s="67">
        <v>68550632</v>
      </c>
      <c r="E45" s="68">
        <v>30420214</v>
      </c>
      <c r="F45" s="66">
        <v>28371352</v>
      </c>
      <c r="G45" s="69">
        <v>28371352</v>
      </c>
      <c r="H45" s="70">
        <v>47962444</v>
      </c>
      <c r="I45" s="68">
        <v>29993222</v>
      </c>
      <c r="J45" s="66">
        <v>5974848</v>
      </c>
      <c r="K45" s="69">
        <v>-7395628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124364311</v>
      </c>
      <c r="C48" s="17">
        <v>97612899</v>
      </c>
      <c r="D48" s="21">
        <v>55478664</v>
      </c>
      <c r="E48" s="22">
        <v>30420210</v>
      </c>
      <c r="F48" s="17">
        <v>28408146</v>
      </c>
      <c r="G48" s="23">
        <v>28408146</v>
      </c>
      <c r="H48" s="19">
        <v>45040873</v>
      </c>
      <c r="I48" s="22">
        <v>29993222</v>
      </c>
      <c r="J48" s="17">
        <v>5974848</v>
      </c>
      <c r="K48" s="23">
        <v>-7395628</v>
      </c>
    </row>
    <row r="49" spans="1:11" x14ac:dyDescent="0.25">
      <c r="A49" s="20" t="s">
        <v>53</v>
      </c>
      <c r="B49" s="17">
        <f>+B75</f>
        <v>10523879.696080413</v>
      </c>
      <c r="C49" s="17">
        <f t="shared" ref="C49:K49" si="6">+C75</f>
        <v>19139316.145542994</v>
      </c>
      <c r="D49" s="21">
        <f t="shared" si="6"/>
        <v>13077389.535831105</v>
      </c>
      <c r="E49" s="22">
        <f t="shared" si="6"/>
        <v>22632870.995223336</v>
      </c>
      <c r="F49" s="17">
        <f t="shared" si="6"/>
        <v>9337730.2961580977</v>
      </c>
      <c r="G49" s="23">
        <f t="shared" si="6"/>
        <v>9337730.2961580977</v>
      </c>
      <c r="H49" s="19">
        <f t="shared" si="6"/>
        <v>13565466.826897785</v>
      </c>
      <c r="I49" s="22">
        <f t="shared" si="6"/>
        <v>10126856.494746745</v>
      </c>
      <c r="J49" s="17">
        <f t="shared" si="6"/>
        <v>7562141.1735885441</v>
      </c>
      <c r="K49" s="23">
        <f t="shared" si="6"/>
        <v>5834991.2337786332</v>
      </c>
    </row>
    <row r="50" spans="1:11" x14ac:dyDescent="0.25">
      <c r="A50" s="30" t="s">
        <v>54</v>
      </c>
      <c r="B50" s="66">
        <f>+B48-B49</f>
        <v>113840431.30391958</v>
      </c>
      <c r="C50" s="66">
        <f t="shared" ref="C50:K50" si="7">+C48-C49</f>
        <v>78473582.854457006</v>
      </c>
      <c r="D50" s="67">
        <f t="shared" si="7"/>
        <v>42401274.464168891</v>
      </c>
      <c r="E50" s="68">
        <f t="shared" si="7"/>
        <v>7787339.0047766641</v>
      </c>
      <c r="F50" s="66">
        <f t="shared" si="7"/>
        <v>19070415.703841902</v>
      </c>
      <c r="G50" s="69">
        <f t="shared" si="7"/>
        <v>19070415.703841902</v>
      </c>
      <c r="H50" s="70">
        <f t="shared" si="7"/>
        <v>31475406.173102215</v>
      </c>
      <c r="I50" s="68">
        <f t="shared" si="7"/>
        <v>19866365.505253255</v>
      </c>
      <c r="J50" s="66">
        <f t="shared" si="7"/>
        <v>-1587293.1735885441</v>
      </c>
      <c r="K50" s="69">
        <f t="shared" si="7"/>
        <v>-13230619.233778633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384296335</v>
      </c>
      <c r="C53" s="17">
        <v>406738590</v>
      </c>
      <c r="D53" s="21">
        <v>390926760</v>
      </c>
      <c r="E53" s="22">
        <v>393659043</v>
      </c>
      <c r="F53" s="17">
        <v>365467510</v>
      </c>
      <c r="G53" s="23">
        <v>365467510</v>
      </c>
      <c r="H53" s="19">
        <v>393475813</v>
      </c>
      <c r="I53" s="22">
        <v>353941384</v>
      </c>
      <c r="J53" s="17">
        <v>352241620</v>
      </c>
      <c r="K53" s="23">
        <v>350973388</v>
      </c>
    </row>
    <row r="54" spans="1:11" x14ac:dyDescent="0.25">
      <c r="A54" s="20" t="s">
        <v>57</v>
      </c>
      <c r="B54" s="17">
        <v>20786170</v>
      </c>
      <c r="C54" s="17">
        <v>23014267</v>
      </c>
      <c r="D54" s="21">
        <v>25893275</v>
      </c>
      <c r="E54" s="22">
        <v>25999992</v>
      </c>
      <c r="F54" s="17">
        <v>26999992</v>
      </c>
      <c r="G54" s="23">
        <v>26999992</v>
      </c>
      <c r="H54" s="19">
        <v>25163490</v>
      </c>
      <c r="I54" s="22">
        <v>27982212</v>
      </c>
      <c r="J54" s="17">
        <v>29269368</v>
      </c>
      <c r="K54" s="23">
        <v>30557256</v>
      </c>
    </row>
    <row r="55" spans="1:11" x14ac:dyDescent="0.25">
      <c r="A55" s="20" t="s">
        <v>58</v>
      </c>
      <c r="B55" s="17">
        <v>7221219</v>
      </c>
      <c r="C55" s="17">
        <v>1965095</v>
      </c>
      <c r="D55" s="21">
        <v>-3486778</v>
      </c>
      <c r="E55" s="22">
        <v>6147936</v>
      </c>
      <c r="F55" s="17">
        <v>4991880</v>
      </c>
      <c r="G55" s="23">
        <v>4991880</v>
      </c>
      <c r="H55" s="19">
        <v>-409564</v>
      </c>
      <c r="I55" s="22">
        <v>2068968</v>
      </c>
      <c r="J55" s="17">
        <v>7520952</v>
      </c>
      <c r="K55" s="23">
        <v>757956</v>
      </c>
    </row>
    <row r="56" spans="1:11" x14ac:dyDescent="0.25">
      <c r="A56" s="20" t="s">
        <v>59</v>
      </c>
      <c r="B56" s="17">
        <v>8006216</v>
      </c>
      <c r="C56" s="17">
        <v>14549547</v>
      </c>
      <c r="D56" s="21">
        <v>20185849</v>
      </c>
      <c r="E56" s="22">
        <v>8887536</v>
      </c>
      <c r="F56" s="17">
        <v>11879660</v>
      </c>
      <c r="G56" s="23">
        <v>11879660</v>
      </c>
      <c r="H56" s="19">
        <v>17014067</v>
      </c>
      <c r="I56" s="22">
        <v>3741768</v>
      </c>
      <c r="J56" s="17">
        <v>3913908</v>
      </c>
      <c r="K56" s="23">
        <v>4086108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718708</v>
      </c>
      <c r="C59" s="17">
        <v>1529370</v>
      </c>
      <c r="D59" s="21">
        <v>2218904</v>
      </c>
      <c r="E59" s="22">
        <v>4521336</v>
      </c>
      <c r="F59" s="17">
        <v>-291168</v>
      </c>
      <c r="G59" s="23">
        <v>-291168</v>
      </c>
      <c r="H59" s="19">
        <v>-180340</v>
      </c>
      <c r="I59" s="22">
        <v>-279606</v>
      </c>
      <c r="J59" s="17">
        <v>-287868</v>
      </c>
      <c r="K59" s="23">
        <v>-300528</v>
      </c>
    </row>
    <row r="60" spans="1:11" x14ac:dyDescent="0.25">
      <c r="A60" s="20" t="s">
        <v>62</v>
      </c>
      <c r="B60" s="17">
        <v>4105340</v>
      </c>
      <c r="C60" s="17">
        <v>2384486</v>
      </c>
      <c r="D60" s="21">
        <v>1239068</v>
      </c>
      <c r="E60" s="22">
        <v>3911724</v>
      </c>
      <c r="F60" s="17">
        <v>3911724</v>
      </c>
      <c r="G60" s="23">
        <v>3911724</v>
      </c>
      <c r="H60" s="19">
        <v>2250712</v>
      </c>
      <c r="I60" s="22">
        <v>4080036</v>
      </c>
      <c r="J60" s="17">
        <v>4267716</v>
      </c>
      <c r="K60" s="23">
        <v>4455492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8222</v>
      </c>
      <c r="C62" s="86">
        <v>8222</v>
      </c>
      <c r="D62" s="87">
        <v>8222</v>
      </c>
      <c r="E62" s="85">
        <v>8222</v>
      </c>
      <c r="F62" s="86">
        <v>8222</v>
      </c>
      <c r="G62" s="87">
        <v>8222</v>
      </c>
      <c r="H62" s="88">
        <v>8222</v>
      </c>
      <c r="I62" s="85">
        <v>8222</v>
      </c>
      <c r="J62" s="86">
        <v>8222</v>
      </c>
      <c r="K62" s="87">
        <v>8222</v>
      </c>
    </row>
    <row r="63" spans="1:11" x14ac:dyDescent="0.25">
      <c r="A63" s="84" t="s">
        <v>65</v>
      </c>
      <c r="B63" s="85">
        <v>754</v>
      </c>
      <c r="C63" s="86">
        <v>754</v>
      </c>
      <c r="D63" s="87">
        <v>754</v>
      </c>
      <c r="E63" s="85">
        <v>754</v>
      </c>
      <c r="F63" s="86">
        <v>754</v>
      </c>
      <c r="G63" s="87">
        <v>754</v>
      </c>
      <c r="H63" s="88">
        <v>754</v>
      </c>
      <c r="I63" s="85">
        <v>754</v>
      </c>
      <c r="J63" s="86">
        <v>754</v>
      </c>
      <c r="K63" s="87">
        <v>754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6</v>
      </c>
      <c r="C65" s="86">
        <v>6</v>
      </c>
      <c r="D65" s="87">
        <v>6</v>
      </c>
      <c r="E65" s="85">
        <v>6</v>
      </c>
      <c r="F65" s="86">
        <v>6</v>
      </c>
      <c r="G65" s="87">
        <v>6</v>
      </c>
      <c r="H65" s="88">
        <v>6</v>
      </c>
      <c r="I65" s="85">
        <v>6</v>
      </c>
      <c r="J65" s="86">
        <v>6</v>
      </c>
      <c r="K65" s="87">
        <v>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1.080977375964705</v>
      </c>
      <c r="C70" s="5">
        <f t="shared" ref="C70:K70" si="8">IF(ISERROR(C71/C72),0,(C71/C72))</f>
        <v>0.8764148366527672</v>
      </c>
      <c r="D70" s="5">
        <f t="shared" si="8"/>
        <v>1.0964159091314101</v>
      </c>
      <c r="E70" s="5">
        <f t="shared" si="8"/>
        <v>1.3927481316430463</v>
      </c>
      <c r="F70" s="5">
        <f t="shared" si="8"/>
        <v>1.3516101486266003</v>
      </c>
      <c r="G70" s="5">
        <f t="shared" si="8"/>
        <v>1.3516101486266003</v>
      </c>
      <c r="H70" s="5">
        <f t="shared" si="8"/>
        <v>1.0743661405180405</v>
      </c>
      <c r="I70" s="5">
        <f t="shared" si="8"/>
        <v>0.85779382638892376</v>
      </c>
      <c r="J70" s="5">
        <f t="shared" si="8"/>
        <v>0.85459099622416734</v>
      </c>
      <c r="K70" s="5">
        <f t="shared" si="8"/>
        <v>0.84372976934193034</v>
      </c>
    </row>
    <row r="71" spans="1:11" ht="13" hidden="1" x14ac:dyDescent="0.3">
      <c r="A71" s="1" t="s">
        <v>338</v>
      </c>
      <c r="B71" s="2">
        <f>+B83</f>
        <v>76281364</v>
      </c>
      <c r="C71" s="2">
        <f t="shared" ref="C71:K71" si="9">+C83</f>
        <v>69719029</v>
      </c>
      <c r="D71" s="2">
        <f t="shared" si="9"/>
        <v>79675815</v>
      </c>
      <c r="E71" s="2">
        <f t="shared" si="9"/>
        <v>119433662</v>
      </c>
      <c r="F71" s="2">
        <f t="shared" si="9"/>
        <v>118765262</v>
      </c>
      <c r="G71" s="2">
        <f t="shared" si="9"/>
        <v>118765262</v>
      </c>
      <c r="H71" s="2">
        <f t="shared" si="9"/>
        <v>93656766</v>
      </c>
      <c r="I71" s="2">
        <f t="shared" si="9"/>
        <v>81540760</v>
      </c>
      <c r="J71" s="2">
        <f t="shared" si="9"/>
        <v>85531692</v>
      </c>
      <c r="K71" s="2">
        <f t="shared" si="9"/>
        <v>88160220</v>
      </c>
    </row>
    <row r="72" spans="1:11" ht="13" hidden="1" x14ac:dyDescent="0.3">
      <c r="A72" s="1" t="s">
        <v>339</v>
      </c>
      <c r="B72" s="2">
        <f>+B77</f>
        <v>70567031</v>
      </c>
      <c r="C72" s="2">
        <f t="shared" ref="C72:K72" si="10">+C77</f>
        <v>79550261</v>
      </c>
      <c r="D72" s="2">
        <f t="shared" si="10"/>
        <v>72669335</v>
      </c>
      <c r="E72" s="2">
        <f t="shared" si="10"/>
        <v>85753956</v>
      </c>
      <c r="F72" s="2">
        <f t="shared" si="10"/>
        <v>87869466</v>
      </c>
      <c r="G72" s="2">
        <f t="shared" si="10"/>
        <v>87869466</v>
      </c>
      <c r="H72" s="2">
        <f t="shared" si="10"/>
        <v>87173974</v>
      </c>
      <c r="I72" s="2">
        <f t="shared" si="10"/>
        <v>95058693</v>
      </c>
      <c r="J72" s="2">
        <f t="shared" si="10"/>
        <v>100084944</v>
      </c>
      <c r="K72" s="2">
        <f t="shared" si="10"/>
        <v>104488692</v>
      </c>
    </row>
    <row r="73" spans="1:11" ht="13" hidden="1" x14ac:dyDescent="0.3">
      <c r="A73" s="1" t="s">
        <v>340</v>
      </c>
      <c r="B73" s="2">
        <f>+B74</f>
        <v>-2909304.5</v>
      </c>
      <c r="C73" s="2">
        <f t="shared" ref="C73:K73" si="11">+(C78+C80+C81+C82)-(B78+B80+B81+B82)</f>
        <v>-658204</v>
      </c>
      <c r="D73" s="2">
        <f t="shared" si="11"/>
        <v>-8590829</v>
      </c>
      <c r="E73" s="2">
        <f t="shared" si="11"/>
        <v>-3016851</v>
      </c>
      <c r="F73" s="2">
        <f>+(F78+F80+F81+F82)-(D78+D80+D81+D82)</f>
        <v>8099284</v>
      </c>
      <c r="G73" s="2">
        <f>+(G78+G80+G81+G82)-(D78+D80+D81+D82)</f>
        <v>8099284</v>
      </c>
      <c r="H73" s="2">
        <f>+(H78+H80+H81+H82)-(D78+D80+D81+D82)</f>
        <v>485136</v>
      </c>
      <c r="I73" s="2">
        <f>+(I78+I80+I81+I82)-(E78+E80+E81+E82)</f>
        <v>45689138</v>
      </c>
      <c r="J73" s="2">
        <f t="shared" si="11"/>
        <v>-10057897</v>
      </c>
      <c r="K73" s="2">
        <f t="shared" si="11"/>
        <v>2342064</v>
      </c>
    </row>
    <row r="74" spans="1:11" ht="13" hidden="1" x14ac:dyDescent="0.3">
      <c r="A74" s="1" t="s">
        <v>341</v>
      </c>
      <c r="B74" s="2">
        <f>+TREND(C74:E74)</f>
        <v>-2909304.5</v>
      </c>
      <c r="C74" s="2">
        <f>+C73</f>
        <v>-658204</v>
      </c>
      <c r="D74" s="2">
        <f t="shared" ref="D74:K74" si="12">+D73</f>
        <v>-8590829</v>
      </c>
      <c r="E74" s="2">
        <f t="shared" si="12"/>
        <v>-3016851</v>
      </c>
      <c r="F74" s="2">
        <f t="shared" si="12"/>
        <v>8099284</v>
      </c>
      <c r="G74" s="2">
        <f t="shared" si="12"/>
        <v>8099284</v>
      </c>
      <c r="H74" s="2">
        <f t="shared" si="12"/>
        <v>485136</v>
      </c>
      <c r="I74" s="2">
        <f t="shared" si="12"/>
        <v>45689138</v>
      </c>
      <c r="J74" s="2">
        <f t="shared" si="12"/>
        <v>-10057897</v>
      </c>
      <c r="K74" s="2">
        <f t="shared" si="12"/>
        <v>2342064</v>
      </c>
    </row>
    <row r="75" spans="1:11" ht="13" hidden="1" x14ac:dyDescent="0.3">
      <c r="A75" s="1" t="s">
        <v>342</v>
      </c>
      <c r="B75" s="2">
        <f>+B84-(((B80+B81+B82+B78)*B70)-B79)</f>
        <v>10523879.696080413</v>
      </c>
      <c r="C75" s="2">
        <f t="shared" ref="C75:K75" si="13">+C84-(((C80+C81+C82+C78)*C70)-C79)</f>
        <v>19139316.145542994</v>
      </c>
      <c r="D75" s="2">
        <f t="shared" si="13"/>
        <v>13077389.535831105</v>
      </c>
      <c r="E75" s="2">
        <f t="shared" si="13"/>
        <v>22632870.995223336</v>
      </c>
      <c r="F75" s="2">
        <f t="shared" si="13"/>
        <v>9337730.2961580977</v>
      </c>
      <c r="G75" s="2">
        <f t="shared" si="13"/>
        <v>9337730.2961580977</v>
      </c>
      <c r="H75" s="2">
        <f t="shared" si="13"/>
        <v>13565466.826897785</v>
      </c>
      <c r="I75" s="2">
        <f t="shared" si="13"/>
        <v>10126856.494746745</v>
      </c>
      <c r="J75" s="2">
        <f t="shared" si="13"/>
        <v>7562141.1735885441</v>
      </c>
      <c r="K75" s="2">
        <f t="shared" si="13"/>
        <v>5834991.2337786332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70567031</v>
      </c>
      <c r="C77" s="3">
        <v>79550261</v>
      </c>
      <c r="D77" s="3">
        <v>72669335</v>
      </c>
      <c r="E77" s="3">
        <v>85753956</v>
      </c>
      <c r="F77" s="3">
        <v>87869466</v>
      </c>
      <c r="G77" s="3">
        <v>87869466</v>
      </c>
      <c r="H77" s="3">
        <v>87173974</v>
      </c>
      <c r="I77" s="3">
        <v>95058693</v>
      </c>
      <c r="J77" s="3">
        <v>100084944</v>
      </c>
      <c r="K77" s="3">
        <v>104488692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22173948</v>
      </c>
      <c r="C79" s="3">
        <v>21491029</v>
      </c>
      <c r="D79" s="3">
        <v>17140406</v>
      </c>
      <c r="E79" s="3">
        <v>26990413</v>
      </c>
      <c r="F79" s="3">
        <v>17480980</v>
      </c>
      <c r="G79" s="3">
        <v>17480980</v>
      </c>
      <c r="H79" s="3">
        <v>18698037</v>
      </c>
      <c r="I79" s="3">
        <v>57829156</v>
      </c>
      <c r="J79" s="3">
        <v>60498553</v>
      </c>
      <c r="K79" s="3">
        <v>61329657</v>
      </c>
    </row>
    <row r="80" spans="1:11" ht="13" hidden="1" x14ac:dyDescent="0.3">
      <c r="A80" s="1" t="s">
        <v>71</v>
      </c>
      <c r="B80" s="3">
        <v>5041714</v>
      </c>
      <c r="C80" s="3">
        <v>-4661066</v>
      </c>
      <c r="D80" s="3">
        <v>3531995</v>
      </c>
      <c r="E80" s="3">
        <v>314632</v>
      </c>
      <c r="F80" s="3">
        <v>11862421</v>
      </c>
      <c r="G80" s="3">
        <v>11862421</v>
      </c>
      <c r="H80" s="3">
        <v>3789471</v>
      </c>
      <c r="I80" s="3">
        <v>35726650</v>
      </c>
      <c r="J80" s="3">
        <v>25684617</v>
      </c>
      <c r="K80" s="3">
        <v>27259809</v>
      </c>
    </row>
    <row r="81" spans="1:11" ht="13" hidden="1" x14ac:dyDescent="0.3">
      <c r="A81" s="1" t="s">
        <v>72</v>
      </c>
      <c r="B81" s="3">
        <v>12081097</v>
      </c>
      <c r="C81" s="3">
        <v>21125673</v>
      </c>
      <c r="D81" s="3">
        <v>4341783</v>
      </c>
      <c r="E81" s="3">
        <v>4542295</v>
      </c>
      <c r="F81" s="3">
        <v>4110641</v>
      </c>
      <c r="G81" s="3">
        <v>4110641</v>
      </c>
      <c r="H81" s="3">
        <v>4569443</v>
      </c>
      <c r="I81" s="3">
        <v>14819415</v>
      </c>
      <c r="J81" s="3">
        <v>14803551</v>
      </c>
      <c r="K81" s="3">
        <v>15570423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76281364</v>
      </c>
      <c r="C83" s="3">
        <v>69719029</v>
      </c>
      <c r="D83" s="3">
        <v>79675815</v>
      </c>
      <c r="E83" s="3">
        <v>119433662</v>
      </c>
      <c r="F83" s="3">
        <v>118765262</v>
      </c>
      <c r="G83" s="3">
        <v>118765262</v>
      </c>
      <c r="H83" s="3">
        <v>93656766</v>
      </c>
      <c r="I83" s="3">
        <v>81540760</v>
      </c>
      <c r="J83" s="3">
        <v>85531692</v>
      </c>
      <c r="K83" s="3">
        <v>88160220</v>
      </c>
    </row>
    <row r="84" spans="1:11" ht="13" hidden="1" x14ac:dyDescent="0.3">
      <c r="A84" s="1" t="s">
        <v>75</v>
      </c>
      <c r="B84" s="3">
        <v>6859303</v>
      </c>
      <c r="C84" s="3">
        <v>12078113</v>
      </c>
      <c r="D84" s="3">
        <v>4569919</v>
      </c>
      <c r="E84" s="3">
        <v>2406934</v>
      </c>
      <c r="F84" s="3">
        <v>13446103</v>
      </c>
      <c r="G84" s="3">
        <v>13446103</v>
      </c>
      <c r="H84" s="3">
        <v>3847964</v>
      </c>
      <c r="I84" s="3">
        <v>-4344197</v>
      </c>
      <c r="J84" s="3">
        <v>-18335588</v>
      </c>
      <c r="K84" s="3">
        <v>-19357524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464477220</v>
      </c>
      <c r="C5" s="17">
        <v>486255612</v>
      </c>
      <c r="D5" s="21">
        <v>507016897</v>
      </c>
      <c r="E5" s="22">
        <v>532892555</v>
      </c>
      <c r="F5" s="17">
        <v>532850386</v>
      </c>
      <c r="G5" s="23">
        <v>532850386</v>
      </c>
      <c r="H5" s="19">
        <v>532725193</v>
      </c>
      <c r="I5" s="22">
        <v>556295803</v>
      </c>
      <c r="J5" s="17">
        <v>581885411</v>
      </c>
      <c r="K5" s="23">
        <v>607488368</v>
      </c>
    </row>
    <row r="6" spans="1:11" x14ac:dyDescent="0.25">
      <c r="A6" s="20" t="s">
        <v>18</v>
      </c>
      <c r="B6" s="17">
        <v>214941624</v>
      </c>
      <c r="C6" s="17">
        <v>213390129</v>
      </c>
      <c r="D6" s="21">
        <v>250436972</v>
      </c>
      <c r="E6" s="22">
        <v>278556171</v>
      </c>
      <c r="F6" s="17">
        <v>278502535</v>
      </c>
      <c r="G6" s="23">
        <v>278502535</v>
      </c>
      <c r="H6" s="19">
        <v>258644413</v>
      </c>
      <c r="I6" s="22">
        <v>306590695</v>
      </c>
      <c r="J6" s="17">
        <v>320693868</v>
      </c>
      <c r="K6" s="23">
        <v>334804400</v>
      </c>
    </row>
    <row r="7" spans="1:11" x14ac:dyDescent="0.25">
      <c r="A7" s="20" t="s">
        <v>19</v>
      </c>
      <c r="B7" s="17">
        <v>5181831</v>
      </c>
      <c r="C7" s="17">
        <v>10845380</v>
      </c>
      <c r="D7" s="21">
        <v>11613966</v>
      </c>
      <c r="E7" s="22">
        <v>11915841</v>
      </c>
      <c r="F7" s="17">
        <v>13220384</v>
      </c>
      <c r="G7" s="23">
        <v>13220384</v>
      </c>
      <c r="H7" s="19">
        <v>11067518</v>
      </c>
      <c r="I7" s="22">
        <v>13802081</v>
      </c>
      <c r="J7" s="17">
        <v>14436977</v>
      </c>
      <c r="K7" s="23">
        <v>15072204</v>
      </c>
    </row>
    <row r="8" spans="1:11" x14ac:dyDescent="0.25">
      <c r="A8" s="20" t="s">
        <v>20</v>
      </c>
      <c r="B8" s="17">
        <v>257076093</v>
      </c>
      <c r="C8" s="17">
        <v>285417288</v>
      </c>
      <c r="D8" s="21">
        <v>390198522</v>
      </c>
      <c r="E8" s="22">
        <v>324656000</v>
      </c>
      <c r="F8" s="17">
        <v>368500000</v>
      </c>
      <c r="G8" s="23">
        <v>368500000</v>
      </c>
      <c r="H8" s="19">
        <v>356798091</v>
      </c>
      <c r="I8" s="22">
        <v>331550000</v>
      </c>
      <c r="J8" s="17">
        <v>343483240</v>
      </c>
      <c r="K8" s="23">
        <v>358698883</v>
      </c>
    </row>
    <row r="9" spans="1:11" x14ac:dyDescent="0.25">
      <c r="A9" s="20" t="s">
        <v>21</v>
      </c>
      <c r="B9" s="17">
        <v>149734197</v>
      </c>
      <c r="C9" s="17">
        <v>131834767</v>
      </c>
      <c r="D9" s="21">
        <v>176565137</v>
      </c>
      <c r="E9" s="22">
        <v>122121304</v>
      </c>
      <c r="F9" s="17">
        <v>109447179</v>
      </c>
      <c r="G9" s="23">
        <v>109447179</v>
      </c>
      <c r="H9" s="19">
        <v>170314737</v>
      </c>
      <c r="I9" s="22">
        <v>112456199</v>
      </c>
      <c r="J9" s="17">
        <v>117643583</v>
      </c>
      <c r="K9" s="23">
        <v>122828047</v>
      </c>
    </row>
    <row r="10" spans="1:11" x14ac:dyDescent="0.25">
      <c r="A10" s="24" t="s">
        <v>333</v>
      </c>
      <c r="B10" s="25">
        <f>SUM(B5:B9)</f>
        <v>1091410965</v>
      </c>
      <c r="C10" s="26">
        <f t="shared" ref="C10:K10" si="0">SUM(C5:C9)</f>
        <v>1127743176</v>
      </c>
      <c r="D10" s="27">
        <f t="shared" si="0"/>
        <v>1335831494</v>
      </c>
      <c r="E10" s="25">
        <f t="shared" si="0"/>
        <v>1270141871</v>
      </c>
      <c r="F10" s="26">
        <f t="shared" si="0"/>
        <v>1302520484</v>
      </c>
      <c r="G10" s="28">
        <f t="shared" si="0"/>
        <v>1302520484</v>
      </c>
      <c r="H10" s="29">
        <f t="shared" si="0"/>
        <v>1329549952</v>
      </c>
      <c r="I10" s="25">
        <f t="shared" si="0"/>
        <v>1320694778</v>
      </c>
      <c r="J10" s="26">
        <f t="shared" si="0"/>
        <v>1378143079</v>
      </c>
      <c r="K10" s="28">
        <f t="shared" si="0"/>
        <v>1438891902</v>
      </c>
    </row>
    <row r="11" spans="1:11" x14ac:dyDescent="0.25">
      <c r="A11" s="20" t="s">
        <v>22</v>
      </c>
      <c r="B11" s="17">
        <v>438981190</v>
      </c>
      <c r="C11" s="17">
        <v>455419462</v>
      </c>
      <c r="D11" s="21">
        <v>480605575</v>
      </c>
      <c r="E11" s="22">
        <v>497297268</v>
      </c>
      <c r="F11" s="17">
        <v>548735544</v>
      </c>
      <c r="G11" s="23">
        <v>548735544</v>
      </c>
      <c r="H11" s="19">
        <v>589974897</v>
      </c>
      <c r="I11" s="22">
        <v>534609522</v>
      </c>
      <c r="J11" s="17">
        <v>559426405</v>
      </c>
      <c r="K11" s="23">
        <v>583184402</v>
      </c>
    </row>
    <row r="12" spans="1:11" x14ac:dyDescent="0.25">
      <c r="A12" s="20" t="s">
        <v>23</v>
      </c>
      <c r="B12" s="17">
        <v>26248750</v>
      </c>
      <c r="C12" s="17">
        <v>29567253</v>
      </c>
      <c r="D12" s="21">
        <v>40274551</v>
      </c>
      <c r="E12" s="22">
        <v>34185336</v>
      </c>
      <c r="F12" s="17">
        <v>34988040</v>
      </c>
      <c r="G12" s="23">
        <v>34988040</v>
      </c>
      <c r="H12" s="19">
        <v>36957670</v>
      </c>
      <c r="I12" s="22">
        <v>35895996</v>
      </c>
      <c r="J12" s="17">
        <v>37547212</v>
      </c>
      <c r="K12" s="23">
        <v>39199288</v>
      </c>
    </row>
    <row r="13" spans="1:11" x14ac:dyDescent="0.25">
      <c r="A13" s="20" t="s">
        <v>24</v>
      </c>
      <c r="B13" s="17">
        <v>94081233</v>
      </c>
      <c r="C13" s="17">
        <v>94901457</v>
      </c>
      <c r="D13" s="21">
        <v>126983426</v>
      </c>
      <c r="E13" s="22">
        <v>107839486</v>
      </c>
      <c r="F13" s="17">
        <v>107839486</v>
      </c>
      <c r="G13" s="23">
        <v>107839486</v>
      </c>
      <c r="H13" s="19">
        <v>118013087</v>
      </c>
      <c r="I13" s="22">
        <v>107839476</v>
      </c>
      <c r="J13" s="17">
        <v>112800091</v>
      </c>
      <c r="K13" s="23">
        <v>117763296</v>
      </c>
    </row>
    <row r="14" spans="1:11" x14ac:dyDescent="0.25">
      <c r="A14" s="20" t="s">
        <v>25</v>
      </c>
      <c r="B14" s="17">
        <v>20742292</v>
      </c>
      <c r="C14" s="17">
        <v>24062390</v>
      </c>
      <c r="D14" s="21">
        <v>23734002</v>
      </c>
      <c r="E14" s="22">
        <v>11817944</v>
      </c>
      <c r="F14" s="17">
        <v>10817944</v>
      </c>
      <c r="G14" s="23">
        <v>10817944</v>
      </c>
      <c r="H14" s="19">
        <v>31134531</v>
      </c>
      <c r="I14" s="22">
        <v>11125865</v>
      </c>
      <c r="J14" s="17">
        <v>11637655</v>
      </c>
      <c r="K14" s="23">
        <v>12149711</v>
      </c>
    </row>
    <row r="15" spans="1:11" x14ac:dyDescent="0.25">
      <c r="A15" s="20" t="s">
        <v>26</v>
      </c>
      <c r="B15" s="17">
        <v>136544761</v>
      </c>
      <c r="C15" s="17">
        <v>119243598</v>
      </c>
      <c r="D15" s="21">
        <v>155651142</v>
      </c>
      <c r="E15" s="22">
        <v>166531672</v>
      </c>
      <c r="F15" s="17">
        <v>166466177</v>
      </c>
      <c r="G15" s="23">
        <v>166466177</v>
      </c>
      <c r="H15" s="19">
        <v>191019243</v>
      </c>
      <c r="I15" s="22">
        <v>182848808</v>
      </c>
      <c r="J15" s="17">
        <v>191259853</v>
      </c>
      <c r="K15" s="23">
        <v>199675284</v>
      </c>
    </row>
    <row r="16" spans="1:11" x14ac:dyDescent="0.25">
      <c r="A16" s="20" t="s">
        <v>27</v>
      </c>
      <c r="B16" s="17">
        <v>11905658</v>
      </c>
      <c r="C16" s="17">
        <v>16079161</v>
      </c>
      <c r="D16" s="21">
        <v>18394062</v>
      </c>
      <c r="E16" s="22">
        <v>17132748</v>
      </c>
      <c r="F16" s="17">
        <v>15565551</v>
      </c>
      <c r="G16" s="23">
        <v>15565551</v>
      </c>
      <c r="H16" s="19">
        <v>18975548</v>
      </c>
      <c r="I16" s="22">
        <v>16267076</v>
      </c>
      <c r="J16" s="17">
        <v>16701561</v>
      </c>
      <c r="K16" s="23">
        <v>17436430</v>
      </c>
    </row>
    <row r="17" spans="1:11" x14ac:dyDescent="0.25">
      <c r="A17" s="20" t="s">
        <v>28</v>
      </c>
      <c r="B17" s="17">
        <v>357026824</v>
      </c>
      <c r="C17" s="17">
        <v>443149423</v>
      </c>
      <c r="D17" s="21">
        <v>490470761</v>
      </c>
      <c r="E17" s="22">
        <v>414893689</v>
      </c>
      <c r="F17" s="17">
        <v>462601348</v>
      </c>
      <c r="G17" s="23">
        <v>462601348</v>
      </c>
      <c r="H17" s="19">
        <v>451803715</v>
      </c>
      <c r="I17" s="22">
        <v>390988470</v>
      </c>
      <c r="J17" s="17">
        <v>409172325</v>
      </c>
      <c r="K17" s="23">
        <v>425103749</v>
      </c>
    </row>
    <row r="18" spans="1:11" x14ac:dyDescent="0.25">
      <c r="A18" s="30" t="s">
        <v>29</v>
      </c>
      <c r="B18" s="31">
        <f>SUM(B11:B17)</f>
        <v>1085530708</v>
      </c>
      <c r="C18" s="32">
        <f t="shared" ref="C18:K18" si="1">SUM(C11:C17)</f>
        <v>1182422744</v>
      </c>
      <c r="D18" s="33">
        <f t="shared" si="1"/>
        <v>1336113519</v>
      </c>
      <c r="E18" s="31">
        <f t="shared" si="1"/>
        <v>1249698143</v>
      </c>
      <c r="F18" s="32">
        <f t="shared" si="1"/>
        <v>1347014090</v>
      </c>
      <c r="G18" s="34">
        <f t="shared" si="1"/>
        <v>1347014090</v>
      </c>
      <c r="H18" s="35">
        <f t="shared" si="1"/>
        <v>1437878691</v>
      </c>
      <c r="I18" s="31">
        <f t="shared" si="1"/>
        <v>1279575213</v>
      </c>
      <c r="J18" s="32">
        <f t="shared" si="1"/>
        <v>1338545102</v>
      </c>
      <c r="K18" s="34">
        <f t="shared" si="1"/>
        <v>1394512160</v>
      </c>
    </row>
    <row r="19" spans="1:11" x14ac:dyDescent="0.25">
      <c r="A19" s="30" t="s">
        <v>30</v>
      </c>
      <c r="B19" s="36">
        <f>+B10-B18</f>
        <v>5880257</v>
      </c>
      <c r="C19" s="37">
        <f t="shared" ref="C19:K19" si="2">+C10-C18</f>
        <v>-54679568</v>
      </c>
      <c r="D19" s="38">
        <f t="shared" si="2"/>
        <v>-282025</v>
      </c>
      <c r="E19" s="36">
        <f t="shared" si="2"/>
        <v>20443728</v>
      </c>
      <c r="F19" s="37">
        <f t="shared" si="2"/>
        <v>-44493606</v>
      </c>
      <c r="G19" s="39">
        <f t="shared" si="2"/>
        <v>-44493606</v>
      </c>
      <c r="H19" s="40">
        <f t="shared" si="2"/>
        <v>-108328739</v>
      </c>
      <c r="I19" s="36">
        <f t="shared" si="2"/>
        <v>41119565</v>
      </c>
      <c r="J19" s="37">
        <f t="shared" si="2"/>
        <v>39597977</v>
      </c>
      <c r="K19" s="39">
        <f t="shared" si="2"/>
        <v>44379742</v>
      </c>
    </row>
    <row r="20" spans="1:11" x14ac:dyDescent="0.25">
      <c r="A20" s="41" t="s">
        <v>31</v>
      </c>
      <c r="B20" s="42">
        <v>158944620</v>
      </c>
      <c r="C20" s="43">
        <v>186419370</v>
      </c>
      <c r="D20" s="44">
        <v>122399337</v>
      </c>
      <c r="E20" s="42">
        <v>132163000</v>
      </c>
      <c r="F20" s="43">
        <v>120685000</v>
      </c>
      <c r="G20" s="45">
        <v>120685000</v>
      </c>
      <c r="H20" s="46">
        <v>103225114</v>
      </c>
      <c r="I20" s="42">
        <v>109254000</v>
      </c>
      <c r="J20" s="43">
        <v>112876000</v>
      </c>
      <c r="K20" s="45">
        <v>110704000</v>
      </c>
    </row>
    <row r="21" spans="1:11" x14ac:dyDescent="0.25">
      <c r="A21" s="47" t="s">
        <v>32</v>
      </c>
      <c r="B21" s="48">
        <v>6596917</v>
      </c>
      <c r="C21" s="49">
        <v>1489921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171421794</v>
      </c>
      <c r="C22" s="55">
        <f t="shared" ref="C22:K22" si="3">SUM(C19:C21)</f>
        <v>133229723</v>
      </c>
      <c r="D22" s="56">
        <f t="shared" si="3"/>
        <v>122117312</v>
      </c>
      <c r="E22" s="54">
        <f t="shared" si="3"/>
        <v>152606728</v>
      </c>
      <c r="F22" s="55">
        <f t="shared" si="3"/>
        <v>76191394</v>
      </c>
      <c r="G22" s="57">
        <f t="shared" si="3"/>
        <v>76191394</v>
      </c>
      <c r="H22" s="58">
        <f t="shared" si="3"/>
        <v>-5103625</v>
      </c>
      <c r="I22" s="54">
        <f t="shared" si="3"/>
        <v>150373565</v>
      </c>
      <c r="J22" s="55">
        <f t="shared" si="3"/>
        <v>152473977</v>
      </c>
      <c r="K22" s="57">
        <f t="shared" si="3"/>
        <v>155083742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171421794</v>
      </c>
      <c r="C24" s="37">
        <f t="shared" ref="C24:K24" si="4">SUM(C22:C23)</f>
        <v>133229723</v>
      </c>
      <c r="D24" s="38">
        <f t="shared" si="4"/>
        <v>122117312</v>
      </c>
      <c r="E24" s="36">
        <f t="shared" si="4"/>
        <v>152606728</v>
      </c>
      <c r="F24" s="37">
        <f t="shared" si="4"/>
        <v>76191394</v>
      </c>
      <c r="G24" s="39">
        <f t="shared" si="4"/>
        <v>76191394</v>
      </c>
      <c r="H24" s="40">
        <f t="shared" si="4"/>
        <v>-5103625</v>
      </c>
      <c r="I24" s="36">
        <f t="shared" si="4"/>
        <v>150373565</v>
      </c>
      <c r="J24" s="37">
        <f t="shared" si="4"/>
        <v>152473977</v>
      </c>
      <c r="K24" s="39">
        <f t="shared" si="4"/>
        <v>155083742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188143805</v>
      </c>
      <c r="C27" s="66">
        <v>206811322</v>
      </c>
      <c r="D27" s="67">
        <v>264337800</v>
      </c>
      <c r="E27" s="68">
        <v>187558367</v>
      </c>
      <c r="F27" s="66">
        <v>173065362</v>
      </c>
      <c r="G27" s="69">
        <v>173065362</v>
      </c>
      <c r="H27" s="70">
        <v>179714570</v>
      </c>
      <c r="I27" s="68">
        <v>173725424</v>
      </c>
      <c r="J27" s="66">
        <v>180496183</v>
      </c>
      <c r="K27" s="69">
        <v>182230613</v>
      </c>
    </row>
    <row r="28" spans="1:11" x14ac:dyDescent="0.25">
      <c r="A28" s="71" t="s">
        <v>36</v>
      </c>
      <c r="B28" s="17">
        <v>141090056</v>
      </c>
      <c r="C28" s="17">
        <v>156030545</v>
      </c>
      <c r="D28" s="21">
        <v>160163391</v>
      </c>
      <c r="E28" s="22">
        <v>114924343</v>
      </c>
      <c r="F28" s="17">
        <v>104943505</v>
      </c>
      <c r="G28" s="23">
        <v>104943505</v>
      </c>
      <c r="H28" s="19">
        <v>105211285</v>
      </c>
      <c r="I28" s="22">
        <v>95003479</v>
      </c>
      <c r="J28" s="17">
        <v>98153028</v>
      </c>
      <c r="K28" s="23">
        <v>96264360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1867283</v>
      </c>
      <c r="C30" s="17">
        <v>6411796</v>
      </c>
      <c r="D30" s="21">
        <v>0</v>
      </c>
      <c r="E30" s="22">
        <v>9000000</v>
      </c>
      <c r="F30" s="17">
        <v>9000000</v>
      </c>
      <c r="G30" s="23">
        <v>9000000</v>
      </c>
      <c r="H30" s="19">
        <v>3619574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27049402</v>
      </c>
      <c r="C31" s="17">
        <v>44368981</v>
      </c>
      <c r="D31" s="21">
        <v>44397136</v>
      </c>
      <c r="E31" s="22">
        <v>63634024</v>
      </c>
      <c r="F31" s="17">
        <v>59121857</v>
      </c>
      <c r="G31" s="23">
        <v>59121857</v>
      </c>
      <c r="H31" s="19">
        <v>40515263</v>
      </c>
      <c r="I31" s="22">
        <v>78721945</v>
      </c>
      <c r="J31" s="17">
        <v>82343155</v>
      </c>
      <c r="K31" s="23">
        <v>85966253</v>
      </c>
    </row>
    <row r="32" spans="1:11" x14ac:dyDescent="0.25">
      <c r="A32" s="30" t="s">
        <v>39</v>
      </c>
      <c r="B32" s="66">
        <f>SUM(B28:B31)</f>
        <v>170006741</v>
      </c>
      <c r="C32" s="66">
        <f t="shared" ref="C32:K32" si="5">SUM(C28:C31)</f>
        <v>206811322</v>
      </c>
      <c r="D32" s="67">
        <f t="shared" si="5"/>
        <v>204560527</v>
      </c>
      <c r="E32" s="68">
        <f t="shared" si="5"/>
        <v>187558367</v>
      </c>
      <c r="F32" s="66">
        <f t="shared" si="5"/>
        <v>173065362</v>
      </c>
      <c r="G32" s="69">
        <f t="shared" si="5"/>
        <v>173065362</v>
      </c>
      <c r="H32" s="70">
        <f t="shared" si="5"/>
        <v>149346122</v>
      </c>
      <c r="I32" s="68">
        <f t="shared" si="5"/>
        <v>173725424</v>
      </c>
      <c r="J32" s="66">
        <f t="shared" si="5"/>
        <v>180496183</v>
      </c>
      <c r="K32" s="69">
        <f t="shared" si="5"/>
        <v>182230613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670985151</v>
      </c>
      <c r="C35" s="17">
        <v>686492150</v>
      </c>
      <c r="D35" s="21">
        <v>580453552</v>
      </c>
      <c r="E35" s="22">
        <v>833734974</v>
      </c>
      <c r="F35" s="17">
        <v>718264278</v>
      </c>
      <c r="G35" s="23">
        <v>718264278</v>
      </c>
      <c r="H35" s="19">
        <v>592535663</v>
      </c>
      <c r="I35" s="22">
        <v>723399371</v>
      </c>
      <c r="J35" s="17">
        <v>912699229</v>
      </c>
      <c r="K35" s="23">
        <v>1118464619</v>
      </c>
    </row>
    <row r="36" spans="1:11" x14ac:dyDescent="0.25">
      <c r="A36" s="20" t="s">
        <v>42</v>
      </c>
      <c r="B36" s="17">
        <v>2029412711</v>
      </c>
      <c r="C36" s="17">
        <v>2156811998</v>
      </c>
      <c r="D36" s="21">
        <v>2300744690</v>
      </c>
      <c r="E36" s="22">
        <v>2242158706</v>
      </c>
      <c r="F36" s="17">
        <v>2391120752</v>
      </c>
      <c r="G36" s="23">
        <v>2391120752</v>
      </c>
      <c r="H36" s="19">
        <v>2395014582</v>
      </c>
      <c r="I36" s="22">
        <v>2391780824</v>
      </c>
      <c r="J36" s="17">
        <v>2438418408</v>
      </c>
      <c r="K36" s="23">
        <v>2464850405</v>
      </c>
    </row>
    <row r="37" spans="1:11" x14ac:dyDescent="0.25">
      <c r="A37" s="20" t="s">
        <v>43</v>
      </c>
      <c r="B37" s="17">
        <v>345698031</v>
      </c>
      <c r="C37" s="17">
        <v>441935630</v>
      </c>
      <c r="D37" s="21">
        <v>339278721</v>
      </c>
      <c r="E37" s="22">
        <v>439175381</v>
      </c>
      <c r="F37" s="17">
        <v>493015780</v>
      </c>
      <c r="G37" s="23">
        <v>493015780</v>
      </c>
      <c r="H37" s="19">
        <v>436559484</v>
      </c>
      <c r="I37" s="22">
        <v>490366354</v>
      </c>
      <c r="J37" s="17">
        <v>542005883</v>
      </c>
      <c r="K37" s="23">
        <v>602612136</v>
      </c>
    </row>
    <row r="38" spans="1:11" x14ac:dyDescent="0.25">
      <c r="A38" s="20" t="s">
        <v>44</v>
      </c>
      <c r="B38" s="17">
        <v>191698921</v>
      </c>
      <c r="C38" s="17">
        <v>189711138</v>
      </c>
      <c r="D38" s="21">
        <v>243390167</v>
      </c>
      <c r="E38" s="22">
        <v>170711139</v>
      </c>
      <c r="F38" s="17">
        <v>224390167</v>
      </c>
      <c r="G38" s="23">
        <v>224390167</v>
      </c>
      <c r="H38" s="19">
        <v>257565055</v>
      </c>
      <c r="I38" s="22">
        <v>218236669</v>
      </c>
      <c r="J38" s="17">
        <v>194108106</v>
      </c>
      <c r="K38" s="23">
        <v>164279463</v>
      </c>
    </row>
    <row r="39" spans="1:11" x14ac:dyDescent="0.25">
      <c r="A39" s="20" t="s">
        <v>45</v>
      </c>
      <c r="B39" s="17">
        <v>2115345721</v>
      </c>
      <c r="C39" s="17">
        <v>2204794856</v>
      </c>
      <c r="D39" s="21">
        <v>2288434893</v>
      </c>
      <c r="E39" s="22">
        <v>2466007159</v>
      </c>
      <c r="F39" s="17">
        <v>2391979107</v>
      </c>
      <c r="G39" s="23">
        <v>2391979107</v>
      </c>
      <c r="H39" s="19">
        <v>2375151096</v>
      </c>
      <c r="I39" s="22">
        <v>2406577172</v>
      </c>
      <c r="J39" s="17">
        <v>2615003648</v>
      </c>
      <c r="K39" s="23">
        <v>2816374601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368596787</v>
      </c>
      <c r="C42" s="17">
        <v>47035712</v>
      </c>
      <c r="D42" s="21">
        <v>218205675</v>
      </c>
      <c r="E42" s="22">
        <v>189834922</v>
      </c>
      <c r="F42" s="17">
        <v>167400726</v>
      </c>
      <c r="G42" s="23">
        <v>167400726</v>
      </c>
      <c r="H42" s="19">
        <v>226535128</v>
      </c>
      <c r="I42" s="22">
        <v>230320926</v>
      </c>
      <c r="J42" s="17">
        <v>247076384</v>
      </c>
      <c r="K42" s="23">
        <v>251328034</v>
      </c>
    </row>
    <row r="43" spans="1:11" x14ac:dyDescent="0.25">
      <c r="A43" s="20" t="s">
        <v>48</v>
      </c>
      <c r="B43" s="17">
        <v>-184742037</v>
      </c>
      <c r="C43" s="17">
        <v>-242572067</v>
      </c>
      <c r="D43" s="21">
        <v>-168467955</v>
      </c>
      <c r="E43" s="22">
        <v>-161113789</v>
      </c>
      <c r="F43" s="17">
        <v>-151396230</v>
      </c>
      <c r="G43" s="23">
        <v>-151396230</v>
      </c>
      <c r="H43" s="19">
        <v>-148841186</v>
      </c>
      <c r="I43" s="22">
        <v>-173725424</v>
      </c>
      <c r="J43" s="17">
        <v>-159499588</v>
      </c>
      <c r="K43" s="23">
        <v>-164633081</v>
      </c>
    </row>
    <row r="44" spans="1:11" x14ac:dyDescent="0.25">
      <c r="A44" s="20" t="s">
        <v>49</v>
      </c>
      <c r="B44" s="17">
        <v>-35815648</v>
      </c>
      <c r="C44" s="17">
        <v>-31987490</v>
      </c>
      <c r="D44" s="21">
        <v>-29113632</v>
      </c>
      <c r="E44" s="22">
        <v>-24605277</v>
      </c>
      <c r="F44" s="17">
        <v>-24605277</v>
      </c>
      <c r="G44" s="23">
        <v>-24605277</v>
      </c>
      <c r="H44" s="19">
        <v>-20745179</v>
      </c>
      <c r="I44" s="22">
        <v>-28974798</v>
      </c>
      <c r="J44" s="17">
        <v>-30307639</v>
      </c>
      <c r="K44" s="23">
        <v>-31641175</v>
      </c>
    </row>
    <row r="45" spans="1:11" x14ac:dyDescent="0.25">
      <c r="A45" s="30" t="s">
        <v>50</v>
      </c>
      <c r="B45" s="66">
        <v>291832762</v>
      </c>
      <c r="C45" s="66">
        <v>-95830578</v>
      </c>
      <c r="D45" s="67">
        <v>136245090</v>
      </c>
      <c r="E45" s="68">
        <v>118367352</v>
      </c>
      <c r="F45" s="66">
        <v>57804380</v>
      </c>
      <c r="G45" s="69">
        <v>57804380</v>
      </c>
      <c r="H45" s="70">
        <v>123353923</v>
      </c>
      <c r="I45" s="68">
        <v>34441704</v>
      </c>
      <c r="J45" s="66">
        <v>91710860</v>
      </c>
      <c r="K45" s="69">
        <v>146764639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131186301</v>
      </c>
      <c r="C48" s="17">
        <v>115621000</v>
      </c>
      <c r="D48" s="21">
        <v>66405153</v>
      </c>
      <c r="E48" s="22">
        <v>151020596</v>
      </c>
      <c r="F48" s="17">
        <v>57804380</v>
      </c>
      <c r="G48" s="23">
        <v>57804380</v>
      </c>
      <c r="H48" s="19">
        <v>47001073</v>
      </c>
      <c r="I48" s="22">
        <v>34441703</v>
      </c>
      <c r="J48" s="17">
        <v>91710861</v>
      </c>
      <c r="K48" s="23">
        <v>146764639</v>
      </c>
    </row>
    <row r="49" spans="1:11" x14ac:dyDescent="0.25">
      <c r="A49" s="20" t="s">
        <v>53</v>
      </c>
      <c r="B49" s="17">
        <f>+B75</f>
        <v>-279269595.35662061</v>
      </c>
      <c r="C49" s="17">
        <f t="shared" ref="C49:K49" si="6">+C75</f>
        <v>-223124411.03969461</v>
      </c>
      <c r="D49" s="21">
        <f t="shared" si="6"/>
        <v>-273241634.28011656</v>
      </c>
      <c r="E49" s="22">
        <f t="shared" si="6"/>
        <v>-255083653.90809149</v>
      </c>
      <c r="F49" s="17">
        <f t="shared" si="6"/>
        <v>-270345281.65238309</v>
      </c>
      <c r="G49" s="23">
        <f t="shared" si="6"/>
        <v>-270345281.65238309</v>
      </c>
      <c r="H49" s="19">
        <f t="shared" si="6"/>
        <v>-231869363.06953239</v>
      </c>
      <c r="I49" s="22">
        <f t="shared" si="6"/>
        <v>-285003032.5281167</v>
      </c>
      <c r="J49" s="17">
        <f t="shared" si="6"/>
        <v>-357806749.59631467</v>
      </c>
      <c r="K49" s="23">
        <f t="shared" si="6"/>
        <v>-444511952.83903944</v>
      </c>
    </row>
    <row r="50" spans="1:11" x14ac:dyDescent="0.25">
      <c r="A50" s="30" t="s">
        <v>54</v>
      </c>
      <c r="B50" s="66">
        <f>+B48-B49</f>
        <v>410455896.35662061</v>
      </c>
      <c r="C50" s="66">
        <f t="shared" ref="C50:K50" si="7">+C48-C49</f>
        <v>338745411.03969461</v>
      </c>
      <c r="D50" s="67">
        <f t="shared" si="7"/>
        <v>339646787.28011656</v>
      </c>
      <c r="E50" s="68">
        <f t="shared" si="7"/>
        <v>406104249.90809149</v>
      </c>
      <c r="F50" s="66">
        <f t="shared" si="7"/>
        <v>328149661.65238309</v>
      </c>
      <c r="G50" s="69">
        <f t="shared" si="7"/>
        <v>328149661.65238309</v>
      </c>
      <c r="H50" s="70">
        <f t="shared" si="7"/>
        <v>278870436.06953239</v>
      </c>
      <c r="I50" s="68">
        <f t="shared" si="7"/>
        <v>319444735.5281167</v>
      </c>
      <c r="J50" s="66">
        <f t="shared" si="7"/>
        <v>449517610.59631467</v>
      </c>
      <c r="K50" s="69">
        <f t="shared" si="7"/>
        <v>591276591.83903944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2029412711</v>
      </c>
      <c r="C53" s="17">
        <v>2156811998</v>
      </c>
      <c r="D53" s="21">
        <v>2129743141</v>
      </c>
      <c r="E53" s="22">
        <v>2114269127</v>
      </c>
      <c r="F53" s="17">
        <v>2099622146</v>
      </c>
      <c r="G53" s="23">
        <v>2099622146</v>
      </c>
      <c r="H53" s="19">
        <v>2187621938</v>
      </c>
      <c r="I53" s="22">
        <v>2097006721</v>
      </c>
      <c r="J53" s="17">
        <v>2026110907</v>
      </c>
      <c r="K53" s="23">
        <v>1935301325</v>
      </c>
    </row>
    <row r="54" spans="1:11" x14ac:dyDescent="0.25">
      <c r="A54" s="20" t="s">
        <v>57</v>
      </c>
      <c r="B54" s="17">
        <v>88711840</v>
      </c>
      <c r="C54" s="17">
        <v>87878307</v>
      </c>
      <c r="D54" s="21">
        <v>88772776</v>
      </c>
      <c r="E54" s="22">
        <v>86017694</v>
      </c>
      <c r="F54" s="17">
        <v>86017694</v>
      </c>
      <c r="G54" s="23">
        <v>86017694</v>
      </c>
      <c r="H54" s="19">
        <v>91575350</v>
      </c>
      <c r="I54" s="22">
        <v>86017692</v>
      </c>
      <c r="J54" s="17">
        <v>89974506</v>
      </c>
      <c r="K54" s="23">
        <v>93933384</v>
      </c>
    </row>
    <row r="55" spans="1:11" x14ac:dyDescent="0.25">
      <c r="A55" s="20" t="s">
        <v>58</v>
      </c>
      <c r="B55" s="17">
        <v>54630910</v>
      </c>
      <c r="C55" s="17">
        <v>100074837</v>
      </c>
      <c r="D55" s="21">
        <v>53570061</v>
      </c>
      <c r="E55" s="22">
        <v>72989591</v>
      </c>
      <c r="F55" s="17">
        <v>56510219</v>
      </c>
      <c r="G55" s="23">
        <v>56510219</v>
      </c>
      <c r="H55" s="19">
        <v>39063996</v>
      </c>
      <c r="I55" s="22">
        <v>76429949</v>
      </c>
      <c r="J55" s="17">
        <v>95473249</v>
      </c>
      <c r="K55" s="23">
        <v>133427902</v>
      </c>
    </row>
    <row r="56" spans="1:11" x14ac:dyDescent="0.25">
      <c r="A56" s="20" t="s">
        <v>59</v>
      </c>
      <c r="B56" s="17">
        <v>51638281</v>
      </c>
      <c r="C56" s="17">
        <v>63392212</v>
      </c>
      <c r="D56" s="21">
        <v>125586075</v>
      </c>
      <c r="E56" s="22">
        <v>135600153</v>
      </c>
      <c r="F56" s="17">
        <v>161043814</v>
      </c>
      <c r="G56" s="23">
        <v>161043814</v>
      </c>
      <c r="H56" s="19">
        <v>137462253</v>
      </c>
      <c r="I56" s="22">
        <v>144418986</v>
      </c>
      <c r="J56" s="17">
        <v>151062256</v>
      </c>
      <c r="K56" s="23">
        <v>157709004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1079244</v>
      </c>
      <c r="D59" s="21">
        <v>335420</v>
      </c>
      <c r="E59" s="22">
        <v>1345210</v>
      </c>
      <c r="F59" s="17">
        <v>1345210</v>
      </c>
      <c r="G59" s="23">
        <v>1345210</v>
      </c>
      <c r="H59" s="19">
        <v>143964</v>
      </c>
      <c r="I59" s="22">
        <v>1432649</v>
      </c>
      <c r="J59" s="17">
        <v>1498550</v>
      </c>
      <c r="K59" s="23">
        <v>1564487</v>
      </c>
    </row>
    <row r="60" spans="1:11" x14ac:dyDescent="0.25">
      <c r="A60" s="20" t="s">
        <v>62</v>
      </c>
      <c r="B60" s="17">
        <v>76048884</v>
      </c>
      <c r="C60" s="17">
        <v>74388705</v>
      </c>
      <c r="D60" s="21">
        <v>63159007</v>
      </c>
      <c r="E60" s="22">
        <v>66162374</v>
      </c>
      <c r="F60" s="17">
        <v>64352781</v>
      </c>
      <c r="G60" s="23">
        <v>64352781</v>
      </c>
      <c r="H60" s="19">
        <v>64729516</v>
      </c>
      <c r="I60" s="22">
        <v>67184305</v>
      </c>
      <c r="J60" s="17">
        <v>70274781</v>
      </c>
      <c r="K60" s="23">
        <v>73366872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1.1199073321666004</v>
      </c>
      <c r="C70" s="5">
        <f t="shared" ref="C70:K70" si="8">IF(ISERROR(C71/C72),0,(C71/C72))</f>
        <v>1.019759536660094</v>
      </c>
      <c r="D70" s="5">
        <f t="shared" si="8"/>
        <v>0.98428746444363202</v>
      </c>
      <c r="E70" s="5">
        <f t="shared" si="8"/>
        <v>0.94151868396639526</v>
      </c>
      <c r="F70" s="5">
        <f t="shared" si="8"/>
        <v>1.0196249754438955</v>
      </c>
      <c r="G70" s="5">
        <f t="shared" si="8"/>
        <v>1.0196249754438955</v>
      </c>
      <c r="H70" s="5">
        <f t="shared" si="8"/>
        <v>1.028370685761046</v>
      </c>
      <c r="I70" s="5">
        <f t="shared" si="8"/>
        <v>0.97223320458495055</v>
      </c>
      <c r="J70" s="5">
        <f t="shared" si="8"/>
        <v>0.97221870530664833</v>
      </c>
      <c r="K70" s="5">
        <f t="shared" si="8"/>
        <v>0.97221085076755975</v>
      </c>
    </row>
    <row r="71" spans="1:11" ht="13" hidden="1" x14ac:dyDescent="0.3">
      <c r="A71" s="1" t="s">
        <v>338</v>
      </c>
      <c r="B71" s="2">
        <f>+B83</f>
        <v>878725433</v>
      </c>
      <c r="C71" s="2">
        <f t="shared" ref="C71:K71" si="9">+C83</f>
        <v>781642080</v>
      </c>
      <c r="D71" s="2">
        <f t="shared" si="9"/>
        <v>837747482</v>
      </c>
      <c r="E71" s="2">
        <f t="shared" si="9"/>
        <v>835645519</v>
      </c>
      <c r="F71" s="2">
        <f t="shared" si="9"/>
        <v>888041782</v>
      </c>
      <c r="G71" s="2">
        <f t="shared" si="9"/>
        <v>888041782</v>
      </c>
      <c r="H71" s="2">
        <f t="shared" si="9"/>
        <v>907899745</v>
      </c>
      <c r="I71" s="2">
        <f t="shared" si="9"/>
        <v>897661545</v>
      </c>
      <c r="J71" s="2">
        <f t="shared" si="9"/>
        <v>938953973</v>
      </c>
      <c r="K71" s="2">
        <f t="shared" si="9"/>
        <v>980267950</v>
      </c>
    </row>
    <row r="72" spans="1:11" ht="13" hidden="1" x14ac:dyDescent="0.3">
      <c r="A72" s="1" t="s">
        <v>339</v>
      </c>
      <c r="B72" s="2">
        <f>+B77</f>
        <v>784641200</v>
      </c>
      <c r="C72" s="2">
        <f t="shared" ref="C72:K72" si="10">+C77</f>
        <v>766496465</v>
      </c>
      <c r="D72" s="2">
        <f t="shared" si="10"/>
        <v>851120747</v>
      </c>
      <c r="E72" s="2">
        <f t="shared" si="10"/>
        <v>887550649</v>
      </c>
      <c r="F72" s="2">
        <f t="shared" si="10"/>
        <v>870949421</v>
      </c>
      <c r="G72" s="2">
        <f t="shared" si="10"/>
        <v>870949421</v>
      </c>
      <c r="H72" s="2">
        <f t="shared" si="10"/>
        <v>882852611</v>
      </c>
      <c r="I72" s="2">
        <f t="shared" si="10"/>
        <v>923298588</v>
      </c>
      <c r="J72" s="2">
        <f t="shared" si="10"/>
        <v>965784723</v>
      </c>
      <c r="K72" s="2">
        <f t="shared" si="10"/>
        <v>1008287399</v>
      </c>
    </row>
    <row r="73" spans="1:11" ht="13" hidden="1" x14ac:dyDescent="0.3">
      <c r="A73" s="1" t="s">
        <v>340</v>
      </c>
      <c r="B73" s="2">
        <f>+B74</f>
        <v>-10215839.333333321</v>
      </c>
      <c r="C73" s="2">
        <f t="shared" ref="C73:K73" si="11">+(C78+C80+C81+C82)-(B78+B80+B81+B82)</f>
        <v>-7076754</v>
      </c>
      <c r="D73" s="2">
        <f t="shared" si="11"/>
        <v>25853866</v>
      </c>
      <c r="E73" s="2">
        <f t="shared" si="11"/>
        <v>77618998</v>
      </c>
      <c r="F73" s="2">
        <f>+(F78+F80+F81+F82)-(D78+D80+D81+D82)</f>
        <v>54026150</v>
      </c>
      <c r="G73" s="2">
        <f>+(G78+G80+G81+G82)-(D78+D80+D81+D82)</f>
        <v>54026150</v>
      </c>
      <c r="H73" s="2">
        <f>+(H78+H80+H81+H82)-(D78+D80+D81+D82)</f>
        <v>61632203</v>
      </c>
      <c r="I73" s="2">
        <f>+(I78+I80+I81+I82)-(E78+E80+E81+E82)</f>
        <v>3460863</v>
      </c>
      <c r="J73" s="2">
        <f t="shared" si="11"/>
        <v>108811486</v>
      </c>
      <c r="K73" s="2">
        <f t="shared" si="11"/>
        <v>123610122</v>
      </c>
    </row>
    <row r="74" spans="1:11" ht="13" hidden="1" x14ac:dyDescent="0.3">
      <c r="A74" s="1" t="s">
        <v>341</v>
      </c>
      <c r="B74" s="2">
        <f>+TREND(C74:E74)</f>
        <v>-10215839.333333321</v>
      </c>
      <c r="C74" s="2">
        <f>+C73</f>
        <v>-7076754</v>
      </c>
      <c r="D74" s="2">
        <f t="shared" ref="D74:K74" si="12">+D73</f>
        <v>25853866</v>
      </c>
      <c r="E74" s="2">
        <f t="shared" si="12"/>
        <v>77618998</v>
      </c>
      <c r="F74" s="2">
        <f t="shared" si="12"/>
        <v>54026150</v>
      </c>
      <c r="G74" s="2">
        <f t="shared" si="12"/>
        <v>54026150</v>
      </c>
      <c r="H74" s="2">
        <f t="shared" si="12"/>
        <v>61632203</v>
      </c>
      <c r="I74" s="2">
        <f t="shared" si="12"/>
        <v>3460863</v>
      </c>
      <c r="J74" s="2">
        <f t="shared" si="12"/>
        <v>108811486</v>
      </c>
      <c r="K74" s="2">
        <f t="shared" si="12"/>
        <v>123610122</v>
      </c>
    </row>
    <row r="75" spans="1:11" ht="13" hidden="1" x14ac:dyDescent="0.3">
      <c r="A75" s="1" t="s">
        <v>342</v>
      </c>
      <c r="B75" s="2">
        <f>+B84-(((B80+B81+B82+B78)*B70)-B79)</f>
        <v>-279269595.35662061</v>
      </c>
      <c r="C75" s="2">
        <f t="shared" ref="C75:K75" si="13">+C84-(((C80+C81+C82+C78)*C70)-C79)</f>
        <v>-223124411.03969461</v>
      </c>
      <c r="D75" s="2">
        <f t="shared" si="13"/>
        <v>-273241634.28011656</v>
      </c>
      <c r="E75" s="2">
        <f t="shared" si="13"/>
        <v>-255083653.90809149</v>
      </c>
      <c r="F75" s="2">
        <f t="shared" si="13"/>
        <v>-270345281.65238309</v>
      </c>
      <c r="G75" s="2">
        <f t="shared" si="13"/>
        <v>-270345281.65238309</v>
      </c>
      <c r="H75" s="2">
        <f t="shared" si="13"/>
        <v>-231869363.06953239</v>
      </c>
      <c r="I75" s="2">
        <f t="shared" si="13"/>
        <v>-285003032.5281167</v>
      </c>
      <c r="J75" s="2">
        <f t="shared" si="13"/>
        <v>-357806749.59631467</v>
      </c>
      <c r="K75" s="2">
        <f t="shared" si="13"/>
        <v>-444511952.83903944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784641200</v>
      </c>
      <c r="C77" s="3">
        <v>766496465</v>
      </c>
      <c r="D77" s="3">
        <v>851120747</v>
      </c>
      <c r="E77" s="3">
        <v>887550649</v>
      </c>
      <c r="F77" s="3">
        <v>870949421</v>
      </c>
      <c r="G77" s="3">
        <v>870949421</v>
      </c>
      <c r="H77" s="3">
        <v>882852611</v>
      </c>
      <c r="I77" s="3">
        <v>923298588</v>
      </c>
      <c r="J77" s="3">
        <v>965784723</v>
      </c>
      <c r="K77" s="3">
        <v>1008287399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133405588</v>
      </c>
      <c r="C79" s="3">
        <v>149214968</v>
      </c>
      <c r="D79" s="3">
        <v>168252647</v>
      </c>
      <c r="E79" s="3">
        <v>191776890</v>
      </c>
      <c r="F79" s="3">
        <v>204972109</v>
      </c>
      <c r="G79" s="3">
        <v>204972109</v>
      </c>
      <c r="H79" s="3">
        <v>249380172</v>
      </c>
      <c r="I79" s="3">
        <v>224601230</v>
      </c>
      <c r="J79" s="3">
        <v>234584929</v>
      </c>
      <c r="K79" s="3">
        <v>291200672</v>
      </c>
    </row>
    <row r="80" spans="1:11" ht="13" hidden="1" x14ac:dyDescent="0.3">
      <c r="A80" s="1" t="s">
        <v>71</v>
      </c>
      <c r="B80" s="3">
        <v>104327919</v>
      </c>
      <c r="C80" s="3">
        <v>116919054</v>
      </c>
      <c r="D80" s="3">
        <v>130470960</v>
      </c>
      <c r="E80" s="3">
        <v>142303523</v>
      </c>
      <c r="F80" s="3">
        <v>163070258</v>
      </c>
      <c r="G80" s="3">
        <v>163070258</v>
      </c>
      <c r="H80" s="3">
        <v>144242997</v>
      </c>
      <c r="I80" s="3">
        <v>148307606</v>
      </c>
      <c r="J80" s="3">
        <v>137366540</v>
      </c>
      <c r="K80" s="3">
        <v>130821456</v>
      </c>
    </row>
    <row r="81" spans="1:11" ht="13" hidden="1" x14ac:dyDescent="0.3">
      <c r="A81" s="1" t="s">
        <v>72</v>
      </c>
      <c r="B81" s="3">
        <v>316528833</v>
      </c>
      <c r="C81" s="3">
        <v>296860944</v>
      </c>
      <c r="D81" s="3">
        <v>309162904</v>
      </c>
      <c r="E81" s="3">
        <v>374949339</v>
      </c>
      <c r="F81" s="3">
        <v>330589756</v>
      </c>
      <c r="G81" s="3">
        <v>330589756</v>
      </c>
      <c r="H81" s="3">
        <v>357023070</v>
      </c>
      <c r="I81" s="3">
        <v>372406119</v>
      </c>
      <c r="J81" s="3">
        <v>492158671</v>
      </c>
      <c r="K81" s="3">
        <v>622313877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878725433</v>
      </c>
      <c r="C83" s="3">
        <v>781642080</v>
      </c>
      <c r="D83" s="3">
        <v>837747482</v>
      </c>
      <c r="E83" s="3">
        <v>835645519</v>
      </c>
      <c r="F83" s="3">
        <v>888041782</v>
      </c>
      <c r="G83" s="3">
        <v>888041782</v>
      </c>
      <c r="H83" s="3">
        <v>907899745</v>
      </c>
      <c r="I83" s="3">
        <v>897661545</v>
      </c>
      <c r="J83" s="3">
        <v>938953973</v>
      </c>
      <c r="K83" s="3">
        <v>980267950</v>
      </c>
    </row>
    <row r="84" spans="1:11" ht="13" hidden="1" x14ac:dyDescent="0.3">
      <c r="A84" s="1" t="s">
        <v>75</v>
      </c>
      <c r="B84" s="3">
        <v>58645379</v>
      </c>
      <c r="C84" s="3">
        <v>49616720</v>
      </c>
      <c r="D84" s="3">
        <v>-8768180</v>
      </c>
      <c r="E84" s="3">
        <v>40142690</v>
      </c>
      <c r="F84" s="3">
        <v>28030689</v>
      </c>
      <c r="G84" s="3">
        <v>28030689</v>
      </c>
      <c r="H84" s="3">
        <v>34237794</v>
      </c>
      <c r="I84" s="3">
        <v>-3349089</v>
      </c>
      <c r="J84" s="3">
        <v>19644507</v>
      </c>
      <c r="K84" s="3">
        <v>-3506282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444946067</v>
      </c>
      <c r="C6" s="17">
        <v>488924711</v>
      </c>
      <c r="D6" s="21">
        <v>513537175</v>
      </c>
      <c r="E6" s="22">
        <v>582885515</v>
      </c>
      <c r="F6" s="17">
        <v>582885515</v>
      </c>
      <c r="G6" s="23">
        <v>582885515</v>
      </c>
      <c r="H6" s="19">
        <v>653084902</v>
      </c>
      <c r="I6" s="22">
        <v>635345211</v>
      </c>
      <c r="J6" s="17">
        <v>692526280</v>
      </c>
      <c r="K6" s="23">
        <v>727152594</v>
      </c>
    </row>
    <row r="7" spans="1:11" x14ac:dyDescent="0.25">
      <c r="A7" s="20" t="s">
        <v>19</v>
      </c>
      <c r="B7" s="17">
        <v>7469738</v>
      </c>
      <c r="C7" s="17">
        <v>10840602</v>
      </c>
      <c r="D7" s="21">
        <v>8946303</v>
      </c>
      <c r="E7" s="22">
        <v>13033118</v>
      </c>
      <c r="F7" s="17">
        <v>13033118</v>
      </c>
      <c r="G7" s="23">
        <v>13033118</v>
      </c>
      <c r="H7" s="19">
        <v>10054620</v>
      </c>
      <c r="I7" s="22">
        <v>13606575</v>
      </c>
      <c r="J7" s="17">
        <v>14218871</v>
      </c>
      <c r="K7" s="23">
        <v>14574342</v>
      </c>
    </row>
    <row r="8" spans="1:11" x14ac:dyDescent="0.25">
      <c r="A8" s="20" t="s">
        <v>20</v>
      </c>
      <c r="B8" s="17">
        <v>533162540</v>
      </c>
      <c r="C8" s="17">
        <v>599369887</v>
      </c>
      <c r="D8" s="21">
        <v>648244054</v>
      </c>
      <c r="E8" s="22">
        <v>687106850</v>
      </c>
      <c r="F8" s="17">
        <v>710074429</v>
      </c>
      <c r="G8" s="23">
        <v>710074429</v>
      </c>
      <c r="H8" s="19">
        <v>692710894</v>
      </c>
      <c r="I8" s="22">
        <v>729373300</v>
      </c>
      <c r="J8" s="17">
        <v>770652500</v>
      </c>
      <c r="K8" s="23">
        <v>805561550</v>
      </c>
    </row>
    <row r="9" spans="1:11" x14ac:dyDescent="0.25">
      <c r="A9" s="20" t="s">
        <v>21</v>
      </c>
      <c r="B9" s="17">
        <v>56547484</v>
      </c>
      <c r="C9" s="17">
        <v>80713985</v>
      </c>
      <c r="D9" s="21">
        <v>88811735</v>
      </c>
      <c r="E9" s="22">
        <v>84223263</v>
      </c>
      <c r="F9" s="17">
        <v>84223263</v>
      </c>
      <c r="G9" s="23">
        <v>84223263</v>
      </c>
      <c r="H9" s="19">
        <v>96442326</v>
      </c>
      <c r="I9" s="22">
        <v>91468261</v>
      </c>
      <c r="J9" s="17">
        <v>99358171</v>
      </c>
      <c r="K9" s="23">
        <v>104127394</v>
      </c>
    </row>
    <row r="10" spans="1:11" x14ac:dyDescent="0.25">
      <c r="A10" s="24" t="s">
        <v>333</v>
      </c>
      <c r="B10" s="25">
        <f>SUM(B5:B9)</f>
        <v>1042125829</v>
      </c>
      <c r="C10" s="26">
        <f t="shared" ref="C10:K10" si="0">SUM(C5:C9)</f>
        <v>1179849185</v>
      </c>
      <c r="D10" s="27">
        <f t="shared" si="0"/>
        <v>1259539267</v>
      </c>
      <c r="E10" s="25">
        <f t="shared" si="0"/>
        <v>1367248746</v>
      </c>
      <c r="F10" s="26">
        <f t="shared" si="0"/>
        <v>1390216325</v>
      </c>
      <c r="G10" s="28">
        <f t="shared" si="0"/>
        <v>1390216325</v>
      </c>
      <c r="H10" s="29">
        <f t="shared" si="0"/>
        <v>1452292742</v>
      </c>
      <c r="I10" s="25">
        <f t="shared" si="0"/>
        <v>1469793347</v>
      </c>
      <c r="J10" s="26">
        <f t="shared" si="0"/>
        <v>1576755822</v>
      </c>
      <c r="K10" s="28">
        <f t="shared" si="0"/>
        <v>1651415880</v>
      </c>
    </row>
    <row r="11" spans="1:11" x14ac:dyDescent="0.25">
      <c r="A11" s="20" t="s">
        <v>22</v>
      </c>
      <c r="B11" s="17">
        <v>413723376</v>
      </c>
      <c r="C11" s="17">
        <v>516140247</v>
      </c>
      <c r="D11" s="21">
        <v>540335982</v>
      </c>
      <c r="E11" s="22">
        <v>293957407</v>
      </c>
      <c r="F11" s="17">
        <v>297550857</v>
      </c>
      <c r="G11" s="23">
        <v>297550857</v>
      </c>
      <c r="H11" s="19">
        <v>586399360</v>
      </c>
      <c r="I11" s="22">
        <v>313023500</v>
      </c>
      <c r="J11" s="17">
        <v>329613741</v>
      </c>
      <c r="K11" s="23">
        <v>342139064</v>
      </c>
    </row>
    <row r="12" spans="1:11" x14ac:dyDescent="0.25">
      <c r="A12" s="20" t="s">
        <v>23</v>
      </c>
      <c r="B12" s="17">
        <v>9808963</v>
      </c>
      <c r="C12" s="17">
        <v>11794937</v>
      </c>
      <c r="D12" s="21">
        <v>13098281</v>
      </c>
      <c r="E12" s="22">
        <v>14364047</v>
      </c>
      <c r="F12" s="17">
        <v>14364047</v>
      </c>
      <c r="G12" s="23">
        <v>14364047</v>
      </c>
      <c r="H12" s="19">
        <v>13234291</v>
      </c>
      <c r="I12" s="22">
        <v>14996065</v>
      </c>
      <c r="J12" s="17">
        <v>15670885</v>
      </c>
      <c r="K12" s="23">
        <v>16062664</v>
      </c>
    </row>
    <row r="13" spans="1:11" x14ac:dyDescent="0.25">
      <c r="A13" s="20" t="s">
        <v>24</v>
      </c>
      <c r="B13" s="17">
        <v>226977870</v>
      </c>
      <c r="C13" s="17">
        <v>228221393</v>
      </c>
      <c r="D13" s="21">
        <v>248967270</v>
      </c>
      <c r="E13" s="22">
        <v>230779999</v>
      </c>
      <c r="F13" s="17">
        <v>230779999</v>
      </c>
      <c r="G13" s="23">
        <v>230779999</v>
      </c>
      <c r="H13" s="19">
        <v>237913177</v>
      </c>
      <c r="I13" s="22">
        <v>240934319</v>
      </c>
      <c r="J13" s="17">
        <v>251776361</v>
      </c>
      <c r="K13" s="23">
        <v>258070774</v>
      </c>
    </row>
    <row r="14" spans="1:11" x14ac:dyDescent="0.25">
      <c r="A14" s="20" t="s">
        <v>25</v>
      </c>
      <c r="B14" s="17">
        <v>22770845</v>
      </c>
      <c r="C14" s="17">
        <v>7395835</v>
      </c>
      <c r="D14" s="21">
        <v>27238641</v>
      </c>
      <c r="E14" s="22">
        <v>4846380</v>
      </c>
      <c r="F14" s="17">
        <v>5080399</v>
      </c>
      <c r="G14" s="23">
        <v>5080399</v>
      </c>
      <c r="H14" s="19">
        <v>48439978</v>
      </c>
      <c r="I14" s="22">
        <v>5303937</v>
      </c>
      <c r="J14" s="17">
        <v>5542612</v>
      </c>
      <c r="K14" s="23">
        <v>5681179</v>
      </c>
    </row>
    <row r="15" spans="1:11" x14ac:dyDescent="0.25">
      <c r="A15" s="20" t="s">
        <v>26</v>
      </c>
      <c r="B15" s="17">
        <v>155058151</v>
      </c>
      <c r="C15" s="17">
        <v>161042014</v>
      </c>
      <c r="D15" s="21">
        <v>174518076</v>
      </c>
      <c r="E15" s="22">
        <v>64687472</v>
      </c>
      <c r="F15" s="17">
        <v>64687472</v>
      </c>
      <c r="G15" s="23">
        <v>64687472</v>
      </c>
      <c r="H15" s="19">
        <v>247870128</v>
      </c>
      <c r="I15" s="22">
        <v>67533719</v>
      </c>
      <c r="J15" s="17">
        <v>70572736</v>
      </c>
      <c r="K15" s="23">
        <v>72337054</v>
      </c>
    </row>
    <row r="16" spans="1:11" x14ac:dyDescent="0.25">
      <c r="A16" s="20" t="s">
        <v>27</v>
      </c>
      <c r="B16" s="17">
        <v>2786435</v>
      </c>
      <c r="C16" s="17">
        <v>21650402</v>
      </c>
      <c r="D16" s="21">
        <v>23313071</v>
      </c>
      <c r="E16" s="22">
        <v>0</v>
      </c>
      <c r="F16" s="17">
        <v>0</v>
      </c>
      <c r="G16" s="23">
        <v>0</v>
      </c>
      <c r="H16" s="19">
        <v>16013064</v>
      </c>
      <c r="I16" s="22">
        <v>8000000</v>
      </c>
      <c r="J16" s="17">
        <v>8000000</v>
      </c>
      <c r="K16" s="23">
        <v>8000000</v>
      </c>
    </row>
    <row r="17" spans="1:11" x14ac:dyDescent="0.25">
      <c r="A17" s="20" t="s">
        <v>28</v>
      </c>
      <c r="B17" s="17">
        <v>675058750</v>
      </c>
      <c r="C17" s="17">
        <v>728273659</v>
      </c>
      <c r="D17" s="21">
        <v>834716268</v>
      </c>
      <c r="E17" s="22">
        <v>249288052</v>
      </c>
      <c r="F17" s="17">
        <v>243814304</v>
      </c>
      <c r="G17" s="23">
        <v>243814304</v>
      </c>
      <c r="H17" s="19">
        <v>756559526</v>
      </c>
      <c r="I17" s="22">
        <v>261880107</v>
      </c>
      <c r="J17" s="17">
        <v>273664702</v>
      </c>
      <c r="K17" s="23">
        <v>280506320</v>
      </c>
    </row>
    <row r="18" spans="1:11" x14ac:dyDescent="0.25">
      <c r="A18" s="30" t="s">
        <v>29</v>
      </c>
      <c r="B18" s="31">
        <f>SUM(B11:B17)</f>
        <v>1506184390</v>
      </c>
      <c r="C18" s="32">
        <f t="shared" ref="C18:K18" si="1">SUM(C11:C17)</f>
        <v>1674518487</v>
      </c>
      <c r="D18" s="33">
        <f t="shared" si="1"/>
        <v>1862187589</v>
      </c>
      <c r="E18" s="31">
        <f t="shared" si="1"/>
        <v>857923357</v>
      </c>
      <c r="F18" s="32">
        <f t="shared" si="1"/>
        <v>856277078</v>
      </c>
      <c r="G18" s="34">
        <f t="shared" si="1"/>
        <v>856277078</v>
      </c>
      <c r="H18" s="35">
        <f t="shared" si="1"/>
        <v>1906429524</v>
      </c>
      <c r="I18" s="31">
        <f t="shared" si="1"/>
        <v>911671647</v>
      </c>
      <c r="J18" s="32">
        <f t="shared" si="1"/>
        <v>954841037</v>
      </c>
      <c r="K18" s="34">
        <f t="shared" si="1"/>
        <v>982797055</v>
      </c>
    </row>
    <row r="19" spans="1:11" x14ac:dyDescent="0.25">
      <c r="A19" s="30" t="s">
        <v>30</v>
      </c>
      <c r="B19" s="36">
        <f>+B10-B18</f>
        <v>-464058561</v>
      </c>
      <c r="C19" s="37">
        <f t="shared" ref="C19:K19" si="2">+C10-C18</f>
        <v>-494669302</v>
      </c>
      <c r="D19" s="38">
        <f t="shared" si="2"/>
        <v>-602648322</v>
      </c>
      <c r="E19" s="36">
        <f t="shared" si="2"/>
        <v>509325389</v>
      </c>
      <c r="F19" s="37">
        <f t="shared" si="2"/>
        <v>533939247</v>
      </c>
      <c r="G19" s="39">
        <f t="shared" si="2"/>
        <v>533939247</v>
      </c>
      <c r="H19" s="40">
        <f t="shared" si="2"/>
        <v>-454136782</v>
      </c>
      <c r="I19" s="36">
        <f t="shared" si="2"/>
        <v>558121700</v>
      </c>
      <c r="J19" s="37">
        <f t="shared" si="2"/>
        <v>621914785</v>
      </c>
      <c r="K19" s="39">
        <f t="shared" si="2"/>
        <v>668618825</v>
      </c>
    </row>
    <row r="20" spans="1:11" x14ac:dyDescent="0.25">
      <c r="A20" s="41" t="s">
        <v>31</v>
      </c>
      <c r="B20" s="42">
        <v>348809126</v>
      </c>
      <c r="C20" s="43">
        <v>508511700</v>
      </c>
      <c r="D20" s="44">
        <v>407160176</v>
      </c>
      <c r="E20" s="42">
        <v>270733150</v>
      </c>
      <c r="F20" s="43">
        <v>379894201</v>
      </c>
      <c r="G20" s="45">
        <v>379894201</v>
      </c>
      <c r="H20" s="46">
        <v>407532238</v>
      </c>
      <c r="I20" s="42">
        <v>373244700</v>
      </c>
      <c r="J20" s="43">
        <v>408081500</v>
      </c>
      <c r="K20" s="45">
        <v>427984450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-115249435</v>
      </c>
      <c r="C22" s="55">
        <f t="shared" ref="C22:K22" si="3">SUM(C19:C21)</f>
        <v>13842398</v>
      </c>
      <c r="D22" s="56">
        <f t="shared" si="3"/>
        <v>-195488146</v>
      </c>
      <c r="E22" s="54">
        <f t="shared" si="3"/>
        <v>780058539</v>
      </c>
      <c r="F22" s="55">
        <f t="shared" si="3"/>
        <v>913833448</v>
      </c>
      <c r="G22" s="57">
        <f t="shared" si="3"/>
        <v>913833448</v>
      </c>
      <c r="H22" s="58">
        <f t="shared" si="3"/>
        <v>-46604544</v>
      </c>
      <c r="I22" s="54">
        <f t="shared" si="3"/>
        <v>931366400</v>
      </c>
      <c r="J22" s="55">
        <f t="shared" si="3"/>
        <v>1029996285</v>
      </c>
      <c r="K22" s="57">
        <f t="shared" si="3"/>
        <v>1096603275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-115249435</v>
      </c>
      <c r="C24" s="37">
        <f t="shared" ref="C24:K24" si="4">SUM(C22:C23)</f>
        <v>13842398</v>
      </c>
      <c r="D24" s="38">
        <f t="shared" si="4"/>
        <v>-195488146</v>
      </c>
      <c r="E24" s="36">
        <f t="shared" si="4"/>
        <v>780058539</v>
      </c>
      <c r="F24" s="37">
        <f t="shared" si="4"/>
        <v>913833448</v>
      </c>
      <c r="G24" s="39">
        <f t="shared" si="4"/>
        <v>913833448</v>
      </c>
      <c r="H24" s="40">
        <f t="shared" si="4"/>
        <v>-46604544</v>
      </c>
      <c r="I24" s="36">
        <f t="shared" si="4"/>
        <v>931366400</v>
      </c>
      <c r="J24" s="37">
        <f t="shared" si="4"/>
        <v>1029996285</v>
      </c>
      <c r="K24" s="39">
        <f t="shared" si="4"/>
        <v>1096603275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8023283022</v>
      </c>
      <c r="C27" s="66">
        <v>8422506785</v>
      </c>
      <c r="D27" s="67">
        <v>8623334249</v>
      </c>
      <c r="E27" s="68">
        <v>270733150</v>
      </c>
      <c r="F27" s="66">
        <v>400690791</v>
      </c>
      <c r="G27" s="69">
        <v>400690791</v>
      </c>
      <c r="H27" s="70">
        <v>8987325698</v>
      </c>
      <c r="I27" s="68">
        <v>373244700</v>
      </c>
      <c r="J27" s="66">
        <v>408081499</v>
      </c>
      <c r="K27" s="69">
        <v>427984449</v>
      </c>
    </row>
    <row r="28" spans="1:11" x14ac:dyDescent="0.25">
      <c r="A28" s="71" t="s">
        <v>36</v>
      </c>
      <c r="B28" s="17">
        <v>482644650</v>
      </c>
      <c r="C28" s="17">
        <v>653852525</v>
      </c>
      <c r="D28" s="21">
        <v>631716024</v>
      </c>
      <c r="E28" s="22">
        <v>270733150</v>
      </c>
      <c r="F28" s="17">
        <v>395394194</v>
      </c>
      <c r="G28" s="23">
        <v>395394194</v>
      </c>
      <c r="H28" s="19">
        <v>621633531</v>
      </c>
      <c r="I28" s="22">
        <v>373244700</v>
      </c>
      <c r="J28" s="17">
        <v>408081499</v>
      </c>
      <c r="K28" s="23">
        <v>427984449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7540638372</v>
      </c>
      <c r="C31" s="17">
        <v>7768654260</v>
      </c>
      <c r="D31" s="21">
        <v>7991618225</v>
      </c>
      <c r="E31" s="22">
        <v>0</v>
      </c>
      <c r="F31" s="17">
        <v>5296597</v>
      </c>
      <c r="G31" s="23">
        <v>5296597</v>
      </c>
      <c r="H31" s="19">
        <v>8365692167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8023283022</v>
      </c>
      <c r="C32" s="66">
        <f t="shared" ref="C32:K32" si="5">SUM(C28:C31)</f>
        <v>8422506785</v>
      </c>
      <c r="D32" s="67">
        <f t="shared" si="5"/>
        <v>8623334249</v>
      </c>
      <c r="E32" s="68">
        <f t="shared" si="5"/>
        <v>270733150</v>
      </c>
      <c r="F32" s="66">
        <f t="shared" si="5"/>
        <v>400690791</v>
      </c>
      <c r="G32" s="69">
        <f t="shared" si="5"/>
        <v>400690791</v>
      </c>
      <c r="H32" s="70">
        <f t="shared" si="5"/>
        <v>8987325698</v>
      </c>
      <c r="I32" s="68">
        <f t="shared" si="5"/>
        <v>373244700</v>
      </c>
      <c r="J32" s="66">
        <f t="shared" si="5"/>
        <v>408081499</v>
      </c>
      <c r="K32" s="69">
        <f t="shared" si="5"/>
        <v>427984449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167381693</v>
      </c>
      <c r="C35" s="17">
        <v>262389920</v>
      </c>
      <c r="D35" s="21">
        <v>218820090</v>
      </c>
      <c r="E35" s="22">
        <v>977120431</v>
      </c>
      <c r="F35" s="17">
        <v>1054880879</v>
      </c>
      <c r="G35" s="23">
        <v>1054880879</v>
      </c>
      <c r="H35" s="19">
        <v>312965343</v>
      </c>
      <c r="I35" s="22">
        <v>1171326848</v>
      </c>
      <c r="J35" s="17">
        <v>1840121931</v>
      </c>
      <c r="K35" s="23">
        <v>2453095794</v>
      </c>
    </row>
    <row r="36" spans="1:11" x14ac:dyDescent="0.25">
      <c r="A36" s="20" t="s">
        <v>42</v>
      </c>
      <c r="B36" s="17">
        <v>3465179744</v>
      </c>
      <c r="C36" s="17">
        <v>3656106611</v>
      </c>
      <c r="D36" s="21">
        <v>3698246642</v>
      </c>
      <c r="E36" s="22">
        <v>3679385499</v>
      </c>
      <c r="F36" s="17">
        <v>3809343140</v>
      </c>
      <c r="G36" s="23">
        <v>3809343140</v>
      </c>
      <c r="H36" s="19">
        <v>3841864833</v>
      </c>
      <c r="I36" s="22">
        <v>3840285194</v>
      </c>
      <c r="J36" s="17">
        <v>3996590332</v>
      </c>
      <c r="K36" s="23">
        <v>3866726630</v>
      </c>
    </row>
    <row r="37" spans="1:11" x14ac:dyDescent="0.25">
      <c r="A37" s="20" t="s">
        <v>43</v>
      </c>
      <c r="B37" s="17">
        <v>810179907</v>
      </c>
      <c r="C37" s="17">
        <v>1132601827</v>
      </c>
      <c r="D37" s="21">
        <v>1349990835</v>
      </c>
      <c r="E37" s="22">
        <v>-442501738</v>
      </c>
      <c r="F37" s="17">
        <v>-367758558</v>
      </c>
      <c r="G37" s="23">
        <v>-367758558</v>
      </c>
      <c r="H37" s="19">
        <v>1634561335</v>
      </c>
      <c r="I37" s="22">
        <v>584021933</v>
      </c>
      <c r="J37" s="17">
        <v>605452413</v>
      </c>
      <c r="K37" s="23">
        <v>458579674</v>
      </c>
    </row>
    <row r="38" spans="1:11" x14ac:dyDescent="0.25">
      <c r="A38" s="20" t="s">
        <v>44</v>
      </c>
      <c r="B38" s="17">
        <v>56433619</v>
      </c>
      <c r="C38" s="17">
        <v>52836742</v>
      </c>
      <c r="D38" s="21">
        <v>49673742</v>
      </c>
      <c r="E38" s="22">
        <v>194388775</v>
      </c>
      <c r="F38" s="17">
        <v>193588775</v>
      </c>
      <c r="G38" s="23">
        <v>193588775</v>
      </c>
      <c r="H38" s="19">
        <v>49471233</v>
      </c>
      <c r="I38" s="22">
        <v>189102088</v>
      </c>
      <c r="J38" s="17">
        <v>183763544</v>
      </c>
      <c r="K38" s="23">
        <v>159324922</v>
      </c>
    </row>
    <row r="39" spans="1:11" x14ac:dyDescent="0.25">
      <c r="A39" s="20" t="s">
        <v>45</v>
      </c>
      <c r="B39" s="17">
        <v>2881075812</v>
      </c>
      <c r="C39" s="17">
        <v>2719215564</v>
      </c>
      <c r="D39" s="21">
        <v>2712890301</v>
      </c>
      <c r="E39" s="22">
        <v>4904618893</v>
      </c>
      <c r="F39" s="17">
        <v>5038393802</v>
      </c>
      <c r="G39" s="23">
        <v>5038393802</v>
      </c>
      <c r="H39" s="19">
        <v>2517402152</v>
      </c>
      <c r="I39" s="22">
        <v>4238488021</v>
      </c>
      <c r="J39" s="17">
        <v>5077561929</v>
      </c>
      <c r="K39" s="23">
        <v>5749547599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4169375288</v>
      </c>
      <c r="C42" s="17">
        <v>9394006735</v>
      </c>
      <c r="D42" s="21">
        <v>12757039306</v>
      </c>
      <c r="E42" s="22">
        <v>1078508841</v>
      </c>
      <c r="F42" s="17">
        <v>1304236775</v>
      </c>
      <c r="G42" s="23">
        <v>1304236775</v>
      </c>
      <c r="H42" s="19">
        <v>14984330024</v>
      </c>
      <c r="I42" s="22">
        <v>977556643</v>
      </c>
      <c r="J42" s="17">
        <v>1078218160</v>
      </c>
      <c r="K42" s="23">
        <v>1136079005</v>
      </c>
    </row>
    <row r="43" spans="1:11" x14ac:dyDescent="0.25">
      <c r="A43" s="20" t="s">
        <v>48</v>
      </c>
      <c r="B43" s="17">
        <v>-316427035</v>
      </c>
      <c r="C43" s="17">
        <v>-609007280</v>
      </c>
      <c r="D43" s="21">
        <v>-603098805</v>
      </c>
      <c r="E43" s="22">
        <v>-311343123</v>
      </c>
      <c r="F43" s="17">
        <v>-402066469</v>
      </c>
      <c r="G43" s="23">
        <v>-402066469</v>
      </c>
      <c r="H43" s="19">
        <v>-602958805</v>
      </c>
      <c r="I43" s="22">
        <v>-429231406</v>
      </c>
      <c r="J43" s="17">
        <v>-469293726</v>
      </c>
      <c r="K43" s="23">
        <v>-492182119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-5230572</v>
      </c>
      <c r="J44" s="17">
        <v>-5230572</v>
      </c>
      <c r="K44" s="23">
        <v>-5230572</v>
      </c>
    </row>
    <row r="45" spans="1:11" x14ac:dyDescent="0.25">
      <c r="A45" s="30" t="s">
        <v>50</v>
      </c>
      <c r="B45" s="66">
        <v>4101461631</v>
      </c>
      <c r="C45" s="66">
        <v>9084434838</v>
      </c>
      <c r="D45" s="67">
        <v>12453554787</v>
      </c>
      <c r="E45" s="68">
        <v>780252176</v>
      </c>
      <c r="F45" s="66">
        <v>915256764</v>
      </c>
      <c r="G45" s="69">
        <v>915256764</v>
      </c>
      <c r="H45" s="70">
        <v>14680985504</v>
      </c>
      <c r="I45" s="68">
        <v>558005231</v>
      </c>
      <c r="J45" s="66">
        <v>1161753079</v>
      </c>
      <c r="K45" s="69">
        <v>1800420743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30540947</v>
      </c>
      <c r="C48" s="17">
        <v>11899175</v>
      </c>
      <c r="D48" s="21">
        <v>12351174</v>
      </c>
      <c r="E48" s="22">
        <v>793190884</v>
      </c>
      <c r="F48" s="17">
        <v>926595472</v>
      </c>
      <c r="G48" s="23">
        <v>926595472</v>
      </c>
      <c r="H48" s="19">
        <v>7558797</v>
      </c>
      <c r="I48" s="22">
        <v>558005231</v>
      </c>
      <c r="J48" s="17">
        <v>1161699093</v>
      </c>
      <c r="K48" s="23">
        <v>1800365407</v>
      </c>
    </row>
    <row r="49" spans="1:11" x14ac:dyDescent="0.25">
      <c r="A49" s="20" t="s">
        <v>53</v>
      </c>
      <c r="B49" s="17">
        <f>+B75</f>
        <v>348458447.62714934</v>
      </c>
      <c r="C49" s="17">
        <f t="shared" ref="C49:K49" si="6">+C75</f>
        <v>95959066.132484317</v>
      </c>
      <c r="D49" s="21">
        <f t="shared" si="6"/>
        <v>483219989.79347777</v>
      </c>
      <c r="E49" s="22">
        <f t="shared" si="6"/>
        <v>-698241121.12318587</v>
      </c>
      <c r="F49" s="17">
        <f t="shared" si="6"/>
        <v>-567853801.12318587</v>
      </c>
      <c r="G49" s="23">
        <f t="shared" si="6"/>
        <v>-567853801.12318587</v>
      </c>
      <c r="H49" s="19">
        <f t="shared" si="6"/>
        <v>331092332.47600508</v>
      </c>
      <c r="I49" s="22">
        <f t="shared" si="6"/>
        <v>145689764.82320338</v>
      </c>
      <c r="J49" s="17">
        <f t="shared" si="6"/>
        <v>108612281.33157802</v>
      </c>
      <c r="K49" s="23">
        <f t="shared" si="6"/>
        <v>-23218134.408297002</v>
      </c>
    </row>
    <row r="50" spans="1:11" x14ac:dyDescent="0.25">
      <c r="A50" s="30" t="s">
        <v>54</v>
      </c>
      <c r="B50" s="66">
        <f>+B48-B49</f>
        <v>-317917500.62714934</v>
      </c>
      <c r="C50" s="66">
        <f t="shared" ref="C50:K50" si="7">+C48-C49</f>
        <v>-84059891.132484317</v>
      </c>
      <c r="D50" s="67">
        <f t="shared" si="7"/>
        <v>-470868815.79347777</v>
      </c>
      <c r="E50" s="68">
        <f t="shared" si="7"/>
        <v>1491432005.1231859</v>
      </c>
      <c r="F50" s="66">
        <f t="shared" si="7"/>
        <v>1494449273.1231859</v>
      </c>
      <c r="G50" s="69">
        <f t="shared" si="7"/>
        <v>1494449273.1231859</v>
      </c>
      <c r="H50" s="70">
        <f t="shared" si="7"/>
        <v>-323533535.47600508</v>
      </c>
      <c r="I50" s="68">
        <f t="shared" si="7"/>
        <v>412315466.17679662</v>
      </c>
      <c r="J50" s="66">
        <f t="shared" si="7"/>
        <v>1053086811.668422</v>
      </c>
      <c r="K50" s="69">
        <f t="shared" si="7"/>
        <v>1823583541.4082971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2970915889</v>
      </c>
      <c r="C53" s="17">
        <v>3008509406</v>
      </c>
      <c r="D53" s="21">
        <v>3086429409</v>
      </c>
      <c r="E53" s="22">
        <v>3503071420</v>
      </c>
      <c r="F53" s="17">
        <v>3567545681</v>
      </c>
      <c r="G53" s="23">
        <v>3567545681</v>
      </c>
      <c r="H53" s="19">
        <v>3204584927</v>
      </c>
      <c r="I53" s="22">
        <v>3548105377</v>
      </c>
      <c r="J53" s="17">
        <v>3678500504</v>
      </c>
      <c r="K53" s="23">
        <v>3544893782</v>
      </c>
    </row>
    <row r="54" spans="1:11" x14ac:dyDescent="0.25">
      <c r="A54" s="20" t="s">
        <v>57</v>
      </c>
      <c r="B54" s="17">
        <v>222638952</v>
      </c>
      <c r="C54" s="17">
        <v>221386707</v>
      </c>
      <c r="D54" s="21">
        <v>228199662</v>
      </c>
      <c r="E54" s="22">
        <v>230779999</v>
      </c>
      <c r="F54" s="17">
        <v>230779999</v>
      </c>
      <c r="G54" s="23">
        <v>230779999</v>
      </c>
      <c r="H54" s="19">
        <v>235423829</v>
      </c>
      <c r="I54" s="22">
        <v>240934319</v>
      </c>
      <c r="J54" s="17">
        <v>251776361</v>
      </c>
      <c r="K54" s="23">
        <v>258070774</v>
      </c>
    </row>
    <row r="55" spans="1:11" x14ac:dyDescent="0.25">
      <c r="A55" s="20" t="s">
        <v>58</v>
      </c>
      <c r="B55" s="17">
        <v>7542071418</v>
      </c>
      <c r="C55" s="17">
        <v>7645272469</v>
      </c>
      <c r="D55" s="21">
        <v>7571027969</v>
      </c>
      <c r="E55" s="22">
        <v>123000000</v>
      </c>
      <c r="F55" s="17">
        <v>211686322</v>
      </c>
      <c r="G55" s="23">
        <v>211686322</v>
      </c>
      <c r="H55" s="19">
        <v>7655187010</v>
      </c>
      <c r="I55" s="22">
        <v>136541049</v>
      </c>
      <c r="J55" s="17">
        <v>149463573</v>
      </c>
      <c r="K55" s="23">
        <v>156789380</v>
      </c>
    </row>
    <row r="56" spans="1:11" x14ac:dyDescent="0.25">
      <c r="A56" s="20" t="s">
        <v>59</v>
      </c>
      <c r="B56" s="17">
        <v>121489630</v>
      </c>
      <c r="C56" s="17">
        <v>130596603</v>
      </c>
      <c r="D56" s="21">
        <v>133190655</v>
      </c>
      <c r="E56" s="22">
        <v>94257557</v>
      </c>
      <c r="F56" s="17">
        <v>102466670</v>
      </c>
      <c r="G56" s="23">
        <v>102466670</v>
      </c>
      <c r="H56" s="19">
        <v>64533514</v>
      </c>
      <c r="I56" s="22">
        <v>106897175</v>
      </c>
      <c r="J56" s="17">
        <v>112091673</v>
      </c>
      <c r="K56" s="23">
        <v>115551259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-14700</v>
      </c>
      <c r="D59" s="21">
        <v>-39600</v>
      </c>
      <c r="E59" s="22">
        <v>69696325</v>
      </c>
      <c r="F59" s="17">
        <v>69696325</v>
      </c>
      <c r="G59" s="23">
        <v>69696325</v>
      </c>
      <c r="H59" s="19">
        <v>-57710</v>
      </c>
      <c r="I59" s="22">
        <v>75968994</v>
      </c>
      <c r="J59" s="17">
        <v>82806204</v>
      </c>
      <c r="K59" s="23">
        <v>86946513</v>
      </c>
    </row>
    <row r="60" spans="1:11" x14ac:dyDescent="0.25">
      <c r="A60" s="20" t="s">
        <v>62</v>
      </c>
      <c r="B60" s="17">
        <v>6482576</v>
      </c>
      <c r="C60" s="17">
        <v>88101</v>
      </c>
      <c r="D60" s="21">
        <v>6246538</v>
      </c>
      <c r="E60" s="22">
        <v>0</v>
      </c>
      <c r="F60" s="17">
        <v>0</v>
      </c>
      <c r="G60" s="23">
        <v>0</v>
      </c>
      <c r="H60" s="19">
        <v>7548772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349</v>
      </c>
      <c r="C62" s="86">
        <v>349</v>
      </c>
      <c r="D62" s="87">
        <v>349</v>
      </c>
      <c r="E62" s="85">
        <v>349</v>
      </c>
      <c r="F62" s="86">
        <v>349</v>
      </c>
      <c r="G62" s="87">
        <v>349</v>
      </c>
      <c r="H62" s="88">
        <v>349</v>
      </c>
      <c r="I62" s="85">
        <v>392</v>
      </c>
      <c r="J62" s="86">
        <v>415</v>
      </c>
      <c r="K62" s="87">
        <v>0</v>
      </c>
    </row>
    <row r="63" spans="1:11" x14ac:dyDescent="0.25">
      <c r="A63" s="84" t="s">
        <v>65</v>
      </c>
      <c r="B63" s="85">
        <v>22</v>
      </c>
      <c r="C63" s="86">
        <v>22</v>
      </c>
      <c r="D63" s="87">
        <v>22</v>
      </c>
      <c r="E63" s="85">
        <v>22</v>
      </c>
      <c r="F63" s="86">
        <v>22</v>
      </c>
      <c r="G63" s="87">
        <v>22</v>
      </c>
      <c r="H63" s="88">
        <v>22</v>
      </c>
      <c r="I63" s="85">
        <v>25</v>
      </c>
      <c r="J63" s="86">
        <v>27</v>
      </c>
      <c r="K63" s="87">
        <v>33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2.8073847742684883</v>
      </c>
      <c r="C70" s="5">
        <f t="shared" ref="C70:K70" si="8">IF(ISERROR(C71/C72),0,(C71/C72))</f>
        <v>5.5164468179389425</v>
      </c>
      <c r="D70" s="5">
        <f t="shared" si="8"/>
        <v>7.3649650462316929</v>
      </c>
      <c r="E70" s="5">
        <f t="shared" si="8"/>
        <v>1.2172498082050862</v>
      </c>
      <c r="F70" s="5">
        <f t="shared" si="8"/>
        <v>1.2172498082050862</v>
      </c>
      <c r="G70" s="5">
        <f t="shared" si="8"/>
        <v>1.2172498082050862</v>
      </c>
      <c r="H70" s="5">
        <f t="shared" si="8"/>
        <v>6.8693773848125907</v>
      </c>
      <c r="I70" s="5">
        <f t="shared" si="8"/>
        <v>0.73826563013241142</v>
      </c>
      <c r="J70" s="5">
        <f t="shared" si="8"/>
        <v>0.7504553632697798</v>
      </c>
      <c r="K70" s="5">
        <f t="shared" si="8"/>
        <v>0.74371055911366268</v>
      </c>
    </row>
    <row r="71" spans="1:11" ht="13" hidden="1" x14ac:dyDescent="0.3">
      <c r="A71" s="1" t="s">
        <v>338</v>
      </c>
      <c r="B71" s="2">
        <f>+B83</f>
        <v>1254539198</v>
      </c>
      <c r="C71" s="2">
        <f t="shared" ref="C71:K71" si="9">+C83</f>
        <v>2796551527</v>
      </c>
      <c r="D71" s="2">
        <f t="shared" si="9"/>
        <v>3856666944</v>
      </c>
      <c r="E71" s="2">
        <f t="shared" si="9"/>
        <v>716167100</v>
      </c>
      <c r="F71" s="2">
        <f t="shared" si="9"/>
        <v>716167100</v>
      </c>
      <c r="G71" s="2">
        <f t="shared" si="9"/>
        <v>716167100</v>
      </c>
      <c r="H71" s="2">
        <f t="shared" si="9"/>
        <v>4540646217</v>
      </c>
      <c r="I71" s="2">
        <f t="shared" si="9"/>
        <v>473264125</v>
      </c>
      <c r="J71" s="2">
        <f t="shared" si="9"/>
        <v>524182781</v>
      </c>
      <c r="K71" s="2">
        <f t="shared" si="9"/>
        <v>545334396</v>
      </c>
    </row>
    <row r="72" spans="1:11" ht="13" hidden="1" x14ac:dyDescent="0.3">
      <c r="A72" s="1" t="s">
        <v>339</v>
      </c>
      <c r="B72" s="2">
        <f>+B77</f>
        <v>446871127</v>
      </c>
      <c r="C72" s="2">
        <f t="shared" ref="C72:K72" si="10">+C77</f>
        <v>506947972</v>
      </c>
      <c r="D72" s="2">
        <f t="shared" si="10"/>
        <v>523650407</v>
      </c>
      <c r="E72" s="2">
        <f t="shared" si="10"/>
        <v>588348501</v>
      </c>
      <c r="F72" s="2">
        <f t="shared" si="10"/>
        <v>588348501</v>
      </c>
      <c r="G72" s="2">
        <f t="shared" si="10"/>
        <v>588348501</v>
      </c>
      <c r="H72" s="2">
        <f t="shared" si="10"/>
        <v>660998219</v>
      </c>
      <c r="I72" s="2">
        <f t="shared" si="10"/>
        <v>641048568</v>
      </c>
      <c r="J72" s="2">
        <f t="shared" si="10"/>
        <v>698486288</v>
      </c>
      <c r="K72" s="2">
        <f t="shared" si="10"/>
        <v>733261602</v>
      </c>
    </row>
    <row r="73" spans="1:11" ht="13" hidden="1" x14ac:dyDescent="0.3">
      <c r="A73" s="1" t="s">
        <v>340</v>
      </c>
      <c r="B73" s="2">
        <f>+B74</f>
        <v>30086784.166666675</v>
      </c>
      <c r="C73" s="2">
        <f t="shared" ref="C73:K73" si="11">+(C78+C80+C81+C82)-(B78+B80+B81+B82)</f>
        <v>83478816</v>
      </c>
      <c r="D73" s="2">
        <f t="shared" si="11"/>
        <v>-48461727</v>
      </c>
      <c r="E73" s="2">
        <f t="shared" si="11"/>
        <v>139949921</v>
      </c>
      <c r="F73" s="2">
        <f>+(F78+F80+F81+F82)-(D78+D80+D81+D82)</f>
        <v>139949921</v>
      </c>
      <c r="G73" s="2">
        <f>+(G78+G80+G81+G82)-(D78+D80+D81+D82)</f>
        <v>139949921</v>
      </c>
      <c r="H73" s="2">
        <f>+(H78+H80+H81+H82)-(D78+D80+D81+D82)</f>
        <v>75059610</v>
      </c>
      <c r="I73" s="2">
        <f>+(I78+I80+I81+I82)-(E78+E80+E81+E82)</f>
        <v>352024905</v>
      </c>
      <c r="J73" s="2">
        <f t="shared" si="11"/>
        <v>57001793</v>
      </c>
      <c r="K73" s="2">
        <f t="shared" si="11"/>
        <v>-31519691</v>
      </c>
    </row>
    <row r="74" spans="1:11" ht="13" hidden="1" x14ac:dyDescent="0.3">
      <c r="A74" s="1" t="s">
        <v>341</v>
      </c>
      <c r="B74" s="2">
        <f>+TREND(C74:E74)</f>
        <v>30086784.166666675</v>
      </c>
      <c r="C74" s="2">
        <f>+C73</f>
        <v>83478816</v>
      </c>
      <c r="D74" s="2">
        <f t="shared" ref="D74:K74" si="12">+D73</f>
        <v>-48461727</v>
      </c>
      <c r="E74" s="2">
        <f t="shared" si="12"/>
        <v>139949921</v>
      </c>
      <c r="F74" s="2">
        <f t="shared" si="12"/>
        <v>139949921</v>
      </c>
      <c r="G74" s="2">
        <f t="shared" si="12"/>
        <v>139949921</v>
      </c>
      <c r="H74" s="2">
        <f t="shared" si="12"/>
        <v>75059610</v>
      </c>
      <c r="I74" s="2">
        <f t="shared" si="12"/>
        <v>352024905</v>
      </c>
      <c r="J74" s="2">
        <f t="shared" si="12"/>
        <v>57001793</v>
      </c>
      <c r="K74" s="2">
        <f t="shared" si="12"/>
        <v>-31519691</v>
      </c>
    </row>
    <row r="75" spans="1:11" ht="13" hidden="1" x14ac:dyDescent="0.3">
      <c r="A75" s="1" t="s">
        <v>342</v>
      </c>
      <c r="B75" s="2">
        <f>+B84-(((B80+B81+B82+B78)*B70)-B79)</f>
        <v>348458447.62714934</v>
      </c>
      <c r="C75" s="2">
        <f t="shared" ref="C75:K75" si="13">+C84-(((C80+C81+C82+C78)*C70)-C79)</f>
        <v>95959066.132484317</v>
      </c>
      <c r="D75" s="2">
        <f t="shared" si="13"/>
        <v>483219989.79347777</v>
      </c>
      <c r="E75" s="2">
        <f t="shared" si="13"/>
        <v>-698241121.12318587</v>
      </c>
      <c r="F75" s="2">
        <f t="shared" si="13"/>
        <v>-567853801.12318587</v>
      </c>
      <c r="G75" s="2">
        <f t="shared" si="13"/>
        <v>-567853801.12318587</v>
      </c>
      <c r="H75" s="2">
        <f t="shared" si="13"/>
        <v>331092332.47600508</v>
      </c>
      <c r="I75" s="2">
        <f t="shared" si="13"/>
        <v>145689764.82320338</v>
      </c>
      <c r="J75" s="2">
        <f t="shared" si="13"/>
        <v>108612281.33157802</v>
      </c>
      <c r="K75" s="2">
        <f t="shared" si="13"/>
        <v>-23218134.408297002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446871127</v>
      </c>
      <c r="C77" s="3">
        <v>506947972</v>
      </c>
      <c r="D77" s="3">
        <v>523650407</v>
      </c>
      <c r="E77" s="3">
        <v>588348501</v>
      </c>
      <c r="F77" s="3">
        <v>588348501</v>
      </c>
      <c r="G77" s="3">
        <v>588348501</v>
      </c>
      <c r="H77" s="3">
        <v>660998219</v>
      </c>
      <c r="I77" s="3">
        <v>641048568</v>
      </c>
      <c r="J77" s="3">
        <v>698486288</v>
      </c>
      <c r="K77" s="3">
        <v>733261602</v>
      </c>
    </row>
    <row r="78" spans="1:11" ht="13" hidden="1" x14ac:dyDescent="0.3">
      <c r="A78" s="1" t="s">
        <v>69</v>
      </c>
      <c r="B78" s="3">
        <v>5221759</v>
      </c>
      <c r="C78" s="3">
        <v>5769777</v>
      </c>
      <c r="D78" s="3">
        <v>-138698</v>
      </c>
      <c r="E78" s="3">
        <v>5580929</v>
      </c>
      <c r="F78" s="3">
        <v>5580929</v>
      </c>
      <c r="G78" s="3">
        <v>5580929</v>
      </c>
      <c r="H78" s="3">
        <v>-278698</v>
      </c>
      <c r="I78" s="3">
        <v>11161858</v>
      </c>
      <c r="J78" s="3">
        <v>11161858</v>
      </c>
      <c r="K78" s="3">
        <v>0</v>
      </c>
    </row>
    <row r="79" spans="1:11" ht="13" hidden="1" x14ac:dyDescent="0.3">
      <c r="A79" s="1" t="s">
        <v>70</v>
      </c>
      <c r="B79" s="3">
        <v>332790643</v>
      </c>
      <c r="C79" s="3">
        <v>670274231</v>
      </c>
      <c r="D79" s="3">
        <v>892752355</v>
      </c>
      <c r="E79" s="3">
        <v>-449455738</v>
      </c>
      <c r="F79" s="3">
        <v>-374712558</v>
      </c>
      <c r="G79" s="3">
        <v>-374712558</v>
      </c>
      <c r="H79" s="3">
        <v>1184395425</v>
      </c>
      <c r="I79" s="3">
        <v>469608017</v>
      </c>
      <c r="J79" s="3">
        <v>480217638</v>
      </c>
      <c r="K79" s="3">
        <v>327566218</v>
      </c>
    </row>
    <row r="80" spans="1:11" ht="13" hidden="1" x14ac:dyDescent="0.3">
      <c r="A80" s="1" t="s">
        <v>71</v>
      </c>
      <c r="B80" s="3">
        <v>84206744</v>
      </c>
      <c r="C80" s="3">
        <v>167208695</v>
      </c>
      <c r="D80" s="3">
        <v>124698056</v>
      </c>
      <c r="E80" s="3">
        <v>210197602</v>
      </c>
      <c r="F80" s="3">
        <v>210197602</v>
      </c>
      <c r="G80" s="3">
        <v>210197602</v>
      </c>
      <c r="H80" s="3">
        <v>144807696</v>
      </c>
      <c r="I80" s="3">
        <v>556641578</v>
      </c>
      <c r="J80" s="3">
        <v>613643371</v>
      </c>
      <c r="K80" s="3">
        <v>593285538</v>
      </c>
    </row>
    <row r="81" spans="1:11" ht="13" hidden="1" x14ac:dyDescent="0.3">
      <c r="A81" s="1" t="s">
        <v>72</v>
      </c>
      <c r="B81" s="3">
        <v>-41708979</v>
      </c>
      <c r="C81" s="3">
        <v>-41708979</v>
      </c>
      <c r="D81" s="3">
        <v>-41708979</v>
      </c>
      <c r="E81" s="3">
        <v>9469572</v>
      </c>
      <c r="F81" s="3">
        <v>9469572</v>
      </c>
      <c r="G81" s="3">
        <v>9469572</v>
      </c>
      <c r="H81" s="3">
        <v>13418931</v>
      </c>
      <c r="I81" s="3">
        <v>9469572</v>
      </c>
      <c r="J81" s="3">
        <v>9469572</v>
      </c>
      <c r="K81" s="3">
        <v>9469572</v>
      </c>
    </row>
    <row r="82" spans="1:11" ht="13" hidden="1" x14ac:dyDescent="0.3">
      <c r="A82" s="1" t="s">
        <v>73</v>
      </c>
      <c r="B82" s="3">
        <v>2627387</v>
      </c>
      <c r="C82" s="3">
        <v>2556234</v>
      </c>
      <c r="D82" s="3">
        <v>2513621</v>
      </c>
      <c r="E82" s="3">
        <v>65818</v>
      </c>
      <c r="F82" s="3">
        <v>65818</v>
      </c>
      <c r="G82" s="3">
        <v>65818</v>
      </c>
      <c r="H82" s="3">
        <v>2475681</v>
      </c>
      <c r="I82" s="3">
        <v>65818</v>
      </c>
      <c r="J82" s="3">
        <v>65818</v>
      </c>
      <c r="K82" s="3">
        <v>65818</v>
      </c>
    </row>
    <row r="83" spans="1:11" ht="13" hidden="1" x14ac:dyDescent="0.3">
      <c r="A83" s="1" t="s">
        <v>74</v>
      </c>
      <c r="B83" s="3">
        <v>1254539198</v>
      </c>
      <c r="C83" s="3">
        <v>2796551527</v>
      </c>
      <c r="D83" s="3">
        <v>3856666944</v>
      </c>
      <c r="E83" s="3">
        <v>716167100</v>
      </c>
      <c r="F83" s="3">
        <v>716167100</v>
      </c>
      <c r="G83" s="3">
        <v>716167100</v>
      </c>
      <c r="H83" s="3">
        <v>4540646217</v>
      </c>
      <c r="I83" s="3">
        <v>473264125</v>
      </c>
      <c r="J83" s="3">
        <v>524182781</v>
      </c>
      <c r="K83" s="3">
        <v>545334396</v>
      </c>
    </row>
    <row r="84" spans="1:11" ht="13" hidden="1" x14ac:dyDescent="0.3">
      <c r="A84" s="1" t="s">
        <v>75</v>
      </c>
      <c r="B84" s="3">
        <v>157010956</v>
      </c>
      <c r="C84" s="3">
        <v>163927341</v>
      </c>
      <c r="D84" s="3">
        <v>219170511</v>
      </c>
      <c r="E84" s="3">
        <v>25477944</v>
      </c>
      <c r="F84" s="3">
        <v>81122084</v>
      </c>
      <c r="G84" s="3">
        <v>81122084</v>
      </c>
      <c r="H84" s="3">
        <v>248707226</v>
      </c>
      <c r="I84" s="3">
        <v>102311160</v>
      </c>
      <c r="J84" s="3">
        <v>104438963</v>
      </c>
      <c r="K84" s="3">
        <v>97539937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49589757</v>
      </c>
      <c r="C5" s="17">
        <v>47233368</v>
      </c>
      <c r="D5" s="21">
        <v>57751312</v>
      </c>
      <c r="E5" s="22">
        <v>58990657</v>
      </c>
      <c r="F5" s="17">
        <v>57671344</v>
      </c>
      <c r="G5" s="23">
        <v>57671344</v>
      </c>
      <c r="H5" s="19">
        <v>57352168</v>
      </c>
      <c r="I5" s="22">
        <v>68267169</v>
      </c>
      <c r="J5" s="17">
        <v>71339191</v>
      </c>
      <c r="K5" s="23">
        <v>73122670</v>
      </c>
    </row>
    <row r="6" spans="1:11" x14ac:dyDescent="0.25">
      <c r="A6" s="20" t="s">
        <v>18</v>
      </c>
      <c r="B6" s="17">
        <v>2662865</v>
      </c>
      <c r="C6" s="17">
        <v>2725075</v>
      </c>
      <c r="D6" s="21">
        <v>2891304</v>
      </c>
      <c r="E6" s="22">
        <v>3909480</v>
      </c>
      <c r="F6" s="17">
        <v>3909480</v>
      </c>
      <c r="G6" s="23">
        <v>3909480</v>
      </c>
      <c r="H6" s="19">
        <v>3353132</v>
      </c>
      <c r="I6" s="22">
        <v>3968640</v>
      </c>
      <c r="J6" s="17">
        <v>4289677</v>
      </c>
      <c r="K6" s="23">
        <v>4396919</v>
      </c>
    </row>
    <row r="7" spans="1:11" x14ac:dyDescent="0.25">
      <c r="A7" s="20" t="s">
        <v>19</v>
      </c>
      <c r="B7" s="17">
        <v>2709366</v>
      </c>
      <c r="C7" s="17">
        <v>6940580</v>
      </c>
      <c r="D7" s="21">
        <v>10480918</v>
      </c>
      <c r="E7" s="22">
        <v>7120000</v>
      </c>
      <c r="F7" s="17">
        <v>8825000</v>
      </c>
      <c r="G7" s="23">
        <v>8825000</v>
      </c>
      <c r="H7" s="19">
        <v>10372598</v>
      </c>
      <c r="I7" s="22">
        <v>14550000</v>
      </c>
      <c r="J7" s="17">
        <v>15100000</v>
      </c>
      <c r="K7" s="23">
        <v>15650000</v>
      </c>
    </row>
    <row r="8" spans="1:11" x14ac:dyDescent="0.25">
      <c r="A8" s="20" t="s">
        <v>20</v>
      </c>
      <c r="B8" s="17">
        <v>127954000</v>
      </c>
      <c r="C8" s="17">
        <v>131483243</v>
      </c>
      <c r="D8" s="21">
        <v>141800819</v>
      </c>
      <c r="E8" s="22">
        <v>150187450</v>
      </c>
      <c r="F8" s="17">
        <v>147521711</v>
      </c>
      <c r="G8" s="23">
        <v>147521711</v>
      </c>
      <c r="H8" s="19">
        <v>147521711</v>
      </c>
      <c r="I8" s="22">
        <v>149480021</v>
      </c>
      <c r="J8" s="17">
        <v>155998204</v>
      </c>
      <c r="K8" s="23">
        <v>159939180</v>
      </c>
    </row>
    <row r="9" spans="1:11" x14ac:dyDescent="0.25">
      <c r="A9" s="20" t="s">
        <v>21</v>
      </c>
      <c r="B9" s="17">
        <v>21993113</v>
      </c>
      <c r="C9" s="17">
        <v>23203301</v>
      </c>
      <c r="D9" s="21">
        <v>14339652</v>
      </c>
      <c r="E9" s="22">
        <v>14699225</v>
      </c>
      <c r="F9" s="17">
        <v>14463600</v>
      </c>
      <c r="G9" s="23">
        <v>14463600</v>
      </c>
      <c r="H9" s="19">
        <v>14645148</v>
      </c>
      <c r="I9" s="22">
        <v>22601225</v>
      </c>
      <c r="J9" s="17">
        <v>21607478</v>
      </c>
      <c r="K9" s="23">
        <v>22147442</v>
      </c>
    </row>
    <row r="10" spans="1:11" x14ac:dyDescent="0.25">
      <c r="A10" s="24" t="s">
        <v>333</v>
      </c>
      <c r="B10" s="25">
        <f>SUM(B5:B9)</f>
        <v>204909101</v>
      </c>
      <c r="C10" s="26">
        <f t="shared" ref="C10:K10" si="0">SUM(C5:C9)</f>
        <v>211585567</v>
      </c>
      <c r="D10" s="27">
        <f t="shared" si="0"/>
        <v>227264005</v>
      </c>
      <c r="E10" s="25">
        <f t="shared" si="0"/>
        <v>234906812</v>
      </c>
      <c r="F10" s="26">
        <f t="shared" si="0"/>
        <v>232391135</v>
      </c>
      <c r="G10" s="28">
        <f t="shared" si="0"/>
        <v>232391135</v>
      </c>
      <c r="H10" s="29">
        <f t="shared" si="0"/>
        <v>233244757</v>
      </c>
      <c r="I10" s="25">
        <f t="shared" si="0"/>
        <v>258867055</v>
      </c>
      <c r="J10" s="26">
        <f t="shared" si="0"/>
        <v>268334550</v>
      </c>
      <c r="K10" s="28">
        <f t="shared" si="0"/>
        <v>275256211</v>
      </c>
    </row>
    <row r="11" spans="1:11" x14ac:dyDescent="0.25">
      <c r="A11" s="20" t="s">
        <v>22</v>
      </c>
      <c r="B11" s="17">
        <v>82706885</v>
      </c>
      <c r="C11" s="17">
        <v>92428304</v>
      </c>
      <c r="D11" s="21">
        <v>96174136</v>
      </c>
      <c r="E11" s="22">
        <v>107110805</v>
      </c>
      <c r="F11" s="17">
        <v>109190716</v>
      </c>
      <c r="G11" s="23">
        <v>109190716</v>
      </c>
      <c r="H11" s="19">
        <v>100453624</v>
      </c>
      <c r="I11" s="22">
        <v>109207386</v>
      </c>
      <c r="J11" s="17">
        <v>114209684</v>
      </c>
      <c r="K11" s="23">
        <v>117093991</v>
      </c>
    </row>
    <row r="12" spans="1:11" x14ac:dyDescent="0.25">
      <c r="A12" s="20" t="s">
        <v>23</v>
      </c>
      <c r="B12" s="17">
        <v>11105323</v>
      </c>
      <c r="C12" s="17">
        <v>10323855</v>
      </c>
      <c r="D12" s="21">
        <v>12609522</v>
      </c>
      <c r="E12" s="22">
        <v>13997826</v>
      </c>
      <c r="F12" s="17">
        <v>13997826</v>
      </c>
      <c r="G12" s="23">
        <v>13997826</v>
      </c>
      <c r="H12" s="19">
        <v>12724839</v>
      </c>
      <c r="I12" s="22">
        <v>14276829</v>
      </c>
      <c r="J12" s="17">
        <v>14919286</v>
      </c>
      <c r="K12" s="23">
        <v>15292267</v>
      </c>
    </row>
    <row r="13" spans="1:11" x14ac:dyDescent="0.25">
      <c r="A13" s="20" t="s">
        <v>24</v>
      </c>
      <c r="B13" s="17">
        <v>21587172</v>
      </c>
      <c r="C13" s="17">
        <v>33322202</v>
      </c>
      <c r="D13" s="21">
        <v>23541042</v>
      </c>
      <c r="E13" s="22">
        <v>17870000</v>
      </c>
      <c r="F13" s="17">
        <v>23870000</v>
      </c>
      <c r="G13" s="23">
        <v>23870000</v>
      </c>
      <c r="H13" s="19">
        <v>19698017</v>
      </c>
      <c r="I13" s="22">
        <v>24999999</v>
      </c>
      <c r="J13" s="17">
        <v>26125003</v>
      </c>
      <c r="K13" s="23">
        <v>26778125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4142598</v>
      </c>
      <c r="C15" s="17">
        <v>2893827</v>
      </c>
      <c r="D15" s="21">
        <v>5021533</v>
      </c>
      <c r="E15" s="22">
        <v>950000</v>
      </c>
      <c r="F15" s="17">
        <v>950000</v>
      </c>
      <c r="G15" s="23">
        <v>950000</v>
      </c>
      <c r="H15" s="19">
        <v>565942</v>
      </c>
      <c r="I15" s="22">
        <v>970000</v>
      </c>
      <c r="J15" s="17">
        <v>1000000</v>
      </c>
      <c r="K15" s="23">
        <v>1150000</v>
      </c>
    </row>
    <row r="16" spans="1:11" x14ac:dyDescent="0.25">
      <c r="A16" s="20" t="s">
        <v>27</v>
      </c>
      <c r="B16" s="17">
        <v>1139384</v>
      </c>
      <c r="C16" s="17">
        <v>10782</v>
      </c>
      <c r="D16" s="21">
        <v>0</v>
      </c>
      <c r="E16" s="22">
        <v>7513000</v>
      </c>
      <c r="F16" s="17">
        <v>6936000</v>
      </c>
      <c r="G16" s="23">
        <v>6936000</v>
      </c>
      <c r="H16" s="19">
        <v>6974498</v>
      </c>
      <c r="I16" s="22">
        <v>5297000</v>
      </c>
      <c r="J16" s="17">
        <v>3612565</v>
      </c>
      <c r="K16" s="23">
        <v>3702881</v>
      </c>
    </row>
    <row r="17" spans="1:11" x14ac:dyDescent="0.25">
      <c r="A17" s="20" t="s">
        <v>28</v>
      </c>
      <c r="B17" s="17">
        <v>86899911</v>
      </c>
      <c r="C17" s="17">
        <v>93231383</v>
      </c>
      <c r="D17" s="21">
        <v>92861924</v>
      </c>
      <c r="E17" s="22">
        <v>141804753</v>
      </c>
      <c r="F17" s="17">
        <v>137105553</v>
      </c>
      <c r="G17" s="23">
        <v>137105553</v>
      </c>
      <c r="H17" s="19">
        <v>110516559</v>
      </c>
      <c r="I17" s="22">
        <v>124540322</v>
      </c>
      <c r="J17" s="17">
        <v>121874954</v>
      </c>
      <c r="K17" s="23">
        <v>125519096</v>
      </c>
    </row>
    <row r="18" spans="1:11" x14ac:dyDescent="0.25">
      <c r="A18" s="30" t="s">
        <v>29</v>
      </c>
      <c r="B18" s="31">
        <f>SUM(B11:B17)</f>
        <v>207581273</v>
      </c>
      <c r="C18" s="32">
        <f t="shared" ref="C18:K18" si="1">SUM(C11:C17)</f>
        <v>232210353</v>
      </c>
      <c r="D18" s="33">
        <f t="shared" si="1"/>
        <v>230208157</v>
      </c>
      <c r="E18" s="31">
        <f t="shared" si="1"/>
        <v>289246384</v>
      </c>
      <c r="F18" s="32">
        <f t="shared" si="1"/>
        <v>292050095</v>
      </c>
      <c r="G18" s="34">
        <f t="shared" si="1"/>
        <v>292050095</v>
      </c>
      <c r="H18" s="35">
        <f t="shared" si="1"/>
        <v>250933479</v>
      </c>
      <c r="I18" s="31">
        <f t="shared" si="1"/>
        <v>279291536</v>
      </c>
      <c r="J18" s="32">
        <f t="shared" si="1"/>
        <v>281741492</v>
      </c>
      <c r="K18" s="34">
        <f t="shared" si="1"/>
        <v>289536360</v>
      </c>
    </row>
    <row r="19" spans="1:11" x14ac:dyDescent="0.25">
      <c r="A19" s="30" t="s">
        <v>30</v>
      </c>
      <c r="B19" s="36">
        <f>+B10-B18</f>
        <v>-2672172</v>
      </c>
      <c r="C19" s="37">
        <f t="shared" ref="C19:K19" si="2">+C10-C18</f>
        <v>-20624786</v>
      </c>
      <c r="D19" s="38">
        <f t="shared" si="2"/>
        <v>-2944152</v>
      </c>
      <c r="E19" s="36">
        <f t="shared" si="2"/>
        <v>-54339572</v>
      </c>
      <c r="F19" s="37">
        <f t="shared" si="2"/>
        <v>-59658960</v>
      </c>
      <c r="G19" s="39">
        <f t="shared" si="2"/>
        <v>-59658960</v>
      </c>
      <c r="H19" s="40">
        <f t="shared" si="2"/>
        <v>-17688722</v>
      </c>
      <c r="I19" s="36">
        <f t="shared" si="2"/>
        <v>-20424481</v>
      </c>
      <c r="J19" s="37">
        <f t="shared" si="2"/>
        <v>-13406942</v>
      </c>
      <c r="K19" s="39">
        <f t="shared" si="2"/>
        <v>-14280149</v>
      </c>
    </row>
    <row r="20" spans="1:11" x14ac:dyDescent="0.25">
      <c r="A20" s="41" t="s">
        <v>31</v>
      </c>
      <c r="B20" s="42">
        <v>33977000</v>
      </c>
      <c r="C20" s="43">
        <v>42872757</v>
      </c>
      <c r="D20" s="44">
        <v>32785462</v>
      </c>
      <c r="E20" s="42">
        <v>30826550</v>
      </c>
      <c r="F20" s="43">
        <v>31227289</v>
      </c>
      <c r="G20" s="45">
        <v>31227289</v>
      </c>
      <c r="H20" s="46">
        <v>31227289</v>
      </c>
      <c r="I20" s="42">
        <v>45088980</v>
      </c>
      <c r="J20" s="43">
        <v>47700301</v>
      </c>
      <c r="K20" s="45">
        <v>48892808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9759675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31304828</v>
      </c>
      <c r="C22" s="55">
        <f t="shared" ref="C22:K22" si="3">SUM(C19:C21)</f>
        <v>22247971</v>
      </c>
      <c r="D22" s="56">
        <f t="shared" si="3"/>
        <v>29841310</v>
      </c>
      <c r="E22" s="54">
        <f t="shared" si="3"/>
        <v>-23513022</v>
      </c>
      <c r="F22" s="55">
        <f t="shared" si="3"/>
        <v>-28431671</v>
      </c>
      <c r="G22" s="57">
        <f t="shared" si="3"/>
        <v>-28431671</v>
      </c>
      <c r="H22" s="58">
        <f t="shared" si="3"/>
        <v>23298242</v>
      </c>
      <c r="I22" s="54">
        <f t="shared" si="3"/>
        <v>24664499</v>
      </c>
      <c r="J22" s="55">
        <f t="shared" si="3"/>
        <v>34293359</v>
      </c>
      <c r="K22" s="57">
        <f t="shared" si="3"/>
        <v>34612659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31304828</v>
      </c>
      <c r="C24" s="37">
        <f t="shared" ref="C24:K24" si="4">SUM(C22:C23)</f>
        <v>22247971</v>
      </c>
      <c r="D24" s="38">
        <f t="shared" si="4"/>
        <v>29841310</v>
      </c>
      <c r="E24" s="36">
        <f t="shared" si="4"/>
        <v>-23513022</v>
      </c>
      <c r="F24" s="37">
        <f t="shared" si="4"/>
        <v>-28431671</v>
      </c>
      <c r="G24" s="39">
        <f t="shared" si="4"/>
        <v>-28431671</v>
      </c>
      <c r="H24" s="40">
        <f t="shared" si="4"/>
        <v>23298242</v>
      </c>
      <c r="I24" s="36">
        <f t="shared" si="4"/>
        <v>24664499</v>
      </c>
      <c r="J24" s="37">
        <f t="shared" si="4"/>
        <v>34293359</v>
      </c>
      <c r="K24" s="39">
        <f t="shared" si="4"/>
        <v>34612659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48069217</v>
      </c>
      <c r="C27" s="66">
        <v>81296019</v>
      </c>
      <c r="D27" s="67">
        <v>122528693</v>
      </c>
      <c r="E27" s="68">
        <v>48924316</v>
      </c>
      <c r="F27" s="66">
        <v>45753453</v>
      </c>
      <c r="G27" s="69">
        <v>45753453</v>
      </c>
      <c r="H27" s="70">
        <v>34905546</v>
      </c>
      <c r="I27" s="68">
        <v>64945317</v>
      </c>
      <c r="J27" s="66">
        <v>42591556</v>
      </c>
      <c r="K27" s="69">
        <v>42749643</v>
      </c>
    </row>
    <row r="28" spans="1:11" x14ac:dyDescent="0.25">
      <c r="A28" s="71" t="s">
        <v>36</v>
      </c>
      <c r="B28" s="17">
        <v>12646447</v>
      </c>
      <c r="C28" s="17">
        <v>51916839</v>
      </c>
      <c r="D28" s="21">
        <v>80846125</v>
      </c>
      <c r="E28" s="22">
        <v>30826550</v>
      </c>
      <c r="F28" s="17">
        <v>31227289</v>
      </c>
      <c r="G28" s="23">
        <v>31227289</v>
      </c>
      <c r="H28" s="19">
        <v>28959300</v>
      </c>
      <c r="I28" s="22">
        <v>45088979</v>
      </c>
      <c r="J28" s="17">
        <v>33706018</v>
      </c>
      <c r="K28" s="23">
        <v>34160465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35422770</v>
      </c>
      <c r="C31" s="17">
        <v>29379180</v>
      </c>
      <c r="D31" s="21">
        <v>41682568</v>
      </c>
      <c r="E31" s="22">
        <v>18097766</v>
      </c>
      <c r="F31" s="17">
        <v>14526164</v>
      </c>
      <c r="G31" s="23">
        <v>14526164</v>
      </c>
      <c r="H31" s="19">
        <v>5946246</v>
      </c>
      <c r="I31" s="22">
        <v>19856338</v>
      </c>
      <c r="J31" s="17">
        <v>8885538</v>
      </c>
      <c r="K31" s="23">
        <v>8589178</v>
      </c>
    </row>
    <row r="32" spans="1:11" x14ac:dyDescent="0.25">
      <c r="A32" s="30" t="s">
        <v>39</v>
      </c>
      <c r="B32" s="66">
        <f>SUM(B28:B31)</f>
        <v>48069217</v>
      </c>
      <c r="C32" s="66">
        <f t="shared" ref="C32:K32" si="5">SUM(C28:C31)</f>
        <v>81296019</v>
      </c>
      <c r="D32" s="67">
        <f t="shared" si="5"/>
        <v>122528693</v>
      </c>
      <c r="E32" s="68">
        <f t="shared" si="5"/>
        <v>48924316</v>
      </c>
      <c r="F32" s="66">
        <f t="shared" si="5"/>
        <v>45753453</v>
      </c>
      <c r="G32" s="69">
        <f t="shared" si="5"/>
        <v>45753453</v>
      </c>
      <c r="H32" s="70">
        <f t="shared" si="5"/>
        <v>34905546</v>
      </c>
      <c r="I32" s="68">
        <f t="shared" si="5"/>
        <v>64945317</v>
      </c>
      <c r="J32" s="66">
        <f t="shared" si="5"/>
        <v>42591556</v>
      </c>
      <c r="K32" s="69">
        <f t="shared" si="5"/>
        <v>42749643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154595969</v>
      </c>
      <c r="C35" s="17">
        <v>170917245</v>
      </c>
      <c r="D35" s="21">
        <v>160369757</v>
      </c>
      <c r="E35" s="22">
        <v>136228633</v>
      </c>
      <c r="F35" s="17">
        <v>135656626</v>
      </c>
      <c r="G35" s="23">
        <v>135656626</v>
      </c>
      <c r="H35" s="19">
        <v>175305295</v>
      </c>
      <c r="I35" s="22">
        <v>172364055</v>
      </c>
      <c r="J35" s="17">
        <v>246261235</v>
      </c>
      <c r="K35" s="23">
        <v>271938652</v>
      </c>
    </row>
    <row r="36" spans="1:11" x14ac:dyDescent="0.25">
      <c r="A36" s="20" t="s">
        <v>42</v>
      </c>
      <c r="B36" s="17">
        <v>325772600</v>
      </c>
      <c r="C36" s="17">
        <v>345459855</v>
      </c>
      <c r="D36" s="21">
        <v>364015609</v>
      </c>
      <c r="E36" s="22">
        <v>296989660</v>
      </c>
      <c r="F36" s="17">
        <v>287818797</v>
      </c>
      <c r="G36" s="23">
        <v>287818797</v>
      </c>
      <c r="H36" s="19">
        <v>391304340</v>
      </c>
      <c r="I36" s="22">
        <v>307050777</v>
      </c>
      <c r="J36" s="17">
        <v>290100915</v>
      </c>
      <c r="K36" s="23">
        <v>295869518</v>
      </c>
    </row>
    <row r="37" spans="1:11" x14ac:dyDescent="0.25">
      <c r="A37" s="20" t="s">
        <v>43</v>
      </c>
      <c r="B37" s="17">
        <v>35490401</v>
      </c>
      <c r="C37" s="17">
        <v>49422743</v>
      </c>
      <c r="D37" s="21">
        <v>34953274</v>
      </c>
      <c r="E37" s="22">
        <v>37039375</v>
      </c>
      <c r="F37" s="17">
        <v>37473781</v>
      </c>
      <c r="G37" s="23">
        <v>37473781</v>
      </c>
      <c r="H37" s="19">
        <v>53879307</v>
      </c>
      <c r="I37" s="22">
        <v>37189643</v>
      </c>
      <c r="J37" s="17">
        <v>38953259</v>
      </c>
      <c r="K37" s="23">
        <v>40696023</v>
      </c>
    </row>
    <row r="38" spans="1:11" x14ac:dyDescent="0.25">
      <c r="A38" s="20" t="s">
        <v>44</v>
      </c>
      <c r="B38" s="17">
        <v>626599</v>
      </c>
      <c r="C38" s="17">
        <v>0</v>
      </c>
      <c r="D38" s="21">
        <v>0</v>
      </c>
      <c r="E38" s="22">
        <v>5061000</v>
      </c>
      <c r="F38" s="17">
        <v>5061000</v>
      </c>
      <c r="G38" s="23">
        <v>5061000</v>
      </c>
      <c r="H38" s="19">
        <v>0</v>
      </c>
      <c r="I38" s="22">
        <v>5083268</v>
      </c>
      <c r="J38" s="17">
        <v>6027000</v>
      </c>
      <c r="K38" s="23">
        <v>6516250</v>
      </c>
    </row>
    <row r="39" spans="1:11" x14ac:dyDescent="0.25">
      <c r="A39" s="20" t="s">
        <v>45</v>
      </c>
      <c r="B39" s="17">
        <v>381645983</v>
      </c>
      <c r="C39" s="17">
        <v>444706386</v>
      </c>
      <c r="D39" s="21">
        <v>459590782</v>
      </c>
      <c r="E39" s="22">
        <v>391117918</v>
      </c>
      <c r="F39" s="17">
        <v>380940642</v>
      </c>
      <c r="G39" s="23">
        <v>380940642</v>
      </c>
      <c r="H39" s="19">
        <v>489432086</v>
      </c>
      <c r="I39" s="22">
        <v>437141921</v>
      </c>
      <c r="J39" s="17">
        <v>491381891</v>
      </c>
      <c r="K39" s="23">
        <v>520595897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1371082</v>
      </c>
      <c r="C42" s="17">
        <v>139349402</v>
      </c>
      <c r="D42" s="21">
        <v>-36738917</v>
      </c>
      <c r="E42" s="22">
        <v>12663653</v>
      </c>
      <c r="F42" s="17">
        <v>11333193</v>
      </c>
      <c r="G42" s="23">
        <v>11333193</v>
      </c>
      <c r="H42" s="19">
        <v>-41597795</v>
      </c>
      <c r="I42" s="22">
        <v>32240646</v>
      </c>
      <c r="J42" s="17">
        <v>42146820</v>
      </c>
      <c r="K42" s="23">
        <v>43375193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-54652965</v>
      </c>
      <c r="F43" s="17">
        <v>-51006470</v>
      </c>
      <c r="G43" s="23">
        <v>-51006470</v>
      </c>
      <c r="H43" s="19">
        <v>0</v>
      </c>
      <c r="I43" s="22">
        <v>-72537116</v>
      </c>
      <c r="J43" s="17">
        <v>-47778540</v>
      </c>
      <c r="K43" s="23">
        <v>-47930295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1371082</v>
      </c>
      <c r="C45" s="66">
        <v>139349402</v>
      </c>
      <c r="D45" s="67">
        <v>-36738917</v>
      </c>
      <c r="E45" s="68">
        <v>69174076</v>
      </c>
      <c r="F45" s="66">
        <v>66231482</v>
      </c>
      <c r="G45" s="69">
        <v>66231482</v>
      </c>
      <c r="H45" s="70">
        <v>68191789</v>
      </c>
      <c r="I45" s="68">
        <v>65705982</v>
      </c>
      <c r="J45" s="66">
        <v>105140842</v>
      </c>
      <c r="K45" s="69">
        <v>108986774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99537621</v>
      </c>
      <c r="C48" s="17">
        <v>112128937</v>
      </c>
      <c r="D48" s="21">
        <v>108551843</v>
      </c>
      <c r="E48" s="22">
        <v>68714076</v>
      </c>
      <c r="F48" s="17">
        <v>65771482</v>
      </c>
      <c r="G48" s="23">
        <v>65771482</v>
      </c>
      <c r="H48" s="19">
        <v>118380959</v>
      </c>
      <c r="I48" s="22">
        <v>65705977</v>
      </c>
      <c r="J48" s="17">
        <v>105140843</v>
      </c>
      <c r="K48" s="23">
        <v>108986786</v>
      </c>
    </row>
    <row r="49" spans="1:11" x14ac:dyDescent="0.25">
      <c r="A49" s="20" t="s">
        <v>53</v>
      </c>
      <c r="B49" s="17">
        <f>+B75</f>
        <v>54639019.819069013</v>
      </c>
      <c r="C49" s="17">
        <f t="shared" ref="C49:K49" si="6">+C75</f>
        <v>61823021.839320883</v>
      </c>
      <c r="D49" s="21">
        <f t="shared" si="6"/>
        <v>52122296.359836072</v>
      </c>
      <c r="E49" s="22">
        <f t="shared" si="6"/>
        <v>-37483988.03913153</v>
      </c>
      <c r="F49" s="17">
        <f t="shared" si="6"/>
        <v>-43111989.120074533</v>
      </c>
      <c r="G49" s="23">
        <f t="shared" si="6"/>
        <v>-43111989.120074533</v>
      </c>
      <c r="H49" s="19">
        <f t="shared" si="6"/>
        <v>70684866.713591233</v>
      </c>
      <c r="I49" s="22">
        <f t="shared" si="6"/>
        <v>-61740824.700099275</v>
      </c>
      <c r="J49" s="17">
        <f t="shared" si="6"/>
        <v>-90140889.33865729</v>
      </c>
      <c r="K49" s="23">
        <f t="shared" si="6"/>
        <v>-108081088.00627577</v>
      </c>
    </row>
    <row r="50" spans="1:11" x14ac:dyDescent="0.25">
      <c r="A50" s="30" t="s">
        <v>54</v>
      </c>
      <c r="B50" s="66">
        <f>+B48-B49</f>
        <v>44898601.180930987</v>
      </c>
      <c r="C50" s="66">
        <f t="shared" ref="C50:K50" si="7">+C48-C49</f>
        <v>50305915.160679117</v>
      </c>
      <c r="D50" s="67">
        <f t="shared" si="7"/>
        <v>56429546.640163928</v>
      </c>
      <c r="E50" s="68">
        <f t="shared" si="7"/>
        <v>106198064.03913152</v>
      </c>
      <c r="F50" s="66">
        <f t="shared" si="7"/>
        <v>108883471.12007454</v>
      </c>
      <c r="G50" s="69">
        <f t="shared" si="7"/>
        <v>108883471.12007454</v>
      </c>
      <c r="H50" s="70">
        <f t="shared" si="7"/>
        <v>47696092.286408767</v>
      </c>
      <c r="I50" s="68">
        <f t="shared" si="7"/>
        <v>127446801.70009927</v>
      </c>
      <c r="J50" s="66">
        <f t="shared" si="7"/>
        <v>195281732.33865729</v>
      </c>
      <c r="K50" s="69">
        <f t="shared" si="7"/>
        <v>217067874.00627577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326330985</v>
      </c>
      <c r="C53" s="17">
        <v>330590920</v>
      </c>
      <c r="D53" s="21">
        <v>349146674</v>
      </c>
      <c r="E53" s="22">
        <v>293401711</v>
      </c>
      <c r="F53" s="17">
        <v>284230848</v>
      </c>
      <c r="G53" s="23">
        <v>284230848</v>
      </c>
      <c r="H53" s="19">
        <v>376435405</v>
      </c>
      <c r="I53" s="22">
        <v>303447041</v>
      </c>
      <c r="J53" s="17">
        <v>286434490</v>
      </c>
      <c r="K53" s="23">
        <v>292160268</v>
      </c>
    </row>
    <row r="54" spans="1:11" x14ac:dyDescent="0.25">
      <c r="A54" s="20" t="s">
        <v>57</v>
      </c>
      <c r="B54" s="17">
        <v>21166562</v>
      </c>
      <c r="C54" s="17">
        <v>21069919</v>
      </c>
      <c r="D54" s="21">
        <v>18016230</v>
      </c>
      <c r="E54" s="22">
        <v>17870000</v>
      </c>
      <c r="F54" s="17">
        <v>23870000</v>
      </c>
      <c r="G54" s="23">
        <v>23870000</v>
      </c>
      <c r="H54" s="19">
        <v>19244692</v>
      </c>
      <c r="I54" s="22">
        <v>24999999</v>
      </c>
      <c r="J54" s="17">
        <v>26125003</v>
      </c>
      <c r="K54" s="23">
        <v>26778125</v>
      </c>
    </row>
    <row r="55" spans="1:11" x14ac:dyDescent="0.25">
      <c r="A55" s="20" t="s">
        <v>58</v>
      </c>
      <c r="B55" s="17">
        <v>17812316</v>
      </c>
      <c r="C55" s="17">
        <v>35113855</v>
      </c>
      <c r="D55" s="21">
        <v>43065273</v>
      </c>
      <c r="E55" s="22">
        <v>7250000</v>
      </c>
      <c r="F55" s="17">
        <v>9572440</v>
      </c>
      <c r="G55" s="23">
        <v>9572440</v>
      </c>
      <c r="H55" s="19">
        <v>3670369</v>
      </c>
      <c r="I55" s="22">
        <v>29900639</v>
      </c>
      <c r="J55" s="17">
        <v>12729489</v>
      </c>
      <c r="K55" s="23">
        <v>12335876</v>
      </c>
    </row>
    <row r="56" spans="1:11" x14ac:dyDescent="0.25">
      <c r="A56" s="20" t="s">
        <v>59</v>
      </c>
      <c r="B56" s="17">
        <v>14716966</v>
      </c>
      <c r="C56" s="17">
        <v>9105611</v>
      </c>
      <c r="D56" s="21">
        <v>19064298</v>
      </c>
      <c r="E56" s="22">
        <v>29310000</v>
      </c>
      <c r="F56" s="17">
        <v>26241400</v>
      </c>
      <c r="G56" s="23">
        <v>26241400</v>
      </c>
      <c r="H56" s="19">
        <v>21571722</v>
      </c>
      <c r="I56" s="22">
        <v>22117000</v>
      </c>
      <c r="J56" s="17">
        <v>23122715</v>
      </c>
      <c r="K56" s="23">
        <v>23700785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31465412</v>
      </c>
      <c r="C60" s="17">
        <v>44155654</v>
      </c>
      <c r="D60" s="21">
        <v>35677532</v>
      </c>
      <c r="E60" s="22">
        <v>54795148</v>
      </c>
      <c r="F60" s="17">
        <v>56114461</v>
      </c>
      <c r="G60" s="23">
        <v>56114461</v>
      </c>
      <c r="H60" s="19">
        <v>41696713</v>
      </c>
      <c r="I60" s="22">
        <v>50977745</v>
      </c>
      <c r="J60" s="17">
        <v>53271744</v>
      </c>
      <c r="K60" s="23">
        <v>54603538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2.1422457209724126E-2</v>
      </c>
      <c r="C70" s="5">
        <f t="shared" ref="C70:K70" si="8">IF(ISERROR(C71/C72),0,(C71/C72))</f>
        <v>0.16103063663852527</v>
      </c>
      <c r="D70" s="5">
        <f t="shared" si="8"/>
        <v>8.5311673245142119E-2</v>
      </c>
      <c r="E70" s="5">
        <f t="shared" si="8"/>
        <v>1.1914585800430693</v>
      </c>
      <c r="F70" s="5">
        <f t="shared" si="8"/>
        <v>1.2165432776190028</v>
      </c>
      <c r="G70" s="5">
        <f t="shared" si="8"/>
        <v>1.2165432776190028</v>
      </c>
      <c r="H70" s="5">
        <f t="shared" si="8"/>
        <v>3.2109708805989137E-2</v>
      </c>
      <c r="I70" s="5">
        <f t="shared" si="8"/>
        <v>0.89744539900086373</v>
      </c>
      <c r="J70" s="5">
        <f t="shared" si="8"/>
        <v>0.89461852120980945</v>
      </c>
      <c r="K70" s="5">
        <f t="shared" si="8"/>
        <v>0.89461822936473612</v>
      </c>
    </row>
    <row r="71" spans="1:11" ht="13" hidden="1" x14ac:dyDescent="0.3">
      <c r="A71" s="1" t="s">
        <v>338</v>
      </c>
      <c r="B71" s="2">
        <f>+B83</f>
        <v>1348153</v>
      </c>
      <c r="C71" s="2">
        <f t="shared" ref="C71:K71" si="9">+C83</f>
        <v>10283339</v>
      </c>
      <c r="D71" s="2">
        <f t="shared" si="9"/>
        <v>5637322</v>
      </c>
      <c r="E71" s="2">
        <f t="shared" si="9"/>
        <v>85039596</v>
      </c>
      <c r="F71" s="2">
        <f t="shared" si="9"/>
        <v>82705994</v>
      </c>
      <c r="G71" s="2">
        <f t="shared" si="9"/>
        <v>82705994</v>
      </c>
      <c r="H71" s="2">
        <f t="shared" si="9"/>
        <v>2151666</v>
      </c>
      <c r="I71" s="2">
        <f t="shared" si="9"/>
        <v>76298146</v>
      </c>
      <c r="J71" s="2">
        <f t="shared" si="9"/>
        <v>78748501</v>
      </c>
      <c r="K71" s="2">
        <f t="shared" si="9"/>
        <v>80716987</v>
      </c>
    </row>
    <row r="72" spans="1:11" ht="13" hidden="1" x14ac:dyDescent="0.3">
      <c r="A72" s="1" t="s">
        <v>339</v>
      </c>
      <c r="B72" s="2">
        <f>+B77</f>
        <v>62931763</v>
      </c>
      <c r="C72" s="2">
        <f t="shared" ref="C72:K72" si="10">+C77</f>
        <v>63859519</v>
      </c>
      <c r="D72" s="2">
        <f t="shared" si="10"/>
        <v>66079140</v>
      </c>
      <c r="E72" s="2">
        <f t="shared" si="10"/>
        <v>71374362</v>
      </c>
      <c r="F72" s="2">
        <f t="shared" si="10"/>
        <v>67984424</v>
      </c>
      <c r="G72" s="2">
        <f t="shared" si="10"/>
        <v>67984424</v>
      </c>
      <c r="H72" s="2">
        <f t="shared" si="10"/>
        <v>67009826</v>
      </c>
      <c r="I72" s="2">
        <f t="shared" si="10"/>
        <v>85017034</v>
      </c>
      <c r="J72" s="2">
        <f t="shared" si="10"/>
        <v>88024671</v>
      </c>
      <c r="K72" s="2">
        <f t="shared" si="10"/>
        <v>90225064</v>
      </c>
    </row>
    <row r="73" spans="1:11" ht="13" hidden="1" x14ac:dyDescent="0.3">
      <c r="A73" s="1" t="s">
        <v>340</v>
      </c>
      <c r="B73" s="2">
        <f>+B74</f>
        <v>-337026.99999999953</v>
      </c>
      <c r="C73" s="2">
        <f t="shared" ref="C73:K73" si="11">+(C78+C80+C81+C82)-(B78+B80+B81+B82)</f>
        <v>2329213</v>
      </c>
      <c r="D73" s="2">
        <f t="shared" si="11"/>
        <v>-5968186</v>
      </c>
      <c r="E73" s="2">
        <f t="shared" si="11"/>
        <v>1731855</v>
      </c>
      <c r="F73" s="2">
        <f>+(F78+F80+F81+F82)-(D78+D80+D81+D82)</f>
        <v>5219924</v>
      </c>
      <c r="G73" s="2">
        <f>+(G78+G80+G81+G82)-(D78+D80+D81+D82)</f>
        <v>5219924</v>
      </c>
      <c r="H73" s="2">
        <f>+(H78+H80+H81+H82)-(D78+D80+D81+D82)</f>
        <v>3030077</v>
      </c>
      <c r="I73" s="2">
        <f>+(I78+I80+I81+I82)-(E78+E80+E81+E82)</f>
        <v>33586980</v>
      </c>
      <c r="J73" s="2">
        <f t="shared" si="11"/>
        <v>37550131</v>
      </c>
      <c r="K73" s="2">
        <f t="shared" si="11"/>
        <v>20864471</v>
      </c>
    </row>
    <row r="74" spans="1:11" ht="13" hidden="1" x14ac:dyDescent="0.3">
      <c r="A74" s="1" t="s">
        <v>341</v>
      </c>
      <c r="B74" s="2">
        <f>+TREND(C74:E74)</f>
        <v>-337026.99999999953</v>
      </c>
      <c r="C74" s="2">
        <f>+C73</f>
        <v>2329213</v>
      </c>
      <c r="D74" s="2">
        <f t="shared" ref="D74:K74" si="12">+D73</f>
        <v>-5968186</v>
      </c>
      <c r="E74" s="2">
        <f t="shared" si="12"/>
        <v>1731855</v>
      </c>
      <c r="F74" s="2">
        <f t="shared" si="12"/>
        <v>5219924</v>
      </c>
      <c r="G74" s="2">
        <f t="shared" si="12"/>
        <v>5219924</v>
      </c>
      <c r="H74" s="2">
        <f t="shared" si="12"/>
        <v>3030077</v>
      </c>
      <c r="I74" s="2">
        <f t="shared" si="12"/>
        <v>33586980</v>
      </c>
      <c r="J74" s="2">
        <f t="shared" si="12"/>
        <v>37550131</v>
      </c>
      <c r="K74" s="2">
        <f t="shared" si="12"/>
        <v>20864471</v>
      </c>
    </row>
    <row r="75" spans="1:11" ht="13" hidden="1" x14ac:dyDescent="0.3">
      <c r="A75" s="1" t="s">
        <v>342</v>
      </c>
      <c r="B75" s="2">
        <f>+B84-(((B80+B81+B82+B78)*B70)-B79)</f>
        <v>54639019.819069013</v>
      </c>
      <c r="C75" s="2">
        <f t="shared" ref="C75:K75" si="13">+C84-(((C80+C81+C82+C78)*C70)-C79)</f>
        <v>61823021.839320883</v>
      </c>
      <c r="D75" s="2">
        <f t="shared" si="13"/>
        <v>52122296.359836072</v>
      </c>
      <c r="E75" s="2">
        <f t="shared" si="13"/>
        <v>-37483988.03913153</v>
      </c>
      <c r="F75" s="2">
        <f t="shared" si="13"/>
        <v>-43111989.120074533</v>
      </c>
      <c r="G75" s="2">
        <f t="shared" si="13"/>
        <v>-43111989.120074533</v>
      </c>
      <c r="H75" s="2">
        <f t="shared" si="13"/>
        <v>70684866.713591233</v>
      </c>
      <c r="I75" s="2">
        <f t="shared" si="13"/>
        <v>-61740824.700099275</v>
      </c>
      <c r="J75" s="2">
        <f t="shared" si="13"/>
        <v>-90140889.33865729</v>
      </c>
      <c r="K75" s="2">
        <f t="shared" si="13"/>
        <v>-108081088.00627577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62931763</v>
      </c>
      <c r="C77" s="3">
        <v>63859519</v>
      </c>
      <c r="D77" s="3">
        <v>66079140</v>
      </c>
      <c r="E77" s="3">
        <v>71374362</v>
      </c>
      <c r="F77" s="3">
        <v>67984424</v>
      </c>
      <c r="G77" s="3">
        <v>67984424</v>
      </c>
      <c r="H77" s="3">
        <v>67009826</v>
      </c>
      <c r="I77" s="3">
        <v>85017034</v>
      </c>
      <c r="J77" s="3">
        <v>88024671</v>
      </c>
      <c r="K77" s="3">
        <v>90225064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3587949</v>
      </c>
      <c r="F78" s="3">
        <v>3587949</v>
      </c>
      <c r="G78" s="3">
        <v>3587949</v>
      </c>
      <c r="H78" s="3">
        <v>0</v>
      </c>
      <c r="I78" s="3">
        <v>3603736</v>
      </c>
      <c r="J78" s="3">
        <v>3666425</v>
      </c>
      <c r="K78" s="3">
        <v>3709250</v>
      </c>
    </row>
    <row r="79" spans="1:11" ht="13" hidden="1" x14ac:dyDescent="0.3">
      <c r="A79" s="1" t="s">
        <v>70</v>
      </c>
      <c r="B79" s="3">
        <v>9958152</v>
      </c>
      <c r="C79" s="3">
        <v>30046549</v>
      </c>
      <c r="D79" s="3">
        <v>14571433</v>
      </c>
      <c r="E79" s="3">
        <v>35800118</v>
      </c>
      <c r="F79" s="3">
        <v>35825118</v>
      </c>
      <c r="G79" s="3">
        <v>35825118</v>
      </c>
      <c r="H79" s="3">
        <v>33100177</v>
      </c>
      <c r="I79" s="3">
        <v>35627863</v>
      </c>
      <c r="J79" s="3">
        <v>37443396</v>
      </c>
      <c r="K79" s="3">
        <v>39148415</v>
      </c>
    </row>
    <row r="80" spans="1:11" ht="13" hidden="1" x14ac:dyDescent="0.3">
      <c r="A80" s="1" t="s">
        <v>71</v>
      </c>
      <c r="B80" s="3">
        <v>12932592</v>
      </c>
      <c r="C80" s="3">
        <v>19596990</v>
      </c>
      <c r="D80" s="3">
        <v>-50931894</v>
      </c>
      <c r="E80" s="3">
        <v>19923693</v>
      </c>
      <c r="F80" s="3">
        <v>19423693</v>
      </c>
      <c r="G80" s="3">
        <v>19423693</v>
      </c>
      <c r="H80" s="3">
        <v>-56654112</v>
      </c>
      <c r="I80" s="3">
        <v>19796581</v>
      </c>
      <c r="J80" s="3">
        <v>20214028</v>
      </c>
      <c r="K80" s="3">
        <v>20589007</v>
      </c>
    </row>
    <row r="81" spans="1:11" ht="13" hidden="1" x14ac:dyDescent="0.3">
      <c r="A81" s="1" t="s">
        <v>72</v>
      </c>
      <c r="B81" s="3">
        <v>22122312</v>
      </c>
      <c r="C81" s="3">
        <v>17787127</v>
      </c>
      <c r="D81" s="3">
        <v>82347825</v>
      </c>
      <c r="E81" s="3">
        <v>9636144</v>
      </c>
      <c r="F81" s="3">
        <v>13624213</v>
      </c>
      <c r="G81" s="3">
        <v>13624213</v>
      </c>
      <c r="H81" s="3">
        <v>91100120</v>
      </c>
      <c r="I81" s="3">
        <v>43334449</v>
      </c>
      <c r="J81" s="3">
        <v>80404444</v>
      </c>
      <c r="K81" s="3">
        <v>100851111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1348153</v>
      </c>
      <c r="C83" s="3">
        <v>10283339</v>
      </c>
      <c r="D83" s="3">
        <v>5637322</v>
      </c>
      <c r="E83" s="3">
        <v>85039596</v>
      </c>
      <c r="F83" s="3">
        <v>82705994</v>
      </c>
      <c r="G83" s="3">
        <v>82705994</v>
      </c>
      <c r="H83" s="3">
        <v>2151666</v>
      </c>
      <c r="I83" s="3">
        <v>76298146</v>
      </c>
      <c r="J83" s="3">
        <v>78748501</v>
      </c>
      <c r="K83" s="3">
        <v>80716987</v>
      </c>
    </row>
    <row r="84" spans="1:11" ht="13" hidden="1" x14ac:dyDescent="0.3">
      <c r="A84" s="1" t="s">
        <v>75</v>
      </c>
      <c r="B84" s="3">
        <v>45431830</v>
      </c>
      <c r="C84" s="3">
        <v>37796461</v>
      </c>
      <c r="D84" s="3">
        <v>40231009</v>
      </c>
      <c r="E84" s="3">
        <v>-33789892</v>
      </c>
      <c r="F84" s="3">
        <v>-34368004</v>
      </c>
      <c r="G84" s="3">
        <v>-34368004</v>
      </c>
      <c r="H84" s="3">
        <v>38690741</v>
      </c>
      <c r="I84" s="3">
        <v>-37477879</v>
      </c>
      <c r="J84" s="3">
        <v>-34289085</v>
      </c>
      <c r="K84" s="3">
        <v>-35268597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231693521</v>
      </c>
      <c r="C5" s="17">
        <v>238061561</v>
      </c>
      <c r="D5" s="21">
        <v>261026917</v>
      </c>
      <c r="E5" s="22">
        <v>271174940</v>
      </c>
      <c r="F5" s="17">
        <v>275274941</v>
      </c>
      <c r="G5" s="23">
        <v>275274941</v>
      </c>
      <c r="H5" s="19">
        <v>275079419</v>
      </c>
      <c r="I5" s="22">
        <v>300154986</v>
      </c>
      <c r="J5" s="17">
        <v>313719350</v>
      </c>
      <c r="K5" s="23">
        <v>322702911</v>
      </c>
    </row>
    <row r="6" spans="1:11" x14ac:dyDescent="0.25">
      <c r="A6" s="20" t="s">
        <v>18</v>
      </c>
      <c r="B6" s="17">
        <v>102908590</v>
      </c>
      <c r="C6" s="17">
        <v>106251016</v>
      </c>
      <c r="D6" s="21">
        <v>124865252</v>
      </c>
      <c r="E6" s="22">
        <v>189592887</v>
      </c>
      <c r="F6" s="17">
        <v>187259369</v>
      </c>
      <c r="G6" s="23">
        <v>187259369</v>
      </c>
      <c r="H6" s="19">
        <v>131002134</v>
      </c>
      <c r="I6" s="22">
        <v>210409166</v>
      </c>
      <c r="J6" s="17">
        <v>219898021</v>
      </c>
      <c r="K6" s="23">
        <v>225801763</v>
      </c>
    </row>
    <row r="7" spans="1:11" x14ac:dyDescent="0.25">
      <c r="A7" s="20" t="s">
        <v>19</v>
      </c>
      <c r="B7" s="17">
        <v>2533098</v>
      </c>
      <c r="C7" s="17">
        <v>3520411</v>
      </c>
      <c r="D7" s="21">
        <v>4663624</v>
      </c>
      <c r="E7" s="22">
        <v>3178000</v>
      </c>
      <c r="F7" s="17">
        <v>4509083</v>
      </c>
      <c r="G7" s="23">
        <v>4509083</v>
      </c>
      <c r="H7" s="19">
        <v>4254339</v>
      </c>
      <c r="I7" s="22">
        <v>5224474</v>
      </c>
      <c r="J7" s="17">
        <v>5464800</v>
      </c>
      <c r="K7" s="23">
        <v>5705251</v>
      </c>
    </row>
    <row r="8" spans="1:11" x14ac:dyDescent="0.25">
      <c r="A8" s="20" t="s">
        <v>20</v>
      </c>
      <c r="B8" s="17">
        <v>106604701</v>
      </c>
      <c r="C8" s="17">
        <v>101038666</v>
      </c>
      <c r="D8" s="21">
        <v>108514254</v>
      </c>
      <c r="E8" s="22">
        <v>115580070</v>
      </c>
      <c r="F8" s="17">
        <v>116076479</v>
      </c>
      <c r="G8" s="23">
        <v>116076479</v>
      </c>
      <c r="H8" s="19">
        <v>115956169</v>
      </c>
      <c r="I8" s="22">
        <v>121091488</v>
      </c>
      <c r="J8" s="17">
        <v>121587142</v>
      </c>
      <c r="K8" s="23">
        <v>127120721</v>
      </c>
    </row>
    <row r="9" spans="1:11" x14ac:dyDescent="0.25">
      <c r="A9" s="20" t="s">
        <v>21</v>
      </c>
      <c r="B9" s="17">
        <v>32406041</v>
      </c>
      <c r="C9" s="17">
        <v>26157568</v>
      </c>
      <c r="D9" s="21">
        <v>29342094</v>
      </c>
      <c r="E9" s="22">
        <v>35087234</v>
      </c>
      <c r="F9" s="17">
        <v>42635847</v>
      </c>
      <c r="G9" s="23">
        <v>42635847</v>
      </c>
      <c r="H9" s="19">
        <v>40305796</v>
      </c>
      <c r="I9" s="22">
        <v>37923622</v>
      </c>
      <c r="J9" s="17">
        <v>39664987</v>
      </c>
      <c r="K9" s="23">
        <v>41348294</v>
      </c>
    </row>
    <row r="10" spans="1:11" x14ac:dyDescent="0.25">
      <c r="A10" s="24" t="s">
        <v>333</v>
      </c>
      <c r="B10" s="25">
        <f>SUM(B5:B9)</f>
        <v>476145951</v>
      </c>
      <c r="C10" s="26">
        <f t="shared" ref="C10:K10" si="0">SUM(C5:C9)</f>
        <v>475029222</v>
      </c>
      <c r="D10" s="27">
        <f t="shared" si="0"/>
        <v>528412141</v>
      </c>
      <c r="E10" s="25">
        <f t="shared" si="0"/>
        <v>614613131</v>
      </c>
      <c r="F10" s="26">
        <f t="shared" si="0"/>
        <v>625755719</v>
      </c>
      <c r="G10" s="28">
        <f t="shared" si="0"/>
        <v>625755719</v>
      </c>
      <c r="H10" s="29">
        <f t="shared" si="0"/>
        <v>566597857</v>
      </c>
      <c r="I10" s="25">
        <f t="shared" si="0"/>
        <v>674803736</v>
      </c>
      <c r="J10" s="26">
        <f t="shared" si="0"/>
        <v>700334300</v>
      </c>
      <c r="K10" s="28">
        <f t="shared" si="0"/>
        <v>722678940</v>
      </c>
    </row>
    <row r="11" spans="1:11" x14ac:dyDescent="0.25">
      <c r="A11" s="20" t="s">
        <v>22</v>
      </c>
      <c r="B11" s="17">
        <v>123938108</v>
      </c>
      <c r="C11" s="17">
        <v>137502073</v>
      </c>
      <c r="D11" s="21">
        <v>148443857</v>
      </c>
      <c r="E11" s="22">
        <v>162029250</v>
      </c>
      <c r="F11" s="17">
        <v>154741423</v>
      </c>
      <c r="G11" s="23">
        <v>154741423</v>
      </c>
      <c r="H11" s="19">
        <v>159922303</v>
      </c>
      <c r="I11" s="22">
        <v>167655159</v>
      </c>
      <c r="J11" s="17">
        <v>176225541</v>
      </c>
      <c r="K11" s="23">
        <v>183827730</v>
      </c>
    </row>
    <row r="12" spans="1:11" x14ac:dyDescent="0.25">
      <c r="A12" s="20" t="s">
        <v>23</v>
      </c>
      <c r="B12" s="17">
        <v>10093429</v>
      </c>
      <c r="C12" s="17">
        <v>10396834</v>
      </c>
      <c r="D12" s="21">
        <v>11752899</v>
      </c>
      <c r="E12" s="22">
        <v>12303348</v>
      </c>
      <c r="F12" s="17">
        <v>12089968</v>
      </c>
      <c r="G12" s="23">
        <v>12089968</v>
      </c>
      <c r="H12" s="19">
        <v>12131265</v>
      </c>
      <c r="I12" s="22">
        <v>12614633</v>
      </c>
      <c r="J12" s="17">
        <v>13190725</v>
      </c>
      <c r="K12" s="23">
        <v>13688140</v>
      </c>
    </row>
    <row r="13" spans="1:11" x14ac:dyDescent="0.25">
      <c r="A13" s="20" t="s">
        <v>24</v>
      </c>
      <c r="B13" s="17">
        <v>70237571</v>
      </c>
      <c r="C13" s="17">
        <v>119513124</v>
      </c>
      <c r="D13" s="21">
        <v>27824760</v>
      </c>
      <c r="E13" s="22">
        <v>57004511</v>
      </c>
      <c r="F13" s="17">
        <v>59904511</v>
      </c>
      <c r="G13" s="23">
        <v>59904511</v>
      </c>
      <c r="H13" s="19">
        <v>60635969</v>
      </c>
      <c r="I13" s="22">
        <v>61299241</v>
      </c>
      <c r="J13" s="17">
        <v>61599349</v>
      </c>
      <c r="K13" s="23">
        <v>61427025</v>
      </c>
    </row>
    <row r="14" spans="1:11" x14ac:dyDescent="0.25">
      <c r="A14" s="20" t="s">
        <v>25</v>
      </c>
      <c r="B14" s="17">
        <v>6555267</v>
      </c>
      <c r="C14" s="17">
        <v>9110167</v>
      </c>
      <c r="D14" s="21">
        <v>9230379</v>
      </c>
      <c r="E14" s="22">
        <v>63471</v>
      </c>
      <c r="F14" s="17">
        <v>53703</v>
      </c>
      <c r="G14" s="23">
        <v>53703</v>
      </c>
      <c r="H14" s="19">
        <v>9705543</v>
      </c>
      <c r="I14" s="22">
        <v>56066</v>
      </c>
      <c r="J14" s="17">
        <v>58589</v>
      </c>
      <c r="K14" s="23">
        <v>60054</v>
      </c>
    </row>
    <row r="15" spans="1:11" x14ac:dyDescent="0.25">
      <c r="A15" s="20" t="s">
        <v>26</v>
      </c>
      <c r="B15" s="17">
        <v>158895914</v>
      </c>
      <c r="C15" s="17">
        <v>151979866</v>
      </c>
      <c r="D15" s="21">
        <v>185217066</v>
      </c>
      <c r="E15" s="22">
        <v>223956590</v>
      </c>
      <c r="F15" s="17">
        <v>219115329</v>
      </c>
      <c r="G15" s="23">
        <v>219115329</v>
      </c>
      <c r="H15" s="19">
        <v>219171168</v>
      </c>
      <c r="I15" s="22">
        <v>250896897</v>
      </c>
      <c r="J15" s="17">
        <v>260615235</v>
      </c>
      <c r="K15" s="23">
        <v>267216230</v>
      </c>
    </row>
    <row r="16" spans="1:11" x14ac:dyDescent="0.25">
      <c r="A16" s="20" t="s">
        <v>27</v>
      </c>
      <c r="B16" s="17">
        <v>653900</v>
      </c>
      <c r="C16" s="17">
        <v>1406576</v>
      </c>
      <c r="D16" s="21">
        <v>1778999</v>
      </c>
      <c r="E16" s="22">
        <v>1752000</v>
      </c>
      <c r="F16" s="17">
        <v>1857197</v>
      </c>
      <c r="G16" s="23">
        <v>1857197</v>
      </c>
      <c r="H16" s="19">
        <v>1598044</v>
      </c>
      <c r="I16" s="22">
        <v>2464684</v>
      </c>
      <c r="J16" s="17">
        <v>2529826</v>
      </c>
      <c r="K16" s="23">
        <v>2600586</v>
      </c>
    </row>
    <row r="17" spans="1:11" x14ac:dyDescent="0.25">
      <c r="A17" s="20" t="s">
        <v>28</v>
      </c>
      <c r="B17" s="17">
        <v>151939242</v>
      </c>
      <c r="C17" s="17">
        <v>181569901</v>
      </c>
      <c r="D17" s="21">
        <v>119429753</v>
      </c>
      <c r="E17" s="22">
        <v>157071206</v>
      </c>
      <c r="F17" s="17">
        <v>197427274</v>
      </c>
      <c r="G17" s="23">
        <v>197427274</v>
      </c>
      <c r="H17" s="19">
        <v>105819073</v>
      </c>
      <c r="I17" s="22">
        <v>179433044</v>
      </c>
      <c r="J17" s="17">
        <v>185698260</v>
      </c>
      <c r="K17" s="23">
        <v>193301537</v>
      </c>
    </row>
    <row r="18" spans="1:11" x14ac:dyDescent="0.25">
      <c r="A18" s="30" t="s">
        <v>29</v>
      </c>
      <c r="B18" s="31">
        <f>SUM(B11:B17)</f>
        <v>522313431</v>
      </c>
      <c r="C18" s="32">
        <f t="shared" ref="C18:K18" si="1">SUM(C11:C17)</f>
        <v>611478541</v>
      </c>
      <c r="D18" s="33">
        <f t="shared" si="1"/>
        <v>503677713</v>
      </c>
      <c r="E18" s="31">
        <f t="shared" si="1"/>
        <v>614180376</v>
      </c>
      <c r="F18" s="32">
        <f t="shared" si="1"/>
        <v>645189405</v>
      </c>
      <c r="G18" s="34">
        <f t="shared" si="1"/>
        <v>645189405</v>
      </c>
      <c r="H18" s="35">
        <f t="shared" si="1"/>
        <v>568983365</v>
      </c>
      <c r="I18" s="31">
        <f t="shared" si="1"/>
        <v>674419724</v>
      </c>
      <c r="J18" s="32">
        <f t="shared" si="1"/>
        <v>699917525</v>
      </c>
      <c r="K18" s="34">
        <f t="shared" si="1"/>
        <v>722121302</v>
      </c>
    </row>
    <row r="19" spans="1:11" x14ac:dyDescent="0.25">
      <c r="A19" s="30" t="s">
        <v>30</v>
      </c>
      <c r="B19" s="36">
        <f>+B10-B18</f>
        <v>-46167480</v>
      </c>
      <c r="C19" s="37">
        <f t="shared" ref="C19:K19" si="2">+C10-C18</f>
        <v>-136449319</v>
      </c>
      <c r="D19" s="38">
        <f t="shared" si="2"/>
        <v>24734428</v>
      </c>
      <c r="E19" s="36">
        <f t="shared" si="2"/>
        <v>432755</v>
      </c>
      <c r="F19" s="37">
        <f t="shared" si="2"/>
        <v>-19433686</v>
      </c>
      <c r="G19" s="39">
        <f t="shared" si="2"/>
        <v>-19433686</v>
      </c>
      <c r="H19" s="40">
        <f t="shared" si="2"/>
        <v>-2385508</v>
      </c>
      <c r="I19" s="36">
        <f t="shared" si="2"/>
        <v>384012</v>
      </c>
      <c r="J19" s="37">
        <f t="shared" si="2"/>
        <v>416775</v>
      </c>
      <c r="K19" s="39">
        <f t="shared" si="2"/>
        <v>557638</v>
      </c>
    </row>
    <row r="20" spans="1:11" x14ac:dyDescent="0.25">
      <c r="A20" s="41" t="s">
        <v>31</v>
      </c>
      <c r="B20" s="42">
        <v>21643654</v>
      </c>
      <c r="C20" s="43">
        <v>49703277</v>
      </c>
      <c r="D20" s="44">
        <v>51202203</v>
      </c>
      <c r="E20" s="42">
        <v>48640930</v>
      </c>
      <c r="F20" s="43">
        <v>53081537</v>
      </c>
      <c r="G20" s="45">
        <v>53081537</v>
      </c>
      <c r="H20" s="46">
        <v>50493885</v>
      </c>
      <c r="I20" s="42">
        <v>91174114</v>
      </c>
      <c r="J20" s="43">
        <v>44291772</v>
      </c>
      <c r="K20" s="45">
        <v>46176116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1229655</v>
      </c>
      <c r="E21" s="48">
        <v>0</v>
      </c>
      <c r="F21" s="49">
        <v>4028284</v>
      </c>
      <c r="G21" s="51">
        <v>4028284</v>
      </c>
      <c r="H21" s="52">
        <v>343097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-24523826</v>
      </c>
      <c r="C22" s="55">
        <f t="shared" ref="C22:K22" si="3">SUM(C19:C21)</f>
        <v>-86746042</v>
      </c>
      <c r="D22" s="56">
        <f t="shared" si="3"/>
        <v>77166286</v>
      </c>
      <c r="E22" s="54">
        <f t="shared" si="3"/>
        <v>49073685</v>
      </c>
      <c r="F22" s="55">
        <f t="shared" si="3"/>
        <v>37676135</v>
      </c>
      <c r="G22" s="57">
        <f t="shared" si="3"/>
        <v>37676135</v>
      </c>
      <c r="H22" s="58">
        <f t="shared" si="3"/>
        <v>48451474</v>
      </c>
      <c r="I22" s="54">
        <f t="shared" si="3"/>
        <v>91558126</v>
      </c>
      <c r="J22" s="55">
        <f t="shared" si="3"/>
        <v>44708547</v>
      </c>
      <c r="K22" s="57">
        <f t="shared" si="3"/>
        <v>46733754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-24523826</v>
      </c>
      <c r="C24" s="37">
        <f t="shared" ref="C24:K24" si="4">SUM(C22:C23)</f>
        <v>-86746042</v>
      </c>
      <c r="D24" s="38">
        <f t="shared" si="4"/>
        <v>77166286</v>
      </c>
      <c r="E24" s="36">
        <f t="shared" si="4"/>
        <v>49073685</v>
      </c>
      <c r="F24" s="37">
        <f t="shared" si="4"/>
        <v>37676135</v>
      </c>
      <c r="G24" s="39">
        <f t="shared" si="4"/>
        <v>37676135</v>
      </c>
      <c r="H24" s="40">
        <f t="shared" si="4"/>
        <v>48451474</v>
      </c>
      <c r="I24" s="36">
        <f t="shared" si="4"/>
        <v>91558126</v>
      </c>
      <c r="J24" s="37">
        <f t="shared" si="4"/>
        <v>44708547</v>
      </c>
      <c r="K24" s="39">
        <f t="shared" si="4"/>
        <v>46733754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33892892</v>
      </c>
      <c r="C27" s="66">
        <v>43350348</v>
      </c>
      <c r="D27" s="67">
        <v>44344966</v>
      </c>
      <c r="E27" s="68">
        <v>79810523</v>
      </c>
      <c r="F27" s="66">
        <v>95164799</v>
      </c>
      <c r="G27" s="69">
        <v>95164799</v>
      </c>
      <c r="H27" s="70">
        <v>28833757</v>
      </c>
      <c r="I27" s="68">
        <v>117553835</v>
      </c>
      <c r="J27" s="66">
        <v>67615883</v>
      </c>
      <c r="K27" s="69">
        <v>69981970</v>
      </c>
    </row>
    <row r="28" spans="1:11" x14ac:dyDescent="0.25">
      <c r="A28" s="71" t="s">
        <v>36</v>
      </c>
      <c r="B28" s="17">
        <v>0</v>
      </c>
      <c r="C28" s="17">
        <v>5986233</v>
      </c>
      <c r="D28" s="21">
        <v>-44264</v>
      </c>
      <c r="E28" s="22">
        <v>48640930</v>
      </c>
      <c r="F28" s="17">
        <v>53642033</v>
      </c>
      <c r="G28" s="23">
        <v>53642033</v>
      </c>
      <c r="H28" s="19">
        <v>-996472</v>
      </c>
      <c r="I28" s="22">
        <v>79281835</v>
      </c>
      <c r="J28" s="17">
        <v>38514582</v>
      </c>
      <c r="K28" s="23">
        <v>40153142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110850</v>
      </c>
      <c r="C31" s="17">
        <v>1163421</v>
      </c>
      <c r="D31" s="21">
        <v>82725</v>
      </c>
      <c r="E31" s="22">
        <v>31169593</v>
      </c>
      <c r="F31" s="17">
        <v>41522766</v>
      </c>
      <c r="G31" s="23">
        <v>41522766</v>
      </c>
      <c r="H31" s="19">
        <v>1706134</v>
      </c>
      <c r="I31" s="22">
        <v>38272000</v>
      </c>
      <c r="J31" s="17">
        <v>29101301</v>
      </c>
      <c r="K31" s="23">
        <v>29828828</v>
      </c>
    </row>
    <row r="32" spans="1:11" x14ac:dyDescent="0.25">
      <c r="A32" s="30" t="s">
        <v>39</v>
      </c>
      <c r="B32" s="66">
        <f>SUM(B28:B31)</f>
        <v>110850</v>
      </c>
      <c r="C32" s="66">
        <f t="shared" ref="C32:K32" si="5">SUM(C28:C31)</f>
        <v>7149654</v>
      </c>
      <c r="D32" s="67">
        <f t="shared" si="5"/>
        <v>38461</v>
      </c>
      <c r="E32" s="68">
        <f t="shared" si="5"/>
        <v>79810523</v>
      </c>
      <c r="F32" s="66">
        <f t="shared" si="5"/>
        <v>95164799</v>
      </c>
      <c r="G32" s="69">
        <f t="shared" si="5"/>
        <v>95164799</v>
      </c>
      <c r="H32" s="70">
        <f t="shared" si="5"/>
        <v>709662</v>
      </c>
      <c r="I32" s="68">
        <f t="shared" si="5"/>
        <v>117553835</v>
      </c>
      <c r="J32" s="66">
        <f t="shared" si="5"/>
        <v>67615883</v>
      </c>
      <c r="K32" s="69">
        <f t="shared" si="5"/>
        <v>69981970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94184391</v>
      </c>
      <c r="C35" s="17">
        <v>69911698</v>
      </c>
      <c r="D35" s="21">
        <v>137927012</v>
      </c>
      <c r="E35" s="22">
        <v>144196396</v>
      </c>
      <c r="F35" s="17">
        <v>143635748</v>
      </c>
      <c r="G35" s="23">
        <v>143635748</v>
      </c>
      <c r="H35" s="19">
        <v>180496302</v>
      </c>
      <c r="I35" s="22">
        <v>201080270</v>
      </c>
      <c r="J35" s="17">
        <v>248497993</v>
      </c>
      <c r="K35" s="23">
        <v>251874754</v>
      </c>
    </row>
    <row r="36" spans="1:11" x14ac:dyDescent="0.25">
      <c r="A36" s="20" t="s">
        <v>42</v>
      </c>
      <c r="B36" s="17">
        <v>1075772354</v>
      </c>
      <c r="C36" s="17">
        <v>1019963888</v>
      </c>
      <c r="D36" s="21">
        <v>1076418400</v>
      </c>
      <c r="E36" s="22">
        <v>1064053644</v>
      </c>
      <c r="F36" s="17">
        <v>1111930140</v>
      </c>
      <c r="G36" s="23">
        <v>1111930140</v>
      </c>
      <c r="H36" s="19">
        <v>1066818467</v>
      </c>
      <c r="I36" s="22">
        <v>1171278474</v>
      </c>
      <c r="J36" s="17">
        <v>1176079141</v>
      </c>
      <c r="K36" s="23">
        <v>1128272524</v>
      </c>
    </row>
    <row r="37" spans="1:11" x14ac:dyDescent="0.25">
      <c r="A37" s="20" t="s">
        <v>43</v>
      </c>
      <c r="B37" s="17">
        <v>78653814</v>
      </c>
      <c r="C37" s="17">
        <v>75468935</v>
      </c>
      <c r="D37" s="21">
        <v>109245013</v>
      </c>
      <c r="E37" s="22">
        <v>109142667</v>
      </c>
      <c r="F37" s="17">
        <v>113358090</v>
      </c>
      <c r="G37" s="23">
        <v>113358090</v>
      </c>
      <c r="H37" s="19">
        <v>133643485</v>
      </c>
      <c r="I37" s="22">
        <v>118710772</v>
      </c>
      <c r="J37" s="17">
        <v>126220614</v>
      </c>
      <c r="K37" s="23">
        <v>126615151</v>
      </c>
    </row>
    <row r="38" spans="1:11" x14ac:dyDescent="0.25">
      <c r="A38" s="20" t="s">
        <v>44</v>
      </c>
      <c r="B38" s="17">
        <v>115295887</v>
      </c>
      <c r="C38" s="17">
        <v>122466307</v>
      </c>
      <c r="D38" s="21">
        <v>135504589</v>
      </c>
      <c r="E38" s="22">
        <v>113276334</v>
      </c>
      <c r="F38" s="17">
        <v>135504589</v>
      </c>
      <c r="G38" s="23">
        <v>135504589</v>
      </c>
      <c r="H38" s="19">
        <v>95623999</v>
      </c>
      <c r="I38" s="22">
        <v>135504589</v>
      </c>
      <c r="J38" s="17">
        <v>135504589</v>
      </c>
      <c r="K38" s="23">
        <v>135504589</v>
      </c>
    </row>
    <row r="39" spans="1:11" x14ac:dyDescent="0.25">
      <c r="A39" s="20" t="s">
        <v>45</v>
      </c>
      <c r="B39" s="17">
        <v>975641196</v>
      </c>
      <c r="C39" s="17">
        <v>891940343</v>
      </c>
      <c r="D39" s="21">
        <v>969595815</v>
      </c>
      <c r="E39" s="22">
        <v>985831039</v>
      </c>
      <c r="F39" s="17">
        <v>1006703209</v>
      </c>
      <c r="G39" s="23">
        <v>1006703209</v>
      </c>
      <c r="H39" s="19">
        <v>1016806436</v>
      </c>
      <c r="I39" s="22">
        <v>1118143383</v>
      </c>
      <c r="J39" s="17">
        <v>1162851910</v>
      </c>
      <c r="K39" s="23">
        <v>1118027538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391405839</v>
      </c>
      <c r="C42" s="17">
        <v>425874189</v>
      </c>
      <c r="D42" s="21">
        <v>174506774</v>
      </c>
      <c r="E42" s="22">
        <v>95916151</v>
      </c>
      <c r="F42" s="17">
        <v>98683890</v>
      </c>
      <c r="G42" s="23">
        <v>98683890</v>
      </c>
      <c r="H42" s="19">
        <v>132415725</v>
      </c>
      <c r="I42" s="22">
        <v>144453241</v>
      </c>
      <c r="J42" s="17">
        <v>89190139</v>
      </c>
      <c r="K42" s="23">
        <v>90511643</v>
      </c>
    </row>
    <row r="43" spans="1:11" x14ac:dyDescent="0.25">
      <c r="A43" s="20" t="s">
        <v>48</v>
      </c>
      <c r="B43" s="17">
        <v>-30343864</v>
      </c>
      <c r="C43" s="17">
        <v>-55344673</v>
      </c>
      <c r="D43" s="21">
        <v>-90244152</v>
      </c>
      <c r="E43" s="22">
        <v>-91450721</v>
      </c>
      <c r="F43" s="17">
        <v>-101599516</v>
      </c>
      <c r="G43" s="23">
        <v>-101599516</v>
      </c>
      <c r="H43" s="19">
        <v>-79515876</v>
      </c>
      <c r="I43" s="22">
        <v>-134886283</v>
      </c>
      <c r="J43" s="17">
        <v>-77396743</v>
      </c>
      <c r="K43" s="23">
        <v>-80101833</v>
      </c>
    </row>
    <row r="44" spans="1:11" x14ac:dyDescent="0.25">
      <c r="A44" s="20" t="s">
        <v>49</v>
      </c>
      <c r="B44" s="17">
        <v>-2456707</v>
      </c>
      <c r="C44" s="17">
        <v>-2630395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381089596</v>
      </c>
      <c r="C45" s="66">
        <v>381521228</v>
      </c>
      <c r="D45" s="67">
        <v>96512596</v>
      </c>
      <c r="E45" s="68">
        <v>22817420</v>
      </c>
      <c r="F45" s="66">
        <v>31136980</v>
      </c>
      <c r="G45" s="69">
        <v>31136980</v>
      </c>
      <c r="H45" s="70">
        <v>86952453</v>
      </c>
      <c r="I45" s="68">
        <v>27697767</v>
      </c>
      <c r="J45" s="66">
        <v>39491163</v>
      </c>
      <c r="K45" s="69">
        <v>40334015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13622100</v>
      </c>
      <c r="C48" s="17">
        <v>12249968</v>
      </c>
      <c r="D48" s="21">
        <v>34052603</v>
      </c>
      <c r="E48" s="22">
        <v>22817420</v>
      </c>
      <c r="F48" s="17">
        <v>31136980</v>
      </c>
      <c r="G48" s="23">
        <v>31136980</v>
      </c>
      <c r="H48" s="19">
        <v>29452808</v>
      </c>
      <c r="I48" s="22">
        <v>27697767</v>
      </c>
      <c r="J48" s="17">
        <v>39491163</v>
      </c>
      <c r="K48" s="23">
        <v>40334015</v>
      </c>
    </row>
    <row r="49" spans="1:11" x14ac:dyDescent="0.25">
      <c r="A49" s="20" t="s">
        <v>53</v>
      </c>
      <c r="B49" s="17">
        <f>+B75</f>
        <v>-19686701.366932735</v>
      </c>
      <c r="C49" s="17">
        <f t="shared" ref="C49:K49" si="6">+C75</f>
        <v>4461720.6629303917</v>
      </c>
      <c r="D49" s="21">
        <f t="shared" si="6"/>
        <v>-4692862.5563944727</v>
      </c>
      <c r="E49" s="22">
        <f t="shared" si="6"/>
        <v>-43060621.803055793</v>
      </c>
      <c r="F49" s="17">
        <f t="shared" si="6"/>
        <v>-26800514.658462182</v>
      </c>
      <c r="G49" s="23">
        <f t="shared" si="6"/>
        <v>-26800514.658462182</v>
      </c>
      <c r="H49" s="19">
        <f t="shared" si="6"/>
        <v>-33383925.930469543</v>
      </c>
      <c r="I49" s="22">
        <f t="shared" si="6"/>
        <v>-92115701.722682536</v>
      </c>
      <c r="J49" s="17">
        <f t="shared" si="6"/>
        <v>-122037120.90779543</v>
      </c>
      <c r="K49" s="23">
        <f t="shared" si="6"/>
        <v>-124510640.3317996</v>
      </c>
    </row>
    <row r="50" spans="1:11" x14ac:dyDescent="0.25">
      <c r="A50" s="30" t="s">
        <v>54</v>
      </c>
      <c r="B50" s="66">
        <f>+B48-B49</f>
        <v>33308801.366932735</v>
      </c>
      <c r="C50" s="66">
        <f t="shared" ref="C50:K50" si="7">+C48-C49</f>
        <v>7788247.3370696083</v>
      </c>
      <c r="D50" s="67">
        <f t="shared" si="7"/>
        <v>38745465.556394473</v>
      </c>
      <c r="E50" s="68">
        <f t="shared" si="7"/>
        <v>65878041.803055793</v>
      </c>
      <c r="F50" s="66">
        <f t="shared" si="7"/>
        <v>57937494.658462182</v>
      </c>
      <c r="G50" s="69">
        <f t="shared" si="7"/>
        <v>57937494.658462182</v>
      </c>
      <c r="H50" s="70">
        <f t="shared" si="7"/>
        <v>62836733.930469543</v>
      </c>
      <c r="I50" s="68">
        <f t="shared" si="7"/>
        <v>119813468.72268254</v>
      </c>
      <c r="J50" s="66">
        <f t="shared" si="7"/>
        <v>161528283.90779543</v>
      </c>
      <c r="K50" s="69">
        <f t="shared" si="7"/>
        <v>164844655.3317996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1040101889</v>
      </c>
      <c r="C53" s="17">
        <v>974061737</v>
      </c>
      <c r="D53" s="21">
        <v>1003713171</v>
      </c>
      <c r="E53" s="22">
        <v>1018221996</v>
      </c>
      <c r="F53" s="17">
        <v>1039224910</v>
      </c>
      <c r="G53" s="23">
        <v>1039224910</v>
      </c>
      <c r="H53" s="19">
        <v>975162955</v>
      </c>
      <c r="I53" s="22">
        <v>1098573244</v>
      </c>
      <c r="J53" s="17">
        <v>1103373911</v>
      </c>
      <c r="K53" s="23">
        <v>1055567294</v>
      </c>
    </row>
    <row r="54" spans="1:11" x14ac:dyDescent="0.25">
      <c r="A54" s="20" t="s">
        <v>57</v>
      </c>
      <c r="B54" s="17">
        <v>59307310</v>
      </c>
      <c r="C54" s="17">
        <v>60609003</v>
      </c>
      <c r="D54" s="21">
        <v>52287544</v>
      </c>
      <c r="E54" s="22">
        <v>55178388</v>
      </c>
      <c r="F54" s="17">
        <v>58078388</v>
      </c>
      <c r="G54" s="23">
        <v>58078388</v>
      </c>
      <c r="H54" s="19">
        <v>60077810</v>
      </c>
      <c r="I54" s="22">
        <v>59394596</v>
      </c>
      <c r="J54" s="17">
        <v>59607089</v>
      </c>
      <c r="K54" s="23">
        <v>59347106</v>
      </c>
    </row>
    <row r="55" spans="1:11" x14ac:dyDescent="0.25">
      <c r="A55" s="20" t="s">
        <v>58</v>
      </c>
      <c r="B55" s="17">
        <v>19558209</v>
      </c>
      <c r="C55" s="17">
        <v>1634130</v>
      </c>
      <c r="D55" s="21">
        <v>11663825</v>
      </c>
      <c r="E55" s="22">
        <v>17483240</v>
      </c>
      <c r="F55" s="17">
        <v>19539873</v>
      </c>
      <c r="G55" s="23">
        <v>19539873</v>
      </c>
      <c r="H55" s="19">
        <v>11593852</v>
      </c>
      <c r="I55" s="22">
        <v>27550702</v>
      </c>
      <c r="J55" s="17">
        <v>6064540</v>
      </c>
      <c r="K55" s="23">
        <v>7150109</v>
      </c>
    </row>
    <row r="56" spans="1:11" x14ac:dyDescent="0.25">
      <c r="A56" s="20" t="s">
        <v>59</v>
      </c>
      <c r="B56" s="17">
        <v>29730237</v>
      </c>
      <c r="C56" s="17">
        <v>28870124</v>
      </c>
      <c r="D56" s="21">
        <v>22076350</v>
      </c>
      <c r="E56" s="22">
        <v>30484681</v>
      </c>
      <c r="F56" s="17">
        <v>37577576</v>
      </c>
      <c r="G56" s="23">
        <v>37577576</v>
      </c>
      <c r="H56" s="19">
        <v>32792751</v>
      </c>
      <c r="I56" s="22">
        <v>34136189</v>
      </c>
      <c r="J56" s="17">
        <v>36141113</v>
      </c>
      <c r="K56" s="23">
        <v>34521957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-3011652</v>
      </c>
      <c r="C60" s="17">
        <v>139881038</v>
      </c>
      <c r="D60" s="21">
        <v>135628859</v>
      </c>
      <c r="E60" s="22">
        <v>26082935</v>
      </c>
      <c r="F60" s="17">
        <v>31852572</v>
      </c>
      <c r="G60" s="23">
        <v>31852572</v>
      </c>
      <c r="H60" s="19">
        <v>11979253</v>
      </c>
      <c r="I60" s="22">
        <v>22003490</v>
      </c>
      <c r="J60" s="17">
        <v>23001972</v>
      </c>
      <c r="K60" s="23">
        <v>23742458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1.040112764315029</v>
      </c>
      <c r="C70" s="5">
        <f t="shared" ref="C70:K70" si="8">IF(ISERROR(C71/C72),0,(C71/C72))</f>
        <v>1.0210686496940655</v>
      </c>
      <c r="D70" s="5">
        <f t="shared" si="8"/>
        <v>0.98053849676741134</v>
      </c>
      <c r="E70" s="5">
        <f t="shared" si="8"/>
        <v>1.1514739689594535</v>
      </c>
      <c r="F70" s="5">
        <f t="shared" si="8"/>
        <v>1.1394039551635948</v>
      </c>
      <c r="G70" s="5">
        <f t="shared" si="8"/>
        <v>1.1394039551635948</v>
      </c>
      <c r="H70" s="5">
        <f t="shared" si="8"/>
        <v>1.0242234173539104</v>
      </c>
      <c r="I70" s="5">
        <f t="shared" si="8"/>
        <v>1.1469083090415606</v>
      </c>
      <c r="J70" s="5">
        <f t="shared" si="8"/>
        <v>1.1304673835452632</v>
      </c>
      <c r="K70" s="5">
        <f t="shared" si="8"/>
        <v>1.1304842355199052</v>
      </c>
    </row>
    <row r="71" spans="1:11" ht="13" hidden="1" x14ac:dyDescent="0.3">
      <c r="A71" s="1" t="s">
        <v>338</v>
      </c>
      <c r="B71" s="2">
        <f>+B83</f>
        <v>359845322</v>
      </c>
      <c r="C71" s="2">
        <f t="shared" ref="C71:K71" si="9">+C83</f>
        <v>360977056</v>
      </c>
      <c r="D71" s="2">
        <f t="shared" si="9"/>
        <v>389221093</v>
      </c>
      <c r="E71" s="2">
        <f t="shared" si="9"/>
        <v>547075905</v>
      </c>
      <c r="F71" s="2">
        <f t="shared" si="9"/>
        <v>545292317</v>
      </c>
      <c r="G71" s="2">
        <f t="shared" si="9"/>
        <v>545292317</v>
      </c>
      <c r="H71" s="2">
        <f t="shared" si="9"/>
        <v>431138453</v>
      </c>
      <c r="I71" s="2">
        <f t="shared" si="9"/>
        <v>608071608</v>
      </c>
      <c r="J71" s="2">
        <f t="shared" si="9"/>
        <v>626432509</v>
      </c>
      <c r="K71" s="2">
        <f t="shared" si="9"/>
        <v>644222291</v>
      </c>
    </row>
    <row r="72" spans="1:11" ht="13" hidden="1" x14ac:dyDescent="0.3">
      <c r="A72" s="1" t="s">
        <v>339</v>
      </c>
      <c r="B72" s="2">
        <f>+B77</f>
        <v>345967605</v>
      </c>
      <c r="C72" s="2">
        <f t="shared" ref="C72:K72" si="10">+C77</f>
        <v>353528684</v>
      </c>
      <c r="D72" s="2">
        <f t="shared" si="10"/>
        <v>396946264</v>
      </c>
      <c r="E72" s="2">
        <f t="shared" si="10"/>
        <v>475109225</v>
      </c>
      <c r="F72" s="2">
        <f t="shared" si="10"/>
        <v>478576816</v>
      </c>
      <c r="G72" s="2">
        <f t="shared" si="10"/>
        <v>478576816</v>
      </c>
      <c r="H72" s="2">
        <f t="shared" si="10"/>
        <v>420941804</v>
      </c>
      <c r="I72" s="2">
        <f t="shared" si="10"/>
        <v>530183279</v>
      </c>
      <c r="J72" s="2">
        <f t="shared" si="10"/>
        <v>554135854</v>
      </c>
      <c r="K72" s="2">
        <f t="shared" si="10"/>
        <v>569864020</v>
      </c>
    </row>
    <row r="73" spans="1:11" ht="13" hidden="1" x14ac:dyDescent="0.3">
      <c r="A73" s="1" t="s">
        <v>340</v>
      </c>
      <c r="B73" s="2">
        <f>+B74</f>
        <v>-1782974.3333333433</v>
      </c>
      <c r="C73" s="2">
        <f t="shared" ref="C73:K73" si="11">+(C78+C80+C81+C82)-(B78+B80+B81+B82)</f>
        <v>-15285496</v>
      </c>
      <c r="D73" s="2">
        <f t="shared" si="11"/>
        <v>43983301</v>
      </c>
      <c r="E73" s="2">
        <f t="shared" si="11"/>
        <v>22236968</v>
      </c>
      <c r="F73" s="2">
        <f>+(F78+F80+F81+F82)-(D78+D80+D81+D82)</f>
        <v>9360125</v>
      </c>
      <c r="G73" s="2">
        <f>+(G78+G80+G81+G82)-(D78+D80+D81+D82)</f>
        <v>9360125</v>
      </c>
      <c r="H73" s="2">
        <f>+(H78+H80+H81+H82)-(D78+D80+D81+D82)</f>
        <v>44897290</v>
      </c>
      <c r="I73" s="2">
        <f>+(I78+I80+I81+I82)-(E78+E80+E81+E82)</f>
        <v>48006892</v>
      </c>
      <c r="J73" s="2">
        <f t="shared" si="11"/>
        <v>35624327</v>
      </c>
      <c r="K73" s="2">
        <f t="shared" si="11"/>
        <v>2533909</v>
      </c>
    </row>
    <row r="74" spans="1:11" ht="13" hidden="1" x14ac:dyDescent="0.3">
      <c r="A74" s="1" t="s">
        <v>341</v>
      </c>
      <c r="B74" s="2">
        <f>+TREND(C74:E74)</f>
        <v>-1782974.3333333433</v>
      </c>
      <c r="C74" s="2">
        <f>+C73</f>
        <v>-15285496</v>
      </c>
      <c r="D74" s="2">
        <f t="shared" ref="D74:K74" si="12">+D73</f>
        <v>43983301</v>
      </c>
      <c r="E74" s="2">
        <f t="shared" si="12"/>
        <v>22236968</v>
      </c>
      <c r="F74" s="2">
        <f t="shared" si="12"/>
        <v>9360125</v>
      </c>
      <c r="G74" s="2">
        <f t="shared" si="12"/>
        <v>9360125</v>
      </c>
      <c r="H74" s="2">
        <f t="shared" si="12"/>
        <v>44897290</v>
      </c>
      <c r="I74" s="2">
        <f t="shared" si="12"/>
        <v>48006892</v>
      </c>
      <c r="J74" s="2">
        <f t="shared" si="12"/>
        <v>35624327</v>
      </c>
      <c r="K74" s="2">
        <f t="shared" si="12"/>
        <v>2533909</v>
      </c>
    </row>
    <row r="75" spans="1:11" ht="13" hidden="1" x14ac:dyDescent="0.3">
      <c r="A75" s="1" t="s">
        <v>342</v>
      </c>
      <c r="B75" s="2">
        <f>+B84-(((B80+B81+B82+B78)*B70)-B79)</f>
        <v>-19686701.366932735</v>
      </c>
      <c r="C75" s="2">
        <f t="shared" ref="C75:K75" si="13">+C84-(((C80+C81+C82+C78)*C70)-C79)</f>
        <v>4461720.6629303917</v>
      </c>
      <c r="D75" s="2">
        <f t="shared" si="13"/>
        <v>-4692862.5563944727</v>
      </c>
      <c r="E75" s="2">
        <f t="shared" si="13"/>
        <v>-43060621.803055793</v>
      </c>
      <c r="F75" s="2">
        <f t="shared" si="13"/>
        <v>-26800514.658462182</v>
      </c>
      <c r="G75" s="2">
        <f t="shared" si="13"/>
        <v>-26800514.658462182</v>
      </c>
      <c r="H75" s="2">
        <f t="shared" si="13"/>
        <v>-33383925.930469543</v>
      </c>
      <c r="I75" s="2">
        <f t="shared" si="13"/>
        <v>-92115701.722682536</v>
      </c>
      <c r="J75" s="2">
        <f t="shared" si="13"/>
        <v>-122037120.90779543</v>
      </c>
      <c r="K75" s="2">
        <f t="shared" si="13"/>
        <v>-124510640.3317996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345967605</v>
      </c>
      <c r="C77" s="3">
        <v>353528684</v>
      </c>
      <c r="D77" s="3">
        <v>396946264</v>
      </c>
      <c r="E77" s="3">
        <v>475109225</v>
      </c>
      <c r="F77" s="3">
        <v>478576816</v>
      </c>
      <c r="G77" s="3">
        <v>478576816</v>
      </c>
      <c r="H77" s="3">
        <v>420941804</v>
      </c>
      <c r="I77" s="3">
        <v>530183279</v>
      </c>
      <c r="J77" s="3">
        <v>554135854</v>
      </c>
      <c r="K77" s="3">
        <v>569864020</v>
      </c>
    </row>
    <row r="78" spans="1:11" ht="13" hidden="1" x14ac:dyDescent="0.3">
      <c r="A78" s="1" t="s">
        <v>69</v>
      </c>
      <c r="B78" s="3">
        <v>6587421</v>
      </c>
      <c r="C78" s="3">
        <v>6883855</v>
      </c>
      <c r="D78" s="3">
        <v>7427476</v>
      </c>
      <c r="E78" s="3">
        <v>6883855</v>
      </c>
      <c r="F78" s="3">
        <v>7427476</v>
      </c>
      <c r="G78" s="3">
        <v>7427476</v>
      </c>
      <c r="H78" s="3">
        <v>7849485</v>
      </c>
      <c r="I78" s="3">
        <v>7427476</v>
      </c>
      <c r="J78" s="3">
        <v>7427476</v>
      </c>
      <c r="K78" s="3">
        <v>7427476</v>
      </c>
    </row>
    <row r="79" spans="1:11" ht="13" hidden="1" x14ac:dyDescent="0.3">
      <c r="A79" s="1" t="s">
        <v>70</v>
      </c>
      <c r="B79" s="3">
        <v>54116905</v>
      </c>
      <c r="C79" s="3">
        <v>52949130</v>
      </c>
      <c r="D79" s="3">
        <v>80290472</v>
      </c>
      <c r="E79" s="3">
        <v>70828275</v>
      </c>
      <c r="F79" s="3">
        <v>82116898</v>
      </c>
      <c r="G79" s="3">
        <v>82116898</v>
      </c>
      <c r="H79" s="3">
        <v>105132178</v>
      </c>
      <c r="I79" s="3">
        <v>80313302</v>
      </c>
      <c r="J79" s="3">
        <v>80313282</v>
      </c>
      <c r="K79" s="3">
        <v>80313302</v>
      </c>
    </row>
    <row r="80" spans="1:11" ht="13" hidden="1" x14ac:dyDescent="0.3">
      <c r="A80" s="1" t="s">
        <v>71</v>
      </c>
      <c r="B80" s="3">
        <v>19032238</v>
      </c>
      <c r="C80" s="3">
        <v>16968811</v>
      </c>
      <c r="D80" s="3">
        <v>29514664</v>
      </c>
      <c r="E80" s="3">
        <v>26384800</v>
      </c>
      <c r="F80" s="3">
        <v>10213910</v>
      </c>
      <c r="G80" s="3">
        <v>10213910</v>
      </c>
      <c r="H80" s="3">
        <v>25350584</v>
      </c>
      <c r="I80" s="3">
        <v>44537233</v>
      </c>
      <c r="J80" s="3">
        <v>50077382</v>
      </c>
      <c r="K80" s="3">
        <v>50318226</v>
      </c>
    </row>
    <row r="81" spans="1:11" ht="13" hidden="1" x14ac:dyDescent="0.3">
      <c r="A81" s="1" t="s">
        <v>72</v>
      </c>
      <c r="B81" s="3">
        <v>48231780</v>
      </c>
      <c r="C81" s="3">
        <v>34713277</v>
      </c>
      <c r="D81" s="3">
        <v>65607104</v>
      </c>
      <c r="E81" s="3">
        <v>91517557</v>
      </c>
      <c r="F81" s="3">
        <v>94267983</v>
      </c>
      <c r="G81" s="3">
        <v>94267983</v>
      </c>
      <c r="H81" s="3">
        <v>114246465</v>
      </c>
      <c r="I81" s="3">
        <v>120828395</v>
      </c>
      <c r="J81" s="3">
        <v>150912573</v>
      </c>
      <c r="K81" s="3">
        <v>153205638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359845322</v>
      </c>
      <c r="C83" s="3">
        <v>360977056</v>
      </c>
      <c r="D83" s="3">
        <v>389221093</v>
      </c>
      <c r="E83" s="3">
        <v>547075905</v>
      </c>
      <c r="F83" s="3">
        <v>545292317</v>
      </c>
      <c r="G83" s="3">
        <v>545292317</v>
      </c>
      <c r="H83" s="3">
        <v>431138453</v>
      </c>
      <c r="I83" s="3">
        <v>608071608</v>
      </c>
      <c r="J83" s="3">
        <v>626432509</v>
      </c>
      <c r="K83" s="3">
        <v>644222291</v>
      </c>
    </row>
    <row r="84" spans="1:11" ht="13" hidden="1" x14ac:dyDescent="0.3">
      <c r="A84" s="1" t="s">
        <v>75</v>
      </c>
      <c r="B84" s="3">
        <v>3010218</v>
      </c>
      <c r="C84" s="3">
        <v>11312439</v>
      </c>
      <c r="D84" s="3">
        <v>15570147</v>
      </c>
      <c r="E84" s="3">
        <v>29799178</v>
      </c>
      <c r="F84" s="3">
        <v>18592565</v>
      </c>
      <c r="G84" s="3">
        <v>18592565</v>
      </c>
      <c r="H84" s="3">
        <v>12502089</v>
      </c>
      <c r="I84" s="3">
        <v>25748843</v>
      </c>
      <c r="J84" s="3">
        <v>33258705</v>
      </c>
      <c r="K84" s="3">
        <v>33653222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18615225</v>
      </c>
      <c r="C5" s="17">
        <v>16204665</v>
      </c>
      <c r="D5" s="21">
        <v>17242076</v>
      </c>
      <c r="E5" s="22">
        <v>16664408</v>
      </c>
      <c r="F5" s="17">
        <v>18096254</v>
      </c>
      <c r="G5" s="23">
        <v>18096254</v>
      </c>
      <c r="H5" s="19">
        <v>13476974</v>
      </c>
      <c r="I5" s="22">
        <v>26719341</v>
      </c>
      <c r="J5" s="17">
        <v>27906635</v>
      </c>
      <c r="K5" s="23">
        <v>29178162</v>
      </c>
    </row>
    <row r="6" spans="1:11" x14ac:dyDescent="0.25">
      <c r="A6" s="20" t="s">
        <v>18</v>
      </c>
      <c r="B6" s="17">
        <v>69273186</v>
      </c>
      <c r="C6" s="17">
        <v>54338772</v>
      </c>
      <c r="D6" s="21">
        <v>47513722</v>
      </c>
      <c r="E6" s="22">
        <v>73762267</v>
      </c>
      <c r="F6" s="17">
        <v>69928699</v>
      </c>
      <c r="G6" s="23">
        <v>69928699</v>
      </c>
      <c r="H6" s="19">
        <v>59493970</v>
      </c>
      <c r="I6" s="22">
        <v>72048458</v>
      </c>
      <c r="J6" s="17">
        <v>80690764</v>
      </c>
      <c r="K6" s="23">
        <v>90273826</v>
      </c>
    </row>
    <row r="7" spans="1:11" x14ac:dyDescent="0.25">
      <c r="A7" s="20" t="s">
        <v>19</v>
      </c>
      <c r="B7" s="17">
        <v>347437</v>
      </c>
      <c r="C7" s="17">
        <v>533991</v>
      </c>
      <c r="D7" s="21">
        <v>572186</v>
      </c>
      <c r="E7" s="22">
        <v>589902</v>
      </c>
      <c r="F7" s="17">
        <v>589902</v>
      </c>
      <c r="G7" s="23">
        <v>589902</v>
      </c>
      <c r="H7" s="19">
        <v>558533</v>
      </c>
      <c r="I7" s="22">
        <v>615858</v>
      </c>
      <c r="J7" s="17">
        <v>643571</v>
      </c>
      <c r="K7" s="23">
        <v>659661</v>
      </c>
    </row>
    <row r="8" spans="1:11" x14ac:dyDescent="0.25">
      <c r="A8" s="20" t="s">
        <v>20</v>
      </c>
      <c r="B8" s="17">
        <v>45555000</v>
      </c>
      <c r="C8" s="17">
        <v>53290346</v>
      </c>
      <c r="D8" s="21">
        <v>92600766</v>
      </c>
      <c r="E8" s="22">
        <v>56991249</v>
      </c>
      <c r="F8" s="17">
        <v>58588650</v>
      </c>
      <c r="G8" s="23">
        <v>58588650</v>
      </c>
      <c r="H8" s="19">
        <v>61366538</v>
      </c>
      <c r="I8" s="22">
        <v>57723900</v>
      </c>
      <c r="J8" s="17">
        <v>56853900</v>
      </c>
      <c r="K8" s="23">
        <v>59376650</v>
      </c>
    </row>
    <row r="9" spans="1:11" x14ac:dyDescent="0.25">
      <c r="A9" s="20" t="s">
        <v>21</v>
      </c>
      <c r="B9" s="17">
        <v>22114872</v>
      </c>
      <c r="C9" s="17">
        <v>45601294</v>
      </c>
      <c r="D9" s="21">
        <v>46264646</v>
      </c>
      <c r="E9" s="22">
        <v>57980781</v>
      </c>
      <c r="F9" s="17">
        <v>153877824</v>
      </c>
      <c r="G9" s="23">
        <v>153877824</v>
      </c>
      <c r="H9" s="19">
        <v>11695987</v>
      </c>
      <c r="I9" s="22">
        <v>35780897</v>
      </c>
      <c r="J9" s="17">
        <v>36065225</v>
      </c>
      <c r="K9" s="23">
        <v>37687966</v>
      </c>
    </row>
    <row r="10" spans="1:11" x14ac:dyDescent="0.25">
      <c r="A10" s="24" t="s">
        <v>333</v>
      </c>
      <c r="B10" s="25">
        <f>SUM(B5:B9)</f>
        <v>155905720</v>
      </c>
      <c r="C10" s="26">
        <f t="shared" ref="C10:K10" si="0">SUM(C5:C9)</f>
        <v>169969068</v>
      </c>
      <c r="D10" s="27">
        <f t="shared" si="0"/>
        <v>204193396</v>
      </c>
      <c r="E10" s="25">
        <f t="shared" si="0"/>
        <v>205988607</v>
      </c>
      <c r="F10" s="26">
        <f t="shared" si="0"/>
        <v>301081329</v>
      </c>
      <c r="G10" s="28">
        <f t="shared" si="0"/>
        <v>301081329</v>
      </c>
      <c r="H10" s="29">
        <f t="shared" si="0"/>
        <v>146592002</v>
      </c>
      <c r="I10" s="25">
        <f t="shared" si="0"/>
        <v>192888454</v>
      </c>
      <c r="J10" s="26">
        <f t="shared" si="0"/>
        <v>202160095</v>
      </c>
      <c r="K10" s="28">
        <f t="shared" si="0"/>
        <v>217176265</v>
      </c>
    </row>
    <row r="11" spans="1:11" x14ac:dyDescent="0.25">
      <c r="A11" s="20" t="s">
        <v>22</v>
      </c>
      <c r="B11" s="17">
        <v>54901312</v>
      </c>
      <c r="C11" s="17">
        <v>60230491</v>
      </c>
      <c r="D11" s="21">
        <v>64632107</v>
      </c>
      <c r="E11" s="22">
        <v>63477988</v>
      </c>
      <c r="F11" s="17">
        <v>63477988</v>
      </c>
      <c r="G11" s="23">
        <v>63477988</v>
      </c>
      <c r="H11" s="19">
        <v>71211424</v>
      </c>
      <c r="I11" s="22">
        <v>62009929</v>
      </c>
      <c r="J11" s="17">
        <v>63488755</v>
      </c>
      <c r="K11" s="23">
        <v>66329649</v>
      </c>
    </row>
    <row r="12" spans="1:11" x14ac:dyDescent="0.25">
      <c r="A12" s="20" t="s">
        <v>23</v>
      </c>
      <c r="B12" s="17">
        <v>3019771</v>
      </c>
      <c r="C12" s="17">
        <v>3112834</v>
      </c>
      <c r="D12" s="21">
        <v>3055800</v>
      </c>
      <c r="E12" s="22">
        <v>2977823</v>
      </c>
      <c r="F12" s="17">
        <v>3126718</v>
      </c>
      <c r="G12" s="23">
        <v>3126718</v>
      </c>
      <c r="H12" s="19">
        <v>3536696</v>
      </c>
      <c r="I12" s="22">
        <v>4057454</v>
      </c>
      <c r="J12" s="17">
        <v>4057454</v>
      </c>
      <c r="K12" s="23">
        <v>4057454</v>
      </c>
    </row>
    <row r="13" spans="1:11" x14ac:dyDescent="0.25">
      <c r="A13" s="20" t="s">
        <v>24</v>
      </c>
      <c r="B13" s="17">
        <v>17975805</v>
      </c>
      <c r="C13" s="17">
        <v>18104162</v>
      </c>
      <c r="D13" s="21">
        <v>14814212</v>
      </c>
      <c r="E13" s="22">
        <v>18991281</v>
      </c>
      <c r="F13" s="17">
        <v>14893603</v>
      </c>
      <c r="G13" s="23">
        <v>14893603</v>
      </c>
      <c r="H13" s="19">
        <v>14864591</v>
      </c>
      <c r="I13" s="22">
        <v>10893595</v>
      </c>
      <c r="J13" s="17">
        <v>11400834</v>
      </c>
      <c r="K13" s="23">
        <v>11920697</v>
      </c>
    </row>
    <row r="14" spans="1:11" x14ac:dyDescent="0.25">
      <c r="A14" s="20" t="s">
        <v>25</v>
      </c>
      <c r="B14" s="17">
        <v>17627146</v>
      </c>
      <c r="C14" s="17">
        <v>32069206</v>
      </c>
      <c r="D14" s="21">
        <v>28926237</v>
      </c>
      <c r="E14" s="22">
        <v>0</v>
      </c>
      <c r="F14" s="17">
        <v>19720483</v>
      </c>
      <c r="G14" s="23">
        <v>19720483</v>
      </c>
      <c r="H14" s="19">
        <v>23458768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97523495</v>
      </c>
      <c r="C15" s="17">
        <v>89276452</v>
      </c>
      <c r="D15" s="21">
        <v>92713935</v>
      </c>
      <c r="E15" s="22">
        <v>73230237</v>
      </c>
      <c r="F15" s="17">
        <v>88067016</v>
      </c>
      <c r="G15" s="23">
        <v>88067016</v>
      </c>
      <c r="H15" s="19">
        <v>92036775</v>
      </c>
      <c r="I15" s="22">
        <v>80710103</v>
      </c>
      <c r="J15" s="17">
        <v>84422768</v>
      </c>
      <c r="K15" s="23">
        <v>88155777</v>
      </c>
    </row>
    <row r="16" spans="1:11" x14ac:dyDescent="0.25">
      <c r="A16" s="20" t="s">
        <v>27</v>
      </c>
      <c r="B16" s="17">
        <v>0</v>
      </c>
      <c r="C16" s="17">
        <v>597242</v>
      </c>
      <c r="D16" s="21">
        <v>0</v>
      </c>
      <c r="E16" s="22">
        <v>0</v>
      </c>
      <c r="F16" s="17">
        <v>4200</v>
      </c>
      <c r="G16" s="23">
        <v>4200</v>
      </c>
      <c r="H16" s="19">
        <v>64200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61381127</v>
      </c>
      <c r="C17" s="17">
        <v>118951721</v>
      </c>
      <c r="D17" s="21">
        <v>97624032</v>
      </c>
      <c r="E17" s="22">
        <v>34152702</v>
      </c>
      <c r="F17" s="17">
        <v>46629133</v>
      </c>
      <c r="G17" s="23">
        <v>46629133</v>
      </c>
      <c r="H17" s="19">
        <v>60684781</v>
      </c>
      <c r="I17" s="22">
        <v>28698652</v>
      </c>
      <c r="J17" s="17">
        <v>27102675</v>
      </c>
      <c r="K17" s="23">
        <v>25792485</v>
      </c>
    </row>
    <row r="18" spans="1:11" x14ac:dyDescent="0.25">
      <c r="A18" s="30" t="s">
        <v>29</v>
      </c>
      <c r="B18" s="31">
        <f>SUM(B11:B17)</f>
        <v>252428656</v>
      </c>
      <c r="C18" s="32">
        <f t="shared" ref="C18:K18" si="1">SUM(C11:C17)</f>
        <v>322342108</v>
      </c>
      <c r="D18" s="33">
        <f t="shared" si="1"/>
        <v>301766323</v>
      </c>
      <c r="E18" s="31">
        <f t="shared" si="1"/>
        <v>192830031</v>
      </c>
      <c r="F18" s="32">
        <f t="shared" si="1"/>
        <v>235919141</v>
      </c>
      <c r="G18" s="34">
        <f t="shared" si="1"/>
        <v>235919141</v>
      </c>
      <c r="H18" s="35">
        <f t="shared" si="1"/>
        <v>265857235</v>
      </c>
      <c r="I18" s="31">
        <f t="shared" si="1"/>
        <v>186369733</v>
      </c>
      <c r="J18" s="32">
        <f t="shared" si="1"/>
        <v>190472486</v>
      </c>
      <c r="K18" s="34">
        <f t="shared" si="1"/>
        <v>196256062</v>
      </c>
    </row>
    <row r="19" spans="1:11" x14ac:dyDescent="0.25">
      <c r="A19" s="30" t="s">
        <v>30</v>
      </c>
      <c r="B19" s="36">
        <f>+B10-B18</f>
        <v>-96522936</v>
      </c>
      <c r="C19" s="37">
        <f t="shared" ref="C19:K19" si="2">+C10-C18</f>
        <v>-152373040</v>
      </c>
      <c r="D19" s="38">
        <f t="shared" si="2"/>
        <v>-97572927</v>
      </c>
      <c r="E19" s="36">
        <f t="shared" si="2"/>
        <v>13158576</v>
      </c>
      <c r="F19" s="37">
        <f t="shared" si="2"/>
        <v>65162188</v>
      </c>
      <c r="G19" s="39">
        <f t="shared" si="2"/>
        <v>65162188</v>
      </c>
      <c r="H19" s="40">
        <f t="shared" si="2"/>
        <v>-119265233</v>
      </c>
      <c r="I19" s="36">
        <f t="shared" si="2"/>
        <v>6518721</v>
      </c>
      <c r="J19" s="37">
        <f t="shared" si="2"/>
        <v>11687609</v>
      </c>
      <c r="K19" s="39">
        <f t="shared" si="2"/>
        <v>20920203</v>
      </c>
    </row>
    <row r="20" spans="1:11" x14ac:dyDescent="0.25">
      <c r="A20" s="41" t="s">
        <v>31</v>
      </c>
      <c r="B20" s="42">
        <v>17463000</v>
      </c>
      <c r="C20" s="43">
        <v>10552048</v>
      </c>
      <c r="D20" s="44">
        <v>20063242</v>
      </c>
      <c r="E20" s="42">
        <v>15696350</v>
      </c>
      <c r="F20" s="43">
        <v>33646350</v>
      </c>
      <c r="G20" s="45">
        <v>33646350</v>
      </c>
      <c r="H20" s="46">
        <v>28148851</v>
      </c>
      <c r="I20" s="42">
        <v>16165100</v>
      </c>
      <c r="J20" s="43">
        <v>13944100</v>
      </c>
      <c r="K20" s="45">
        <v>18395350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-79059936</v>
      </c>
      <c r="C22" s="55">
        <f t="shared" ref="C22:K22" si="3">SUM(C19:C21)</f>
        <v>-141820992</v>
      </c>
      <c r="D22" s="56">
        <f t="shared" si="3"/>
        <v>-77509685</v>
      </c>
      <c r="E22" s="54">
        <f t="shared" si="3"/>
        <v>28854926</v>
      </c>
      <c r="F22" s="55">
        <f t="shared" si="3"/>
        <v>98808538</v>
      </c>
      <c r="G22" s="57">
        <f t="shared" si="3"/>
        <v>98808538</v>
      </c>
      <c r="H22" s="58">
        <f t="shared" si="3"/>
        <v>-91116382</v>
      </c>
      <c r="I22" s="54">
        <f t="shared" si="3"/>
        <v>22683821</v>
      </c>
      <c r="J22" s="55">
        <f t="shared" si="3"/>
        <v>25631709</v>
      </c>
      <c r="K22" s="57">
        <f t="shared" si="3"/>
        <v>39315553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-79059936</v>
      </c>
      <c r="C24" s="37">
        <f t="shared" ref="C24:K24" si="4">SUM(C22:C23)</f>
        <v>-141820992</v>
      </c>
      <c r="D24" s="38">
        <f t="shared" si="4"/>
        <v>-77509685</v>
      </c>
      <c r="E24" s="36">
        <f t="shared" si="4"/>
        <v>28854926</v>
      </c>
      <c r="F24" s="37">
        <f t="shared" si="4"/>
        <v>98808538</v>
      </c>
      <c r="G24" s="39">
        <f t="shared" si="4"/>
        <v>98808538</v>
      </c>
      <c r="H24" s="40">
        <f t="shared" si="4"/>
        <v>-91116382</v>
      </c>
      <c r="I24" s="36">
        <f t="shared" si="4"/>
        <v>22683821</v>
      </c>
      <c r="J24" s="37">
        <f t="shared" si="4"/>
        <v>25631709</v>
      </c>
      <c r="K24" s="39">
        <f t="shared" si="4"/>
        <v>39315553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18592304</v>
      </c>
      <c r="C27" s="66">
        <v>11927627</v>
      </c>
      <c r="D27" s="67">
        <v>24174749</v>
      </c>
      <c r="E27" s="68">
        <v>18099110</v>
      </c>
      <c r="F27" s="66">
        <v>37453182</v>
      </c>
      <c r="G27" s="69">
        <v>37453182</v>
      </c>
      <c r="H27" s="70">
        <v>47233006</v>
      </c>
      <c r="I27" s="68">
        <v>13982913</v>
      </c>
      <c r="J27" s="66">
        <v>20820956</v>
      </c>
      <c r="K27" s="69">
        <v>24986392</v>
      </c>
    </row>
    <row r="28" spans="1:11" x14ac:dyDescent="0.25">
      <c r="A28" s="71" t="s">
        <v>36</v>
      </c>
      <c r="B28" s="17">
        <v>17463000</v>
      </c>
      <c r="C28" s="17">
        <v>8915156</v>
      </c>
      <c r="D28" s="21">
        <v>23339601</v>
      </c>
      <c r="E28" s="22">
        <v>14446737</v>
      </c>
      <c r="F28" s="17">
        <v>30055734</v>
      </c>
      <c r="G28" s="23">
        <v>30055734</v>
      </c>
      <c r="H28" s="19">
        <v>46195761</v>
      </c>
      <c r="I28" s="22">
        <v>13982913</v>
      </c>
      <c r="J28" s="17">
        <v>20820956</v>
      </c>
      <c r="K28" s="23">
        <v>24986392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3652373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1129304</v>
      </c>
      <c r="C31" s="17">
        <v>300352</v>
      </c>
      <c r="D31" s="21">
        <v>601300</v>
      </c>
      <c r="E31" s="22">
        <v>0</v>
      </c>
      <c r="F31" s="17">
        <v>7397448</v>
      </c>
      <c r="G31" s="23">
        <v>7397448</v>
      </c>
      <c r="H31" s="19">
        <v>708397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18592304</v>
      </c>
      <c r="C32" s="66">
        <f t="shared" ref="C32:K32" si="5">SUM(C28:C31)</f>
        <v>9215508</v>
      </c>
      <c r="D32" s="67">
        <f t="shared" si="5"/>
        <v>23940901</v>
      </c>
      <c r="E32" s="68">
        <f t="shared" si="5"/>
        <v>18099110</v>
      </c>
      <c r="F32" s="66">
        <f t="shared" si="5"/>
        <v>37453182</v>
      </c>
      <c r="G32" s="69">
        <f t="shared" si="5"/>
        <v>37453182</v>
      </c>
      <c r="H32" s="70">
        <f t="shared" si="5"/>
        <v>46904158</v>
      </c>
      <c r="I32" s="68">
        <f t="shared" si="5"/>
        <v>13982913</v>
      </c>
      <c r="J32" s="66">
        <f t="shared" si="5"/>
        <v>20820956</v>
      </c>
      <c r="K32" s="69">
        <f t="shared" si="5"/>
        <v>24986392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118509710</v>
      </c>
      <c r="C35" s="17">
        <v>190658525</v>
      </c>
      <c r="D35" s="21">
        <v>215061052</v>
      </c>
      <c r="E35" s="22">
        <v>197987316</v>
      </c>
      <c r="F35" s="17">
        <v>138111965</v>
      </c>
      <c r="G35" s="23">
        <v>138111965</v>
      </c>
      <c r="H35" s="19">
        <v>244516556</v>
      </c>
      <c r="I35" s="22">
        <v>155361920</v>
      </c>
      <c r="J35" s="17">
        <v>166515450</v>
      </c>
      <c r="K35" s="23">
        <v>177233228</v>
      </c>
    </row>
    <row r="36" spans="1:11" x14ac:dyDescent="0.25">
      <c r="A36" s="20" t="s">
        <v>42</v>
      </c>
      <c r="B36" s="17">
        <v>217405628</v>
      </c>
      <c r="C36" s="17">
        <v>219156478</v>
      </c>
      <c r="D36" s="21">
        <v>222035774</v>
      </c>
      <c r="E36" s="22">
        <v>216840226</v>
      </c>
      <c r="F36" s="17">
        <v>281727126</v>
      </c>
      <c r="G36" s="23">
        <v>281727126</v>
      </c>
      <c r="H36" s="19">
        <v>218988466</v>
      </c>
      <c r="I36" s="22">
        <v>302600838</v>
      </c>
      <c r="J36" s="17">
        <v>308931642</v>
      </c>
      <c r="K36" s="23">
        <v>312577215</v>
      </c>
    </row>
    <row r="37" spans="1:11" x14ac:dyDescent="0.25">
      <c r="A37" s="20" t="s">
        <v>43</v>
      </c>
      <c r="B37" s="17">
        <v>382587678</v>
      </c>
      <c r="C37" s="17">
        <v>541980214</v>
      </c>
      <c r="D37" s="21">
        <v>636832887</v>
      </c>
      <c r="E37" s="22">
        <v>523207076</v>
      </c>
      <c r="F37" s="17">
        <v>529695451</v>
      </c>
      <c r="G37" s="23">
        <v>529695451</v>
      </c>
      <c r="H37" s="19">
        <v>758424550</v>
      </c>
      <c r="I37" s="22">
        <v>563682925</v>
      </c>
      <c r="J37" s="17">
        <v>422658508</v>
      </c>
      <c r="K37" s="23">
        <v>140010706</v>
      </c>
    </row>
    <row r="38" spans="1:11" x14ac:dyDescent="0.25">
      <c r="A38" s="20" t="s">
        <v>44</v>
      </c>
      <c r="B38" s="17">
        <v>29942342</v>
      </c>
      <c r="C38" s="17">
        <v>83950934</v>
      </c>
      <c r="D38" s="21">
        <v>95323707</v>
      </c>
      <c r="E38" s="22">
        <v>34099113</v>
      </c>
      <c r="F38" s="17">
        <v>35346670</v>
      </c>
      <c r="G38" s="23">
        <v>35346670</v>
      </c>
      <c r="H38" s="19">
        <v>91256625</v>
      </c>
      <c r="I38" s="22">
        <v>35346670</v>
      </c>
      <c r="J38" s="17">
        <v>35346670</v>
      </c>
      <c r="K38" s="23">
        <v>35346670</v>
      </c>
    </row>
    <row r="39" spans="1:11" x14ac:dyDescent="0.25">
      <c r="A39" s="20" t="s">
        <v>45</v>
      </c>
      <c r="B39" s="17">
        <v>-76614682</v>
      </c>
      <c r="C39" s="17">
        <v>-74295153</v>
      </c>
      <c r="D39" s="21">
        <v>-217550083</v>
      </c>
      <c r="E39" s="22">
        <v>-142478647</v>
      </c>
      <c r="F39" s="17">
        <v>-145203030</v>
      </c>
      <c r="G39" s="23">
        <v>-145203030</v>
      </c>
      <c r="H39" s="19">
        <v>-295059771</v>
      </c>
      <c r="I39" s="22">
        <v>-141066837</v>
      </c>
      <c r="J39" s="17">
        <v>17441914</v>
      </c>
      <c r="K39" s="23">
        <v>314453067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23456187</v>
      </c>
      <c r="C42" s="17">
        <v>426554726</v>
      </c>
      <c r="D42" s="21">
        <v>495241499</v>
      </c>
      <c r="E42" s="22">
        <v>21942958</v>
      </c>
      <c r="F42" s="17">
        <v>42260681</v>
      </c>
      <c r="G42" s="23">
        <v>42260681</v>
      </c>
      <c r="H42" s="19">
        <v>963031580</v>
      </c>
      <c r="I42" s="22">
        <v>7519602</v>
      </c>
      <c r="J42" s="17">
        <v>25480043</v>
      </c>
      <c r="K42" s="23">
        <v>31843314</v>
      </c>
    </row>
    <row r="43" spans="1:11" x14ac:dyDescent="0.25">
      <c r="A43" s="20" t="s">
        <v>48</v>
      </c>
      <c r="B43" s="17">
        <v>-19560019</v>
      </c>
      <c r="C43" s="17">
        <v>0</v>
      </c>
      <c r="D43" s="21">
        <v>0</v>
      </c>
      <c r="E43" s="22">
        <v>-20813977</v>
      </c>
      <c r="F43" s="17">
        <v>-40729854</v>
      </c>
      <c r="G43" s="23">
        <v>-40729854</v>
      </c>
      <c r="H43" s="19">
        <v>0</v>
      </c>
      <c r="I43" s="22">
        <v>-6346521</v>
      </c>
      <c r="J43" s="17">
        <v>-23944100</v>
      </c>
      <c r="K43" s="23">
        <v>-28847340</v>
      </c>
    </row>
    <row r="44" spans="1:11" x14ac:dyDescent="0.25">
      <c r="A44" s="20" t="s">
        <v>49</v>
      </c>
      <c r="B44" s="17">
        <v>-4011718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3518780</v>
      </c>
      <c r="C45" s="66">
        <v>427304689</v>
      </c>
      <c r="D45" s="67">
        <v>496049216</v>
      </c>
      <c r="E45" s="68">
        <v>6081169</v>
      </c>
      <c r="F45" s="66">
        <v>3834880</v>
      </c>
      <c r="G45" s="69">
        <v>3834880</v>
      </c>
      <c r="H45" s="70">
        <v>965279142</v>
      </c>
      <c r="I45" s="68">
        <v>5008134</v>
      </c>
      <c r="J45" s="66">
        <v>6544077</v>
      </c>
      <c r="K45" s="69">
        <v>9540051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3518780</v>
      </c>
      <c r="C48" s="17">
        <v>1396153</v>
      </c>
      <c r="D48" s="21">
        <v>2293274</v>
      </c>
      <c r="E48" s="22">
        <v>5430039</v>
      </c>
      <c r="F48" s="17">
        <v>2853604</v>
      </c>
      <c r="G48" s="23">
        <v>2853604</v>
      </c>
      <c r="H48" s="19">
        <v>8435887</v>
      </c>
      <c r="I48" s="22">
        <v>5008134</v>
      </c>
      <c r="J48" s="17">
        <v>6544079</v>
      </c>
      <c r="K48" s="23">
        <v>9540044</v>
      </c>
    </row>
    <row r="49" spans="1:11" x14ac:dyDescent="0.25">
      <c r="A49" s="20" t="s">
        <v>53</v>
      </c>
      <c r="B49" s="17">
        <f>+B75</f>
        <v>320726345.37030929</v>
      </c>
      <c r="C49" s="17">
        <f t="shared" ref="C49:K49" si="6">+C75</f>
        <v>497854802.89091486</v>
      </c>
      <c r="D49" s="21">
        <f t="shared" si="6"/>
        <v>591178286.65876567</v>
      </c>
      <c r="E49" s="22">
        <f t="shared" si="6"/>
        <v>362985046.59173787</v>
      </c>
      <c r="F49" s="17">
        <f t="shared" si="6"/>
        <v>423829610.32322592</v>
      </c>
      <c r="G49" s="23">
        <f t="shared" si="6"/>
        <v>423829610.32322592</v>
      </c>
      <c r="H49" s="19">
        <f t="shared" si="6"/>
        <v>674943793.4397229</v>
      </c>
      <c r="I49" s="22">
        <f t="shared" si="6"/>
        <v>448239463.81988865</v>
      </c>
      <c r="J49" s="17">
        <f t="shared" si="6"/>
        <v>299116722.63907856</v>
      </c>
      <c r="K49" s="23">
        <f t="shared" si="6"/>
        <v>7311153.3978029937</v>
      </c>
    </row>
    <row r="50" spans="1:11" x14ac:dyDescent="0.25">
      <c r="A50" s="30" t="s">
        <v>54</v>
      </c>
      <c r="B50" s="66">
        <f>+B48-B49</f>
        <v>-317207565.37030929</v>
      </c>
      <c r="C50" s="66">
        <f t="shared" ref="C50:K50" si="7">+C48-C49</f>
        <v>-496458649.89091486</v>
      </c>
      <c r="D50" s="67">
        <f t="shared" si="7"/>
        <v>-588885012.65876567</v>
      </c>
      <c r="E50" s="68">
        <f t="shared" si="7"/>
        <v>-357555007.59173787</v>
      </c>
      <c r="F50" s="66">
        <f t="shared" si="7"/>
        <v>-420976006.32322592</v>
      </c>
      <c r="G50" s="69">
        <f t="shared" si="7"/>
        <v>-420976006.32322592</v>
      </c>
      <c r="H50" s="70">
        <f t="shared" si="7"/>
        <v>-666507906.4397229</v>
      </c>
      <c r="I50" s="68">
        <f t="shared" si="7"/>
        <v>-443231329.81988865</v>
      </c>
      <c r="J50" s="66">
        <f t="shared" si="7"/>
        <v>-292572643.63907856</v>
      </c>
      <c r="K50" s="69">
        <f t="shared" si="7"/>
        <v>2228890.6021970063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217405628</v>
      </c>
      <c r="C53" s="17">
        <v>219156478</v>
      </c>
      <c r="D53" s="21">
        <v>222035774</v>
      </c>
      <c r="E53" s="22">
        <v>200713662</v>
      </c>
      <c r="F53" s="17">
        <v>215821232</v>
      </c>
      <c r="G53" s="23">
        <v>215821232</v>
      </c>
      <c r="H53" s="19">
        <v>197080459</v>
      </c>
      <c r="I53" s="22">
        <v>253174727</v>
      </c>
      <c r="J53" s="17">
        <v>253344879</v>
      </c>
      <c r="K53" s="23">
        <v>253217408</v>
      </c>
    </row>
    <row r="54" spans="1:11" x14ac:dyDescent="0.25">
      <c r="A54" s="20" t="s">
        <v>57</v>
      </c>
      <c r="B54" s="17">
        <v>17329358</v>
      </c>
      <c r="C54" s="17">
        <v>18104162</v>
      </c>
      <c r="D54" s="21">
        <v>14814212</v>
      </c>
      <c r="E54" s="22">
        <v>18991281</v>
      </c>
      <c r="F54" s="17">
        <v>14893603</v>
      </c>
      <c r="G54" s="23">
        <v>14893603</v>
      </c>
      <c r="H54" s="19">
        <v>14890002</v>
      </c>
      <c r="I54" s="22">
        <v>10893595</v>
      </c>
      <c r="J54" s="17">
        <v>11400834</v>
      </c>
      <c r="K54" s="23">
        <v>11920697</v>
      </c>
    </row>
    <row r="55" spans="1:11" x14ac:dyDescent="0.25">
      <c r="A55" s="20" t="s">
        <v>58</v>
      </c>
      <c r="B55" s="17">
        <v>4862595</v>
      </c>
      <c r="C55" s="17">
        <v>8488474</v>
      </c>
      <c r="D55" s="21">
        <v>18326538</v>
      </c>
      <c r="E55" s="22">
        <v>0</v>
      </c>
      <c r="F55" s="17">
        <v>23911555</v>
      </c>
      <c r="G55" s="23">
        <v>23911555</v>
      </c>
      <c r="H55" s="19">
        <v>41182698</v>
      </c>
      <c r="I55" s="22">
        <v>7090512</v>
      </c>
      <c r="J55" s="17">
        <v>8375284</v>
      </c>
      <c r="K55" s="23">
        <v>12517696</v>
      </c>
    </row>
    <row r="56" spans="1:11" x14ac:dyDescent="0.25">
      <c r="A56" s="20" t="s">
        <v>59</v>
      </c>
      <c r="B56" s="17">
        <v>194759</v>
      </c>
      <c r="C56" s="17">
        <v>16500612</v>
      </c>
      <c r="D56" s="21">
        <v>21283556</v>
      </c>
      <c r="E56" s="22">
        <v>7291328</v>
      </c>
      <c r="F56" s="17">
        <v>15435792</v>
      </c>
      <c r="G56" s="23">
        <v>15435792</v>
      </c>
      <c r="H56" s="19">
        <v>11726140</v>
      </c>
      <c r="I56" s="22">
        <v>9054650</v>
      </c>
      <c r="J56" s="17">
        <v>9470809</v>
      </c>
      <c r="K56" s="23">
        <v>9898683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3661008</v>
      </c>
      <c r="C60" s="17">
        <v>4547311</v>
      </c>
      <c r="D60" s="21">
        <v>5814445</v>
      </c>
      <c r="E60" s="22">
        <v>5730659</v>
      </c>
      <c r="F60" s="17">
        <v>6089941</v>
      </c>
      <c r="G60" s="23">
        <v>6089941</v>
      </c>
      <c r="H60" s="19">
        <v>5973582</v>
      </c>
      <c r="I60" s="22">
        <v>4884316</v>
      </c>
      <c r="J60" s="17">
        <v>5108995</v>
      </c>
      <c r="K60" s="23">
        <v>5333791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0.71480670743603225</v>
      </c>
      <c r="C70" s="5">
        <f t="shared" ref="C70:K70" si="8">IF(ISERROR(C71/C72),0,(C71/C72))</f>
        <v>-0.31594265716402697</v>
      </c>
      <c r="D70" s="5">
        <f t="shared" si="8"/>
        <v>-0.44964804325285423</v>
      </c>
      <c r="E70" s="5">
        <f t="shared" si="8"/>
        <v>0.99617891891336641</v>
      </c>
      <c r="F70" s="5">
        <f t="shared" si="8"/>
        <v>1.0119023552799415</v>
      </c>
      <c r="G70" s="5">
        <f t="shared" si="8"/>
        <v>1.0119023552799415</v>
      </c>
      <c r="H70" s="5">
        <f t="shared" si="8"/>
        <v>-0.18351607779564968</v>
      </c>
      <c r="I70" s="5">
        <f t="shared" si="8"/>
        <v>0.94929102158697742</v>
      </c>
      <c r="J70" s="5">
        <f t="shared" si="8"/>
        <v>0.92784134973005961</v>
      </c>
      <c r="K70" s="5">
        <f t="shared" si="8"/>
        <v>0.959521744979146</v>
      </c>
    </row>
    <row r="71" spans="1:11" ht="13" hidden="1" x14ac:dyDescent="0.3">
      <c r="A71" s="1" t="s">
        <v>338</v>
      </c>
      <c r="B71" s="2">
        <f>+B83</f>
        <v>74524332</v>
      </c>
      <c r="C71" s="2">
        <f t="shared" ref="C71:K71" si="9">+C83</f>
        <v>-32328779</v>
      </c>
      <c r="D71" s="2">
        <f t="shared" si="9"/>
        <v>-49799211</v>
      </c>
      <c r="E71" s="2">
        <f t="shared" si="9"/>
        <v>112106465</v>
      </c>
      <c r="F71" s="2">
        <f t="shared" si="9"/>
        <v>112224205</v>
      </c>
      <c r="G71" s="2">
        <f t="shared" si="9"/>
        <v>112224205</v>
      </c>
      <c r="H71" s="2">
        <f t="shared" si="9"/>
        <v>-15529027</v>
      </c>
      <c r="I71" s="2">
        <f t="shared" si="9"/>
        <v>115724576</v>
      </c>
      <c r="J71" s="2">
        <f t="shared" si="9"/>
        <v>131475264</v>
      </c>
      <c r="K71" s="2">
        <f t="shared" si="9"/>
        <v>147815316</v>
      </c>
    </row>
    <row r="72" spans="1:11" ht="13" hidden="1" x14ac:dyDescent="0.3">
      <c r="A72" s="1" t="s">
        <v>339</v>
      </c>
      <c r="B72" s="2">
        <f>+B77</f>
        <v>104258020</v>
      </c>
      <c r="C72" s="2">
        <f t="shared" ref="C72:K72" si="10">+C77</f>
        <v>102324831</v>
      </c>
      <c r="D72" s="2">
        <f t="shared" si="10"/>
        <v>110751535</v>
      </c>
      <c r="E72" s="2">
        <f t="shared" si="10"/>
        <v>112536476</v>
      </c>
      <c r="F72" s="2">
        <f t="shared" si="10"/>
        <v>110904184</v>
      </c>
      <c r="G72" s="2">
        <f t="shared" si="10"/>
        <v>110904184</v>
      </c>
      <c r="H72" s="2">
        <f t="shared" si="10"/>
        <v>84619436</v>
      </c>
      <c r="I72" s="2">
        <f t="shared" si="10"/>
        <v>121906321</v>
      </c>
      <c r="J72" s="2">
        <f t="shared" si="10"/>
        <v>141700156</v>
      </c>
      <c r="K72" s="2">
        <f t="shared" si="10"/>
        <v>154051033</v>
      </c>
    </row>
    <row r="73" spans="1:11" ht="13" hidden="1" x14ac:dyDescent="0.3">
      <c r="A73" s="1" t="s">
        <v>340</v>
      </c>
      <c r="B73" s="2">
        <f>+B74</f>
        <v>16475548.666666664</v>
      </c>
      <c r="C73" s="2">
        <f t="shared" ref="C73:K73" si="11">+(C78+C80+C81+C82)-(B78+B80+B81+B82)</f>
        <v>18762634</v>
      </c>
      <c r="D73" s="2">
        <f t="shared" si="11"/>
        <v>7341871</v>
      </c>
      <c r="E73" s="2">
        <f t="shared" si="11"/>
        <v>9643620</v>
      </c>
      <c r="F73" s="2">
        <f>+(F78+F80+F81+F82)-(D78+D80+D81+D82)</f>
        <v>-68270739</v>
      </c>
      <c r="G73" s="2">
        <f>+(G78+G80+G81+G82)-(D78+D80+D81+D82)</f>
        <v>-68270739</v>
      </c>
      <c r="H73" s="2">
        <f>+(H78+H80+H81+H82)-(D78+D80+D81+D82)</f>
        <v>8024066</v>
      </c>
      <c r="I73" s="2">
        <f>+(I78+I80+I81+I82)-(E78+E80+E81+E82)</f>
        <v>-55929452</v>
      </c>
      <c r="J73" s="2">
        <f t="shared" si="11"/>
        <v>7938493</v>
      </c>
      <c r="K73" s="2">
        <f t="shared" si="11"/>
        <v>6479063</v>
      </c>
    </row>
    <row r="74" spans="1:11" ht="13" hidden="1" x14ac:dyDescent="0.3">
      <c r="A74" s="1" t="s">
        <v>341</v>
      </c>
      <c r="B74" s="2">
        <f>+TREND(C74:E74)</f>
        <v>16475548.666666664</v>
      </c>
      <c r="C74" s="2">
        <f>+C73</f>
        <v>18762634</v>
      </c>
      <c r="D74" s="2">
        <f t="shared" ref="D74:K74" si="12">+D73</f>
        <v>7341871</v>
      </c>
      <c r="E74" s="2">
        <f t="shared" si="12"/>
        <v>9643620</v>
      </c>
      <c r="F74" s="2">
        <f t="shared" si="12"/>
        <v>-68270739</v>
      </c>
      <c r="G74" s="2">
        <f t="shared" si="12"/>
        <v>-68270739</v>
      </c>
      <c r="H74" s="2">
        <f t="shared" si="12"/>
        <v>8024066</v>
      </c>
      <c r="I74" s="2">
        <f t="shared" si="12"/>
        <v>-55929452</v>
      </c>
      <c r="J74" s="2">
        <f t="shared" si="12"/>
        <v>7938493</v>
      </c>
      <c r="K74" s="2">
        <f t="shared" si="12"/>
        <v>6479063</v>
      </c>
    </row>
    <row r="75" spans="1:11" ht="13" hidden="1" x14ac:dyDescent="0.3">
      <c r="A75" s="1" t="s">
        <v>342</v>
      </c>
      <c r="B75" s="2">
        <f>+B84-(((B80+B81+B82+B78)*B70)-B79)</f>
        <v>320726345.37030929</v>
      </c>
      <c r="C75" s="2">
        <f t="shared" ref="C75:K75" si="13">+C84-(((C80+C81+C82+C78)*C70)-C79)</f>
        <v>497854802.89091486</v>
      </c>
      <c r="D75" s="2">
        <f t="shared" si="13"/>
        <v>591178286.65876567</v>
      </c>
      <c r="E75" s="2">
        <f t="shared" si="13"/>
        <v>362985046.59173787</v>
      </c>
      <c r="F75" s="2">
        <f t="shared" si="13"/>
        <v>423829610.32322592</v>
      </c>
      <c r="G75" s="2">
        <f t="shared" si="13"/>
        <v>423829610.32322592</v>
      </c>
      <c r="H75" s="2">
        <f t="shared" si="13"/>
        <v>674943793.4397229</v>
      </c>
      <c r="I75" s="2">
        <f t="shared" si="13"/>
        <v>448239463.81988865</v>
      </c>
      <c r="J75" s="2">
        <f t="shared" si="13"/>
        <v>299116722.63907856</v>
      </c>
      <c r="K75" s="2">
        <f t="shared" si="13"/>
        <v>7311153.3978029937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104258020</v>
      </c>
      <c r="C77" s="3">
        <v>102324831</v>
      </c>
      <c r="D77" s="3">
        <v>110751535</v>
      </c>
      <c r="E77" s="3">
        <v>112536476</v>
      </c>
      <c r="F77" s="3">
        <v>110904184</v>
      </c>
      <c r="G77" s="3">
        <v>110904184</v>
      </c>
      <c r="H77" s="3">
        <v>84619436</v>
      </c>
      <c r="I77" s="3">
        <v>121906321</v>
      </c>
      <c r="J77" s="3">
        <v>141700156</v>
      </c>
      <c r="K77" s="3">
        <v>154051033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379492407</v>
      </c>
      <c r="C79" s="3">
        <v>475949259</v>
      </c>
      <c r="D79" s="3">
        <v>561358875</v>
      </c>
      <c r="E79" s="3">
        <v>494863923</v>
      </c>
      <c r="F79" s="3">
        <v>499955388</v>
      </c>
      <c r="G79" s="3">
        <v>499955388</v>
      </c>
      <c r="H79" s="3">
        <v>685379975</v>
      </c>
      <c r="I79" s="3">
        <v>529954354</v>
      </c>
      <c r="J79" s="3">
        <v>389954163</v>
      </c>
      <c r="K79" s="3">
        <v>105697771</v>
      </c>
    </row>
    <row r="80" spans="1:11" ht="13" hidden="1" x14ac:dyDescent="0.3">
      <c r="A80" s="1" t="s">
        <v>71</v>
      </c>
      <c r="B80" s="3">
        <v>43913666</v>
      </c>
      <c r="C80" s="3">
        <v>5370101</v>
      </c>
      <c r="D80" s="3">
        <v>13439438</v>
      </c>
      <c r="E80" s="3">
        <v>71460053</v>
      </c>
      <c r="F80" s="3">
        <v>8617394</v>
      </c>
      <c r="G80" s="3">
        <v>8617394</v>
      </c>
      <c r="H80" s="3">
        <v>10196400</v>
      </c>
      <c r="I80" s="3">
        <v>15833606</v>
      </c>
      <c r="J80" s="3">
        <v>19393040</v>
      </c>
      <c r="K80" s="3">
        <v>22730710</v>
      </c>
    </row>
    <row r="81" spans="1:11" ht="13" hidden="1" x14ac:dyDescent="0.3">
      <c r="A81" s="1" t="s">
        <v>72</v>
      </c>
      <c r="B81" s="3">
        <v>20895233</v>
      </c>
      <c r="C81" s="3">
        <v>74577259</v>
      </c>
      <c r="D81" s="3">
        <v>76193351</v>
      </c>
      <c r="E81" s="3">
        <v>29096971</v>
      </c>
      <c r="F81" s="3">
        <v>12345018</v>
      </c>
      <c r="G81" s="3">
        <v>12345018</v>
      </c>
      <c r="H81" s="3">
        <v>87357959</v>
      </c>
      <c r="I81" s="3">
        <v>27113713</v>
      </c>
      <c r="J81" s="3">
        <v>31492772</v>
      </c>
      <c r="K81" s="3">
        <v>34634165</v>
      </c>
    </row>
    <row r="82" spans="1:11" ht="13" hidden="1" x14ac:dyDescent="0.3">
      <c r="A82" s="1" t="s">
        <v>73</v>
      </c>
      <c r="B82" s="3">
        <v>399638</v>
      </c>
      <c r="C82" s="3">
        <v>4023811</v>
      </c>
      <c r="D82" s="3">
        <v>1680253</v>
      </c>
      <c r="E82" s="3">
        <v>399638</v>
      </c>
      <c r="F82" s="3">
        <v>2079891</v>
      </c>
      <c r="G82" s="3">
        <v>2079891</v>
      </c>
      <c r="H82" s="3">
        <v>1782749</v>
      </c>
      <c r="I82" s="3">
        <v>2079891</v>
      </c>
      <c r="J82" s="3">
        <v>2079891</v>
      </c>
      <c r="K82" s="3">
        <v>2079891</v>
      </c>
    </row>
    <row r="83" spans="1:11" ht="13" hidden="1" x14ac:dyDescent="0.3">
      <c r="A83" s="1" t="s">
        <v>74</v>
      </c>
      <c r="B83" s="3">
        <v>74524332</v>
      </c>
      <c r="C83" s="3">
        <v>-32328779</v>
      </c>
      <c r="D83" s="3">
        <v>-49799211</v>
      </c>
      <c r="E83" s="3">
        <v>112106465</v>
      </c>
      <c r="F83" s="3">
        <v>112224205</v>
      </c>
      <c r="G83" s="3">
        <v>112224205</v>
      </c>
      <c r="H83" s="3">
        <v>-15529027</v>
      </c>
      <c r="I83" s="3">
        <v>115724576</v>
      </c>
      <c r="J83" s="3">
        <v>131475264</v>
      </c>
      <c r="K83" s="3">
        <v>147815316</v>
      </c>
    </row>
    <row r="84" spans="1:11" ht="13" hidden="1" x14ac:dyDescent="0.3">
      <c r="A84" s="1" t="s">
        <v>75</v>
      </c>
      <c r="B84" s="3">
        <v>-12154562</v>
      </c>
      <c r="C84" s="3">
        <v>-4624531</v>
      </c>
      <c r="D84" s="3">
        <v>-11239319</v>
      </c>
      <c r="E84" s="3">
        <v>-31307978</v>
      </c>
      <c r="F84" s="3">
        <v>-52809217</v>
      </c>
      <c r="G84" s="3">
        <v>-52809217</v>
      </c>
      <c r="H84" s="3">
        <v>-28666138</v>
      </c>
      <c r="I84" s="3">
        <v>-38970964</v>
      </c>
      <c r="J84" s="3">
        <v>-41693671</v>
      </c>
      <c r="K84" s="3">
        <v>-41348072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8371691</v>
      </c>
      <c r="C5" s="17">
        <v>8838291</v>
      </c>
      <c r="D5" s="21">
        <v>10175095</v>
      </c>
      <c r="E5" s="22">
        <v>10646859</v>
      </c>
      <c r="F5" s="17">
        <v>10646859</v>
      </c>
      <c r="G5" s="23">
        <v>10646859</v>
      </c>
      <c r="H5" s="19">
        <v>13412383</v>
      </c>
      <c r="I5" s="22">
        <v>12509902</v>
      </c>
      <c r="J5" s="17">
        <v>13260528</v>
      </c>
      <c r="K5" s="23">
        <v>14056160</v>
      </c>
    </row>
    <row r="6" spans="1:11" x14ac:dyDescent="0.25">
      <c r="A6" s="20" t="s">
        <v>18</v>
      </c>
      <c r="B6" s="17">
        <v>90759</v>
      </c>
      <c r="C6" s="17">
        <v>95195</v>
      </c>
      <c r="D6" s="21">
        <v>97441</v>
      </c>
      <c r="E6" s="22">
        <v>108026</v>
      </c>
      <c r="F6" s="17">
        <v>108026</v>
      </c>
      <c r="G6" s="23">
        <v>108026</v>
      </c>
      <c r="H6" s="19">
        <v>100744</v>
      </c>
      <c r="I6" s="22">
        <v>114507</v>
      </c>
      <c r="J6" s="17">
        <v>121377</v>
      </c>
      <c r="K6" s="23">
        <v>128660</v>
      </c>
    </row>
    <row r="7" spans="1:11" x14ac:dyDescent="0.25">
      <c r="A7" s="20" t="s">
        <v>19</v>
      </c>
      <c r="B7" s="17">
        <v>246336</v>
      </c>
      <c r="C7" s="17">
        <v>298720</v>
      </c>
      <c r="D7" s="21">
        <v>1003791</v>
      </c>
      <c r="E7" s="22">
        <v>3700000</v>
      </c>
      <c r="F7" s="17">
        <v>650000</v>
      </c>
      <c r="G7" s="23">
        <v>650000</v>
      </c>
      <c r="H7" s="19">
        <v>378108</v>
      </c>
      <c r="I7" s="22">
        <v>520000</v>
      </c>
      <c r="J7" s="17">
        <v>830000</v>
      </c>
      <c r="K7" s="23">
        <v>860000</v>
      </c>
    </row>
    <row r="8" spans="1:11" x14ac:dyDescent="0.25">
      <c r="A8" s="20" t="s">
        <v>20</v>
      </c>
      <c r="B8" s="17">
        <v>44899775</v>
      </c>
      <c r="C8" s="17">
        <v>52053142</v>
      </c>
      <c r="D8" s="21">
        <v>54338119</v>
      </c>
      <c r="E8" s="22">
        <v>57277000</v>
      </c>
      <c r="F8" s="17">
        <v>57277000</v>
      </c>
      <c r="G8" s="23">
        <v>57277000</v>
      </c>
      <c r="H8" s="19">
        <v>35209569</v>
      </c>
      <c r="I8" s="22">
        <v>57145000</v>
      </c>
      <c r="J8" s="17">
        <v>55728000</v>
      </c>
      <c r="K8" s="23">
        <v>52563000</v>
      </c>
    </row>
    <row r="9" spans="1:11" x14ac:dyDescent="0.25">
      <c r="A9" s="20" t="s">
        <v>21</v>
      </c>
      <c r="B9" s="17">
        <v>676289</v>
      </c>
      <c r="C9" s="17">
        <v>4066108</v>
      </c>
      <c r="D9" s="21">
        <v>1988825</v>
      </c>
      <c r="E9" s="22">
        <v>1615470</v>
      </c>
      <c r="F9" s="17">
        <v>3677470</v>
      </c>
      <c r="G9" s="23">
        <v>3677470</v>
      </c>
      <c r="H9" s="19">
        <v>2048284</v>
      </c>
      <c r="I9" s="22">
        <v>6529047</v>
      </c>
      <c r="J9" s="17">
        <v>7234012</v>
      </c>
      <c r="K9" s="23">
        <v>7554419</v>
      </c>
    </row>
    <row r="10" spans="1:11" x14ac:dyDescent="0.25">
      <c r="A10" s="24" t="s">
        <v>333</v>
      </c>
      <c r="B10" s="25">
        <f>SUM(B5:B9)</f>
        <v>54284850</v>
      </c>
      <c r="C10" s="26">
        <f t="shared" ref="C10:K10" si="0">SUM(C5:C9)</f>
        <v>65351456</v>
      </c>
      <c r="D10" s="27">
        <f t="shared" si="0"/>
        <v>67603271</v>
      </c>
      <c r="E10" s="25">
        <f t="shared" si="0"/>
        <v>73347355</v>
      </c>
      <c r="F10" s="26">
        <f t="shared" si="0"/>
        <v>72359355</v>
      </c>
      <c r="G10" s="28">
        <f t="shared" si="0"/>
        <v>72359355</v>
      </c>
      <c r="H10" s="29">
        <f t="shared" si="0"/>
        <v>51149088</v>
      </c>
      <c r="I10" s="25">
        <f t="shared" si="0"/>
        <v>76818456</v>
      </c>
      <c r="J10" s="26">
        <f t="shared" si="0"/>
        <v>77173917</v>
      </c>
      <c r="K10" s="28">
        <f t="shared" si="0"/>
        <v>75162239</v>
      </c>
    </row>
    <row r="11" spans="1:11" x14ac:dyDescent="0.25">
      <c r="A11" s="20" t="s">
        <v>22</v>
      </c>
      <c r="B11" s="17">
        <v>39553926</v>
      </c>
      <c r="C11" s="17">
        <v>43012887</v>
      </c>
      <c r="D11" s="21">
        <v>47854476</v>
      </c>
      <c r="E11" s="22">
        <v>42617490</v>
      </c>
      <c r="F11" s="17">
        <v>42617490</v>
      </c>
      <c r="G11" s="23">
        <v>42617490</v>
      </c>
      <c r="H11" s="19">
        <v>55151441</v>
      </c>
      <c r="I11" s="22">
        <v>48559620</v>
      </c>
      <c r="J11" s="17">
        <v>50944578</v>
      </c>
      <c r="K11" s="23">
        <v>53948116</v>
      </c>
    </row>
    <row r="12" spans="1:11" x14ac:dyDescent="0.25">
      <c r="A12" s="20" t="s">
        <v>23</v>
      </c>
      <c r="B12" s="17">
        <v>4032262</v>
      </c>
      <c r="C12" s="17">
        <v>4340392</v>
      </c>
      <c r="D12" s="21">
        <v>4526644</v>
      </c>
      <c r="E12" s="22">
        <v>4637305</v>
      </c>
      <c r="F12" s="17">
        <v>4637305</v>
      </c>
      <c r="G12" s="23">
        <v>4637305</v>
      </c>
      <c r="H12" s="19">
        <v>4734169</v>
      </c>
      <c r="I12" s="22">
        <v>4751425</v>
      </c>
      <c r="J12" s="17">
        <v>4962677</v>
      </c>
      <c r="K12" s="23">
        <v>5142385</v>
      </c>
    </row>
    <row r="13" spans="1:11" x14ac:dyDescent="0.25">
      <c r="A13" s="20" t="s">
        <v>24</v>
      </c>
      <c r="B13" s="17">
        <v>12599207</v>
      </c>
      <c r="C13" s="17">
        <v>10355619</v>
      </c>
      <c r="D13" s="21">
        <v>10357535</v>
      </c>
      <c r="E13" s="22">
        <v>10269371</v>
      </c>
      <c r="F13" s="17">
        <v>10269371</v>
      </c>
      <c r="G13" s="23">
        <v>10269371</v>
      </c>
      <c r="H13" s="19">
        <v>10851656</v>
      </c>
      <c r="I13" s="22">
        <v>10330937</v>
      </c>
      <c r="J13" s="17">
        <v>10762933</v>
      </c>
      <c r="K13" s="23">
        <v>11236498</v>
      </c>
    </row>
    <row r="14" spans="1:11" x14ac:dyDescent="0.25">
      <c r="A14" s="20" t="s">
        <v>25</v>
      </c>
      <c r="B14" s="17">
        <v>313531</v>
      </c>
      <c r="C14" s="17">
        <v>222973</v>
      </c>
      <c r="D14" s="21">
        <v>361594</v>
      </c>
      <c r="E14" s="22">
        <v>0</v>
      </c>
      <c r="F14" s="17">
        <v>0</v>
      </c>
      <c r="G14" s="23">
        <v>0</v>
      </c>
      <c r="H14" s="19">
        <v>780873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38134</v>
      </c>
      <c r="C15" s="17">
        <v>289376</v>
      </c>
      <c r="D15" s="21">
        <v>100796</v>
      </c>
      <c r="E15" s="22">
        <v>0</v>
      </c>
      <c r="F15" s="17">
        <v>0</v>
      </c>
      <c r="G15" s="23">
        <v>0</v>
      </c>
      <c r="H15" s="19">
        <v>8300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3534452</v>
      </c>
      <c r="C16" s="17">
        <v>896456</v>
      </c>
      <c r="D16" s="21">
        <v>2037143</v>
      </c>
      <c r="E16" s="22">
        <v>1200000</v>
      </c>
      <c r="F16" s="17">
        <v>1200000</v>
      </c>
      <c r="G16" s="23">
        <v>1200000</v>
      </c>
      <c r="H16" s="19">
        <v>2347338</v>
      </c>
      <c r="I16" s="22">
        <v>1200000</v>
      </c>
      <c r="J16" s="17">
        <v>1500000</v>
      </c>
      <c r="K16" s="23">
        <v>1800000</v>
      </c>
    </row>
    <row r="17" spans="1:11" x14ac:dyDescent="0.25">
      <c r="A17" s="20" t="s">
        <v>28</v>
      </c>
      <c r="B17" s="17">
        <v>13478553</v>
      </c>
      <c r="C17" s="17">
        <v>17718178</v>
      </c>
      <c r="D17" s="21">
        <v>26593751</v>
      </c>
      <c r="E17" s="22">
        <v>14591998</v>
      </c>
      <c r="F17" s="17">
        <v>12958500</v>
      </c>
      <c r="G17" s="23">
        <v>12958500</v>
      </c>
      <c r="H17" s="19">
        <v>19092867</v>
      </c>
      <c r="I17" s="22">
        <v>8107061</v>
      </c>
      <c r="J17" s="17">
        <v>8723133</v>
      </c>
      <c r="K17" s="23">
        <v>9156005</v>
      </c>
    </row>
    <row r="18" spans="1:11" x14ac:dyDescent="0.25">
      <c r="A18" s="30" t="s">
        <v>29</v>
      </c>
      <c r="B18" s="31">
        <f>SUM(B11:B17)</f>
        <v>73550065</v>
      </c>
      <c r="C18" s="32">
        <f t="shared" ref="C18:K18" si="1">SUM(C11:C17)</f>
        <v>76835881</v>
      </c>
      <c r="D18" s="33">
        <f t="shared" si="1"/>
        <v>91831939</v>
      </c>
      <c r="E18" s="31">
        <f t="shared" si="1"/>
        <v>73316164</v>
      </c>
      <c r="F18" s="32">
        <f t="shared" si="1"/>
        <v>71682666</v>
      </c>
      <c r="G18" s="34">
        <f t="shared" si="1"/>
        <v>71682666</v>
      </c>
      <c r="H18" s="35">
        <f t="shared" si="1"/>
        <v>92966644</v>
      </c>
      <c r="I18" s="31">
        <f t="shared" si="1"/>
        <v>72949043</v>
      </c>
      <c r="J18" s="32">
        <f t="shared" si="1"/>
        <v>76893321</v>
      </c>
      <c r="K18" s="34">
        <f t="shared" si="1"/>
        <v>81283004</v>
      </c>
    </row>
    <row r="19" spans="1:11" x14ac:dyDescent="0.25">
      <c r="A19" s="30" t="s">
        <v>30</v>
      </c>
      <c r="B19" s="36">
        <f>+B10-B18</f>
        <v>-19265215</v>
      </c>
      <c r="C19" s="37">
        <f t="shared" ref="C19:K19" si="2">+C10-C18</f>
        <v>-11484425</v>
      </c>
      <c r="D19" s="38">
        <f t="shared" si="2"/>
        <v>-24228668</v>
      </c>
      <c r="E19" s="36">
        <f t="shared" si="2"/>
        <v>31191</v>
      </c>
      <c r="F19" s="37">
        <f t="shared" si="2"/>
        <v>676689</v>
      </c>
      <c r="G19" s="39">
        <f t="shared" si="2"/>
        <v>676689</v>
      </c>
      <c r="H19" s="40">
        <f t="shared" si="2"/>
        <v>-41817556</v>
      </c>
      <c r="I19" s="36">
        <f t="shared" si="2"/>
        <v>3869413</v>
      </c>
      <c r="J19" s="37">
        <f t="shared" si="2"/>
        <v>280596</v>
      </c>
      <c r="K19" s="39">
        <f t="shared" si="2"/>
        <v>-6120765</v>
      </c>
    </row>
    <row r="20" spans="1:11" x14ac:dyDescent="0.25">
      <c r="A20" s="41" t="s">
        <v>31</v>
      </c>
      <c r="B20" s="42">
        <v>20203127</v>
      </c>
      <c r="C20" s="43">
        <v>14545749</v>
      </c>
      <c r="D20" s="44">
        <v>21909677</v>
      </c>
      <c r="E20" s="42">
        <v>29740000</v>
      </c>
      <c r="F20" s="43">
        <v>29740000</v>
      </c>
      <c r="G20" s="45">
        <v>29740000</v>
      </c>
      <c r="H20" s="46">
        <v>41777184</v>
      </c>
      <c r="I20" s="42">
        <v>29010000</v>
      </c>
      <c r="J20" s="43">
        <v>14233000</v>
      </c>
      <c r="K20" s="45">
        <v>14687000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403600</v>
      </c>
      <c r="E21" s="48">
        <v>0</v>
      </c>
      <c r="F21" s="49">
        <v>0</v>
      </c>
      <c r="G21" s="51">
        <v>0</v>
      </c>
      <c r="H21" s="52">
        <v>438621</v>
      </c>
      <c r="I21" s="48">
        <v>900000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937912</v>
      </c>
      <c r="C22" s="55">
        <f t="shared" ref="C22:K22" si="3">SUM(C19:C21)</f>
        <v>3061324</v>
      </c>
      <c r="D22" s="56">
        <f t="shared" si="3"/>
        <v>-1915391</v>
      </c>
      <c r="E22" s="54">
        <f t="shared" si="3"/>
        <v>29771191</v>
      </c>
      <c r="F22" s="55">
        <f t="shared" si="3"/>
        <v>30416689</v>
      </c>
      <c r="G22" s="57">
        <f t="shared" si="3"/>
        <v>30416689</v>
      </c>
      <c r="H22" s="58">
        <f t="shared" si="3"/>
        <v>398249</v>
      </c>
      <c r="I22" s="54">
        <f t="shared" si="3"/>
        <v>33779413</v>
      </c>
      <c r="J22" s="55">
        <f t="shared" si="3"/>
        <v>14513596</v>
      </c>
      <c r="K22" s="57">
        <f t="shared" si="3"/>
        <v>8566235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937912</v>
      </c>
      <c r="C24" s="37">
        <f t="shared" ref="C24:K24" si="4">SUM(C22:C23)</f>
        <v>3061324</v>
      </c>
      <c r="D24" s="38">
        <f t="shared" si="4"/>
        <v>-1915391</v>
      </c>
      <c r="E24" s="36">
        <f t="shared" si="4"/>
        <v>29771191</v>
      </c>
      <c r="F24" s="37">
        <f t="shared" si="4"/>
        <v>30416689</v>
      </c>
      <c r="G24" s="39">
        <f t="shared" si="4"/>
        <v>30416689</v>
      </c>
      <c r="H24" s="40">
        <f t="shared" si="4"/>
        <v>398249</v>
      </c>
      <c r="I24" s="36">
        <f t="shared" si="4"/>
        <v>33779413</v>
      </c>
      <c r="J24" s="37">
        <f t="shared" si="4"/>
        <v>14513596</v>
      </c>
      <c r="K24" s="39">
        <f t="shared" si="4"/>
        <v>8566235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31168089</v>
      </c>
      <c r="C27" s="66">
        <v>41408076</v>
      </c>
      <c r="D27" s="67">
        <v>44119742</v>
      </c>
      <c r="E27" s="68">
        <v>29840000</v>
      </c>
      <c r="F27" s="66">
        <v>28640000</v>
      </c>
      <c r="G27" s="69">
        <v>28640000</v>
      </c>
      <c r="H27" s="70">
        <v>75953323</v>
      </c>
      <c r="I27" s="68">
        <v>29910000</v>
      </c>
      <c r="J27" s="66">
        <v>14233000</v>
      </c>
      <c r="K27" s="69">
        <v>14687000</v>
      </c>
    </row>
    <row r="28" spans="1:11" x14ac:dyDescent="0.25">
      <c r="A28" s="71" t="s">
        <v>36</v>
      </c>
      <c r="B28" s="17">
        <v>29948986</v>
      </c>
      <c r="C28" s="17">
        <v>40093936</v>
      </c>
      <c r="D28" s="21">
        <v>41948952</v>
      </c>
      <c r="E28" s="22">
        <v>29740000</v>
      </c>
      <c r="F28" s="17">
        <v>28540000</v>
      </c>
      <c r="G28" s="23">
        <v>28540000</v>
      </c>
      <c r="H28" s="19">
        <v>75056471</v>
      </c>
      <c r="I28" s="22">
        <v>29910000</v>
      </c>
      <c r="J28" s="17">
        <v>14233000</v>
      </c>
      <c r="K28" s="23">
        <v>14687000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1219103</v>
      </c>
      <c r="C31" s="17">
        <v>1314140</v>
      </c>
      <c r="D31" s="21">
        <v>2170790</v>
      </c>
      <c r="E31" s="22">
        <v>100000</v>
      </c>
      <c r="F31" s="17">
        <v>100000</v>
      </c>
      <c r="G31" s="23">
        <v>100000</v>
      </c>
      <c r="H31" s="19">
        <v>896852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31168089</v>
      </c>
      <c r="C32" s="66">
        <f t="shared" ref="C32:K32" si="5">SUM(C28:C31)</f>
        <v>41408076</v>
      </c>
      <c r="D32" s="67">
        <f t="shared" si="5"/>
        <v>44119742</v>
      </c>
      <c r="E32" s="68">
        <f t="shared" si="5"/>
        <v>29840000</v>
      </c>
      <c r="F32" s="66">
        <f t="shared" si="5"/>
        <v>28640000</v>
      </c>
      <c r="G32" s="69">
        <f t="shared" si="5"/>
        <v>28640000</v>
      </c>
      <c r="H32" s="70">
        <f t="shared" si="5"/>
        <v>75953323</v>
      </c>
      <c r="I32" s="68">
        <f t="shared" si="5"/>
        <v>29910000</v>
      </c>
      <c r="J32" s="66">
        <f t="shared" si="5"/>
        <v>14233000</v>
      </c>
      <c r="K32" s="69">
        <f t="shared" si="5"/>
        <v>14687000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10276327</v>
      </c>
      <c r="C35" s="17">
        <v>16662412</v>
      </c>
      <c r="D35" s="21">
        <v>32809062</v>
      </c>
      <c r="E35" s="22">
        <v>-8450988</v>
      </c>
      <c r="F35" s="17">
        <v>20300940</v>
      </c>
      <c r="G35" s="23">
        <v>20300940</v>
      </c>
      <c r="H35" s="19">
        <v>13996278</v>
      </c>
      <c r="I35" s="22">
        <v>31792045</v>
      </c>
      <c r="J35" s="17">
        <v>12332911</v>
      </c>
      <c r="K35" s="23">
        <v>6430949</v>
      </c>
    </row>
    <row r="36" spans="1:11" x14ac:dyDescent="0.25">
      <c r="A36" s="20" t="s">
        <v>42</v>
      </c>
      <c r="B36" s="17">
        <v>145021739</v>
      </c>
      <c r="C36" s="17">
        <v>145704393</v>
      </c>
      <c r="D36" s="21">
        <v>156710911</v>
      </c>
      <c r="E36" s="22">
        <v>19570629</v>
      </c>
      <c r="F36" s="17">
        <v>18370629</v>
      </c>
      <c r="G36" s="23">
        <v>18370629</v>
      </c>
      <c r="H36" s="19">
        <v>186817724</v>
      </c>
      <c r="I36" s="22">
        <v>174317292</v>
      </c>
      <c r="J36" s="17">
        <v>14702067</v>
      </c>
      <c r="K36" s="23">
        <v>14682502</v>
      </c>
    </row>
    <row r="37" spans="1:11" x14ac:dyDescent="0.25">
      <c r="A37" s="20" t="s">
        <v>43</v>
      </c>
      <c r="B37" s="17">
        <v>13911380</v>
      </c>
      <c r="C37" s="17">
        <v>21178453</v>
      </c>
      <c r="D37" s="21">
        <v>48164559</v>
      </c>
      <c r="E37" s="22">
        <v>-15302122</v>
      </c>
      <c r="F37" s="17">
        <v>11604308</v>
      </c>
      <c r="G37" s="23">
        <v>11604308</v>
      </c>
      <c r="H37" s="19">
        <v>59701041</v>
      </c>
      <c r="I37" s="22">
        <v>12802154</v>
      </c>
      <c r="J37" s="17">
        <v>1289382</v>
      </c>
      <c r="K37" s="23">
        <v>1315216</v>
      </c>
    </row>
    <row r="38" spans="1:11" x14ac:dyDescent="0.25">
      <c r="A38" s="20" t="s">
        <v>44</v>
      </c>
      <c r="B38" s="17">
        <v>3819448</v>
      </c>
      <c r="C38" s="17">
        <v>4218494</v>
      </c>
      <c r="D38" s="21">
        <v>9126801</v>
      </c>
      <c r="E38" s="22">
        <v>0</v>
      </c>
      <c r="F38" s="17">
        <v>0</v>
      </c>
      <c r="G38" s="23">
        <v>0</v>
      </c>
      <c r="H38" s="19">
        <v>10850675</v>
      </c>
      <c r="I38" s="22">
        <v>221300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136629326</v>
      </c>
      <c r="C39" s="17">
        <v>133908534</v>
      </c>
      <c r="D39" s="21">
        <v>134144004</v>
      </c>
      <c r="E39" s="22">
        <v>26421763</v>
      </c>
      <c r="F39" s="17">
        <v>27067261</v>
      </c>
      <c r="G39" s="23">
        <v>27067261</v>
      </c>
      <c r="H39" s="19">
        <v>129864037</v>
      </c>
      <c r="I39" s="22">
        <v>193085883</v>
      </c>
      <c r="J39" s="17">
        <v>25745596</v>
      </c>
      <c r="K39" s="23">
        <v>19798235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34180476</v>
      </c>
      <c r="C42" s="17">
        <v>84467430</v>
      </c>
      <c r="D42" s="21">
        <v>185709872</v>
      </c>
      <c r="E42" s="22">
        <v>-10024797</v>
      </c>
      <c r="F42" s="17">
        <v>37787783</v>
      </c>
      <c r="G42" s="23">
        <v>37787783</v>
      </c>
      <c r="H42" s="19">
        <v>127052910</v>
      </c>
      <c r="I42" s="22">
        <v>40471311</v>
      </c>
      <c r="J42" s="17">
        <v>22619836</v>
      </c>
      <c r="K42" s="23">
        <v>62142866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-29920000</v>
      </c>
      <c r="F43" s="17">
        <v>1469060</v>
      </c>
      <c r="G43" s="23">
        <v>1469060</v>
      </c>
      <c r="H43" s="19">
        <v>0</v>
      </c>
      <c r="I43" s="22">
        <v>-27410000</v>
      </c>
      <c r="J43" s="17">
        <v>-14233000</v>
      </c>
      <c r="K43" s="23">
        <v>-14687000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37128532</v>
      </c>
      <c r="C45" s="66">
        <v>91025219</v>
      </c>
      <c r="D45" s="67">
        <v>192267661</v>
      </c>
      <c r="E45" s="68">
        <v>-39944797</v>
      </c>
      <c r="F45" s="66">
        <v>39256843</v>
      </c>
      <c r="G45" s="69">
        <v>39256843</v>
      </c>
      <c r="H45" s="70">
        <v>66684756</v>
      </c>
      <c r="I45" s="68">
        <v>24667820</v>
      </c>
      <c r="J45" s="66">
        <v>8386836</v>
      </c>
      <c r="K45" s="69">
        <v>47455866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-4467336</v>
      </c>
      <c r="C48" s="17">
        <v>-690742</v>
      </c>
      <c r="D48" s="21">
        <v>11029441</v>
      </c>
      <c r="E48" s="22">
        <v>11261349</v>
      </c>
      <c r="F48" s="17">
        <v>28279313</v>
      </c>
      <c r="G48" s="23">
        <v>28279313</v>
      </c>
      <c r="H48" s="19">
        <v>-10954546</v>
      </c>
      <c r="I48" s="22">
        <v>24667820</v>
      </c>
      <c r="J48" s="17">
        <v>8386836</v>
      </c>
      <c r="K48" s="23">
        <v>47455866</v>
      </c>
    </row>
    <row r="49" spans="1:11" x14ac:dyDescent="0.25">
      <c r="A49" s="20" t="s">
        <v>53</v>
      </c>
      <c r="B49" s="17">
        <f>+B75</f>
        <v>22202186.398603212</v>
      </c>
      <c r="C49" s="17">
        <f t="shared" ref="C49:K49" si="6">+C75</f>
        <v>29455279.530925106</v>
      </c>
      <c r="D49" s="21">
        <f t="shared" si="6"/>
        <v>56540322.377436996</v>
      </c>
      <c r="E49" s="22">
        <f t="shared" si="6"/>
        <v>-2376793.5449047275</v>
      </c>
      <c r="F49" s="17">
        <f t="shared" si="6"/>
        <v>31566653.394298173</v>
      </c>
      <c r="G49" s="23">
        <f t="shared" si="6"/>
        <v>31566653.394298173</v>
      </c>
      <c r="H49" s="19">
        <f t="shared" si="6"/>
        <v>67378958.678899586</v>
      </c>
      <c r="I49" s="22">
        <f t="shared" si="6"/>
        <v>5128655.8591805641</v>
      </c>
      <c r="J49" s="17">
        <f t="shared" si="6"/>
        <v>-3538914.9695523102</v>
      </c>
      <c r="K49" s="23">
        <f t="shared" si="6"/>
        <v>178118415.2326906</v>
      </c>
    </row>
    <row r="50" spans="1:11" x14ac:dyDescent="0.25">
      <c r="A50" s="30" t="s">
        <v>54</v>
      </c>
      <c r="B50" s="66">
        <f>+B48-B49</f>
        <v>-26669522.398603212</v>
      </c>
      <c r="C50" s="66">
        <f t="shared" ref="C50:K50" si="7">+C48-C49</f>
        <v>-30146021.530925106</v>
      </c>
      <c r="D50" s="67">
        <f t="shared" si="7"/>
        <v>-45510881.377436996</v>
      </c>
      <c r="E50" s="68">
        <f t="shared" si="7"/>
        <v>13638142.544904727</v>
      </c>
      <c r="F50" s="66">
        <f t="shared" si="7"/>
        <v>-3287340.3942981735</v>
      </c>
      <c r="G50" s="69">
        <f t="shared" si="7"/>
        <v>-3287340.3942981735</v>
      </c>
      <c r="H50" s="70">
        <f t="shared" si="7"/>
        <v>-78333504.678899586</v>
      </c>
      <c r="I50" s="68">
        <f t="shared" si="7"/>
        <v>19539164.140819438</v>
      </c>
      <c r="J50" s="66">
        <f t="shared" si="7"/>
        <v>11925750.96955231</v>
      </c>
      <c r="K50" s="69">
        <f t="shared" si="7"/>
        <v>-130662549.2326906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143474431</v>
      </c>
      <c r="C53" s="17">
        <v>141511377</v>
      </c>
      <c r="D53" s="21">
        <v>154719643</v>
      </c>
      <c r="E53" s="22">
        <v>-8969371</v>
      </c>
      <c r="F53" s="17">
        <v>-10169371</v>
      </c>
      <c r="G53" s="23">
        <v>-10169371</v>
      </c>
      <c r="H53" s="19">
        <v>185270416</v>
      </c>
      <c r="I53" s="22">
        <v>173417292</v>
      </c>
      <c r="J53" s="17">
        <v>14702067</v>
      </c>
      <c r="K53" s="23">
        <v>14682502</v>
      </c>
    </row>
    <row r="54" spans="1:11" x14ac:dyDescent="0.25">
      <c r="A54" s="20" t="s">
        <v>57</v>
      </c>
      <c r="B54" s="17">
        <v>12599207</v>
      </c>
      <c r="C54" s="17">
        <v>10355619</v>
      </c>
      <c r="D54" s="21">
        <v>10357535</v>
      </c>
      <c r="E54" s="22">
        <v>10269371</v>
      </c>
      <c r="F54" s="17">
        <v>10269371</v>
      </c>
      <c r="G54" s="23">
        <v>10269371</v>
      </c>
      <c r="H54" s="19">
        <v>10851656</v>
      </c>
      <c r="I54" s="22">
        <v>10330937</v>
      </c>
      <c r="J54" s="17">
        <v>10762933</v>
      </c>
      <c r="K54" s="23">
        <v>11236498</v>
      </c>
    </row>
    <row r="55" spans="1:11" x14ac:dyDescent="0.25">
      <c r="A55" s="20" t="s">
        <v>58</v>
      </c>
      <c r="B55" s="17">
        <v>7640076</v>
      </c>
      <c r="C55" s="17">
        <v>7680110</v>
      </c>
      <c r="D55" s="21">
        <v>16747950</v>
      </c>
      <c r="E55" s="22">
        <v>0</v>
      </c>
      <c r="F55" s="17">
        <v>0</v>
      </c>
      <c r="G55" s="23">
        <v>0</v>
      </c>
      <c r="H55" s="19">
        <v>48409258</v>
      </c>
      <c r="I55" s="22">
        <v>15558000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214553</v>
      </c>
      <c r="C56" s="17">
        <v>2159431</v>
      </c>
      <c r="D56" s="21">
        <v>1652719</v>
      </c>
      <c r="E56" s="22">
        <v>1120000</v>
      </c>
      <c r="F56" s="17">
        <v>1120000</v>
      </c>
      <c r="G56" s="23">
        <v>1120000</v>
      </c>
      <c r="H56" s="19">
        <v>1844604</v>
      </c>
      <c r="I56" s="22">
        <v>500000</v>
      </c>
      <c r="J56" s="17">
        <v>500000</v>
      </c>
      <c r="K56" s="23">
        <v>500000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669555</v>
      </c>
      <c r="F60" s="17">
        <v>669555</v>
      </c>
      <c r="G60" s="23">
        <v>669555</v>
      </c>
      <c r="H60" s="19">
        <v>23471</v>
      </c>
      <c r="I60" s="22">
        <v>905996</v>
      </c>
      <c r="J60" s="17">
        <v>960356</v>
      </c>
      <c r="K60" s="23">
        <v>1017977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-2.2692081949730912E-5</v>
      </c>
      <c r="C70" s="5">
        <f t="shared" ref="C70:K70" si="8">IF(ISERROR(C71/C72),0,(C71/C72))</f>
        <v>3.2851667654777594E-2</v>
      </c>
      <c r="D70" s="5">
        <f t="shared" si="8"/>
        <v>-4.0601145736359062E-3</v>
      </c>
      <c r="E70" s="5">
        <f t="shared" si="8"/>
        <v>0.79330701271426574</v>
      </c>
      <c r="F70" s="5">
        <f t="shared" si="8"/>
        <v>2.0009151174797419</v>
      </c>
      <c r="G70" s="5">
        <f t="shared" si="8"/>
        <v>2.0009151174797419</v>
      </c>
      <c r="H70" s="5">
        <f t="shared" si="8"/>
        <v>4.7066938605484852E-2</v>
      </c>
      <c r="I70" s="5">
        <f t="shared" si="8"/>
        <v>1.2454985885804917</v>
      </c>
      <c r="J70" s="5">
        <f t="shared" si="8"/>
        <v>1.2439409353727817</v>
      </c>
      <c r="K70" s="5">
        <f t="shared" si="8"/>
        <v>4.0986273454260758</v>
      </c>
    </row>
    <row r="71" spans="1:11" ht="13" hidden="1" x14ac:dyDescent="0.3">
      <c r="A71" s="1" t="s">
        <v>338</v>
      </c>
      <c r="B71" s="2">
        <f>+B83</f>
        <v>-200</v>
      </c>
      <c r="C71" s="2">
        <f t="shared" ref="C71:K71" si="9">+C83</f>
        <v>320833</v>
      </c>
      <c r="D71" s="2">
        <f t="shared" si="9"/>
        <v>-43281</v>
      </c>
      <c r="E71" s="2">
        <f t="shared" si="9"/>
        <v>8854167</v>
      </c>
      <c r="F71" s="2">
        <f t="shared" si="9"/>
        <v>23456898</v>
      </c>
      <c r="G71" s="2">
        <f t="shared" si="9"/>
        <v>23456898</v>
      </c>
      <c r="H71" s="2">
        <f t="shared" si="9"/>
        <v>688555</v>
      </c>
      <c r="I71" s="2">
        <f t="shared" si="9"/>
        <v>17216040</v>
      </c>
      <c r="J71" s="2">
        <f t="shared" si="9"/>
        <v>18481585</v>
      </c>
      <c r="K71" s="2">
        <f t="shared" si="9"/>
        <v>64601724</v>
      </c>
    </row>
    <row r="72" spans="1:11" ht="13" hidden="1" x14ac:dyDescent="0.3">
      <c r="A72" s="1" t="s">
        <v>339</v>
      </c>
      <c r="B72" s="2">
        <f>+B77</f>
        <v>8813647</v>
      </c>
      <c r="C72" s="2">
        <f t="shared" ref="C72:K72" si="10">+C77</f>
        <v>9766110</v>
      </c>
      <c r="D72" s="2">
        <f t="shared" si="10"/>
        <v>10660044</v>
      </c>
      <c r="E72" s="2">
        <f t="shared" si="10"/>
        <v>11161085</v>
      </c>
      <c r="F72" s="2">
        <f t="shared" si="10"/>
        <v>11723085</v>
      </c>
      <c r="G72" s="2">
        <f t="shared" si="10"/>
        <v>11723085</v>
      </c>
      <c r="H72" s="2">
        <f t="shared" si="10"/>
        <v>14629271</v>
      </c>
      <c r="I72" s="2">
        <f t="shared" si="10"/>
        <v>13822609</v>
      </c>
      <c r="J72" s="2">
        <f t="shared" si="10"/>
        <v>14857285</v>
      </c>
      <c r="K72" s="2">
        <f t="shared" si="10"/>
        <v>15761795</v>
      </c>
    </row>
    <row r="73" spans="1:11" ht="13" hidden="1" x14ac:dyDescent="0.3">
      <c r="A73" s="1" t="s">
        <v>340</v>
      </c>
      <c r="B73" s="2">
        <f>+B74</f>
        <v>11667891.333333332</v>
      </c>
      <c r="C73" s="2">
        <f t="shared" ref="C73:K73" si="11">+(C78+C80+C81+C82)-(B78+B80+B81+B82)</f>
        <v>3203961</v>
      </c>
      <c r="D73" s="2">
        <f t="shared" si="11"/>
        <v>3748966</v>
      </c>
      <c r="E73" s="2">
        <f t="shared" si="11"/>
        <v>-46489611</v>
      </c>
      <c r="F73" s="2">
        <f>+(F78+F80+F81+F82)-(D78+D80+D81+D82)</f>
        <v>-34364702</v>
      </c>
      <c r="G73" s="2">
        <f>+(G78+G80+G81+G82)-(D78+D80+D81+D82)</f>
        <v>-34364702</v>
      </c>
      <c r="H73" s="2">
        <f>+(H78+H80+H81+H82)-(D78+D80+D81+D82)</f>
        <v>3686069</v>
      </c>
      <c r="I73" s="2">
        <f>+(I78+I80+I81+I82)-(E78+E80+E81+E82)</f>
        <v>26490299</v>
      </c>
      <c r="J73" s="2">
        <f t="shared" si="11"/>
        <v>161800</v>
      </c>
      <c r="K73" s="2">
        <f t="shared" si="11"/>
        <v>-45078771</v>
      </c>
    </row>
    <row r="74" spans="1:11" ht="13" hidden="1" x14ac:dyDescent="0.3">
      <c r="A74" s="1" t="s">
        <v>341</v>
      </c>
      <c r="B74" s="2">
        <f>+TREND(C74:E74)</f>
        <v>11667891.333333332</v>
      </c>
      <c r="C74" s="2">
        <f>+C73</f>
        <v>3203961</v>
      </c>
      <c r="D74" s="2">
        <f t="shared" ref="D74:K74" si="12">+D73</f>
        <v>3748966</v>
      </c>
      <c r="E74" s="2">
        <f t="shared" si="12"/>
        <v>-46489611</v>
      </c>
      <c r="F74" s="2">
        <f t="shared" si="12"/>
        <v>-34364702</v>
      </c>
      <c r="G74" s="2">
        <f t="shared" si="12"/>
        <v>-34364702</v>
      </c>
      <c r="H74" s="2">
        <f t="shared" si="12"/>
        <v>3686069</v>
      </c>
      <c r="I74" s="2">
        <f t="shared" si="12"/>
        <v>26490299</v>
      </c>
      <c r="J74" s="2">
        <f t="shared" si="12"/>
        <v>161800</v>
      </c>
      <c r="K74" s="2">
        <f t="shared" si="12"/>
        <v>-45078771</v>
      </c>
    </row>
    <row r="75" spans="1:11" ht="13" hidden="1" x14ac:dyDescent="0.3">
      <c r="A75" s="1" t="s">
        <v>342</v>
      </c>
      <c r="B75" s="2">
        <f>+B84-(((B80+B81+B82+B78)*B70)-B79)</f>
        <v>22202186.398603212</v>
      </c>
      <c r="C75" s="2">
        <f t="shared" ref="C75:K75" si="13">+C84-(((C80+C81+C82+C78)*C70)-C79)</f>
        <v>29455279.530925106</v>
      </c>
      <c r="D75" s="2">
        <f t="shared" si="13"/>
        <v>56540322.377436996</v>
      </c>
      <c r="E75" s="2">
        <f t="shared" si="13"/>
        <v>-2376793.5449047275</v>
      </c>
      <c r="F75" s="2">
        <f t="shared" si="13"/>
        <v>31566653.394298173</v>
      </c>
      <c r="G75" s="2">
        <f t="shared" si="13"/>
        <v>31566653.394298173</v>
      </c>
      <c r="H75" s="2">
        <f t="shared" si="13"/>
        <v>67378958.678899586</v>
      </c>
      <c r="I75" s="2">
        <f t="shared" si="13"/>
        <v>5128655.8591805641</v>
      </c>
      <c r="J75" s="2">
        <f t="shared" si="13"/>
        <v>-3538914.9695523102</v>
      </c>
      <c r="K75" s="2">
        <f t="shared" si="13"/>
        <v>178118415.2326906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8813647</v>
      </c>
      <c r="C77" s="3">
        <v>9766110</v>
      </c>
      <c r="D77" s="3">
        <v>10660044</v>
      </c>
      <c r="E77" s="3">
        <v>11161085</v>
      </c>
      <c r="F77" s="3">
        <v>11723085</v>
      </c>
      <c r="G77" s="3">
        <v>11723085</v>
      </c>
      <c r="H77" s="3">
        <v>14629271</v>
      </c>
      <c r="I77" s="3">
        <v>13822609</v>
      </c>
      <c r="J77" s="3">
        <v>14857285</v>
      </c>
      <c r="K77" s="3">
        <v>15761795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6380957</v>
      </c>
      <c r="C79" s="3">
        <v>7814968</v>
      </c>
      <c r="D79" s="3">
        <v>1331091</v>
      </c>
      <c r="E79" s="3">
        <v>-34814075</v>
      </c>
      <c r="F79" s="3">
        <v>6890105</v>
      </c>
      <c r="G79" s="3">
        <v>6890105</v>
      </c>
      <c r="H79" s="3">
        <v>8732032</v>
      </c>
      <c r="I79" s="3">
        <v>8693917</v>
      </c>
      <c r="J79" s="3">
        <v>376180</v>
      </c>
      <c r="K79" s="3">
        <v>364629</v>
      </c>
    </row>
    <row r="80" spans="1:11" ht="13" hidden="1" x14ac:dyDescent="0.3">
      <c r="A80" s="1" t="s">
        <v>71</v>
      </c>
      <c r="B80" s="3">
        <v>1669544</v>
      </c>
      <c r="C80" s="3">
        <v>2331696</v>
      </c>
      <c r="D80" s="3">
        <v>3157828</v>
      </c>
      <c r="E80" s="3">
        <v>-7326241</v>
      </c>
      <c r="F80" s="3">
        <v>-7261991</v>
      </c>
      <c r="G80" s="3">
        <v>-7261991</v>
      </c>
      <c r="H80" s="3">
        <v>3874668</v>
      </c>
      <c r="I80" s="3">
        <v>-1080442</v>
      </c>
      <c r="J80" s="3">
        <v>-1145279</v>
      </c>
      <c r="K80" s="3">
        <v>-1231621</v>
      </c>
    </row>
    <row r="81" spans="1:11" ht="13" hidden="1" x14ac:dyDescent="0.3">
      <c r="A81" s="1" t="s">
        <v>72</v>
      </c>
      <c r="B81" s="3">
        <v>12138422</v>
      </c>
      <c r="C81" s="3">
        <v>14636186</v>
      </c>
      <c r="D81" s="3">
        <v>17572177</v>
      </c>
      <c r="E81" s="3">
        <v>-18267315</v>
      </c>
      <c r="F81" s="3">
        <v>-6206656</v>
      </c>
      <c r="G81" s="3">
        <v>-6206656</v>
      </c>
      <c r="H81" s="3">
        <v>20558215</v>
      </c>
      <c r="I81" s="3">
        <v>1977185</v>
      </c>
      <c r="J81" s="3">
        <v>2203822</v>
      </c>
      <c r="K81" s="3">
        <v>-42788607</v>
      </c>
    </row>
    <row r="82" spans="1:11" ht="13" hidden="1" x14ac:dyDescent="0.3">
      <c r="A82" s="1" t="s">
        <v>73</v>
      </c>
      <c r="B82" s="3">
        <v>135162</v>
      </c>
      <c r="C82" s="3">
        <v>179207</v>
      </c>
      <c r="D82" s="3">
        <v>166050</v>
      </c>
      <c r="E82" s="3">
        <v>0</v>
      </c>
      <c r="F82" s="3">
        <v>0</v>
      </c>
      <c r="G82" s="3">
        <v>0</v>
      </c>
      <c r="H82" s="3">
        <v>149241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-200</v>
      </c>
      <c r="C83" s="3">
        <v>320833</v>
      </c>
      <c r="D83" s="3">
        <v>-43281</v>
      </c>
      <c r="E83" s="3">
        <v>8854167</v>
      </c>
      <c r="F83" s="3">
        <v>23456898</v>
      </c>
      <c r="G83" s="3">
        <v>23456898</v>
      </c>
      <c r="H83" s="3">
        <v>688555</v>
      </c>
      <c r="I83" s="3">
        <v>17216040</v>
      </c>
      <c r="J83" s="3">
        <v>18481585</v>
      </c>
      <c r="K83" s="3">
        <v>64601724</v>
      </c>
    </row>
    <row r="84" spans="1:11" ht="13" hidden="1" x14ac:dyDescent="0.3">
      <c r="A84" s="1" t="s">
        <v>75</v>
      </c>
      <c r="B84" s="3">
        <v>15820913</v>
      </c>
      <c r="C84" s="3">
        <v>22203622</v>
      </c>
      <c r="D84" s="3">
        <v>55124391</v>
      </c>
      <c r="E84" s="3">
        <v>12133734</v>
      </c>
      <c r="F84" s="3">
        <v>-2273071</v>
      </c>
      <c r="G84" s="3">
        <v>-2273071</v>
      </c>
      <c r="H84" s="3">
        <v>59803932</v>
      </c>
      <c r="I84" s="3">
        <v>-2448369</v>
      </c>
      <c r="J84" s="3">
        <v>-2598330</v>
      </c>
      <c r="K84" s="3">
        <v>-2668724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1212773440</v>
      </c>
      <c r="C5" s="17">
        <v>1370173435</v>
      </c>
      <c r="D5" s="21">
        <v>1359086727</v>
      </c>
      <c r="E5" s="22">
        <v>1649352521</v>
      </c>
      <c r="F5" s="17">
        <v>1649352462</v>
      </c>
      <c r="G5" s="23">
        <v>1649352462</v>
      </c>
      <c r="H5" s="19">
        <v>1696664604</v>
      </c>
      <c r="I5" s="22">
        <v>1721664642</v>
      </c>
      <c r="J5" s="17">
        <v>1799139551</v>
      </c>
      <c r="K5" s="23">
        <v>1844118040</v>
      </c>
    </row>
    <row r="6" spans="1:11" x14ac:dyDescent="0.25">
      <c r="A6" s="20" t="s">
        <v>18</v>
      </c>
      <c r="B6" s="17">
        <v>3846304860</v>
      </c>
      <c r="C6" s="17">
        <v>3870497200</v>
      </c>
      <c r="D6" s="21">
        <v>4086762355</v>
      </c>
      <c r="E6" s="22">
        <v>5683700783</v>
      </c>
      <c r="F6" s="17">
        <v>5610233689</v>
      </c>
      <c r="G6" s="23">
        <v>5610233689</v>
      </c>
      <c r="H6" s="19">
        <v>4968677098</v>
      </c>
      <c r="I6" s="22">
        <v>6259263840</v>
      </c>
      <c r="J6" s="17">
        <v>6566052995</v>
      </c>
      <c r="K6" s="23">
        <v>6887878650</v>
      </c>
    </row>
    <row r="7" spans="1:11" x14ac:dyDescent="0.25">
      <c r="A7" s="20" t="s">
        <v>19</v>
      </c>
      <c r="B7" s="17">
        <v>10445069</v>
      </c>
      <c r="C7" s="17">
        <v>16957186</v>
      </c>
      <c r="D7" s="21">
        <v>44117781</v>
      </c>
      <c r="E7" s="22">
        <v>19135147</v>
      </c>
      <c r="F7" s="17">
        <v>19135147</v>
      </c>
      <c r="G7" s="23">
        <v>19135147</v>
      </c>
      <c r="H7" s="19">
        <v>33902227</v>
      </c>
      <c r="I7" s="22">
        <v>19996228</v>
      </c>
      <c r="J7" s="17">
        <v>20976044</v>
      </c>
      <c r="K7" s="23">
        <v>22003870</v>
      </c>
    </row>
    <row r="8" spans="1:11" x14ac:dyDescent="0.25">
      <c r="A8" s="20" t="s">
        <v>20</v>
      </c>
      <c r="B8" s="17">
        <v>681677624</v>
      </c>
      <c r="C8" s="17">
        <v>801751326</v>
      </c>
      <c r="D8" s="21">
        <v>824544818</v>
      </c>
      <c r="E8" s="22">
        <v>946343150</v>
      </c>
      <c r="F8" s="17">
        <v>1026395188</v>
      </c>
      <c r="G8" s="23">
        <v>1026395188</v>
      </c>
      <c r="H8" s="19">
        <v>982980936</v>
      </c>
      <c r="I8" s="22">
        <v>1017128645</v>
      </c>
      <c r="J8" s="17">
        <v>1092163225</v>
      </c>
      <c r="K8" s="23">
        <v>1140472882</v>
      </c>
    </row>
    <row r="9" spans="1:11" x14ac:dyDescent="0.25">
      <c r="A9" s="20" t="s">
        <v>21</v>
      </c>
      <c r="B9" s="17">
        <v>365181607</v>
      </c>
      <c r="C9" s="17">
        <v>367682230</v>
      </c>
      <c r="D9" s="21">
        <v>613025069</v>
      </c>
      <c r="E9" s="22">
        <v>665371625</v>
      </c>
      <c r="F9" s="17">
        <v>665371684</v>
      </c>
      <c r="G9" s="23">
        <v>665371684</v>
      </c>
      <c r="H9" s="19">
        <v>711541682</v>
      </c>
      <c r="I9" s="22">
        <v>517451741</v>
      </c>
      <c r="J9" s="17">
        <v>543141636</v>
      </c>
      <c r="K9" s="23">
        <v>569069643</v>
      </c>
    </row>
    <row r="10" spans="1:11" x14ac:dyDescent="0.25">
      <c r="A10" s="24" t="s">
        <v>333</v>
      </c>
      <c r="B10" s="25">
        <f>SUM(B5:B9)</f>
        <v>6116382600</v>
      </c>
      <c r="C10" s="26">
        <f t="shared" ref="C10:K10" si="0">SUM(C5:C9)</f>
        <v>6427061377</v>
      </c>
      <c r="D10" s="27">
        <f t="shared" si="0"/>
        <v>6927536750</v>
      </c>
      <c r="E10" s="25">
        <f t="shared" si="0"/>
        <v>8963903226</v>
      </c>
      <c r="F10" s="26">
        <f t="shared" si="0"/>
        <v>8970488170</v>
      </c>
      <c r="G10" s="28">
        <f t="shared" si="0"/>
        <v>8970488170</v>
      </c>
      <c r="H10" s="29">
        <f t="shared" si="0"/>
        <v>8393766547</v>
      </c>
      <c r="I10" s="25">
        <f t="shared" si="0"/>
        <v>9535505096</v>
      </c>
      <c r="J10" s="26">
        <f t="shared" si="0"/>
        <v>10021473451</v>
      </c>
      <c r="K10" s="28">
        <f t="shared" si="0"/>
        <v>10463543085</v>
      </c>
    </row>
    <row r="11" spans="1:11" x14ac:dyDescent="0.25">
      <c r="A11" s="20" t="s">
        <v>22</v>
      </c>
      <c r="B11" s="17">
        <v>1468960686</v>
      </c>
      <c r="C11" s="17">
        <v>1466855856</v>
      </c>
      <c r="D11" s="21">
        <v>1612918316</v>
      </c>
      <c r="E11" s="22">
        <v>1847016889</v>
      </c>
      <c r="F11" s="17">
        <v>1772840698</v>
      </c>
      <c r="G11" s="23">
        <v>1772840698</v>
      </c>
      <c r="H11" s="19">
        <v>1686432163</v>
      </c>
      <c r="I11" s="22">
        <v>1900194538</v>
      </c>
      <c r="J11" s="17">
        <v>2019500123</v>
      </c>
      <c r="K11" s="23">
        <v>2174764896</v>
      </c>
    </row>
    <row r="12" spans="1:11" x14ac:dyDescent="0.25">
      <c r="A12" s="20" t="s">
        <v>23</v>
      </c>
      <c r="B12" s="17">
        <v>49439040</v>
      </c>
      <c r="C12" s="17">
        <v>51817505</v>
      </c>
      <c r="D12" s="21">
        <v>63542010</v>
      </c>
      <c r="E12" s="22">
        <v>66461928</v>
      </c>
      <c r="F12" s="17">
        <v>66461928</v>
      </c>
      <c r="G12" s="23">
        <v>66461928</v>
      </c>
      <c r="H12" s="19">
        <v>58382287</v>
      </c>
      <c r="I12" s="22">
        <v>70449647</v>
      </c>
      <c r="J12" s="17">
        <v>73901677</v>
      </c>
      <c r="K12" s="23">
        <v>77522858</v>
      </c>
    </row>
    <row r="13" spans="1:11" x14ac:dyDescent="0.25">
      <c r="A13" s="20" t="s">
        <v>24</v>
      </c>
      <c r="B13" s="17">
        <v>372610833</v>
      </c>
      <c r="C13" s="17">
        <v>350683903</v>
      </c>
      <c r="D13" s="21">
        <v>361847772</v>
      </c>
      <c r="E13" s="22">
        <v>362178745</v>
      </c>
      <c r="F13" s="17">
        <v>362178745</v>
      </c>
      <c r="G13" s="23">
        <v>362178745</v>
      </c>
      <c r="H13" s="19">
        <v>335237222</v>
      </c>
      <c r="I13" s="22">
        <v>390011595</v>
      </c>
      <c r="J13" s="17">
        <v>386503048</v>
      </c>
      <c r="K13" s="23">
        <v>282368293</v>
      </c>
    </row>
    <row r="14" spans="1:11" x14ac:dyDescent="0.25">
      <c r="A14" s="20" t="s">
        <v>25</v>
      </c>
      <c r="B14" s="17">
        <v>33596491</v>
      </c>
      <c r="C14" s="17">
        <v>150813872</v>
      </c>
      <c r="D14" s="21">
        <v>86051487</v>
      </c>
      <c r="E14" s="22">
        <v>42824930</v>
      </c>
      <c r="F14" s="17">
        <v>37824930</v>
      </c>
      <c r="G14" s="23">
        <v>37824930</v>
      </c>
      <c r="H14" s="19">
        <v>118420278</v>
      </c>
      <c r="I14" s="22">
        <v>56180000</v>
      </c>
      <c r="J14" s="17">
        <v>58708100</v>
      </c>
      <c r="K14" s="23">
        <v>62230586</v>
      </c>
    </row>
    <row r="15" spans="1:11" x14ac:dyDescent="0.25">
      <c r="A15" s="20" t="s">
        <v>26</v>
      </c>
      <c r="B15" s="17">
        <v>3034514956</v>
      </c>
      <c r="C15" s="17">
        <v>3089737287</v>
      </c>
      <c r="D15" s="21">
        <v>3592059407</v>
      </c>
      <c r="E15" s="22">
        <v>4138528115</v>
      </c>
      <c r="F15" s="17">
        <v>3900504043</v>
      </c>
      <c r="G15" s="23">
        <v>3900504043</v>
      </c>
      <c r="H15" s="19">
        <v>4229248254</v>
      </c>
      <c r="I15" s="22">
        <v>4517571878</v>
      </c>
      <c r="J15" s="17">
        <v>4750520465</v>
      </c>
      <c r="K15" s="23">
        <v>4985701757</v>
      </c>
    </row>
    <row r="16" spans="1:11" x14ac:dyDescent="0.25">
      <c r="A16" s="20" t="s">
        <v>27</v>
      </c>
      <c r="B16" s="17">
        <v>32412674</v>
      </c>
      <c r="C16" s="17">
        <v>29562255</v>
      </c>
      <c r="D16" s="21">
        <v>25239503</v>
      </c>
      <c r="E16" s="22">
        <v>69670132</v>
      </c>
      <c r="F16" s="17">
        <v>69670132</v>
      </c>
      <c r="G16" s="23">
        <v>69670132</v>
      </c>
      <c r="H16" s="19">
        <v>18386498</v>
      </c>
      <c r="I16" s="22">
        <v>72456937</v>
      </c>
      <c r="J16" s="17">
        <v>76007325</v>
      </c>
      <c r="K16" s="23">
        <v>79731684</v>
      </c>
    </row>
    <row r="17" spans="1:11" x14ac:dyDescent="0.25">
      <c r="A17" s="20" t="s">
        <v>28</v>
      </c>
      <c r="B17" s="17">
        <v>1730833817</v>
      </c>
      <c r="C17" s="17">
        <v>1086231262</v>
      </c>
      <c r="D17" s="21">
        <v>2292457219</v>
      </c>
      <c r="E17" s="22">
        <v>1853590211</v>
      </c>
      <c r="F17" s="17">
        <v>1660959222</v>
      </c>
      <c r="G17" s="23">
        <v>1660959222</v>
      </c>
      <c r="H17" s="19">
        <v>2456466916</v>
      </c>
      <c r="I17" s="22">
        <v>1456337339</v>
      </c>
      <c r="J17" s="17">
        <v>1608742510</v>
      </c>
      <c r="K17" s="23">
        <v>1730810146</v>
      </c>
    </row>
    <row r="18" spans="1:11" x14ac:dyDescent="0.25">
      <c r="A18" s="30" t="s">
        <v>29</v>
      </c>
      <c r="B18" s="31">
        <f>SUM(B11:B17)</f>
        <v>6722368497</v>
      </c>
      <c r="C18" s="32">
        <f t="shared" ref="C18:K18" si="1">SUM(C11:C17)</f>
        <v>6225701940</v>
      </c>
      <c r="D18" s="33">
        <f t="shared" si="1"/>
        <v>8034115714</v>
      </c>
      <c r="E18" s="31">
        <f t="shared" si="1"/>
        <v>8380270950</v>
      </c>
      <c r="F18" s="32">
        <f t="shared" si="1"/>
        <v>7870439698</v>
      </c>
      <c r="G18" s="34">
        <f t="shared" si="1"/>
        <v>7870439698</v>
      </c>
      <c r="H18" s="35">
        <f t="shared" si="1"/>
        <v>8902573618</v>
      </c>
      <c r="I18" s="31">
        <f t="shared" si="1"/>
        <v>8463201934</v>
      </c>
      <c r="J18" s="32">
        <f t="shared" si="1"/>
        <v>8973883248</v>
      </c>
      <c r="K18" s="34">
        <f t="shared" si="1"/>
        <v>9393130220</v>
      </c>
    </row>
    <row r="19" spans="1:11" x14ac:dyDescent="0.25">
      <c r="A19" s="30" t="s">
        <v>30</v>
      </c>
      <c r="B19" s="36">
        <f>+B10-B18</f>
        <v>-605985897</v>
      </c>
      <c r="C19" s="37">
        <f t="shared" ref="C19:K19" si="2">+C10-C18</f>
        <v>201359437</v>
      </c>
      <c r="D19" s="38">
        <f t="shared" si="2"/>
        <v>-1106578964</v>
      </c>
      <c r="E19" s="36">
        <f t="shared" si="2"/>
        <v>583632276</v>
      </c>
      <c r="F19" s="37">
        <f t="shared" si="2"/>
        <v>1100048472</v>
      </c>
      <c r="G19" s="39">
        <f t="shared" si="2"/>
        <v>1100048472</v>
      </c>
      <c r="H19" s="40">
        <f t="shared" si="2"/>
        <v>-508807071</v>
      </c>
      <c r="I19" s="36">
        <f t="shared" si="2"/>
        <v>1072303162</v>
      </c>
      <c r="J19" s="37">
        <f t="shared" si="2"/>
        <v>1047590203</v>
      </c>
      <c r="K19" s="39">
        <f t="shared" si="2"/>
        <v>1070412865</v>
      </c>
    </row>
    <row r="20" spans="1:11" x14ac:dyDescent="0.25">
      <c r="A20" s="41" t="s">
        <v>31</v>
      </c>
      <c r="B20" s="42">
        <v>368724617</v>
      </c>
      <c r="C20" s="43">
        <v>324319271</v>
      </c>
      <c r="D20" s="44">
        <v>427923160</v>
      </c>
      <c r="E20" s="42">
        <v>456974891</v>
      </c>
      <c r="F20" s="43">
        <v>488696014</v>
      </c>
      <c r="G20" s="45">
        <v>488696014</v>
      </c>
      <c r="H20" s="46">
        <v>388201086</v>
      </c>
      <c r="I20" s="42">
        <v>379299520</v>
      </c>
      <c r="J20" s="43">
        <v>433097651</v>
      </c>
      <c r="K20" s="45">
        <v>460833710</v>
      </c>
    </row>
    <row r="21" spans="1:11" x14ac:dyDescent="0.25">
      <c r="A21" s="47" t="s">
        <v>32</v>
      </c>
      <c r="B21" s="48">
        <v>60000</v>
      </c>
      <c r="C21" s="49">
        <v>1600</v>
      </c>
      <c r="D21" s="50">
        <v>198834</v>
      </c>
      <c r="E21" s="48">
        <v>0</v>
      </c>
      <c r="F21" s="49">
        <v>0</v>
      </c>
      <c r="G21" s="51">
        <v>0</v>
      </c>
      <c r="H21" s="52">
        <v>746494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-237201280</v>
      </c>
      <c r="C22" s="55">
        <f t="shared" ref="C22:K22" si="3">SUM(C19:C21)</f>
        <v>525680308</v>
      </c>
      <c r="D22" s="56">
        <f t="shared" si="3"/>
        <v>-678456970</v>
      </c>
      <c r="E22" s="54">
        <f t="shared" si="3"/>
        <v>1040607167</v>
      </c>
      <c r="F22" s="55">
        <f t="shared" si="3"/>
        <v>1588744486</v>
      </c>
      <c r="G22" s="57">
        <f t="shared" si="3"/>
        <v>1588744486</v>
      </c>
      <c r="H22" s="58">
        <f t="shared" si="3"/>
        <v>-119859491</v>
      </c>
      <c r="I22" s="54">
        <f t="shared" si="3"/>
        <v>1451602682</v>
      </c>
      <c r="J22" s="55">
        <f t="shared" si="3"/>
        <v>1480687854</v>
      </c>
      <c r="K22" s="57">
        <f t="shared" si="3"/>
        <v>1531246575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-237201280</v>
      </c>
      <c r="C24" s="37">
        <f t="shared" ref="C24:K24" si="4">SUM(C22:C23)</f>
        <v>525680308</v>
      </c>
      <c r="D24" s="38">
        <f t="shared" si="4"/>
        <v>-678456970</v>
      </c>
      <c r="E24" s="36">
        <f t="shared" si="4"/>
        <v>1040607167</v>
      </c>
      <c r="F24" s="37">
        <f t="shared" si="4"/>
        <v>1588744486</v>
      </c>
      <c r="G24" s="39">
        <f t="shared" si="4"/>
        <v>1588744486</v>
      </c>
      <c r="H24" s="40">
        <f t="shared" si="4"/>
        <v>-119859491</v>
      </c>
      <c r="I24" s="36">
        <f t="shared" si="4"/>
        <v>1451602682</v>
      </c>
      <c r="J24" s="37">
        <f t="shared" si="4"/>
        <v>1480687854</v>
      </c>
      <c r="K24" s="39">
        <f t="shared" si="4"/>
        <v>1531246575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12565963813</v>
      </c>
      <c r="C27" s="66">
        <v>552513858</v>
      </c>
      <c r="D27" s="67">
        <v>882087742</v>
      </c>
      <c r="E27" s="68">
        <v>823981891</v>
      </c>
      <c r="F27" s="66">
        <v>797048795</v>
      </c>
      <c r="G27" s="69">
        <v>797048795</v>
      </c>
      <c r="H27" s="70">
        <v>15206428969</v>
      </c>
      <c r="I27" s="68">
        <v>653856127</v>
      </c>
      <c r="J27" s="66">
        <v>522437271</v>
      </c>
      <c r="K27" s="69">
        <v>560133709</v>
      </c>
    </row>
    <row r="28" spans="1:11" x14ac:dyDescent="0.25">
      <c r="A28" s="71" t="s">
        <v>36</v>
      </c>
      <c r="B28" s="17">
        <v>0</v>
      </c>
      <c r="C28" s="17">
        <v>323914000</v>
      </c>
      <c r="D28" s="21">
        <v>0</v>
      </c>
      <c r="E28" s="22">
        <v>456974891</v>
      </c>
      <c r="F28" s="17">
        <v>477925973</v>
      </c>
      <c r="G28" s="23">
        <v>477925973</v>
      </c>
      <c r="H28" s="19">
        <v>0</v>
      </c>
      <c r="I28" s="22">
        <v>378676520</v>
      </c>
      <c r="J28" s="17">
        <v>432567271</v>
      </c>
      <c r="K28" s="23">
        <v>460219558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234315856</v>
      </c>
      <c r="F30" s="17">
        <v>206615856</v>
      </c>
      <c r="G30" s="23">
        <v>206615856</v>
      </c>
      <c r="H30" s="19">
        <v>0</v>
      </c>
      <c r="I30" s="22">
        <v>177179607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228599858</v>
      </c>
      <c r="D31" s="21">
        <v>819701147</v>
      </c>
      <c r="E31" s="22">
        <v>132691144</v>
      </c>
      <c r="F31" s="17">
        <v>112506966</v>
      </c>
      <c r="G31" s="23">
        <v>112506966</v>
      </c>
      <c r="H31" s="19">
        <v>15206428969</v>
      </c>
      <c r="I31" s="22">
        <v>98000000</v>
      </c>
      <c r="J31" s="17">
        <v>89870000</v>
      </c>
      <c r="K31" s="23">
        <v>99914151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552513858</v>
      </c>
      <c r="D32" s="67">
        <f t="shared" si="5"/>
        <v>819701147</v>
      </c>
      <c r="E32" s="68">
        <f t="shared" si="5"/>
        <v>823981891</v>
      </c>
      <c r="F32" s="66">
        <f t="shared" si="5"/>
        <v>797048795</v>
      </c>
      <c r="G32" s="69">
        <f t="shared" si="5"/>
        <v>797048795</v>
      </c>
      <c r="H32" s="70">
        <f t="shared" si="5"/>
        <v>15206428969</v>
      </c>
      <c r="I32" s="68">
        <f t="shared" si="5"/>
        <v>653856127</v>
      </c>
      <c r="J32" s="66">
        <f t="shared" si="5"/>
        <v>522437271</v>
      </c>
      <c r="K32" s="69">
        <f t="shared" si="5"/>
        <v>560133709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3301660055</v>
      </c>
      <c r="C35" s="17">
        <v>4168889115</v>
      </c>
      <c r="D35" s="21">
        <v>2297434589</v>
      </c>
      <c r="E35" s="22">
        <v>4114508456</v>
      </c>
      <c r="F35" s="17">
        <v>4345835793</v>
      </c>
      <c r="G35" s="23">
        <v>4345835793</v>
      </c>
      <c r="H35" s="19">
        <v>2846306735</v>
      </c>
      <c r="I35" s="22">
        <v>3039062316</v>
      </c>
      <c r="J35" s="17">
        <v>3162497619</v>
      </c>
      <c r="K35" s="23">
        <v>3295731814</v>
      </c>
    </row>
    <row r="36" spans="1:11" x14ac:dyDescent="0.25">
      <c r="A36" s="20" t="s">
        <v>42</v>
      </c>
      <c r="B36" s="17">
        <v>8206002771</v>
      </c>
      <c r="C36" s="17">
        <v>8924750096</v>
      </c>
      <c r="D36" s="21">
        <v>8604430265</v>
      </c>
      <c r="E36" s="22">
        <v>10127019737</v>
      </c>
      <c r="F36" s="17">
        <v>10127786641</v>
      </c>
      <c r="G36" s="23">
        <v>10127786641</v>
      </c>
      <c r="H36" s="19">
        <v>9003634864</v>
      </c>
      <c r="I36" s="22">
        <v>9607646408</v>
      </c>
      <c r="J36" s="17">
        <v>9895554484</v>
      </c>
      <c r="K36" s="23">
        <v>10446453505</v>
      </c>
    </row>
    <row r="37" spans="1:11" x14ac:dyDescent="0.25">
      <c r="A37" s="20" t="s">
        <v>43</v>
      </c>
      <c r="B37" s="17">
        <v>2718511211</v>
      </c>
      <c r="C37" s="17">
        <v>3885789678</v>
      </c>
      <c r="D37" s="21">
        <v>4104188052</v>
      </c>
      <c r="E37" s="22">
        <v>2372666556</v>
      </c>
      <c r="F37" s="17">
        <v>1885419723</v>
      </c>
      <c r="G37" s="23">
        <v>1885419723</v>
      </c>
      <c r="H37" s="19">
        <v>3048277079</v>
      </c>
      <c r="I37" s="22">
        <v>2153458454</v>
      </c>
      <c r="J37" s="17">
        <v>2131998558</v>
      </c>
      <c r="K37" s="23">
        <v>2157120470</v>
      </c>
    </row>
    <row r="38" spans="1:11" x14ac:dyDescent="0.25">
      <c r="A38" s="20" t="s">
        <v>44</v>
      </c>
      <c r="B38" s="17">
        <v>775015320</v>
      </c>
      <c r="C38" s="17">
        <v>658473828</v>
      </c>
      <c r="D38" s="21">
        <v>733130043</v>
      </c>
      <c r="E38" s="22">
        <v>1223486024</v>
      </c>
      <c r="F38" s="17">
        <v>1223486024</v>
      </c>
      <c r="G38" s="23">
        <v>1223486024</v>
      </c>
      <c r="H38" s="19">
        <v>2096225819</v>
      </c>
      <c r="I38" s="22">
        <v>3413768978</v>
      </c>
      <c r="J38" s="17">
        <v>3567388582</v>
      </c>
      <c r="K38" s="23">
        <v>3727921068</v>
      </c>
    </row>
    <row r="39" spans="1:11" x14ac:dyDescent="0.25">
      <c r="A39" s="20" t="s">
        <v>45</v>
      </c>
      <c r="B39" s="17">
        <v>8251337558</v>
      </c>
      <c r="C39" s="17">
        <v>8023695410</v>
      </c>
      <c r="D39" s="21">
        <v>6743003728</v>
      </c>
      <c r="E39" s="22">
        <v>10645375600</v>
      </c>
      <c r="F39" s="17">
        <v>11294429714</v>
      </c>
      <c r="G39" s="23">
        <v>11294429714</v>
      </c>
      <c r="H39" s="19">
        <v>6825298188</v>
      </c>
      <c r="I39" s="22">
        <v>7079481282</v>
      </c>
      <c r="J39" s="17">
        <v>7358664990</v>
      </c>
      <c r="K39" s="23">
        <v>7857143789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790677638</v>
      </c>
      <c r="D42" s="21">
        <v>0</v>
      </c>
      <c r="E42" s="22">
        <v>568083274</v>
      </c>
      <c r="F42" s="17">
        <v>776439800</v>
      </c>
      <c r="G42" s="23">
        <v>776439800</v>
      </c>
      <c r="H42" s="19">
        <v>-2163352525</v>
      </c>
      <c r="I42" s="22">
        <v>885696869</v>
      </c>
      <c r="J42" s="17">
        <v>878595906</v>
      </c>
      <c r="K42" s="23">
        <v>992706967</v>
      </c>
    </row>
    <row r="43" spans="1:11" x14ac:dyDescent="0.25">
      <c r="A43" s="20" t="s">
        <v>48</v>
      </c>
      <c r="B43" s="17">
        <v>0</v>
      </c>
      <c r="C43" s="17">
        <v>-498680712</v>
      </c>
      <c r="D43" s="21">
        <v>0</v>
      </c>
      <c r="E43" s="22">
        <v>-824010890</v>
      </c>
      <c r="F43" s="17">
        <v>-824010890</v>
      </c>
      <c r="G43" s="23">
        <v>-824010890</v>
      </c>
      <c r="H43" s="19">
        <v>0</v>
      </c>
      <c r="I43" s="22">
        <v>-653856126</v>
      </c>
      <c r="J43" s="17">
        <v>-522437271</v>
      </c>
      <c r="K43" s="23">
        <v>-554673583</v>
      </c>
    </row>
    <row r="44" spans="1:11" x14ac:dyDescent="0.25">
      <c r="A44" s="20" t="s">
        <v>49</v>
      </c>
      <c r="B44" s="17">
        <v>0</v>
      </c>
      <c r="C44" s="17">
        <v>-79162901</v>
      </c>
      <c r="D44" s="21">
        <v>0</v>
      </c>
      <c r="E44" s="22">
        <v>144315856</v>
      </c>
      <c r="F44" s="17">
        <v>184315856</v>
      </c>
      <c r="G44" s="23">
        <v>184315856</v>
      </c>
      <c r="H44" s="19">
        <v>0</v>
      </c>
      <c r="I44" s="22">
        <v>87179607</v>
      </c>
      <c r="J44" s="17">
        <v>-90000000</v>
      </c>
      <c r="K44" s="23">
        <v>-90000000</v>
      </c>
    </row>
    <row r="45" spans="1:11" x14ac:dyDescent="0.25">
      <c r="A45" s="30" t="s">
        <v>50</v>
      </c>
      <c r="B45" s="66">
        <v>56301568</v>
      </c>
      <c r="C45" s="66">
        <v>695267165</v>
      </c>
      <c r="D45" s="67">
        <v>366360225</v>
      </c>
      <c r="E45" s="68">
        <v>190171595</v>
      </c>
      <c r="F45" s="66">
        <v>632737501</v>
      </c>
      <c r="G45" s="69">
        <v>632737501</v>
      </c>
      <c r="H45" s="70">
        <v>-2023238040</v>
      </c>
      <c r="I45" s="68">
        <v>685407153</v>
      </c>
      <c r="J45" s="66">
        <v>721846144</v>
      </c>
      <c r="K45" s="69">
        <v>781774433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321845117</v>
      </c>
      <c r="C48" s="17">
        <v>482433140</v>
      </c>
      <c r="D48" s="21">
        <v>456935122</v>
      </c>
      <c r="E48" s="22">
        <v>211783355</v>
      </c>
      <c r="F48" s="17">
        <v>372823656</v>
      </c>
      <c r="G48" s="23">
        <v>372823656</v>
      </c>
      <c r="H48" s="19">
        <v>705018849</v>
      </c>
      <c r="I48" s="22">
        <v>395446286</v>
      </c>
      <c r="J48" s="17">
        <v>394390401</v>
      </c>
      <c r="K48" s="23">
        <v>401218515</v>
      </c>
    </row>
    <row r="49" spans="1:11" x14ac:dyDescent="0.25">
      <c r="A49" s="20" t="s">
        <v>53</v>
      </c>
      <c r="B49" s="17">
        <f>+B75</f>
        <v>2452586885</v>
      </c>
      <c r="C49" s="17">
        <f t="shared" ref="C49:K49" si="6">+C75</f>
        <v>821005189.21038198</v>
      </c>
      <c r="D49" s="21">
        <f t="shared" si="6"/>
        <v>3723443572</v>
      </c>
      <c r="E49" s="22">
        <f t="shared" si="6"/>
        <v>-941590895.59015608</v>
      </c>
      <c r="F49" s="17">
        <f t="shared" si="6"/>
        <v>-1499851135.1287041</v>
      </c>
      <c r="G49" s="23">
        <f t="shared" si="6"/>
        <v>-1499851135.1287041</v>
      </c>
      <c r="H49" s="19">
        <f t="shared" si="6"/>
        <v>2699505335.5231595</v>
      </c>
      <c r="I49" s="22">
        <f t="shared" si="6"/>
        <v>91463823.843469858</v>
      </c>
      <c r="J49" s="17">
        <f t="shared" si="6"/>
        <v>-31403051.93370223</v>
      </c>
      <c r="K49" s="23">
        <f t="shared" si="6"/>
        <v>-107389436.60503721</v>
      </c>
    </row>
    <row r="50" spans="1:11" x14ac:dyDescent="0.25">
      <c r="A50" s="30" t="s">
        <v>54</v>
      </c>
      <c r="B50" s="66">
        <f>+B48-B49</f>
        <v>-2130741768</v>
      </c>
      <c r="C50" s="66">
        <f t="shared" ref="C50:K50" si="7">+C48-C49</f>
        <v>-338572049.21038198</v>
      </c>
      <c r="D50" s="67">
        <f t="shared" si="7"/>
        <v>-3266508450</v>
      </c>
      <c r="E50" s="68">
        <f t="shared" si="7"/>
        <v>1153374250.5901561</v>
      </c>
      <c r="F50" s="66">
        <f t="shared" si="7"/>
        <v>1872674791.1287041</v>
      </c>
      <c r="G50" s="69">
        <f t="shared" si="7"/>
        <v>1872674791.1287041</v>
      </c>
      <c r="H50" s="70">
        <f t="shared" si="7"/>
        <v>-1994486486.5231595</v>
      </c>
      <c r="I50" s="68">
        <f t="shared" si="7"/>
        <v>303982462.15653014</v>
      </c>
      <c r="J50" s="66">
        <f t="shared" si="7"/>
        <v>425793452.93370223</v>
      </c>
      <c r="K50" s="69">
        <f t="shared" si="7"/>
        <v>508607951.60503721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6763543509</v>
      </c>
      <c r="C53" s="17">
        <v>7128088298</v>
      </c>
      <c r="D53" s="21">
        <v>7784729118</v>
      </c>
      <c r="E53" s="22">
        <v>9389756846</v>
      </c>
      <c r="F53" s="17">
        <v>9412890850</v>
      </c>
      <c r="G53" s="23">
        <v>9412890850</v>
      </c>
      <c r="H53" s="19">
        <v>8343995570</v>
      </c>
      <c r="I53" s="22">
        <v>7811204115</v>
      </c>
      <c r="J53" s="17">
        <v>8152204302</v>
      </c>
      <c r="K53" s="23">
        <v>8519059494</v>
      </c>
    </row>
    <row r="54" spans="1:11" x14ac:dyDescent="0.25">
      <c r="A54" s="20" t="s">
        <v>57</v>
      </c>
      <c r="B54" s="17">
        <v>365699316</v>
      </c>
      <c r="C54" s="17">
        <v>337452387</v>
      </c>
      <c r="D54" s="21">
        <v>359059555</v>
      </c>
      <c r="E54" s="22">
        <v>362178745</v>
      </c>
      <c r="F54" s="17">
        <v>362178745</v>
      </c>
      <c r="G54" s="23">
        <v>362178745</v>
      </c>
      <c r="H54" s="19">
        <v>323614026</v>
      </c>
      <c r="I54" s="22">
        <v>390011595</v>
      </c>
      <c r="J54" s="17">
        <v>386503048</v>
      </c>
      <c r="K54" s="23">
        <v>282368293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11937006</v>
      </c>
      <c r="E55" s="22">
        <v>108308497</v>
      </c>
      <c r="F55" s="17">
        <v>242726626</v>
      </c>
      <c r="G55" s="23">
        <v>242726626</v>
      </c>
      <c r="H55" s="19">
        <v>12177715047</v>
      </c>
      <c r="I55" s="22">
        <v>260336720</v>
      </c>
      <c r="J55" s="17">
        <v>292330923</v>
      </c>
      <c r="K55" s="23">
        <v>323579974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624360208</v>
      </c>
      <c r="F56" s="17">
        <v>429860208</v>
      </c>
      <c r="G56" s="23">
        <v>429860208</v>
      </c>
      <c r="H56" s="19">
        <v>0</v>
      </c>
      <c r="I56" s="22">
        <v>474390007</v>
      </c>
      <c r="J56" s="17">
        <v>531284536</v>
      </c>
      <c r="K56" s="23">
        <v>568200460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282387340</v>
      </c>
      <c r="F59" s="17">
        <v>254768167</v>
      </c>
      <c r="G59" s="23">
        <v>254768167</v>
      </c>
      <c r="H59" s="19">
        <v>0</v>
      </c>
      <c r="I59" s="22">
        <v>323554983</v>
      </c>
      <c r="J59" s="17">
        <v>339323950</v>
      </c>
      <c r="K59" s="23">
        <v>355861764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120843621</v>
      </c>
      <c r="F60" s="17">
        <v>120843621</v>
      </c>
      <c r="G60" s="23">
        <v>120843621</v>
      </c>
      <c r="H60" s="19">
        <v>0</v>
      </c>
      <c r="I60" s="22">
        <v>258774813</v>
      </c>
      <c r="J60" s="17">
        <v>270419679</v>
      </c>
      <c r="K60" s="23">
        <v>277180171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0.91615665041949179</v>
      </c>
      <c r="D70" s="5">
        <f t="shared" si="8"/>
        <v>0</v>
      </c>
      <c r="E70" s="5">
        <f t="shared" si="8"/>
        <v>0.91750330454149698</v>
      </c>
      <c r="F70" s="5">
        <f t="shared" si="8"/>
        <v>0.92646601206398949</v>
      </c>
      <c r="G70" s="5">
        <f t="shared" si="8"/>
        <v>0.92646601206398949</v>
      </c>
      <c r="H70" s="5">
        <f t="shared" si="8"/>
        <v>-2.735358220669708E-4</v>
      </c>
      <c r="I70" s="5">
        <f t="shared" si="8"/>
        <v>0.85481098320667714</v>
      </c>
      <c r="J70" s="5">
        <f t="shared" si="8"/>
        <v>0.85474039484065278</v>
      </c>
      <c r="K70" s="5">
        <f t="shared" si="8"/>
        <v>0.85394503705839897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4887071634</v>
      </c>
      <c r="D71" s="2">
        <f t="shared" si="9"/>
        <v>0</v>
      </c>
      <c r="E71" s="2">
        <f t="shared" si="9"/>
        <v>6967721216</v>
      </c>
      <c r="F71" s="2">
        <f t="shared" si="9"/>
        <v>6967721216</v>
      </c>
      <c r="G71" s="2">
        <f t="shared" si="9"/>
        <v>6967721216</v>
      </c>
      <c r="H71" s="2">
        <f t="shared" si="9"/>
        <v>-1844975</v>
      </c>
      <c r="I71" s="2">
        <f t="shared" si="9"/>
        <v>6947271773</v>
      </c>
      <c r="J71" s="2">
        <f t="shared" si="9"/>
        <v>7281558965</v>
      </c>
      <c r="K71" s="2">
        <f t="shared" si="9"/>
        <v>7593865180</v>
      </c>
    </row>
    <row r="72" spans="1:11" ht="13" hidden="1" x14ac:dyDescent="0.3">
      <c r="A72" s="1" t="s">
        <v>339</v>
      </c>
      <c r="B72" s="2">
        <f>+B77</f>
        <v>5142715894</v>
      </c>
      <c r="C72" s="2">
        <f t="shared" ref="C72:K72" si="10">+C77</f>
        <v>5334318789</v>
      </c>
      <c r="D72" s="2">
        <f t="shared" si="10"/>
        <v>5553364785</v>
      </c>
      <c r="E72" s="2">
        <f t="shared" si="10"/>
        <v>7594219205</v>
      </c>
      <c r="F72" s="2">
        <f t="shared" si="10"/>
        <v>7520752111</v>
      </c>
      <c r="G72" s="2">
        <f t="shared" si="10"/>
        <v>7520752111</v>
      </c>
      <c r="H72" s="2">
        <f t="shared" si="10"/>
        <v>6744911822</v>
      </c>
      <c r="I72" s="2">
        <f t="shared" si="10"/>
        <v>8127260774</v>
      </c>
      <c r="J72" s="2">
        <f t="shared" si="10"/>
        <v>8519029882</v>
      </c>
      <c r="K72" s="2">
        <f t="shared" si="10"/>
        <v>8892686122</v>
      </c>
    </row>
    <row r="73" spans="1:11" ht="13" hidden="1" x14ac:dyDescent="0.3">
      <c r="A73" s="1" t="s">
        <v>340</v>
      </c>
      <c r="B73" s="2">
        <f>+B74</f>
        <v>-584093787.50000012</v>
      </c>
      <c r="C73" s="2">
        <f t="shared" ref="C73:K73" si="11">+(C78+C80+C81+C82)-(B78+B80+B81+B82)</f>
        <v>581629241</v>
      </c>
      <c r="D73" s="2">
        <f t="shared" si="11"/>
        <v>-1983644961</v>
      </c>
      <c r="E73" s="2">
        <f t="shared" si="11"/>
        <v>2445419008</v>
      </c>
      <c r="F73" s="2">
        <f>+(F78+F80+F81+F82)-(D78+D80+D81+D82)</f>
        <v>2445419008</v>
      </c>
      <c r="G73" s="2">
        <f>+(G78+G80+G81+G82)-(D78+D80+D81+D82)</f>
        <v>2445419008</v>
      </c>
      <c r="H73" s="2">
        <f>+(H78+H80+H81+H82)-(D78+D80+D81+D82)</f>
        <v>223666704</v>
      </c>
      <c r="I73" s="2">
        <f>+(I78+I80+I81+I82)-(E78+E80+E81+E82)</f>
        <v>-1315878835</v>
      </c>
      <c r="J73" s="2">
        <f t="shared" si="11"/>
        <v>102026162</v>
      </c>
      <c r="K73" s="2">
        <f t="shared" si="11"/>
        <v>102930129</v>
      </c>
    </row>
    <row r="74" spans="1:11" ht="13" hidden="1" x14ac:dyDescent="0.3">
      <c r="A74" s="1" t="s">
        <v>341</v>
      </c>
      <c r="B74" s="2">
        <f>+TREND(C74:E74)</f>
        <v>-584093787.50000012</v>
      </c>
      <c r="C74" s="2">
        <f>+C73</f>
        <v>581629241</v>
      </c>
      <c r="D74" s="2">
        <f t="shared" ref="D74:K74" si="12">+D73</f>
        <v>-1983644961</v>
      </c>
      <c r="E74" s="2">
        <f t="shared" si="12"/>
        <v>2445419008</v>
      </c>
      <c r="F74" s="2">
        <f t="shared" si="12"/>
        <v>2445419008</v>
      </c>
      <c r="G74" s="2">
        <f t="shared" si="12"/>
        <v>2445419008</v>
      </c>
      <c r="H74" s="2">
        <f t="shared" si="12"/>
        <v>223666704</v>
      </c>
      <c r="I74" s="2">
        <f t="shared" si="12"/>
        <v>-1315878835</v>
      </c>
      <c r="J74" s="2">
        <f t="shared" si="12"/>
        <v>102026162</v>
      </c>
      <c r="K74" s="2">
        <f t="shared" si="12"/>
        <v>102930129</v>
      </c>
    </row>
    <row r="75" spans="1:11" ht="13" hidden="1" x14ac:dyDescent="0.3">
      <c r="A75" s="1" t="s">
        <v>342</v>
      </c>
      <c r="B75" s="2">
        <f>+B84-(((B80+B81+B82+B78)*B70)-B79)</f>
        <v>2452586885</v>
      </c>
      <c r="C75" s="2">
        <f t="shared" ref="C75:K75" si="13">+C84-(((C80+C81+C82+C78)*C70)-C79)</f>
        <v>821005189.21038198</v>
      </c>
      <c r="D75" s="2">
        <f t="shared" si="13"/>
        <v>3723443572</v>
      </c>
      <c r="E75" s="2">
        <f t="shared" si="13"/>
        <v>-941590895.59015608</v>
      </c>
      <c r="F75" s="2">
        <f t="shared" si="13"/>
        <v>-1499851135.1287041</v>
      </c>
      <c r="G75" s="2">
        <f t="shared" si="13"/>
        <v>-1499851135.1287041</v>
      </c>
      <c r="H75" s="2">
        <f t="shared" si="13"/>
        <v>2699505335.5231595</v>
      </c>
      <c r="I75" s="2">
        <f t="shared" si="13"/>
        <v>91463823.843469858</v>
      </c>
      <c r="J75" s="2">
        <f t="shared" si="13"/>
        <v>-31403051.93370223</v>
      </c>
      <c r="K75" s="2">
        <f t="shared" si="13"/>
        <v>-107389436.60503721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5142715894</v>
      </c>
      <c r="C77" s="3">
        <v>5334318789</v>
      </c>
      <c r="D77" s="3">
        <v>5553364785</v>
      </c>
      <c r="E77" s="3">
        <v>7594219205</v>
      </c>
      <c r="F77" s="3">
        <v>7520752111</v>
      </c>
      <c r="G77" s="3">
        <v>7520752111</v>
      </c>
      <c r="H77" s="3">
        <v>6744911822</v>
      </c>
      <c r="I77" s="3">
        <v>8127260774</v>
      </c>
      <c r="J77" s="3">
        <v>8519029882</v>
      </c>
      <c r="K77" s="3">
        <v>8892686122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1949230876</v>
      </c>
      <c r="C79" s="3">
        <v>3003316576</v>
      </c>
      <c r="D79" s="3">
        <v>3158414479</v>
      </c>
      <c r="E79" s="3">
        <v>1713733896</v>
      </c>
      <c r="F79" s="3">
        <v>1644233896</v>
      </c>
      <c r="G79" s="3">
        <v>1644233896</v>
      </c>
      <c r="H79" s="3">
        <v>2891889897</v>
      </c>
      <c r="I79" s="3">
        <v>1709233896</v>
      </c>
      <c r="J79" s="3">
        <v>1663733896</v>
      </c>
      <c r="K79" s="3">
        <v>1663733896</v>
      </c>
    </row>
    <row r="80" spans="1:11" ht="13" hidden="1" x14ac:dyDescent="0.3">
      <c r="A80" s="1" t="s">
        <v>71</v>
      </c>
      <c r="B80" s="3">
        <v>1792394265</v>
      </c>
      <c r="C80" s="3">
        <v>2233301100</v>
      </c>
      <c r="D80" s="3">
        <v>737163991</v>
      </c>
      <c r="E80" s="3">
        <v>2649261960</v>
      </c>
      <c r="F80" s="3">
        <v>2649261960</v>
      </c>
      <c r="G80" s="3">
        <v>2649261960</v>
      </c>
      <c r="H80" s="3">
        <v>921375860</v>
      </c>
      <c r="I80" s="3">
        <v>1677176747</v>
      </c>
      <c r="J80" s="3">
        <v>1758178167</v>
      </c>
      <c r="K80" s="3">
        <v>1843095549</v>
      </c>
    </row>
    <row r="81" spans="1:11" ht="13" hidden="1" x14ac:dyDescent="0.3">
      <c r="A81" s="1" t="s">
        <v>72</v>
      </c>
      <c r="B81" s="3">
        <v>624384115</v>
      </c>
      <c r="C81" s="3">
        <v>765103880</v>
      </c>
      <c r="D81" s="3">
        <v>277660390</v>
      </c>
      <c r="E81" s="3">
        <v>811010113</v>
      </c>
      <c r="F81" s="3">
        <v>811010113</v>
      </c>
      <c r="G81" s="3">
        <v>811010113</v>
      </c>
      <c r="H81" s="3">
        <v>317134597</v>
      </c>
      <c r="I81" s="3">
        <v>467187807</v>
      </c>
      <c r="J81" s="3">
        <v>488211258</v>
      </c>
      <c r="K81" s="3">
        <v>506222656</v>
      </c>
    </row>
    <row r="82" spans="1:11" ht="13" hidden="1" x14ac:dyDescent="0.3">
      <c r="A82" s="1" t="s">
        <v>73</v>
      </c>
      <c r="B82" s="3">
        <v>90405</v>
      </c>
      <c r="C82" s="3">
        <v>93046</v>
      </c>
      <c r="D82" s="3">
        <v>28684</v>
      </c>
      <c r="E82" s="3">
        <v>0</v>
      </c>
      <c r="F82" s="3">
        <v>0</v>
      </c>
      <c r="G82" s="3">
        <v>0</v>
      </c>
      <c r="H82" s="3">
        <v>9312</v>
      </c>
      <c r="I82" s="3">
        <v>28684</v>
      </c>
      <c r="J82" s="3">
        <v>29975</v>
      </c>
      <c r="K82" s="3">
        <v>31324</v>
      </c>
    </row>
    <row r="83" spans="1:11" ht="13" hidden="1" x14ac:dyDescent="0.3">
      <c r="A83" s="1" t="s">
        <v>74</v>
      </c>
      <c r="B83" s="3">
        <v>0</v>
      </c>
      <c r="C83" s="3">
        <v>4887071634</v>
      </c>
      <c r="D83" s="3">
        <v>0</v>
      </c>
      <c r="E83" s="3">
        <v>6967721216</v>
      </c>
      <c r="F83" s="3">
        <v>6967721216</v>
      </c>
      <c r="G83" s="3">
        <v>6967721216</v>
      </c>
      <c r="H83" s="3">
        <v>-1844975</v>
      </c>
      <c r="I83" s="3">
        <v>6947271773</v>
      </c>
      <c r="J83" s="3">
        <v>7281558965</v>
      </c>
      <c r="K83" s="3">
        <v>7593865180</v>
      </c>
    </row>
    <row r="84" spans="1:11" ht="13" hidden="1" x14ac:dyDescent="0.3">
      <c r="A84" s="1" t="s">
        <v>75</v>
      </c>
      <c r="B84" s="3">
        <v>503356009</v>
      </c>
      <c r="C84" s="3">
        <v>564782521</v>
      </c>
      <c r="D84" s="3">
        <v>565029093</v>
      </c>
      <c r="E84" s="3">
        <v>519486270</v>
      </c>
      <c r="F84" s="3">
        <v>61739437</v>
      </c>
      <c r="G84" s="3">
        <v>61739437</v>
      </c>
      <c r="H84" s="3">
        <v>-192723341</v>
      </c>
      <c r="I84" s="3">
        <v>215280820</v>
      </c>
      <c r="J84" s="3">
        <v>224968457</v>
      </c>
      <c r="K84" s="3">
        <v>235092038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159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24876484</v>
      </c>
      <c r="C5" s="17">
        <v>23937227</v>
      </c>
      <c r="D5" s="21">
        <v>25116612</v>
      </c>
      <c r="E5" s="22">
        <v>31877217</v>
      </c>
      <c r="F5" s="17">
        <v>31877217</v>
      </c>
      <c r="G5" s="23">
        <v>31877217</v>
      </c>
      <c r="H5" s="19">
        <v>31930367</v>
      </c>
      <c r="I5" s="22">
        <v>32674148</v>
      </c>
      <c r="J5" s="17">
        <v>34144485</v>
      </c>
      <c r="K5" s="23">
        <v>34998095</v>
      </c>
    </row>
    <row r="6" spans="1:11" x14ac:dyDescent="0.25">
      <c r="A6" s="20" t="s">
        <v>18</v>
      </c>
      <c r="B6" s="17">
        <v>555786</v>
      </c>
      <c r="C6" s="17">
        <v>596060</v>
      </c>
      <c r="D6" s="21">
        <v>630172</v>
      </c>
      <c r="E6" s="22">
        <v>685460</v>
      </c>
      <c r="F6" s="17">
        <v>685460</v>
      </c>
      <c r="G6" s="23">
        <v>685460</v>
      </c>
      <c r="H6" s="19">
        <v>672353</v>
      </c>
      <c r="I6" s="22">
        <v>685460</v>
      </c>
      <c r="J6" s="17">
        <v>716305</v>
      </c>
      <c r="K6" s="23">
        <v>734213</v>
      </c>
    </row>
    <row r="7" spans="1:11" x14ac:dyDescent="0.25">
      <c r="A7" s="20" t="s">
        <v>19</v>
      </c>
      <c r="B7" s="17">
        <v>2242303</v>
      </c>
      <c r="C7" s="17">
        <v>3702602</v>
      </c>
      <c r="D7" s="21">
        <v>4664618</v>
      </c>
      <c r="E7" s="22">
        <v>3224000</v>
      </c>
      <c r="F7" s="17">
        <v>3690000</v>
      </c>
      <c r="G7" s="23">
        <v>3690000</v>
      </c>
      <c r="H7" s="19">
        <v>3565643</v>
      </c>
      <c r="I7" s="22">
        <v>4290000</v>
      </c>
      <c r="J7" s="17">
        <v>4483050</v>
      </c>
      <c r="K7" s="23">
        <v>4595126</v>
      </c>
    </row>
    <row r="8" spans="1:11" x14ac:dyDescent="0.25">
      <c r="A8" s="20" t="s">
        <v>20</v>
      </c>
      <c r="B8" s="17">
        <v>76559000</v>
      </c>
      <c r="C8" s="17">
        <v>92894000</v>
      </c>
      <c r="D8" s="21">
        <v>187480221</v>
      </c>
      <c r="E8" s="22">
        <v>105999000</v>
      </c>
      <c r="F8" s="17">
        <v>106184000</v>
      </c>
      <c r="G8" s="23">
        <v>106184000</v>
      </c>
      <c r="H8" s="19">
        <v>106377019</v>
      </c>
      <c r="I8" s="22">
        <v>110979000</v>
      </c>
      <c r="J8" s="17">
        <v>104774000</v>
      </c>
      <c r="K8" s="23">
        <v>105296000</v>
      </c>
    </row>
    <row r="9" spans="1:11" x14ac:dyDescent="0.25">
      <c r="A9" s="20" t="s">
        <v>21</v>
      </c>
      <c r="B9" s="17">
        <v>8019365</v>
      </c>
      <c r="C9" s="17">
        <v>17411448</v>
      </c>
      <c r="D9" s="21">
        <v>8344518</v>
      </c>
      <c r="E9" s="22">
        <v>9614402</v>
      </c>
      <c r="F9" s="17">
        <v>9065702</v>
      </c>
      <c r="G9" s="23">
        <v>9065702</v>
      </c>
      <c r="H9" s="19">
        <v>12230627</v>
      </c>
      <c r="I9" s="22">
        <v>10467762</v>
      </c>
      <c r="J9" s="17">
        <v>10402811</v>
      </c>
      <c r="K9" s="23">
        <v>10662882</v>
      </c>
    </row>
    <row r="10" spans="1:11" x14ac:dyDescent="0.25">
      <c r="A10" s="24" t="s">
        <v>333</v>
      </c>
      <c r="B10" s="25">
        <f>SUM(B5:B9)</f>
        <v>112252938</v>
      </c>
      <c r="C10" s="26">
        <f t="shared" ref="C10:K10" si="0">SUM(C5:C9)</f>
        <v>138541337</v>
      </c>
      <c r="D10" s="27">
        <f t="shared" si="0"/>
        <v>226236141</v>
      </c>
      <c r="E10" s="25">
        <f t="shared" si="0"/>
        <v>151400079</v>
      </c>
      <c r="F10" s="26">
        <f t="shared" si="0"/>
        <v>151502379</v>
      </c>
      <c r="G10" s="28">
        <f t="shared" si="0"/>
        <v>151502379</v>
      </c>
      <c r="H10" s="29">
        <f t="shared" si="0"/>
        <v>154776009</v>
      </c>
      <c r="I10" s="25">
        <f t="shared" si="0"/>
        <v>159096370</v>
      </c>
      <c r="J10" s="26">
        <f t="shared" si="0"/>
        <v>154520651</v>
      </c>
      <c r="K10" s="28">
        <f t="shared" si="0"/>
        <v>156286316</v>
      </c>
    </row>
    <row r="11" spans="1:11" x14ac:dyDescent="0.25">
      <c r="A11" s="20" t="s">
        <v>22</v>
      </c>
      <c r="B11" s="17">
        <v>51092792</v>
      </c>
      <c r="C11" s="17">
        <v>49034401</v>
      </c>
      <c r="D11" s="21">
        <v>54265038</v>
      </c>
      <c r="E11" s="22">
        <v>59634882</v>
      </c>
      <c r="F11" s="17">
        <v>59634882</v>
      </c>
      <c r="G11" s="23">
        <v>59634882</v>
      </c>
      <c r="H11" s="19">
        <v>60987135</v>
      </c>
      <c r="I11" s="22">
        <v>62295728</v>
      </c>
      <c r="J11" s="17">
        <v>65539744</v>
      </c>
      <c r="K11" s="23">
        <v>68141129</v>
      </c>
    </row>
    <row r="12" spans="1:11" x14ac:dyDescent="0.25">
      <c r="A12" s="20" t="s">
        <v>23</v>
      </c>
      <c r="B12" s="17">
        <v>5882916</v>
      </c>
      <c r="C12" s="17">
        <v>6288192</v>
      </c>
      <c r="D12" s="21">
        <v>6819516</v>
      </c>
      <c r="E12" s="22">
        <v>7622383</v>
      </c>
      <c r="F12" s="17">
        <v>7622383</v>
      </c>
      <c r="G12" s="23">
        <v>7622383</v>
      </c>
      <c r="H12" s="19">
        <v>6786619</v>
      </c>
      <c r="I12" s="22">
        <v>7957766</v>
      </c>
      <c r="J12" s="17">
        <v>8315869</v>
      </c>
      <c r="K12" s="23">
        <v>8523765</v>
      </c>
    </row>
    <row r="13" spans="1:11" x14ac:dyDescent="0.25">
      <c r="A13" s="20" t="s">
        <v>24</v>
      </c>
      <c r="B13" s="17">
        <v>11763120</v>
      </c>
      <c r="C13" s="17">
        <v>12968088</v>
      </c>
      <c r="D13" s="21">
        <v>13454985</v>
      </c>
      <c r="E13" s="22">
        <v>11830346</v>
      </c>
      <c r="F13" s="17">
        <v>14755236</v>
      </c>
      <c r="G13" s="23">
        <v>14755236</v>
      </c>
      <c r="H13" s="19">
        <v>14289635</v>
      </c>
      <c r="I13" s="22">
        <v>16521546</v>
      </c>
      <c r="J13" s="17">
        <v>17265017</v>
      </c>
      <c r="K13" s="23">
        <v>17696641</v>
      </c>
    </row>
    <row r="14" spans="1:11" x14ac:dyDescent="0.25">
      <c r="A14" s="20" t="s">
        <v>25</v>
      </c>
      <c r="B14" s="17">
        <v>811</v>
      </c>
      <c r="C14" s="17">
        <v>39321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4221821</v>
      </c>
      <c r="C15" s="17">
        <v>3222918</v>
      </c>
      <c r="D15" s="21">
        <v>5638000</v>
      </c>
      <c r="E15" s="22">
        <v>6037912</v>
      </c>
      <c r="F15" s="17">
        <v>6840312</v>
      </c>
      <c r="G15" s="23">
        <v>6840312</v>
      </c>
      <c r="H15" s="19">
        <v>6846563</v>
      </c>
      <c r="I15" s="22">
        <v>4135672</v>
      </c>
      <c r="J15" s="17">
        <v>4321777</v>
      </c>
      <c r="K15" s="23">
        <v>4429822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83896518</v>
      </c>
      <c r="C17" s="17">
        <v>91966976</v>
      </c>
      <c r="D17" s="21">
        <v>165820114</v>
      </c>
      <c r="E17" s="22">
        <v>72855580</v>
      </c>
      <c r="F17" s="17">
        <v>88515173</v>
      </c>
      <c r="G17" s="23">
        <v>88515173</v>
      </c>
      <c r="H17" s="19">
        <v>93910694</v>
      </c>
      <c r="I17" s="22">
        <v>72931122</v>
      </c>
      <c r="J17" s="17">
        <v>79735153</v>
      </c>
      <c r="K17" s="23">
        <v>77666468</v>
      </c>
    </row>
    <row r="18" spans="1:11" x14ac:dyDescent="0.25">
      <c r="A18" s="30" t="s">
        <v>29</v>
      </c>
      <c r="B18" s="31">
        <f>SUM(B11:B17)</f>
        <v>156857978</v>
      </c>
      <c r="C18" s="32">
        <f t="shared" ref="C18:K18" si="1">SUM(C11:C17)</f>
        <v>163519896</v>
      </c>
      <c r="D18" s="33">
        <f t="shared" si="1"/>
        <v>245997653</v>
      </c>
      <c r="E18" s="31">
        <f t="shared" si="1"/>
        <v>157981103</v>
      </c>
      <c r="F18" s="32">
        <f t="shared" si="1"/>
        <v>177367986</v>
      </c>
      <c r="G18" s="34">
        <f t="shared" si="1"/>
        <v>177367986</v>
      </c>
      <c r="H18" s="35">
        <f t="shared" si="1"/>
        <v>182820646</v>
      </c>
      <c r="I18" s="31">
        <f t="shared" si="1"/>
        <v>163841834</v>
      </c>
      <c r="J18" s="32">
        <f t="shared" si="1"/>
        <v>175177560</v>
      </c>
      <c r="K18" s="34">
        <f t="shared" si="1"/>
        <v>176457825</v>
      </c>
    </row>
    <row r="19" spans="1:11" x14ac:dyDescent="0.25">
      <c r="A19" s="30" t="s">
        <v>30</v>
      </c>
      <c r="B19" s="36">
        <f>+B10-B18</f>
        <v>-44605040</v>
      </c>
      <c r="C19" s="37">
        <f t="shared" ref="C19:K19" si="2">+C10-C18</f>
        <v>-24978559</v>
      </c>
      <c r="D19" s="38">
        <f t="shared" si="2"/>
        <v>-19761512</v>
      </c>
      <c r="E19" s="36">
        <f t="shared" si="2"/>
        <v>-6581024</v>
      </c>
      <c r="F19" s="37">
        <f t="shared" si="2"/>
        <v>-25865607</v>
      </c>
      <c r="G19" s="39">
        <f t="shared" si="2"/>
        <v>-25865607</v>
      </c>
      <c r="H19" s="40">
        <f t="shared" si="2"/>
        <v>-28044637</v>
      </c>
      <c r="I19" s="36">
        <f t="shared" si="2"/>
        <v>-4745464</v>
      </c>
      <c r="J19" s="37">
        <f t="shared" si="2"/>
        <v>-20656909</v>
      </c>
      <c r="K19" s="39">
        <f t="shared" si="2"/>
        <v>-20171509</v>
      </c>
    </row>
    <row r="20" spans="1:11" x14ac:dyDescent="0.25">
      <c r="A20" s="41" t="s">
        <v>31</v>
      </c>
      <c r="B20" s="42">
        <v>46175000</v>
      </c>
      <c r="C20" s="43">
        <v>59967957</v>
      </c>
      <c r="D20" s="44">
        <v>17162000</v>
      </c>
      <c r="E20" s="42">
        <v>18159000</v>
      </c>
      <c r="F20" s="43">
        <v>18159000</v>
      </c>
      <c r="G20" s="45">
        <v>18159000</v>
      </c>
      <c r="H20" s="46">
        <v>18159000</v>
      </c>
      <c r="I20" s="42">
        <v>18934000</v>
      </c>
      <c r="J20" s="43">
        <v>20223000</v>
      </c>
      <c r="K20" s="45">
        <v>20970000</v>
      </c>
    </row>
    <row r="21" spans="1:11" x14ac:dyDescent="0.25">
      <c r="A21" s="47" t="s">
        <v>32</v>
      </c>
      <c r="B21" s="48">
        <v>0</v>
      </c>
      <c r="C21" s="49">
        <v>3800000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1569960</v>
      </c>
      <c r="C22" s="55">
        <f t="shared" ref="C22:K22" si="3">SUM(C19:C21)</f>
        <v>38789398</v>
      </c>
      <c r="D22" s="56">
        <f t="shared" si="3"/>
        <v>-2599512</v>
      </c>
      <c r="E22" s="54">
        <f t="shared" si="3"/>
        <v>11577976</v>
      </c>
      <c r="F22" s="55">
        <f t="shared" si="3"/>
        <v>-7706607</v>
      </c>
      <c r="G22" s="57">
        <f t="shared" si="3"/>
        <v>-7706607</v>
      </c>
      <c r="H22" s="58">
        <f t="shared" si="3"/>
        <v>-9885637</v>
      </c>
      <c r="I22" s="54">
        <f t="shared" si="3"/>
        <v>14188536</v>
      </c>
      <c r="J22" s="55">
        <f t="shared" si="3"/>
        <v>-433909</v>
      </c>
      <c r="K22" s="57">
        <f t="shared" si="3"/>
        <v>798491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1569960</v>
      </c>
      <c r="C24" s="37">
        <f t="shared" ref="C24:K24" si="4">SUM(C22:C23)</f>
        <v>38789398</v>
      </c>
      <c r="D24" s="38">
        <f t="shared" si="4"/>
        <v>-2599512</v>
      </c>
      <c r="E24" s="36">
        <f t="shared" si="4"/>
        <v>11577976</v>
      </c>
      <c r="F24" s="37">
        <f t="shared" si="4"/>
        <v>-7706607</v>
      </c>
      <c r="G24" s="39">
        <f t="shared" si="4"/>
        <v>-7706607</v>
      </c>
      <c r="H24" s="40">
        <f t="shared" si="4"/>
        <v>-9885637</v>
      </c>
      <c r="I24" s="36">
        <f t="shared" si="4"/>
        <v>14188536</v>
      </c>
      <c r="J24" s="37">
        <f t="shared" si="4"/>
        <v>-433909</v>
      </c>
      <c r="K24" s="39">
        <f t="shared" si="4"/>
        <v>798491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296187876</v>
      </c>
      <c r="C27" s="66">
        <v>338652911</v>
      </c>
      <c r="D27" s="67">
        <v>364147360</v>
      </c>
      <c r="E27" s="68">
        <v>21859000</v>
      </c>
      <c r="F27" s="66">
        <v>26184000</v>
      </c>
      <c r="G27" s="69">
        <v>26184000</v>
      </c>
      <c r="H27" s="70">
        <v>46335621</v>
      </c>
      <c r="I27" s="68">
        <v>24034000</v>
      </c>
      <c r="J27" s="66">
        <v>21223000</v>
      </c>
      <c r="K27" s="69">
        <v>21970000</v>
      </c>
    </row>
    <row r="28" spans="1:11" x14ac:dyDescent="0.25">
      <c r="A28" s="71" t="s">
        <v>36</v>
      </c>
      <c r="B28" s="17">
        <v>163598206</v>
      </c>
      <c r="C28" s="17">
        <v>182266551</v>
      </c>
      <c r="D28" s="21">
        <v>176968106</v>
      </c>
      <c r="E28" s="22">
        <v>18159000</v>
      </c>
      <c r="F28" s="17">
        <v>18159000</v>
      </c>
      <c r="G28" s="23">
        <v>18159000</v>
      </c>
      <c r="H28" s="19">
        <v>37284166</v>
      </c>
      <c r="I28" s="22">
        <v>18934000</v>
      </c>
      <c r="J28" s="17">
        <v>20223000</v>
      </c>
      <c r="K28" s="23">
        <v>20970000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132589670</v>
      </c>
      <c r="C31" s="17">
        <v>156386360</v>
      </c>
      <c r="D31" s="21">
        <v>187179254</v>
      </c>
      <c r="E31" s="22">
        <v>3700000</v>
      </c>
      <c r="F31" s="17">
        <v>8025000</v>
      </c>
      <c r="G31" s="23">
        <v>8025000</v>
      </c>
      <c r="H31" s="19">
        <v>9051455</v>
      </c>
      <c r="I31" s="22">
        <v>5100000</v>
      </c>
      <c r="J31" s="17">
        <v>1000000</v>
      </c>
      <c r="K31" s="23">
        <v>1000000</v>
      </c>
    </row>
    <row r="32" spans="1:11" x14ac:dyDescent="0.25">
      <c r="A32" s="30" t="s">
        <v>39</v>
      </c>
      <c r="B32" s="66">
        <f>SUM(B28:B31)</f>
        <v>296187876</v>
      </c>
      <c r="C32" s="66">
        <f t="shared" ref="C32:K32" si="5">SUM(C28:C31)</f>
        <v>338652911</v>
      </c>
      <c r="D32" s="67">
        <f t="shared" si="5"/>
        <v>364147360</v>
      </c>
      <c r="E32" s="68">
        <f t="shared" si="5"/>
        <v>21859000</v>
      </c>
      <c r="F32" s="66">
        <f t="shared" si="5"/>
        <v>26184000</v>
      </c>
      <c r="G32" s="69">
        <f t="shared" si="5"/>
        <v>26184000</v>
      </c>
      <c r="H32" s="70">
        <f t="shared" si="5"/>
        <v>46335621</v>
      </c>
      <c r="I32" s="68">
        <f t="shared" si="5"/>
        <v>24034000</v>
      </c>
      <c r="J32" s="66">
        <f t="shared" si="5"/>
        <v>21223000</v>
      </c>
      <c r="K32" s="69">
        <f t="shared" si="5"/>
        <v>21970000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59522249</v>
      </c>
      <c r="C35" s="17">
        <v>56327729</v>
      </c>
      <c r="D35" s="21">
        <v>36606145</v>
      </c>
      <c r="E35" s="22">
        <v>68791265</v>
      </c>
      <c r="F35" s="17">
        <v>35247068</v>
      </c>
      <c r="G35" s="23">
        <v>35247068</v>
      </c>
      <c r="H35" s="19">
        <v>13732205</v>
      </c>
      <c r="I35" s="22">
        <v>33870874</v>
      </c>
      <c r="J35" s="17">
        <v>24671007</v>
      </c>
      <c r="K35" s="23">
        <v>26312380</v>
      </c>
    </row>
    <row r="36" spans="1:11" x14ac:dyDescent="0.25">
      <c r="A36" s="20" t="s">
        <v>42</v>
      </c>
      <c r="B36" s="17">
        <v>223285143</v>
      </c>
      <c r="C36" s="17">
        <v>257457556</v>
      </c>
      <c r="D36" s="21">
        <v>278664614</v>
      </c>
      <c r="E36" s="22">
        <v>281306747</v>
      </c>
      <c r="F36" s="17">
        <v>280707441</v>
      </c>
      <c r="G36" s="23">
        <v>280707441</v>
      </c>
      <c r="H36" s="19">
        <v>292580144</v>
      </c>
      <c r="I36" s="22">
        <v>276791131</v>
      </c>
      <c r="J36" s="17">
        <v>285354200</v>
      </c>
      <c r="K36" s="23">
        <v>292704482</v>
      </c>
    </row>
    <row r="37" spans="1:11" x14ac:dyDescent="0.25">
      <c r="A37" s="20" t="s">
        <v>43</v>
      </c>
      <c r="B37" s="17">
        <v>34028539</v>
      </c>
      <c r="C37" s="17">
        <v>24808203</v>
      </c>
      <c r="D37" s="21">
        <v>18591698</v>
      </c>
      <c r="E37" s="22">
        <v>-3739887</v>
      </c>
      <c r="F37" s="17">
        <v>-13254063</v>
      </c>
      <c r="G37" s="23">
        <v>-13254063</v>
      </c>
      <c r="H37" s="19">
        <v>18320934</v>
      </c>
      <c r="I37" s="22">
        <v>-20604517</v>
      </c>
      <c r="J37" s="17">
        <v>-20863469</v>
      </c>
      <c r="K37" s="23">
        <v>-21373954</v>
      </c>
    </row>
    <row r="38" spans="1:11" x14ac:dyDescent="0.25">
      <c r="A38" s="20" t="s">
        <v>44</v>
      </c>
      <c r="B38" s="17">
        <v>4014000</v>
      </c>
      <c r="C38" s="17">
        <v>3995000</v>
      </c>
      <c r="D38" s="21">
        <v>5057000</v>
      </c>
      <c r="E38" s="22">
        <v>-6823000</v>
      </c>
      <c r="F38" s="17">
        <v>-7784000</v>
      </c>
      <c r="G38" s="23">
        <v>-7784000</v>
      </c>
      <c r="H38" s="19">
        <v>6255000</v>
      </c>
      <c r="I38" s="22">
        <v>-7784000</v>
      </c>
      <c r="J38" s="17">
        <v>-8134280</v>
      </c>
      <c r="K38" s="23">
        <v>-8337637</v>
      </c>
    </row>
    <row r="39" spans="1:11" x14ac:dyDescent="0.25">
      <c r="A39" s="20" t="s">
        <v>45</v>
      </c>
      <c r="B39" s="17">
        <v>243194893</v>
      </c>
      <c r="C39" s="17">
        <v>246192684</v>
      </c>
      <c r="D39" s="21">
        <v>294221573</v>
      </c>
      <c r="E39" s="22">
        <v>360660899</v>
      </c>
      <c r="F39" s="17">
        <v>336992572</v>
      </c>
      <c r="G39" s="23">
        <v>336992572</v>
      </c>
      <c r="H39" s="19">
        <v>291622052</v>
      </c>
      <c r="I39" s="22">
        <v>339050522</v>
      </c>
      <c r="J39" s="17">
        <v>339022956</v>
      </c>
      <c r="K39" s="23">
        <v>348728453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23257486</v>
      </c>
      <c r="D42" s="21">
        <v>29033223</v>
      </c>
      <c r="E42" s="22">
        <v>20036893</v>
      </c>
      <c r="F42" s="17">
        <v>4376220</v>
      </c>
      <c r="G42" s="23">
        <v>4376220</v>
      </c>
      <c r="H42" s="19">
        <v>248006645</v>
      </c>
      <c r="I42" s="22">
        <v>27263938</v>
      </c>
      <c r="J42" s="17">
        <v>14344583</v>
      </c>
      <c r="K42" s="23">
        <v>11840754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-25137850</v>
      </c>
      <c r="F43" s="17">
        <v>-29961600</v>
      </c>
      <c r="G43" s="23">
        <v>-29961600</v>
      </c>
      <c r="H43" s="19">
        <v>0</v>
      </c>
      <c r="I43" s="22">
        <v>-27639101</v>
      </c>
      <c r="J43" s="17">
        <v>-24406450</v>
      </c>
      <c r="K43" s="23">
        <v>-25265500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30203697</v>
      </c>
      <c r="C45" s="66">
        <v>34264520</v>
      </c>
      <c r="D45" s="67">
        <v>36057818</v>
      </c>
      <c r="E45" s="68">
        <v>42810089</v>
      </c>
      <c r="F45" s="66">
        <v>11188786</v>
      </c>
      <c r="G45" s="69">
        <v>11188786</v>
      </c>
      <c r="H45" s="70">
        <v>284877484</v>
      </c>
      <c r="I45" s="68">
        <v>16561811</v>
      </c>
      <c r="J45" s="66">
        <v>7637091</v>
      </c>
      <c r="K45" s="69">
        <v>4716586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53265287</v>
      </c>
      <c r="C48" s="17">
        <v>44085139</v>
      </c>
      <c r="D48" s="21">
        <v>36792944</v>
      </c>
      <c r="E48" s="22">
        <v>46517689</v>
      </c>
      <c r="F48" s="17">
        <v>14878786</v>
      </c>
      <c r="G48" s="23">
        <v>14878786</v>
      </c>
      <c r="H48" s="19">
        <v>17670581</v>
      </c>
      <c r="I48" s="22">
        <v>13111811</v>
      </c>
      <c r="J48" s="17">
        <v>3037093</v>
      </c>
      <c r="K48" s="23">
        <v>4716587</v>
      </c>
    </row>
    <row r="49" spans="1:11" x14ac:dyDescent="0.25">
      <c r="A49" s="20" t="s">
        <v>53</v>
      </c>
      <c r="B49" s="17">
        <f>+B75</f>
        <v>30214238</v>
      </c>
      <c r="C49" s="17">
        <f t="shared" ref="C49:K49" si="6">+C75</f>
        <v>15481985.179582182</v>
      </c>
      <c r="D49" s="21">
        <f t="shared" si="6"/>
        <v>22214075.358235754</v>
      </c>
      <c r="E49" s="22">
        <f t="shared" si="6"/>
        <v>-26413759.452905569</v>
      </c>
      <c r="F49" s="17">
        <f t="shared" si="6"/>
        <v>-34992581.205596074</v>
      </c>
      <c r="G49" s="23">
        <f t="shared" si="6"/>
        <v>-34992581.205596074</v>
      </c>
      <c r="H49" s="19">
        <f t="shared" si="6"/>
        <v>24833892.871411353</v>
      </c>
      <c r="I49" s="22">
        <f t="shared" si="6"/>
        <v>-41761842.593148097</v>
      </c>
      <c r="J49" s="17">
        <f t="shared" si="6"/>
        <v>-42920221.530009493</v>
      </c>
      <c r="K49" s="23">
        <f t="shared" si="6"/>
        <v>-43412895.694624163</v>
      </c>
    </row>
    <row r="50" spans="1:11" x14ac:dyDescent="0.25">
      <c r="A50" s="30" t="s">
        <v>54</v>
      </c>
      <c r="B50" s="66">
        <f>+B48-B49</f>
        <v>23051049</v>
      </c>
      <c r="C50" s="66">
        <f t="shared" ref="C50:K50" si="7">+C48-C49</f>
        <v>28603153.820417818</v>
      </c>
      <c r="D50" s="67">
        <f t="shared" si="7"/>
        <v>14578868.641764246</v>
      </c>
      <c r="E50" s="68">
        <f t="shared" si="7"/>
        <v>72931448.452905566</v>
      </c>
      <c r="F50" s="66">
        <f t="shared" si="7"/>
        <v>49871367.205596074</v>
      </c>
      <c r="G50" s="69">
        <f t="shared" si="7"/>
        <v>49871367.205596074</v>
      </c>
      <c r="H50" s="70">
        <f t="shared" si="7"/>
        <v>-7163311.8714113533</v>
      </c>
      <c r="I50" s="68">
        <f t="shared" si="7"/>
        <v>54873653.593148097</v>
      </c>
      <c r="J50" s="66">
        <f t="shared" si="7"/>
        <v>45957314.530009493</v>
      </c>
      <c r="K50" s="69">
        <f t="shared" si="7"/>
        <v>48129482.694624163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188975946</v>
      </c>
      <c r="C53" s="17">
        <v>223861929</v>
      </c>
      <c r="D53" s="21">
        <v>257810112</v>
      </c>
      <c r="E53" s="22">
        <v>182402312</v>
      </c>
      <c r="F53" s="17">
        <v>226051265</v>
      </c>
      <c r="G53" s="23">
        <v>226051265</v>
      </c>
      <c r="H53" s="19">
        <v>262487619</v>
      </c>
      <c r="I53" s="22">
        <v>228073155</v>
      </c>
      <c r="J53" s="17">
        <v>233141476</v>
      </c>
      <c r="K53" s="23">
        <v>241068524</v>
      </c>
    </row>
    <row r="54" spans="1:11" x14ac:dyDescent="0.25">
      <c r="A54" s="20" t="s">
        <v>57</v>
      </c>
      <c r="B54" s="17">
        <v>11763120</v>
      </c>
      <c r="C54" s="17">
        <v>12968088</v>
      </c>
      <c r="D54" s="21">
        <v>13454985</v>
      </c>
      <c r="E54" s="22">
        <v>11830346</v>
      </c>
      <c r="F54" s="17">
        <v>14755236</v>
      </c>
      <c r="G54" s="23">
        <v>14755236</v>
      </c>
      <c r="H54" s="19">
        <v>14289635</v>
      </c>
      <c r="I54" s="22">
        <v>16521546</v>
      </c>
      <c r="J54" s="17">
        <v>17265017</v>
      </c>
      <c r="K54" s="23">
        <v>17696641</v>
      </c>
    </row>
    <row r="55" spans="1:11" x14ac:dyDescent="0.25">
      <c r="A55" s="20" t="s">
        <v>58</v>
      </c>
      <c r="B55" s="17">
        <v>3980</v>
      </c>
      <c r="C55" s="17">
        <v>3980</v>
      </c>
      <c r="D55" s="21">
        <v>2096291</v>
      </c>
      <c r="E55" s="22">
        <v>0</v>
      </c>
      <c r="F55" s="17">
        <v>5355000</v>
      </c>
      <c r="G55" s="23">
        <v>5355000</v>
      </c>
      <c r="H55" s="19">
        <v>5237415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33265978</v>
      </c>
      <c r="C56" s="17">
        <v>23338223</v>
      </c>
      <c r="D56" s="21">
        <v>21673816</v>
      </c>
      <c r="E56" s="22">
        <v>17759552</v>
      </c>
      <c r="F56" s="17">
        <v>25059552</v>
      </c>
      <c r="G56" s="23">
        <v>25059552</v>
      </c>
      <c r="H56" s="19">
        <v>28099650</v>
      </c>
      <c r="I56" s="22">
        <v>11059552</v>
      </c>
      <c r="J56" s="17">
        <v>14692232</v>
      </c>
      <c r="K56" s="23">
        <v>15059538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3711532</v>
      </c>
      <c r="C60" s="17">
        <v>5176749</v>
      </c>
      <c r="D60" s="21">
        <v>5398991</v>
      </c>
      <c r="E60" s="22">
        <v>5470332</v>
      </c>
      <c r="F60" s="17">
        <v>5470332</v>
      </c>
      <c r="G60" s="23">
        <v>5470332</v>
      </c>
      <c r="H60" s="19">
        <v>5579148</v>
      </c>
      <c r="I60" s="22">
        <v>5607090</v>
      </c>
      <c r="J60" s="17">
        <v>5859409</v>
      </c>
      <c r="K60" s="23">
        <v>6005896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24962</v>
      </c>
      <c r="C65" s="86">
        <v>26022</v>
      </c>
      <c r="D65" s="87">
        <v>26022</v>
      </c>
      <c r="E65" s="85">
        <v>26553</v>
      </c>
      <c r="F65" s="86">
        <v>26553</v>
      </c>
      <c r="G65" s="87">
        <v>26553</v>
      </c>
      <c r="H65" s="88">
        <v>27082</v>
      </c>
      <c r="I65" s="85">
        <v>27614</v>
      </c>
      <c r="J65" s="86">
        <v>28144</v>
      </c>
      <c r="K65" s="87">
        <v>28142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6.2926955757014E-2</v>
      </c>
      <c r="D70" s="5">
        <f t="shared" si="8"/>
        <v>8.8210550861391249E-2</v>
      </c>
      <c r="E70" s="5">
        <f t="shared" si="8"/>
        <v>0.97028049849943254</v>
      </c>
      <c r="F70" s="5">
        <f t="shared" si="8"/>
        <v>0.96608274496875901</v>
      </c>
      <c r="G70" s="5">
        <f t="shared" si="8"/>
        <v>0.96608274496875901</v>
      </c>
      <c r="H70" s="5">
        <f t="shared" si="8"/>
        <v>0.35104318193213385</v>
      </c>
      <c r="I70" s="5">
        <f t="shared" si="8"/>
        <v>0.96959789626251092</v>
      </c>
      <c r="J70" s="5">
        <f t="shared" si="8"/>
        <v>0.96923640766016583</v>
      </c>
      <c r="K70" s="5">
        <f t="shared" si="8"/>
        <v>0.96923638003584633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2634759</v>
      </c>
      <c r="D71" s="2">
        <f t="shared" si="9"/>
        <v>3117098</v>
      </c>
      <c r="E71" s="2">
        <f t="shared" si="9"/>
        <v>40616747</v>
      </c>
      <c r="F71" s="2">
        <f t="shared" si="9"/>
        <v>40057055</v>
      </c>
      <c r="G71" s="2">
        <f t="shared" si="9"/>
        <v>40057055</v>
      </c>
      <c r="H71" s="2">
        <f t="shared" si="9"/>
        <v>14555942</v>
      </c>
      <c r="I71" s="2">
        <f t="shared" si="9"/>
        <v>42315140</v>
      </c>
      <c r="J71" s="2">
        <f t="shared" si="9"/>
        <v>43683324</v>
      </c>
      <c r="K71" s="2">
        <f t="shared" si="9"/>
        <v>44775405</v>
      </c>
    </row>
    <row r="72" spans="1:11" ht="13" hidden="1" x14ac:dyDescent="0.3">
      <c r="A72" s="1" t="s">
        <v>339</v>
      </c>
      <c r="B72" s="2">
        <f>+B77</f>
        <v>33034926</v>
      </c>
      <c r="C72" s="2">
        <f t="shared" ref="C72:K72" si="10">+C77</f>
        <v>41870117</v>
      </c>
      <c r="D72" s="2">
        <f t="shared" si="10"/>
        <v>35337020</v>
      </c>
      <c r="E72" s="2">
        <f t="shared" si="10"/>
        <v>41860830</v>
      </c>
      <c r="F72" s="2">
        <f t="shared" si="10"/>
        <v>41463379</v>
      </c>
      <c r="G72" s="2">
        <f t="shared" si="10"/>
        <v>41463379</v>
      </c>
      <c r="H72" s="2">
        <f t="shared" si="10"/>
        <v>41464819</v>
      </c>
      <c r="I72" s="2">
        <f t="shared" si="10"/>
        <v>43641947</v>
      </c>
      <c r="J72" s="2">
        <f t="shared" si="10"/>
        <v>45069834</v>
      </c>
      <c r="K72" s="2">
        <f t="shared" si="10"/>
        <v>46196579</v>
      </c>
    </row>
    <row r="73" spans="1:11" ht="13" hidden="1" x14ac:dyDescent="0.3">
      <c r="A73" s="1" t="s">
        <v>340</v>
      </c>
      <c r="B73" s="2">
        <f>+B74</f>
        <v>799476</v>
      </c>
      <c r="C73" s="2">
        <f t="shared" ref="C73:K73" si="11">+(C78+C80+C81+C82)-(B78+B80+B81+B82)</f>
        <v>534367</v>
      </c>
      <c r="D73" s="2">
        <f t="shared" si="11"/>
        <v>267624</v>
      </c>
      <c r="E73" s="2">
        <f t="shared" si="11"/>
        <v>-1589773</v>
      </c>
      <c r="F73" s="2">
        <f>+(F78+F80+F81+F82)-(D78+D80+D81+D82)</f>
        <v>-2665430</v>
      </c>
      <c r="G73" s="2">
        <f>+(G78+G80+G81+G82)-(D78+D80+D81+D82)</f>
        <v>-2665430</v>
      </c>
      <c r="H73" s="2">
        <f>+(H78+H80+H81+H82)-(D78+D80+D81+D82)</f>
        <v>664713</v>
      </c>
      <c r="I73" s="2">
        <f>+(I78+I80+I81+I82)-(E78+E80+E81+E82)</f>
        <v>-408995</v>
      </c>
      <c r="J73" s="2">
        <f t="shared" si="11"/>
        <v>45289</v>
      </c>
      <c r="K73" s="2">
        <f t="shared" si="11"/>
        <v>26291</v>
      </c>
    </row>
    <row r="74" spans="1:11" ht="13" hidden="1" x14ac:dyDescent="0.3">
      <c r="A74" s="1" t="s">
        <v>341</v>
      </c>
      <c r="B74" s="2">
        <f>+TREND(C74:E74)</f>
        <v>799476</v>
      </c>
      <c r="C74" s="2">
        <f>+C73</f>
        <v>534367</v>
      </c>
      <c r="D74" s="2">
        <f t="shared" ref="D74:K74" si="12">+D73</f>
        <v>267624</v>
      </c>
      <c r="E74" s="2">
        <f t="shared" si="12"/>
        <v>-1589773</v>
      </c>
      <c r="F74" s="2">
        <f t="shared" si="12"/>
        <v>-2665430</v>
      </c>
      <c r="G74" s="2">
        <f t="shared" si="12"/>
        <v>-2665430</v>
      </c>
      <c r="H74" s="2">
        <f t="shared" si="12"/>
        <v>664713</v>
      </c>
      <c r="I74" s="2">
        <f t="shared" si="12"/>
        <v>-408995</v>
      </c>
      <c r="J74" s="2">
        <f t="shared" si="12"/>
        <v>45289</v>
      </c>
      <c r="K74" s="2">
        <f t="shared" si="12"/>
        <v>26291</v>
      </c>
    </row>
    <row r="75" spans="1:11" ht="13" hidden="1" x14ac:dyDescent="0.3">
      <c r="A75" s="1" t="s">
        <v>342</v>
      </c>
      <c r="B75" s="2">
        <f>+B84-(((B80+B81+B82+B78)*B70)-B79)</f>
        <v>30214238</v>
      </c>
      <c r="C75" s="2">
        <f t="shared" ref="C75:K75" si="13">+C84-(((C80+C81+C82+C78)*C70)-C79)</f>
        <v>15481985.179582182</v>
      </c>
      <c r="D75" s="2">
        <f t="shared" si="13"/>
        <v>22214075.358235754</v>
      </c>
      <c r="E75" s="2">
        <f t="shared" si="13"/>
        <v>-26413759.452905569</v>
      </c>
      <c r="F75" s="2">
        <f t="shared" si="13"/>
        <v>-34992581.205596074</v>
      </c>
      <c r="G75" s="2">
        <f t="shared" si="13"/>
        <v>-34992581.205596074</v>
      </c>
      <c r="H75" s="2">
        <f t="shared" si="13"/>
        <v>24833892.871411353</v>
      </c>
      <c r="I75" s="2">
        <f t="shared" si="13"/>
        <v>-41761842.593148097</v>
      </c>
      <c r="J75" s="2">
        <f t="shared" si="13"/>
        <v>-42920221.530009493</v>
      </c>
      <c r="K75" s="2">
        <f t="shared" si="13"/>
        <v>-43412895.694624163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33034926</v>
      </c>
      <c r="C77" s="3">
        <v>41870117</v>
      </c>
      <c r="D77" s="3">
        <v>35337020</v>
      </c>
      <c r="E77" s="3">
        <v>41860830</v>
      </c>
      <c r="F77" s="3">
        <v>41463379</v>
      </c>
      <c r="G77" s="3">
        <v>41463379</v>
      </c>
      <c r="H77" s="3">
        <v>41464819</v>
      </c>
      <c r="I77" s="3">
        <v>43641947</v>
      </c>
      <c r="J77" s="3">
        <v>45069834</v>
      </c>
      <c r="K77" s="3">
        <v>46196579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11271549</v>
      </c>
      <c r="C79" s="3">
        <v>12888433</v>
      </c>
      <c r="D79" s="3">
        <v>11118985</v>
      </c>
      <c r="E79" s="3">
        <v>-427319</v>
      </c>
      <c r="F79" s="3">
        <v>1581528</v>
      </c>
      <c r="G79" s="3">
        <v>1581528</v>
      </c>
      <c r="H79" s="3">
        <v>11665947</v>
      </c>
      <c r="I79" s="3">
        <v>-5789682</v>
      </c>
      <c r="J79" s="3">
        <v>-5401950</v>
      </c>
      <c r="K79" s="3">
        <v>-5537000</v>
      </c>
    </row>
    <row r="80" spans="1:11" ht="13" hidden="1" x14ac:dyDescent="0.3">
      <c r="A80" s="1" t="s">
        <v>71</v>
      </c>
      <c r="B80" s="3">
        <v>985073</v>
      </c>
      <c r="C80" s="3">
        <v>1016869</v>
      </c>
      <c r="D80" s="3">
        <v>1076482</v>
      </c>
      <c r="E80" s="3">
        <v>2727935</v>
      </c>
      <c r="F80" s="3">
        <v>2835994</v>
      </c>
      <c r="G80" s="3">
        <v>2835994</v>
      </c>
      <c r="H80" s="3">
        <v>666014</v>
      </c>
      <c r="I80" s="3">
        <v>2757809</v>
      </c>
      <c r="J80" s="3">
        <v>2881910</v>
      </c>
      <c r="K80" s="3">
        <v>2953959</v>
      </c>
    </row>
    <row r="81" spans="1:11" ht="13" hidden="1" x14ac:dyDescent="0.3">
      <c r="A81" s="1" t="s">
        <v>72</v>
      </c>
      <c r="B81" s="3">
        <v>1218128</v>
      </c>
      <c r="C81" s="3">
        <v>1720699</v>
      </c>
      <c r="D81" s="3">
        <v>1928710</v>
      </c>
      <c r="E81" s="3">
        <v>-1312516</v>
      </c>
      <c r="F81" s="3">
        <v>-2496232</v>
      </c>
      <c r="G81" s="3">
        <v>-2496232</v>
      </c>
      <c r="H81" s="3">
        <v>3003891</v>
      </c>
      <c r="I81" s="3">
        <v>-1751385</v>
      </c>
      <c r="J81" s="3">
        <v>-1830197</v>
      </c>
      <c r="K81" s="3">
        <v>-1875955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2634759</v>
      </c>
      <c r="D83" s="3">
        <v>3117098</v>
      </c>
      <c r="E83" s="3">
        <v>40616747</v>
      </c>
      <c r="F83" s="3">
        <v>40057055</v>
      </c>
      <c r="G83" s="3">
        <v>40057055</v>
      </c>
      <c r="H83" s="3">
        <v>14555942</v>
      </c>
      <c r="I83" s="3">
        <v>42315140</v>
      </c>
      <c r="J83" s="3">
        <v>43683324</v>
      </c>
      <c r="K83" s="3">
        <v>44775405</v>
      </c>
    </row>
    <row r="84" spans="1:11" ht="13" hidden="1" x14ac:dyDescent="0.3">
      <c r="A84" s="1" t="s">
        <v>75</v>
      </c>
      <c r="B84" s="3">
        <v>18942689</v>
      </c>
      <c r="C84" s="3">
        <v>2765819</v>
      </c>
      <c r="D84" s="3">
        <v>11360180</v>
      </c>
      <c r="E84" s="3">
        <v>-24613087</v>
      </c>
      <c r="F84" s="3">
        <v>-36245871</v>
      </c>
      <c r="G84" s="3">
        <v>-36245871</v>
      </c>
      <c r="H84" s="3">
        <v>14456241</v>
      </c>
      <c r="I84" s="3">
        <v>-34996334</v>
      </c>
      <c r="J84" s="3">
        <v>-36498913</v>
      </c>
      <c r="K84" s="3">
        <v>-36831055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19284889</v>
      </c>
      <c r="C5" s="17">
        <v>27115297</v>
      </c>
      <c r="D5" s="21">
        <v>28870518</v>
      </c>
      <c r="E5" s="22">
        <v>28888812</v>
      </c>
      <c r="F5" s="17">
        <v>28888812</v>
      </c>
      <c r="G5" s="23">
        <v>28888812</v>
      </c>
      <c r="H5" s="19">
        <v>29400117</v>
      </c>
      <c r="I5" s="22">
        <v>31091808</v>
      </c>
      <c r="J5" s="17">
        <v>32490936</v>
      </c>
      <c r="K5" s="23">
        <v>33303216</v>
      </c>
    </row>
    <row r="6" spans="1:11" x14ac:dyDescent="0.25">
      <c r="A6" s="20" t="s">
        <v>18</v>
      </c>
      <c r="B6" s="17">
        <v>922562</v>
      </c>
      <c r="C6" s="17">
        <v>966376</v>
      </c>
      <c r="D6" s="21">
        <v>1023421</v>
      </c>
      <c r="E6" s="22">
        <v>1078596</v>
      </c>
      <c r="F6" s="17">
        <v>1078596</v>
      </c>
      <c r="G6" s="23">
        <v>1078596</v>
      </c>
      <c r="H6" s="19">
        <v>987064</v>
      </c>
      <c r="I6" s="22">
        <v>1126056</v>
      </c>
      <c r="J6" s="17">
        <v>1176720</v>
      </c>
      <c r="K6" s="23">
        <v>1206144</v>
      </c>
    </row>
    <row r="7" spans="1:11" x14ac:dyDescent="0.25">
      <c r="A7" s="20" t="s">
        <v>19</v>
      </c>
      <c r="B7" s="17">
        <v>1263412</v>
      </c>
      <c r="C7" s="17">
        <v>2778590</v>
      </c>
      <c r="D7" s="21">
        <v>2939260</v>
      </c>
      <c r="E7" s="22">
        <v>3601992</v>
      </c>
      <c r="F7" s="17">
        <v>3518612</v>
      </c>
      <c r="G7" s="23">
        <v>3518612</v>
      </c>
      <c r="H7" s="19">
        <v>2872934</v>
      </c>
      <c r="I7" s="22">
        <v>3673428</v>
      </c>
      <c r="J7" s="17">
        <v>3842400</v>
      </c>
      <c r="K7" s="23">
        <v>4011468</v>
      </c>
    </row>
    <row r="8" spans="1:11" x14ac:dyDescent="0.25">
      <c r="A8" s="20" t="s">
        <v>20</v>
      </c>
      <c r="B8" s="17">
        <v>85160720</v>
      </c>
      <c r="C8" s="17">
        <v>98784646</v>
      </c>
      <c r="D8" s="21">
        <v>99867758</v>
      </c>
      <c r="E8" s="22">
        <v>106213692</v>
      </c>
      <c r="F8" s="17">
        <v>108075012</v>
      </c>
      <c r="G8" s="23">
        <v>108075012</v>
      </c>
      <c r="H8" s="19">
        <v>106714595</v>
      </c>
      <c r="I8" s="22">
        <v>108575760</v>
      </c>
      <c r="J8" s="17">
        <v>109075992</v>
      </c>
      <c r="K8" s="23">
        <v>113914608</v>
      </c>
    </row>
    <row r="9" spans="1:11" x14ac:dyDescent="0.25">
      <c r="A9" s="20" t="s">
        <v>21</v>
      </c>
      <c r="B9" s="17">
        <v>8839156</v>
      </c>
      <c r="C9" s="17">
        <v>11107586</v>
      </c>
      <c r="D9" s="21">
        <v>15359614</v>
      </c>
      <c r="E9" s="22">
        <v>10980720</v>
      </c>
      <c r="F9" s="17">
        <v>8659065</v>
      </c>
      <c r="G9" s="23">
        <v>8659065</v>
      </c>
      <c r="H9" s="19">
        <v>10872303</v>
      </c>
      <c r="I9" s="22">
        <v>9040092</v>
      </c>
      <c r="J9" s="17">
        <v>15661932</v>
      </c>
      <c r="K9" s="23">
        <v>16359012</v>
      </c>
    </row>
    <row r="10" spans="1:11" x14ac:dyDescent="0.25">
      <c r="A10" s="24" t="s">
        <v>333</v>
      </c>
      <c r="B10" s="25">
        <f>SUM(B5:B9)</f>
        <v>115470739</v>
      </c>
      <c r="C10" s="26">
        <f t="shared" ref="C10:K10" si="0">SUM(C5:C9)</f>
        <v>140752495</v>
      </c>
      <c r="D10" s="27">
        <f t="shared" si="0"/>
        <v>148060571</v>
      </c>
      <c r="E10" s="25">
        <f t="shared" si="0"/>
        <v>150763812</v>
      </c>
      <c r="F10" s="26">
        <f t="shared" si="0"/>
        <v>150220097</v>
      </c>
      <c r="G10" s="28">
        <f t="shared" si="0"/>
        <v>150220097</v>
      </c>
      <c r="H10" s="29">
        <f t="shared" si="0"/>
        <v>150847013</v>
      </c>
      <c r="I10" s="25">
        <f t="shared" si="0"/>
        <v>153507144</v>
      </c>
      <c r="J10" s="26">
        <f t="shared" si="0"/>
        <v>162247980</v>
      </c>
      <c r="K10" s="28">
        <f t="shared" si="0"/>
        <v>168794448</v>
      </c>
    </row>
    <row r="11" spans="1:11" x14ac:dyDescent="0.25">
      <c r="A11" s="20" t="s">
        <v>22</v>
      </c>
      <c r="B11" s="17">
        <v>60314993</v>
      </c>
      <c r="C11" s="17">
        <v>64238091</v>
      </c>
      <c r="D11" s="21">
        <v>69247113</v>
      </c>
      <c r="E11" s="22">
        <v>73130460</v>
      </c>
      <c r="F11" s="17">
        <v>78721181</v>
      </c>
      <c r="G11" s="23">
        <v>78721181</v>
      </c>
      <c r="H11" s="19">
        <v>78706817</v>
      </c>
      <c r="I11" s="22">
        <v>78360792</v>
      </c>
      <c r="J11" s="17">
        <v>81965448</v>
      </c>
      <c r="K11" s="23">
        <v>85571880</v>
      </c>
    </row>
    <row r="12" spans="1:11" x14ac:dyDescent="0.25">
      <c r="A12" s="20" t="s">
        <v>23</v>
      </c>
      <c r="B12" s="17">
        <v>5976888</v>
      </c>
      <c r="C12" s="17">
        <v>6051428</v>
      </c>
      <c r="D12" s="21">
        <v>6549467</v>
      </c>
      <c r="E12" s="22">
        <v>7218528</v>
      </c>
      <c r="F12" s="17">
        <v>6718530</v>
      </c>
      <c r="G12" s="23">
        <v>6718530</v>
      </c>
      <c r="H12" s="19">
        <v>6522107</v>
      </c>
      <c r="I12" s="22">
        <v>7590300</v>
      </c>
      <c r="J12" s="17">
        <v>7939464</v>
      </c>
      <c r="K12" s="23">
        <v>8288772</v>
      </c>
    </row>
    <row r="13" spans="1:11" x14ac:dyDescent="0.25">
      <c r="A13" s="20" t="s">
        <v>24</v>
      </c>
      <c r="B13" s="17">
        <v>20468650</v>
      </c>
      <c r="C13" s="17">
        <v>14954662</v>
      </c>
      <c r="D13" s="21">
        <v>18035525</v>
      </c>
      <c r="E13" s="22">
        <v>20455524</v>
      </c>
      <c r="F13" s="17">
        <v>20455524</v>
      </c>
      <c r="G13" s="23">
        <v>20455524</v>
      </c>
      <c r="H13" s="19">
        <v>17620007</v>
      </c>
      <c r="I13" s="22">
        <v>21358380</v>
      </c>
      <c r="J13" s="17">
        <v>22340868</v>
      </c>
      <c r="K13" s="23">
        <v>23323860</v>
      </c>
    </row>
    <row r="14" spans="1:11" x14ac:dyDescent="0.25">
      <c r="A14" s="20" t="s">
        <v>25</v>
      </c>
      <c r="B14" s="17">
        <v>296405</v>
      </c>
      <c r="C14" s="17">
        <v>360309</v>
      </c>
      <c r="D14" s="21">
        <v>850613</v>
      </c>
      <c r="E14" s="22">
        <v>421284</v>
      </c>
      <c r="F14" s="17">
        <v>1110284</v>
      </c>
      <c r="G14" s="23">
        <v>1110284</v>
      </c>
      <c r="H14" s="19">
        <v>752182</v>
      </c>
      <c r="I14" s="22">
        <v>1159128</v>
      </c>
      <c r="J14" s="17">
        <v>1212432</v>
      </c>
      <c r="K14" s="23">
        <v>1265784</v>
      </c>
    </row>
    <row r="15" spans="1:11" x14ac:dyDescent="0.25">
      <c r="A15" s="20" t="s">
        <v>26</v>
      </c>
      <c r="B15" s="17">
        <v>4972374</v>
      </c>
      <c r="C15" s="17">
        <v>7436849</v>
      </c>
      <c r="D15" s="21">
        <v>4694197</v>
      </c>
      <c r="E15" s="22">
        <v>3703916</v>
      </c>
      <c r="F15" s="17">
        <v>4486989</v>
      </c>
      <c r="G15" s="23">
        <v>4486989</v>
      </c>
      <c r="H15" s="19">
        <v>3678323</v>
      </c>
      <c r="I15" s="22">
        <v>4475200</v>
      </c>
      <c r="J15" s="17">
        <v>4681068</v>
      </c>
      <c r="K15" s="23">
        <v>4887000</v>
      </c>
    </row>
    <row r="16" spans="1:11" x14ac:dyDescent="0.25">
      <c r="A16" s="20" t="s">
        <v>27</v>
      </c>
      <c r="B16" s="17">
        <v>590122</v>
      </c>
      <c r="C16" s="17">
        <v>556406</v>
      </c>
      <c r="D16" s="21">
        <v>522775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49044570</v>
      </c>
      <c r="C17" s="17">
        <v>61962953</v>
      </c>
      <c r="D17" s="21">
        <v>70110654</v>
      </c>
      <c r="E17" s="22">
        <v>68051172</v>
      </c>
      <c r="F17" s="17">
        <v>64408462</v>
      </c>
      <c r="G17" s="23">
        <v>64408462</v>
      </c>
      <c r="H17" s="19">
        <v>59040232</v>
      </c>
      <c r="I17" s="22">
        <v>64007500</v>
      </c>
      <c r="J17" s="17">
        <v>73157856</v>
      </c>
      <c r="K17" s="23">
        <v>76384560</v>
      </c>
    </row>
    <row r="18" spans="1:11" x14ac:dyDescent="0.25">
      <c r="A18" s="30" t="s">
        <v>29</v>
      </c>
      <c r="B18" s="31">
        <f>SUM(B11:B17)</f>
        <v>141664002</v>
      </c>
      <c r="C18" s="32">
        <f t="shared" ref="C18:K18" si="1">SUM(C11:C17)</f>
        <v>155560698</v>
      </c>
      <c r="D18" s="33">
        <f t="shared" si="1"/>
        <v>170010344</v>
      </c>
      <c r="E18" s="31">
        <f t="shared" si="1"/>
        <v>172980884</v>
      </c>
      <c r="F18" s="32">
        <f t="shared" si="1"/>
        <v>175900970</v>
      </c>
      <c r="G18" s="34">
        <f t="shared" si="1"/>
        <v>175900970</v>
      </c>
      <c r="H18" s="35">
        <f t="shared" si="1"/>
        <v>166319668</v>
      </c>
      <c r="I18" s="31">
        <f t="shared" si="1"/>
        <v>176951300</v>
      </c>
      <c r="J18" s="32">
        <f t="shared" si="1"/>
        <v>191297136</v>
      </c>
      <c r="K18" s="34">
        <f t="shared" si="1"/>
        <v>199721856</v>
      </c>
    </row>
    <row r="19" spans="1:11" x14ac:dyDescent="0.25">
      <c r="A19" s="30" t="s">
        <v>30</v>
      </c>
      <c r="B19" s="36">
        <f>+B10-B18</f>
        <v>-26193263</v>
      </c>
      <c r="C19" s="37">
        <f t="shared" ref="C19:K19" si="2">+C10-C18</f>
        <v>-14808203</v>
      </c>
      <c r="D19" s="38">
        <f t="shared" si="2"/>
        <v>-21949773</v>
      </c>
      <c r="E19" s="36">
        <f t="shared" si="2"/>
        <v>-22217072</v>
      </c>
      <c r="F19" s="37">
        <f t="shared" si="2"/>
        <v>-25680873</v>
      </c>
      <c r="G19" s="39">
        <f t="shared" si="2"/>
        <v>-25680873</v>
      </c>
      <c r="H19" s="40">
        <f t="shared" si="2"/>
        <v>-15472655</v>
      </c>
      <c r="I19" s="36">
        <f t="shared" si="2"/>
        <v>-23444156</v>
      </c>
      <c r="J19" s="37">
        <f t="shared" si="2"/>
        <v>-29049156</v>
      </c>
      <c r="K19" s="39">
        <f t="shared" si="2"/>
        <v>-30927408</v>
      </c>
    </row>
    <row r="20" spans="1:11" x14ac:dyDescent="0.25">
      <c r="A20" s="41" t="s">
        <v>31</v>
      </c>
      <c r="B20" s="42">
        <v>26809686</v>
      </c>
      <c r="C20" s="43">
        <v>20133901</v>
      </c>
      <c r="D20" s="44">
        <v>22213319</v>
      </c>
      <c r="E20" s="42">
        <v>22125300</v>
      </c>
      <c r="F20" s="43">
        <v>23225300</v>
      </c>
      <c r="G20" s="45">
        <v>23225300</v>
      </c>
      <c r="H20" s="46">
        <v>23055622</v>
      </c>
      <c r="I20" s="42">
        <v>22210260</v>
      </c>
      <c r="J20" s="43">
        <v>23760984</v>
      </c>
      <c r="K20" s="45">
        <v>24686664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616423</v>
      </c>
      <c r="C22" s="55">
        <f t="shared" ref="C22:K22" si="3">SUM(C19:C21)</f>
        <v>5325698</v>
      </c>
      <c r="D22" s="56">
        <f t="shared" si="3"/>
        <v>263546</v>
      </c>
      <c r="E22" s="54">
        <f t="shared" si="3"/>
        <v>-91772</v>
      </c>
      <c r="F22" s="55">
        <f t="shared" si="3"/>
        <v>-2455573</v>
      </c>
      <c r="G22" s="57">
        <f t="shared" si="3"/>
        <v>-2455573</v>
      </c>
      <c r="H22" s="58">
        <f t="shared" si="3"/>
        <v>7582967</v>
      </c>
      <c r="I22" s="54">
        <f t="shared" si="3"/>
        <v>-1233896</v>
      </c>
      <c r="J22" s="55">
        <f t="shared" si="3"/>
        <v>-5288172</v>
      </c>
      <c r="K22" s="57">
        <f t="shared" si="3"/>
        <v>-6240744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616423</v>
      </c>
      <c r="C24" s="37">
        <f t="shared" ref="C24:K24" si="4">SUM(C22:C23)</f>
        <v>5325698</v>
      </c>
      <c r="D24" s="38">
        <f t="shared" si="4"/>
        <v>263546</v>
      </c>
      <c r="E24" s="36">
        <f t="shared" si="4"/>
        <v>-91772</v>
      </c>
      <c r="F24" s="37">
        <f t="shared" si="4"/>
        <v>-2455573</v>
      </c>
      <c r="G24" s="39">
        <f t="shared" si="4"/>
        <v>-2455573</v>
      </c>
      <c r="H24" s="40">
        <f t="shared" si="4"/>
        <v>7582967</v>
      </c>
      <c r="I24" s="36">
        <f t="shared" si="4"/>
        <v>-1233896</v>
      </c>
      <c r="J24" s="37">
        <f t="shared" si="4"/>
        <v>-5288172</v>
      </c>
      <c r="K24" s="39">
        <f t="shared" si="4"/>
        <v>-6240744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35465648</v>
      </c>
      <c r="C27" s="66">
        <v>53251540</v>
      </c>
      <c r="D27" s="67">
        <v>21937483</v>
      </c>
      <c r="E27" s="68">
        <v>24090184</v>
      </c>
      <c r="F27" s="66">
        <v>44730633</v>
      </c>
      <c r="G27" s="69">
        <v>44730633</v>
      </c>
      <c r="H27" s="70">
        <v>24619816</v>
      </c>
      <c r="I27" s="68">
        <v>23780256</v>
      </c>
      <c r="J27" s="66">
        <v>23176488</v>
      </c>
      <c r="K27" s="69">
        <v>23431860</v>
      </c>
    </row>
    <row r="28" spans="1:11" x14ac:dyDescent="0.25">
      <c r="A28" s="71" t="s">
        <v>36</v>
      </c>
      <c r="B28" s="17">
        <v>33657950</v>
      </c>
      <c r="C28" s="17">
        <v>48701129</v>
      </c>
      <c r="D28" s="21">
        <v>18445530</v>
      </c>
      <c r="E28" s="22">
        <v>22213676</v>
      </c>
      <c r="F28" s="17">
        <v>23313676</v>
      </c>
      <c r="G28" s="23">
        <v>23313676</v>
      </c>
      <c r="H28" s="19">
        <v>20055717</v>
      </c>
      <c r="I28" s="22">
        <v>20819256</v>
      </c>
      <c r="J28" s="17">
        <v>21776940</v>
      </c>
      <c r="K28" s="23">
        <v>22735140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1311686</v>
      </c>
      <c r="C31" s="17">
        <v>3807793</v>
      </c>
      <c r="D31" s="21">
        <v>2091748</v>
      </c>
      <c r="E31" s="22">
        <v>0</v>
      </c>
      <c r="F31" s="17">
        <v>289000</v>
      </c>
      <c r="G31" s="23">
        <v>289000</v>
      </c>
      <c r="H31" s="19">
        <v>288310</v>
      </c>
      <c r="I31" s="22">
        <v>2961000</v>
      </c>
      <c r="J31" s="17">
        <v>1399548</v>
      </c>
      <c r="K31" s="23">
        <v>696720</v>
      </c>
    </row>
    <row r="32" spans="1:11" x14ac:dyDescent="0.25">
      <c r="A32" s="30" t="s">
        <v>39</v>
      </c>
      <c r="B32" s="66">
        <f>SUM(B28:B31)</f>
        <v>34969636</v>
      </c>
      <c r="C32" s="66">
        <f t="shared" ref="C32:K32" si="5">SUM(C28:C31)</f>
        <v>52508922</v>
      </c>
      <c r="D32" s="67">
        <f t="shared" si="5"/>
        <v>20537278</v>
      </c>
      <c r="E32" s="68">
        <f t="shared" si="5"/>
        <v>22213676</v>
      </c>
      <c r="F32" s="66">
        <f t="shared" si="5"/>
        <v>23602676</v>
      </c>
      <c r="G32" s="69">
        <f t="shared" si="5"/>
        <v>23602676</v>
      </c>
      <c r="H32" s="70">
        <f t="shared" si="5"/>
        <v>20344027</v>
      </c>
      <c r="I32" s="68">
        <f t="shared" si="5"/>
        <v>23780256</v>
      </c>
      <c r="J32" s="66">
        <f t="shared" si="5"/>
        <v>23176488</v>
      </c>
      <c r="K32" s="69">
        <f t="shared" si="5"/>
        <v>23431860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40613323</v>
      </c>
      <c r="C35" s="17">
        <v>31169735</v>
      </c>
      <c r="D35" s="21">
        <v>25444035</v>
      </c>
      <c r="E35" s="22">
        <v>37223262</v>
      </c>
      <c r="F35" s="17">
        <v>27998813</v>
      </c>
      <c r="G35" s="23">
        <v>27998813</v>
      </c>
      <c r="H35" s="19">
        <v>32250731</v>
      </c>
      <c r="I35" s="22">
        <v>32397090</v>
      </c>
      <c r="J35" s="17">
        <v>28072528</v>
      </c>
      <c r="K35" s="23">
        <v>29561973</v>
      </c>
    </row>
    <row r="36" spans="1:11" x14ac:dyDescent="0.25">
      <c r="A36" s="20" t="s">
        <v>42</v>
      </c>
      <c r="B36" s="17">
        <v>359147567</v>
      </c>
      <c r="C36" s="17">
        <v>367941584</v>
      </c>
      <c r="D36" s="21">
        <v>370952212</v>
      </c>
      <c r="E36" s="22">
        <v>377699752</v>
      </c>
      <c r="F36" s="17">
        <v>395227326</v>
      </c>
      <c r="G36" s="23">
        <v>395227326</v>
      </c>
      <c r="H36" s="19">
        <v>377667219</v>
      </c>
      <c r="I36" s="22">
        <v>390437904</v>
      </c>
      <c r="J36" s="17">
        <v>406632796</v>
      </c>
      <c r="K36" s="23">
        <v>423695881</v>
      </c>
    </row>
    <row r="37" spans="1:11" x14ac:dyDescent="0.25">
      <c r="A37" s="20" t="s">
        <v>43</v>
      </c>
      <c r="B37" s="17">
        <v>28872884</v>
      </c>
      <c r="C37" s="17">
        <v>26229705</v>
      </c>
      <c r="D37" s="21">
        <v>21587270</v>
      </c>
      <c r="E37" s="22">
        <v>19287222</v>
      </c>
      <c r="F37" s="17">
        <v>24332799</v>
      </c>
      <c r="G37" s="23">
        <v>24332799</v>
      </c>
      <c r="H37" s="19">
        <v>23255919</v>
      </c>
      <c r="I37" s="22">
        <v>14859710</v>
      </c>
      <c r="J37" s="17">
        <v>6552114</v>
      </c>
      <c r="K37" s="23">
        <v>7050163</v>
      </c>
    </row>
    <row r="38" spans="1:11" x14ac:dyDescent="0.25">
      <c r="A38" s="20" t="s">
        <v>44</v>
      </c>
      <c r="B38" s="17">
        <v>18105077</v>
      </c>
      <c r="C38" s="17">
        <v>14770175</v>
      </c>
      <c r="D38" s="21">
        <v>16210417</v>
      </c>
      <c r="E38" s="22">
        <v>16663502</v>
      </c>
      <c r="F38" s="17">
        <v>34512699</v>
      </c>
      <c r="G38" s="23">
        <v>34512699</v>
      </c>
      <c r="H38" s="19">
        <v>20480514</v>
      </c>
      <c r="I38" s="22">
        <v>18115227</v>
      </c>
      <c r="J38" s="17">
        <v>18948512</v>
      </c>
      <c r="K38" s="23">
        <v>19782250</v>
      </c>
    </row>
    <row r="39" spans="1:11" x14ac:dyDescent="0.25">
      <c r="A39" s="20" t="s">
        <v>45</v>
      </c>
      <c r="B39" s="17">
        <v>352280005</v>
      </c>
      <c r="C39" s="17">
        <v>358114514</v>
      </c>
      <c r="D39" s="21">
        <v>358598551</v>
      </c>
      <c r="E39" s="22">
        <v>378972290</v>
      </c>
      <c r="F39" s="17">
        <v>364380637</v>
      </c>
      <c r="G39" s="23">
        <v>364380637</v>
      </c>
      <c r="H39" s="19">
        <v>339631021</v>
      </c>
      <c r="I39" s="22">
        <v>389860047</v>
      </c>
      <c r="J39" s="17">
        <v>409204711</v>
      </c>
      <c r="K39" s="23">
        <v>426425446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269110658</v>
      </c>
      <c r="C42" s="17">
        <v>248029188</v>
      </c>
      <c r="D42" s="21">
        <v>236085170</v>
      </c>
      <c r="E42" s="22">
        <v>36039485</v>
      </c>
      <c r="F42" s="17">
        <v>32569912</v>
      </c>
      <c r="G42" s="23">
        <v>32569912</v>
      </c>
      <c r="H42" s="19">
        <v>246489669</v>
      </c>
      <c r="I42" s="22">
        <v>27868620</v>
      </c>
      <c r="J42" s="17">
        <v>31968838</v>
      </c>
      <c r="K42" s="23">
        <v>33376003</v>
      </c>
    </row>
    <row r="43" spans="1:11" x14ac:dyDescent="0.25">
      <c r="A43" s="20" t="s">
        <v>48</v>
      </c>
      <c r="B43" s="17">
        <v>-27006255</v>
      </c>
      <c r="C43" s="17">
        <v>-28248653</v>
      </c>
      <c r="D43" s="21">
        <v>-23166828</v>
      </c>
      <c r="E43" s="22">
        <v>-23518560</v>
      </c>
      <c r="F43" s="17">
        <v>-24907560</v>
      </c>
      <c r="G43" s="23">
        <v>-24907560</v>
      </c>
      <c r="H43" s="19">
        <v>-21425374</v>
      </c>
      <c r="I43" s="22">
        <v>-23780256</v>
      </c>
      <c r="J43" s="17">
        <v>-23705544</v>
      </c>
      <c r="K43" s="23">
        <v>-23864376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-280282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263147392</v>
      </c>
      <c r="C45" s="66">
        <v>246682540</v>
      </c>
      <c r="D45" s="67">
        <v>231660335</v>
      </c>
      <c r="E45" s="68">
        <v>34115195</v>
      </c>
      <c r="F45" s="66">
        <v>19533315</v>
      </c>
      <c r="G45" s="69">
        <v>19533315</v>
      </c>
      <c r="H45" s="70">
        <v>236654977</v>
      </c>
      <c r="I45" s="68">
        <v>16505383</v>
      </c>
      <c r="J45" s="66">
        <v>21251497</v>
      </c>
      <c r="K45" s="69">
        <v>23071309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26902269</v>
      </c>
      <c r="C48" s="17">
        <v>18742253</v>
      </c>
      <c r="D48" s="21">
        <v>11871225</v>
      </c>
      <c r="E48" s="22">
        <v>25626537</v>
      </c>
      <c r="F48" s="17">
        <v>14751105</v>
      </c>
      <c r="G48" s="23">
        <v>14751105</v>
      </c>
      <c r="H48" s="19">
        <v>20630061</v>
      </c>
      <c r="I48" s="22">
        <v>22661453</v>
      </c>
      <c r="J48" s="17">
        <v>17920981</v>
      </c>
      <c r="K48" s="23">
        <v>19603417</v>
      </c>
    </row>
    <row r="49" spans="1:11" x14ac:dyDescent="0.25">
      <c r="A49" s="20" t="s">
        <v>53</v>
      </c>
      <c r="B49" s="17">
        <f>+B75</f>
        <v>4179347.2482931688</v>
      </c>
      <c r="C49" s="17">
        <f t="shared" ref="C49:K49" si="6">+C75</f>
        <v>6390272.1877040025</v>
      </c>
      <c r="D49" s="21">
        <f t="shared" si="6"/>
        <v>-1676230.2385071237</v>
      </c>
      <c r="E49" s="22">
        <f t="shared" si="6"/>
        <v>7370168.7992166001</v>
      </c>
      <c r="F49" s="17">
        <f t="shared" si="6"/>
        <v>9596241.9464497156</v>
      </c>
      <c r="G49" s="23">
        <f t="shared" si="6"/>
        <v>9596241.9464497156</v>
      </c>
      <c r="H49" s="19">
        <f t="shared" si="6"/>
        <v>-65869.223278384656</v>
      </c>
      <c r="I49" s="22">
        <f t="shared" si="6"/>
        <v>4494368.5654416764</v>
      </c>
      <c r="J49" s="17">
        <f t="shared" si="6"/>
        <v>-3410017.0314872768</v>
      </c>
      <c r="K49" s="23">
        <f t="shared" si="6"/>
        <v>-2899903.4064156106</v>
      </c>
    </row>
    <row r="50" spans="1:11" x14ac:dyDescent="0.25">
      <c r="A50" s="30" t="s">
        <v>54</v>
      </c>
      <c r="B50" s="66">
        <f>+B48-B49</f>
        <v>22722921.751706831</v>
      </c>
      <c r="C50" s="66">
        <f t="shared" ref="C50:K50" si="7">+C48-C49</f>
        <v>12351980.812295998</v>
      </c>
      <c r="D50" s="67">
        <f t="shared" si="7"/>
        <v>13547455.238507124</v>
      </c>
      <c r="E50" s="68">
        <f t="shared" si="7"/>
        <v>18256368.200783402</v>
      </c>
      <c r="F50" s="66">
        <f t="shared" si="7"/>
        <v>5154863.0535502844</v>
      </c>
      <c r="G50" s="69">
        <f t="shared" si="7"/>
        <v>5154863.0535502844</v>
      </c>
      <c r="H50" s="70">
        <f t="shared" si="7"/>
        <v>20695930.223278385</v>
      </c>
      <c r="I50" s="68">
        <f t="shared" si="7"/>
        <v>18167084.434558325</v>
      </c>
      <c r="J50" s="66">
        <f t="shared" si="7"/>
        <v>21330998.031487279</v>
      </c>
      <c r="K50" s="69">
        <f t="shared" si="7"/>
        <v>22503320.406415612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338249443</v>
      </c>
      <c r="C53" s="17">
        <v>350798486</v>
      </c>
      <c r="D53" s="21">
        <v>355893209</v>
      </c>
      <c r="E53" s="22">
        <v>355757241</v>
      </c>
      <c r="F53" s="17">
        <v>376014815</v>
      </c>
      <c r="G53" s="23">
        <v>376014815</v>
      </c>
      <c r="H53" s="19">
        <v>344934227</v>
      </c>
      <c r="I53" s="22">
        <v>363752758</v>
      </c>
      <c r="J53" s="17">
        <v>379055134</v>
      </c>
      <c r="K53" s="23">
        <v>395177803</v>
      </c>
    </row>
    <row r="54" spans="1:11" x14ac:dyDescent="0.25">
      <c r="A54" s="20" t="s">
        <v>57</v>
      </c>
      <c r="B54" s="17">
        <v>19685455</v>
      </c>
      <c r="C54" s="17">
        <v>16015476</v>
      </c>
      <c r="D54" s="21">
        <v>16477593</v>
      </c>
      <c r="E54" s="22">
        <v>20455524</v>
      </c>
      <c r="F54" s="17">
        <v>20455524</v>
      </c>
      <c r="G54" s="23">
        <v>20455524</v>
      </c>
      <c r="H54" s="19">
        <v>15473042</v>
      </c>
      <c r="I54" s="22">
        <v>21358380</v>
      </c>
      <c r="J54" s="17">
        <v>22340868</v>
      </c>
      <c r="K54" s="23">
        <v>23323860</v>
      </c>
    </row>
    <row r="55" spans="1:11" x14ac:dyDescent="0.25">
      <c r="A55" s="20" t="s">
        <v>58</v>
      </c>
      <c r="B55" s="17">
        <v>11828102</v>
      </c>
      <c r="C55" s="17">
        <v>15606737</v>
      </c>
      <c r="D55" s="21">
        <v>10832557</v>
      </c>
      <c r="E55" s="22">
        <v>21785304</v>
      </c>
      <c r="F55" s="17">
        <v>22825304</v>
      </c>
      <c r="G55" s="23">
        <v>22825304</v>
      </c>
      <c r="H55" s="19">
        <v>20017717</v>
      </c>
      <c r="I55" s="22">
        <v>10563444</v>
      </c>
      <c r="J55" s="17">
        <v>10840164</v>
      </c>
      <c r="K55" s="23">
        <v>11317128</v>
      </c>
    </row>
    <row r="56" spans="1:11" x14ac:dyDescent="0.25">
      <c r="A56" s="20" t="s">
        <v>59</v>
      </c>
      <c r="B56" s="17">
        <v>6950418</v>
      </c>
      <c r="C56" s="17">
        <v>12918760</v>
      </c>
      <c r="D56" s="21">
        <v>13271682</v>
      </c>
      <c r="E56" s="22">
        <v>10734624</v>
      </c>
      <c r="F56" s="17">
        <v>10103664</v>
      </c>
      <c r="G56" s="23">
        <v>10103664</v>
      </c>
      <c r="H56" s="19">
        <v>9247232</v>
      </c>
      <c r="I56" s="22">
        <v>18444208</v>
      </c>
      <c r="J56" s="17">
        <v>19292580</v>
      </c>
      <c r="K56" s="23">
        <v>20141472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293888</v>
      </c>
      <c r="C59" s="17">
        <v>302891</v>
      </c>
      <c r="D59" s="21">
        <v>317357</v>
      </c>
      <c r="E59" s="22">
        <v>331716</v>
      </c>
      <c r="F59" s="17">
        <v>331716</v>
      </c>
      <c r="G59" s="23">
        <v>331716</v>
      </c>
      <c r="H59" s="19">
        <v>334903</v>
      </c>
      <c r="I59" s="22">
        <v>346308</v>
      </c>
      <c r="J59" s="17">
        <v>361896</v>
      </c>
      <c r="K59" s="23">
        <v>370944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980268</v>
      </c>
      <c r="F60" s="17">
        <v>980268</v>
      </c>
      <c r="G60" s="23">
        <v>980268</v>
      </c>
      <c r="H60" s="19">
        <v>0</v>
      </c>
      <c r="I60" s="22">
        <v>1064172</v>
      </c>
      <c r="J60" s="17">
        <v>1112064</v>
      </c>
      <c r="K60" s="23">
        <v>1139856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4057</v>
      </c>
      <c r="C62" s="86">
        <v>4057</v>
      </c>
      <c r="D62" s="87">
        <v>4057</v>
      </c>
      <c r="E62" s="85">
        <v>4057</v>
      </c>
      <c r="F62" s="86">
        <v>4057</v>
      </c>
      <c r="G62" s="87">
        <v>4057</v>
      </c>
      <c r="H62" s="88">
        <v>4057</v>
      </c>
      <c r="I62" s="85">
        <v>4000</v>
      </c>
      <c r="J62" s="86">
        <v>4192</v>
      </c>
      <c r="K62" s="87">
        <v>4380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4500</v>
      </c>
      <c r="J63" s="86">
        <v>4716</v>
      </c>
      <c r="K63" s="87">
        <v>4928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15790</v>
      </c>
      <c r="D65" s="87">
        <v>15790</v>
      </c>
      <c r="E65" s="85">
        <v>15790</v>
      </c>
      <c r="F65" s="86">
        <v>15790</v>
      </c>
      <c r="G65" s="87">
        <v>15790</v>
      </c>
      <c r="H65" s="88">
        <v>15790</v>
      </c>
      <c r="I65" s="85">
        <v>5152</v>
      </c>
      <c r="J65" s="86">
        <v>5397</v>
      </c>
      <c r="K65" s="87">
        <v>5641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1.9030318864094553</v>
      </c>
      <c r="C70" s="5">
        <f t="shared" ref="C70:K70" si="8">IF(ISERROR(C71/C72),0,(C71/C72))</f>
        <v>2.0453614397145086</v>
      </c>
      <c r="D70" s="5">
        <f t="shared" si="8"/>
        <v>2.1334648969943473</v>
      </c>
      <c r="E70" s="5">
        <f t="shared" si="8"/>
        <v>0.98399918818270415</v>
      </c>
      <c r="F70" s="5">
        <f t="shared" si="8"/>
        <v>1.0714199074498127</v>
      </c>
      <c r="G70" s="5">
        <f t="shared" si="8"/>
        <v>1.0714199074498127</v>
      </c>
      <c r="H70" s="5">
        <f t="shared" si="8"/>
        <v>2.6199131171444057</v>
      </c>
      <c r="I70" s="5">
        <f t="shared" si="8"/>
        <v>0.94156285817625707</v>
      </c>
      <c r="J70" s="5">
        <f t="shared" si="8"/>
        <v>0.81180573301468373</v>
      </c>
      <c r="K70" s="5">
        <f t="shared" si="8"/>
        <v>0.82292154329194833</v>
      </c>
    </row>
    <row r="71" spans="1:11" ht="13" hidden="1" x14ac:dyDescent="0.3">
      <c r="A71" s="1" t="s">
        <v>338</v>
      </c>
      <c r="B71" s="2">
        <f>+B83</f>
        <v>52751610</v>
      </c>
      <c r="C71" s="2">
        <f t="shared" ref="C71:K71" si="9">+C83</f>
        <v>74453077</v>
      </c>
      <c r="D71" s="2">
        <f t="shared" si="9"/>
        <v>93154600</v>
      </c>
      <c r="E71" s="2">
        <f t="shared" si="9"/>
        <v>38961562</v>
      </c>
      <c r="F71" s="2">
        <f t="shared" si="9"/>
        <v>36940122</v>
      </c>
      <c r="G71" s="2">
        <f t="shared" si="9"/>
        <v>36940122</v>
      </c>
      <c r="H71" s="2">
        <f t="shared" si="9"/>
        <v>91506384</v>
      </c>
      <c r="I71" s="2">
        <f t="shared" si="9"/>
        <v>34768764</v>
      </c>
      <c r="J71" s="2">
        <f t="shared" si="9"/>
        <v>36368124</v>
      </c>
      <c r="K71" s="2">
        <f t="shared" si="9"/>
        <v>37968336</v>
      </c>
    </row>
    <row r="72" spans="1:11" ht="13" hidden="1" x14ac:dyDescent="0.3">
      <c r="A72" s="1" t="s">
        <v>339</v>
      </c>
      <c r="B72" s="2">
        <f>+B77</f>
        <v>27719772</v>
      </c>
      <c r="C72" s="2">
        <f t="shared" ref="C72:K72" si="10">+C77</f>
        <v>36400939</v>
      </c>
      <c r="D72" s="2">
        <f t="shared" si="10"/>
        <v>43663526</v>
      </c>
      <c r="E72" s="2">
        <f t="shared" si="10"/>
        <v>39595116</v>
      </c>
      <c r="F72" s="2">
        <f t="shared" si="10"/>
        <v>34477726</v>
      </c>
      <c r="G72" s="2">
        <f t="shared" si="10"/>
        <v>34477726</v>
      </c>
      <c r="H72" s="2">
        <f t="shared" si="10"/>
        <v>34927259</v>
      </c>
      <c r="I72" s="2">
        <f t="shared" si="10"/>
        <v>36926652</v>
      </c>
      <c r="J72" s="2">
        <f t="shared" si="10"/>
        <v>44799048</v>
      </c>
      <c r="K72" s="2">
        <f t="shared" si="10"/>
        <v>46138464</v>
      </c>
    </row>
    <row r="73" spans="1:11" ht="13" hidden="1" x14ac:dyDescent="0.3">
      <c r="A73" s="1" t="s">
        <v>340</v>
      </c>
      <c r="B73" s="2">
        <f>+B74</f>
        <v>-4303612</v>
      </c>
      <c r="C73" s="2">
        <f t="shared" ref="C73:K73" si="11">+(C78+C80+C81+C82)-(B78+B80+B81+B82)</f>
        <v>-5680500</v>
      </c>
      <c r="D73" s="2">
        <f t="shared" si="11"/>
        <v>1518580</v>
      </c>
      <c r="E73" s="2">
        <f t="shared" si="11"/>
        <v>456332</v>
      </c>
      <c r="F73" s="2">
        <f>+(F78+F80+F81+F82)-(D78+D80+D81+D82)</f>
        <v>-265155</v>
      </c>
      <c r="G73" s="2">
        <f>+(G78+G80+G81+G82)-(D78+D80+D81+D82)</f>
        <v>-265155</v>
      </c>
      <c r="H73" s="2">
        <f>+(H78+H80+H81+H82)-(D78+D80+D81+D82)</f>
        <v>-503290</v>
      </c>
      <c r="I73" s="2">
        <f>+(I78+I80+I81+I82)-(E78+E80+E81+E82)</f>
        <v>-1926573</v>
      </c>
      <c r="J73" s="2">
        <f t="shared" si="11"/>
        <v>257168</v>
      </c>
      <c r="K73" s="2">
        <f t="shared" si="11"/>
        <v>-351542</v>
      </c>
    </row>
    <row r="74" spans="1:11" ht="13" hidden="1" x14ac:dyDescent="0.3">
      <c r="A74" s="1" t="s">
        <v>341</v>
      </c>
      <c r="B74" s="2">
        <f>+TREND(C74:E74)</f>
        <v>-4303612</v>
      </c>
      <c r="C74" s="2">
        <f>+C73</f>
        <v>-5680500</v>
      </c>
      <c r="D74" s="2">
        <f t="shared" ref="D74:K74" si="12">+D73</f>
        <v>1518580</v>
      </c>
      <c r="E74" s="2">
        <f t="shared" si="12"/>
        <v>456332</v>
      </c>
      <c r="F74" s="2">
        <f t="shared" si="12"/>
        <v>-265155</v>
      </c>
      <c r="G74" s="2">
        <f t="shared" si="12"/>
        <v>-265155</v>
      </c>
      <c r="H74" s="2">
        <f t="shared" si="12"/>
        <v>-503290</v>
      </c>
      <c r="I74" s="2">
        <f t="shared" si="12"/>
        <v>-1926573</v>
      </c>
      <c r="J74" s="2">
        <f t="shared" si="12"/>
        <v>257168</v>
      </c>
      <c r="K74" s="2">
        <f t="shared" si="12"/>
        <v>-351542</v>
      </c>
    </row>
    <row r="75" spans="1:11" ht="13" hidden="1" x14ac:dyDescent="0.3">
      <c r="A75" s="1" t="s">
        <v>342</v>
      </c>
      <c r="B75" s="2">
        <f>+B84-(((B80+B81+B82+B78)*B70)-B79)</f>
        <v>4179347.2482931688</v>
      </c>
      <c r="C75" s="2">
        <f t="shared" ref="C75:K75" si="13">+C84-(((C80+C81+C82+C78)*C70)-C79)</f>
        <v>6390272.1877040025</v>
      </c>
      <c r="D75" s="2">
        <f t="shared" si="13"/>
        <v>-1676230.2385071237</v>
      </c>
      <c r="E75" s="2">
        <f t="shared" si="13"/>
        <v>7370168.7992166001</v>
      </c>
      <c r="F75" s="2">
        <f t="shared" si="13"/>
        <v>9596241.9464497156</v>
      </c>
      <c r="G75" s="2">
        <f t="shared" si="13"/>
        <v>9596241.9464497156</v>
      </c>
      <c r="H75" s="2">
        <f t="shared" si="13"/>
        <v>-65869.223278384656</v>
      </c>
      <c r="I75" s="2">
        <f t="shared" si="13"/>
        <v>4494368.5654416764</v>
      </c>
      <c r="J75" s="2">
        <f t="shared" si="13"/>
        <v>-3410017.0314872768</v>
      </c>
      <c r="K75" s="2">
        <f t="shared" si="13"/>
        <v>-2899903.4064156106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27719772</v>
      </c>
      <c r="C77" s="3">
        <v>36400939</v>
      </c>
      <c r="D77" s="3">
        <v>43663526</v>
      </c>
      <c r="E77" s="3">
        <v>39595116</v>
      </c>
      <c r="F77" s="3">
        <v>34477726</v>
      </c>
      <c r="G77" s="3">
        <v>34477726</v>
      </c>
      <c r="H77" s="3">
        <v>34927259</v>
      </c>
      <c r="I77" s="3">
        <v>36926652</v>
      </c>
      <c r="J77" s="3">
        <v>44799048</v>
      </c>
      <c r="K77" s="3">
        <v>46138464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17157948</v>
      </c>
      <c r="C79" s="3">
        <v>14719360</v>
      </c>
      <c r="D79" s="3">
        <v>11073331</v>
      </c>
      <c r="E79" s="3">
        <v>13795556</v>
      </c>
      <c r="F79" s="3">
        <v>12211150</v>
      </c>
      <c r="G79" s="3">
        <v>12211150</v>
      </c>
      <c r="H79" s="3">
        <v>11963650</v>
      </c>
      <c r="I79" s="3">
        <v>4199440</v>
      </c>
      <c r="J79" s="3">
        <v>4386649</v>
      </c>
      <c r="K79" s="3">
        <v>4699281</v>
      </c>
    </row>
    <row r="80" spans="1:11" ht="13" hidden="1" x14ac:dyDescent="0.3">
      <c r="A80" s="1" t="s">
        <v>71</v>
      </c>
      <c r="B80" s="3">
        <v>763475</v>
      </c>
      <c r="C80" s="3">
        <v>361097</v>
      </c>
      <c r="D80" s="3">
        <v>2860579</v>
      </c>
      <c r="E80" s="3">
        <v>1025178</v>
      </c>
      <c r="F80" s="3">
        <v>489455</v>
      </c>
      <c r="G80" s="3">
        <v>489455</v>
      </c>
      <c r="H80" s="3">
        <v>659126</v>
      </c>
      <c r="I80" s="3">
        <v>146295</v>
      </c>
      <c r="J80" s="3">
        <v>151904</v>
      </c>
      <c r="K80" s="3">
        <v>136237</v>
      </c>
    </row>
    <row r="81" spans="1:11" ht="13" hidden="1" x14ac:dyDescent="0.3">
      <c r="A81" s="1" t="s">
        <v>72</v>
      </c>
      <c r="B81" s="3">
        <v>11159746</v>
      </c>
      <c r="C81" s="3">
        <v>5881624</v>
      </c>
      <c r="D81" s="3">
        <v>4900722</v>
      </c>
      <c r="E81" s="3">
        <v>7192455</v>
      </c>
      <c r="F81" s="3">
        <v>7006691</v>
      </c>
      <c r="G81" s="3">
        <v>7006691</v>
      </c>
      <c r="H81" s="3">
        <v>6598885</v>
      </c>
      <c r="I81" s="3">
        <v>6144765</v>
      </c>
      <c r="J81" s="3">
        <v>6396324</v>
      </c>
      <c r="K81" s="3">
        <v>6060449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52751610</v>
      </c>
      <c r="C83" s="3">
        <v>74453077</v>
      </c>
      <c r="D83" s="3">
        <v>93154600</v>
      </c>
      <c r="E83" s="3">
        <v>38961562</v>
      </c>
      <c r="F83" s="3">
        <v>36940122</v>
      </c>
      <c r="G83" s="3">
        <v>36940122</v>
      </c>
      <c r="H83" s="3">
        <v>91506384</v>
      </c>
      <c r="I83" s="3">
        <v>34768764</v>
      </c>
      <c r="J83" s="3">
        <v>36368124</v>
      </c>
      <c r="K83" s="3">
        <v>37968336</v>
      </c>
    </row>
    <row r="84" spans="1:11" ht="13" hidden="1" x14ac:dyDescent="0.3">
      <c r="A84" s="1" t="s">
        <v>75</v>
      </c>
      <c r="B84" s="3">
        <v>9711669</v>
      </c>
      <c r="C84" s="3">
        <v>4439533</v>
      </c>
      <c r="D84" s="3">
        <v>3808902</v>
      </c>
      <c r="E84" s="3">
        <v>1660757</v>
      </c>
      <c r="F84" s="3">
        <v>5416612</v>
      </c>
      <c r="G84" s="3">
        <v>5416612</v>
      </c>
      <c r="H84" s="3">
        <v>6985839</v>
      </c>
      <c r="I84" s="3">
        <v>6218357</v>
      </c>
      <c r="J84" s="3">
        <v>-2480777</v>
      </c>
      <c r="K84" s="3">
        <v>-2499798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310099132</v>
      </c>
      <c r="C6" s="17">
        <v>446991227</v>
      </c>
      <c r="D6" s="21">
        <v>483921129</v>
      </c>
      <c r="E6" s="22">
        <v>619548563</v>
      </c>
      <c r="F6" s="17">
        <v>542324539</v>
      </c>
      <c r="G6" s="23">
        <v>542324539</v>
      </c>
      <c r="H6" s="19">
        <v>465718107</v>
      </c>
      <c r="I6" s="22">
        <v>613174379</v>
      </c>
      <c r="J6" s="17">
        <v>640767226</v>
      </c>
      <c r="K6" s="23">
        <v>656786407</v>
      </c>
    </row>
    <row r="7" spans="1:11" x14ac:dyDescent="0.25">
      <c r="A7" s="20" t="s">
        <v>19</v>
      </c>
      <c r="B7" s="17">
        <v>3478660</v>
      </c>
      <c r="C7" s="17">
        <v>18634801</v>
      </c>
      <c r="D7" s="21">
        <v>34566256</v>
      </c>
      <c r="E7" s="22">
        <v>25712739</v>
      </c>
      <c r="F7" s="17">
        <v>34306642</v>
      </c>
      <c r="G7" s="23">
        <v>34306642</v>
      </c>
      <c r="H7" s="19">
        <v>30508914</v>
      </c>
      <c r="I7" s="22">
        <v>22234235</v>
      </c>
      <c r="J7" s="17">
        <v>22996619</v>
      </c>
      <c r="K7" s="23">
        <v>23534375</v>
      </c>
    </row>
    <row r="8" spans="1:11" x14ac:dyDescent="0.25">
      <c r="A8" s="20" t="s">
        <v>20</v>
      </c>
      <c r="B8" s="17">
        <v>623123886</v>
      </c>
      <c r="C8" s="17">
        <v>706335398</v>
      </c>
      <c r="D8" s="21">
        <v>382741910</v>
      </c>
      <c r="E8" s="22">
        <v>416544670</v>
      </c>
      <c r="F8" s="17">
        <v>443243488</v>
      </c>
      <c r="G8" s="23">
        <v>443243488</v>
      </c>
      <c r="H8" s="19">
        <v>446678730</v>
      </c>
      <c r="I8" s="22">
        <v>463527811</v>
      </c>
      <c r="J8" s="17">
        <v>486257372</v>
      </c>
      <c r="K8" s="23">
        <v>505289995</v>
      </c>
    </row>
    <row r="9" spans="1:11" x14ac:dyDescent="0.25">
      <c r="A9" s="20" t="s">
        <v>21</v>
      </c>
      <c r="B9" s="17">
        <v>32423901</v>
      </c>
      <c r="C9" s="17">
        <v>71530655</v>
      </c>
      <c r="D9" s="21">
        <v>455477690</v>
      </c>
      <c r="E9" s="22">
        <v>434839664</v>
      </c>
      <c r="F9" s="17">
        <v>450746464</v>
      </c>
      <c r="G9" s="23">
        <v>450746464</v>
      </c>
      <c r="H9" s="19">
        <v>467813114</v>
      </c>
      <c r="I9" s="22">
        <v>471558372</v>
      </c>
      <c r="J9" s="17">
        <v>493097980</v>
      </c>
      <c r="K9" s="23">
        <v>517117885</v>
      </c>
    </row>
    <row r="10" spans="1:11" x14ac:dyDescent="0.25">
      <c r="A10" s="24" t="s">
        <v>333</v>
      </c>
      <c r="B10" s="25">
        <f>SUM(B5:B9)</f>
        <v>969125579</v>
      </c>
      <c r="C10" s="26">
        <f t="shared" ref="C10:K10" si="0">SUM(C5:C9)</f>
        <v>1243492081</v>
      </c>
      <c r="D10" s="27">
        <f t="shared" si="0"/>
        <v>1356706985</v>
      </c>
      <c r="E10" s="25">
        <f t="shared" si="0"/>
        <v>1496645636</v>
      </c>
      <c r="F10" s="26">
        <f t="shared" si="0"/>
        <v>1470621133</v>
      </c>
      <c r="G10" s="28">
        <f t="shared" si="0"/>
        <v>1470621133</v>
      </c>
      <c r="H10" s="29">
        <f t="shared" si="0"/>
        <v>1410718865</v>
      </c>
      <c r="I10" s="25">
        <f t="shared" si="0"/>
        <v>1570494797</v>
      </c>
      <c r="J10" s="26">
        <f t="shared" si="0"/>
        <v>1643119197</v>
      </c>
      <c r="K10" s="28">
        <f t="shared" si="0"/>
        <v>1702728662</v>
      </c>
    </row>
    <row r="11" spans="1:11" x14ac:dyDescent="0.25">
      <c r="A11" s="20" t="s">
        <v>22</v>
      </c>
      <c r="B11" s="17">
        <v>280117323</v>
      </c>
      <c r="C11" s="17">
        <v>277704936</v>
      </c>
      <c r="D11" s="21">
        <v>312776129</v>
      </c>
      <c r="E11" s="22">
        <v>365584079</v>
      </c>
      <c r="F11" s="17">
        <v>356443669</v>
      </c>
      <c r="G11" s="23">
        <v>356443669</v>
      </c>
      <c r="H11" s="19">
        <v>360113101</v>
      </c>
      <c r="I11" s="22">
        <v>379998921</v>
      </c>
      <c r="J11" s="17">
        <v>397564594</v>
      </c>
      <c r="K11" s="23">
        <v>407722617</v>
      </c>
    </row>
    <row r="12" spans="1:11" x14ac:dyDescent="0.25">
      <c r="A12" s="20" t="s">
        <v>23</v>
      </c>
      <c r="B12" s="17">
        <v>11530847</v>
      </c>
      <c r="C12" s="17">
        <v>15399436</v>
      </c>
      <c r="D12" s="21">
        <v>16377453</v>
      </c>
      <c r="E12" s="22">
        <v>16483887</v>
      </c>
      <c r="F12" s="17">
        <v>16319344</v>
      </c>
      <c r="G12" s="23">
        <v>16319344</v>
      </c>
      <c r="H12" s="19">
        <v>16359365</v>
      </c>
      <c r="I12" s="22">
        <v>16556010</v>
      </c>
      <c r="J12" s="17">
        <v>17301032</v>
      </c>
      <c r="K12" s="23">
        <v>17733560</v>
      </c>
    </row>
    <row r="13" spans="1:11" x14ac:dyDescent="0.25">
      <c r="A13" s="20" t="s">
        <v>24</v>
      </c>
      <c r="B13" s="17">
        <v>51680905</v>
      </c>
      <c r="C13" s="17">
        <v>65586520</v>
      </c>
      <c r="D13" s="21">
        <v>91061895</v>
      </c>
      <c r="E13" s="22">
        <v>60942987</v>
      </c>
      <c r="F13" s="17">
        <v>60942987</v>
      </c>
      <c r="G13" s="23">
        <v>60942987</v>
      </c>
      <c r="H13" s="19">
        <v>66706726</v>
      </c>
      <c r="I13" s="22">
        <v>69860687</v>
      </c>
      <c r="J13" s="17">
        <v>73004419</v>
      </c>
      <c r="K13" s="23">
        <v>74835111</v>
      </c>
    </row>
    <row r="14" spans="1:11" x14ac:dyDescent="0.25">
      <c r="A14" s="20" t="s">
        <v>25</v>
      </c>
      <c r="B14" s="17">
        <v>19727893</v>
      </c>
      <c r="C14" s="17">
        <v>20702484</v>
      </c>
      <c r="D14" s="21">
        <v>16859324</v>
      </c>
      <c r="E14" s="22">
        <v>15920860</v>
      </c>
      <c r="F14" s="17">
        <v>15920860</v>
      </c>
      <c r="G14" s="23">
        <v>15920860</v>
      </c>
      <c r="H14" s="19">
        <v>15204210</v>
      </c>
      <c r="I14" s="22">
        <v>14140380</v>
      </c>
      <c r="J14" s="17">
        <v>14776697</v>
      </c>
      <c r="K14" s="23">
        <v>15146114</v>
      </c>
    </row>
    <row r="15" spans="1:11" x14ac:dyDescent="0.25">
      <c r="A15" s="20" t="s">
        <v>26</v>
      </c>
      <c r="B15" s="17">
        <v>184878311</v>
      </c>
      <c r="C15" s="17">
        <v>190568449</v>
      </c>
      <c r="D15" s="21">
        <v>203735887</v>
      </c>
      <c r="E15" s="22">
        <v>296339061</v>
      </c>
      <c r="F15" s="17">
        <v>265675649</v>
      </c>
      <c r="G15" s="23">
        <v>265675649</v>
      </c>
      <c r="H15" s="19">
        <v>313062895</v>
      </c>
      <c r="I15" s="22">
        <v>322030163</v>
      </c>
      <c r="J15" s="17">
        <v>332932755</v>
      </c>
      <c r="K15" s="23">
        <v>340189255</v>
      </c>
    </row>
    <row r="16" spans="1:11" x14ac:dyDescent="0.25">
      <c r="A16" s="20" t="s">
        <v>27</v>
      </c>
      <c r="B16" s="17">
        <v>9158074</v>
      </c>
      <c r="C16" s="17">
        <v>9550000</v>
      </c>
      <c r="D16" s="21">
        <v>12037045</v>
      </c>
      <c r="E16" s="22">
        <v>12900000</v>
      </c>
      <c r="F16" s="17">
        <v>278800</v>
      </c>
      <c r="G16" s="23">
        <v>278800</v>
      </c>
      <c r="H16" s="19">
        <v>12910397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439813048</v>
      </c>
      <c r="C17" s="17">
        <v>663187230</v>
      </c>
      <c r="D17" s="21">
        <v>622505554</v>
      </c>
      <c r="E17" s="22">
        <v>617864819</v>
      </c>
      <c r="F17" s="17">
        <v>738832743</v>
      </c>
      <c r="G17" s="23">
        <v>738832743</v>
      </c>
      <c r="H17" s="19">
        <v>852152641</v>
      </c>
      <c r="I17" s="22">
        <v>746396224</v>
      </c>
      <c r="J17" s="17">
        <v>773245165</v>
      </c>
      <c r="K17" s="23">
        <v>799167247</v>
      </c>
    </row>
    <row r="18" spans="1:11" x14ac:dyDescent="0.25">
      <c r="A18" s="30" t="s">
        <v>29</v>
      </c>
      <c r="B18" s="31">
        <f>SUM(B11:B17)</f>
        <v>996906401</v>
      </c>
      <c r="C18" s="32">
        <f t="shared" ref="C18:K18" si="1">SUM(C11:C17)</f>
        <v>1242699055</v>
      </c>
      <c r="D18" s="33">
        <f t="shared" si="1"/>
        <v>1275353287</v>
      </c>
      <c r="E18" s="31">
        <f t="shared" si="1"/>
        <v>1386035693</v>
      </c>
      <c r="F18" s="32">
        <f t="shared" si="1"/>
        <v>1454414052</v>
      </c>
      <c r="G18" s="34">
        <f t="shared" si="1"/>
        <v>1454414052</v>
      </c>
      <c r="H18" s="35">
        <f t="shared" si="1"/>
        <v>1636509335</v>
      </c>
      <c r="I18" s="31">
        <f t="shared" si="1"/>
        <v>1548982385</v>
      </c>
      <c r="J18" s="32">
        <f t="shared" si="1"/>
        <v>1608824662</v>
      </c>
      <c r="K18" s="34">
        <f t="shared" si="1"/>
        <v>1654793904</v>
      </c>
    </row>
    <row r="19" spans="1:11" x14ac:dyDescent="0.25">
      <c r="A19" s="30" t="s">
        <v>30</v>
      </c>
      <c r="B19" s="36">
        <f>+B10-B18</f>
        <v>-27780822</v>
      </c>
      <c r="C19" s="37">
        <f t="shared" ref="C19:K19" si="2">+C10-C18</f>
        <v>793026</v>
      </c>
      <c r="D19" s="38">
        <f t="shared" si="2"/>
        <v>81353698</v>
      </c>
      <c r="E19" s="36">
        <f t="shared" si="2"/>
        <v>110609943</v>
      </c>
      <c r="F19" s="37">
        <f t="shared" si="2"/>
        <v>16207081</v>
      </c>
      <c r="G19" s="39">
        <f t="shared" si="2"/>
        <v>16207081</v>
      </c>
      <c r="H19" s="40">
        <f t="shared" si="2"/>
        <v>-225790470</v>
      </c>
      <c r="I19" s="36">
        <f t="shared" si="2"/>
        <v>21512412</v>
      </c>
      <c r="J19" s="37">
        <f t="shared" si="2"/>
        <v>34294535</v>
      </c>
      <c r="K19" s="39">
        <f t="shared" si="2"/>
        <v>47934758</v>
      </c>
    </row>
    <row r="20" spans="1:11" x14ac:dyDescent="0.25">
      <c r="A20" s="41" t="s">
        <v>31</v>
      </c>
      <c r="B20" s="42">
        <v>278978968</v>
      </c>
      <c r="C20" s="43">
        <v>312139776</v>
      </c>
      <c r="D20" s="44">
        <v>196895471</v>
      </c>
      <c r="E20" s="42">
        <v>196255330</v>
      </c>
      <c r="F20" s="43">
        <v>179309512</v>
      </c>
      <c r="G20" s="45">
        <v>179309512</v>
      </c>
      <c r="H20" s="46">
        <v>175508379</v>
      </c>
      <c r="I20" s="42">
        <v>200693190</v>
      </c>
      <c r="J20" s="43">
        <v>214172107</v>
      </c>
      <c r="K20" s="45">
        <v>221436982</v>
      </c>
    </row>
    <row r="21" spans="1:11" x14ac:dyDescent="0.25">
      <c r="A21" s="47" t="s">
        <v>32</v>
      </c>
      <c r="B21" s="48">
        <v>0</v>
      </c>
      <c r="C21" s="49">
        <v>368783</v>
      </c>
      <c r="D21" s="50">
        <v>3338731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251198146</v>
      </c>
      <c r="C22" s="55">
        <f t="shared" ref="C22:K22" si="3">SUM(C19:C21)</f>
        <v>313301585</v>
      </c>
      <c r="D22" s="56">
        <f t="shared" si="3"/>
        <v>281587900</v>
      </c>
      <c r="E22" s="54">
        <f t="shared" si="3"/>
        <v>306865273</v>
      </c>
      <c r="F22" s="55">
        <f t="shared" si="3"/>
        <v>195516593</v>
      </c>
      <c r="G22" s="57">
        <f t="shared" si="3"/>
        <v>195516593</v>
      </c>
      <c r="H22" s="58">
        <f t="shared" si="3"/>
        <v>-50282091</v>
      </c>
      <c r="I22" s="54">
        <f t="shared" si="3"/>
        <v>222205602</v>
      </c>
      <c r="J22" s="55">
        <f t="shared" si="3"/>
        <v>248466642</v>
      </c>
      <c r="K22" s="57">
        <f t="shared" si="3"/>
        <v>269371740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251198146</v>
      </c>
      <c r="C24" s="37">
        <f t="shared" ref="C24:K24" si="4">SUM(C22:C23)</f>
        <v>313301585</v>
      </c>
      <c r="D24" s="38">
        <f t="shared" si="4"/>
        <v>281587900</v>
      </c>
      <c r="E24" s="36">
        <f t="shared" si="4"/>
        <v>306865273</v>
      </c>
      <c r="F24" s="37">
        <f t="shared" si="4"/>
        <v>195516593</v>
      </c>
      <c r="G24" s="39">
        <f t="shared" si="4"/>
        <v>195516593</v>
      </c>
      <c r="H24" s="40">
        <f t="shared" si="4"/>
        <v>-50282091</v>
      </c>
      <c r="I24" s="36">
        <f t="shared" si="4"/>
        <v>222205602</v>
      </c>
      <c r="J24" s="37">
        <f t="shared" si="4"/>
        <v>248466642</v>
      </c>
      <c r="K24" s="39">
        <f t="shared" si="4"/>
        <v>269371740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407354887</v>
      </c>
      <c r="C27" s="66">
        <v>406833458</v>
      </c>
      <c r="D27" s="67">
        <v>202123925</v>
      </c>
      <c r="E27" s="68">
        <v>184263826</v>
      </c>
      <c r="F27" s="66">
        <v>136312591</v>
      </c>
      <c r="G27" s="69">
        <v>136312591</v>
      </c>
      <c r="H27" s="70">
        <v>517510520</v>
      </c>
      <c r="I27" s="68">
        <v>180628958</v>
      </c>
      <c r="J27" s="66">
        <v>186393365</v>
      </c>
      <c r="K27" s="69">
        <v>192717702</v>
      </c>
    </row>
    <row r="28" spans="1:11" x14ac:dyDescent="0.25">
      <c r="A28" s="71" t="s">
        <v>36</v>
      </c>
      <c r="B28" s="17">
        <v>405499710</v>
      </c>
      <c r="C28" s="17">
        <v>400543367</v>
      </c>
      <c r="D28" s="21">
        <v>171142203</v>
      </c>
      <c r="E28" s="22">
        <v>170656810</v>
      </c>
      <c r="F28" s="17">
        <v>128540924</v>
      </c>
      <c r="G28" s="23">
        <v>128540924</v>
      </c>
      <c r="H28" s="19">
        <v>466245420</v>
      </c>
      <c r="I28" s="22">
        <v>174515818</v>
      </c>
      <c r="J28" s="17">
        <v>186236615</v>
      </c>
      <c r="K28" s="23">
        <v>192553899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1855177</v>
      </c>
      <c r="C31" s="17">
        <v>5921308</v>
      </c>
      <c r="D31" s="21">
        <v>30981722</v>
      </c>
      <c r="E31" s="22">
        <v>13607016</v>
      </c>
      <c r="F31" s="17">
        <v>7771667</v>
      </c>
      <c r="G31" s="23">
        <v>7771667</v>
      </c>
      <c r="H31" s="19">
        <v>51265100</v>
      </c>
      <c r="I31" s="22">
        <v>6113140</v>
      </c>
      <c r="J31" s="17">
        <v>156750</v>
      </c>
      <c r="K31" s="23">
        <v>163803</v>
      </c>
    </row>
    <row r="32" spans="1:11" x14ac:dyDescent="0.25">
      <c r="A32" s="30" t="s">
        <v>39</v>
      </c>
      <c r="B32" s="66">
        <f>SUM(B28:B31)</f>
        <v>407354887</v>
      </c>
      <c r="C32" s="66">
        <f t="shared" ref="C32:K32" si="5">SUM(C28:C31)</f>
        <v>406464675</v>
      </c>
      <c r="D32" s="67">
        <f t="shared" si="5"/>
        <v>202123925</v>
      </c>
      <c r="E32" s="68">
        <f t="shared" si="5"/>
        <v>184263826</v>
      </c>
      <c r="F32" s="66">
        <f t="shared" si="5"/>
        <v>136312591</v>
      </c>
      <c r="G32" s="69">
        <f t="shared" si="5"/>
        <v>136312591</v>
      </c>
      <c r="H32" s="70">
        <f t="shared" si="5"/>
        <v>517510520</v>
      </c>
      <c r="I32" s="68">
        <f t="shared" si="5"/>
        <v>180628958</v>
      </c>
      <c r="J32" s="66">
        <f t="shared" si="5"/>
        <v>186393365</v>
      </c>
      <c r="K32" s="69">
        <f t="shared" si="5"/>
        <v>192717702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177302427</v>
      </c>
      <c r="C35" s="17">
        <v>404799694</v>
      </c>
      <c r="D35" s="21">
        <v>427856393</v>
      </c>
      <c r="E35" s="22">
        <v>1069862228</v>
      </c>
      <c r="F35" s="17">
        <v>470207897</v>
      </c>
      <c r="G35" s="23">
        <v>470207897</v>
      </c>
      <c r="H35" s="19">
        <v>338263309</v>
      </c>
      <c r="I35" s="22">
        <v>932601706</v>
      </c>
      <c r="J35" s="17">
        <v>1439553167</v>
      </c>
      <c r="K35" s="23">
        <v>1971579942</v>
      </c>
    </row>
    <row r="36" spans="1:11" x14ac:dyDescent="0.25">
      <c r="A36" s="20" t="s">
        <v>42</v>
      </c>
      <c r="B36" s="17">
        <v>-718793813</v>
      </c>
      <c r="C36" s="17">
        <v>2550307022</v>
      </c>
      <c r="D36" s="21">
        <v>2664653454</v>
      </c>
      <c r="E36" s="22">
        <v>2789705270</v>
      </c>
      <c r="F36" s="17">
        <v>2739621161</v>
      </c>
      <c r="G36" s="23">
        <v>2739621161</v>
      </c>
      <c r="H36" s="19">
        <v>2745435658</v>
      </c>
      <c r="I36" s="22">
        <v>2851982678</v>
      </c>
      <c r="J36" s="17">
        <v>2927263897</v>
      </c>
      <c r="K36" s="23">
        <v>3045263110</v>
      </c>
    </row>
    <row r="37" spans="1:11" x14ac:dyDescent="0.25">
      <c r="A37" s="20" t="s">
        <v>43</v>
      </c>
      <c r="B37" s="17">
        <v>282700636</v>
      </c>
      <c r="C37" s="17">
        <v>425291247</v>
      </c>
      <c r="D37" s="21">
        <v>258306461</v>
      </c>
      <c r="E37" s="22">
        <v>606198303</v>
      </c>
      <c r="F37" s="17">
        <v>318145214</v>
      </c>
      <c r="G37" s="23">
        <v>318145214</v>
      </c>
      <c r="H37" s="19">
        <v>293963600</v>
      </c>
      <c r="I37" s="22">
        <v>599004559</v>
      </c>
      <c r="J37" s="17">
        <v>952901035</v>
      </c>
      <c r="K37" s="23">
        <v>1313657891</v>
      </c>
    </row>
    <row r="38" spans="1:11" x14ac:dyDescent="0.25">
      <c r="A38" s="20" t="s">
        <v>44</v>
      </c>
      <c r="B38" s="17">
        <v>180015832</v>
      </c>
      <c r="C38" s="17">
        <v>167682136</v>
      </c>
      <c r="D38" s="21">
        <v>195028043</v>
      </c>
      <c r="E38" s="22">
        <v>177791732</v>
      </c>
      <c r="F38" s="17">
        <v>178086732</v>
      </c>
      <c r="G38" s="23">
        <v>178086732</v>
      </c>
      <c r="H38" s="19">
        <v>184061072</v>
      </c>
      <c r="I38" s="22">
        <v>186838732</v>
      </c>
      <c r="J38" s="17">
        <v>168012440</v>
      </c>
      <c r="K38" s="23">
        <v>147165410</v>
      </c>
    </row>
    <row r="39" spans="1:11" x14ac:dyDescent="0.25">
      <c r="A39" s="20" t="s">
        <v>45</v>
      </c>
      <c r="B39" s="17">
        <v>-1255406000</v>
      </c>
      <c r="C39" s="17">
        <v>2048831748</v>
      </c>
      <c r="D39" s="21">
        <v>2357587443</v>
      </c>
      <c r="E39" s="22">
        <v>3075577463</v>
      </c>
      <c r="F39" s="17">
        <v>2700897112</v>
      </c>
      <c r="G39" s="23">
        <v>2700897112</v>
      </c>
      <c r="H39" s="19">
        <v>2655956386</v>
      </c>
      <c r="I39" s="22">
        <v>2986041093</v>
      </c>
      <c r="J39" s="17">
        <v>3233203589</v>
      </c>
      <c r="K39" s="23">
        <v>3543319751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-6402478</v>
      </c>
      <c r="C42" s="17">
        <v>-188597022</v>
      </c>
      <c r="D42" s="21">
        <v>346886606</v>
      </c>
      <c r="E42" s="22">
        <v>380821048</v>
      </c>
      <c r="F42" s="17">
        <v>114440342</v>
      </c>
      <c r="G42" s="23">
        <v>114440342</v>
      </c>
      <c r="H42" s="19">
        <v>3540880438</v>
      </c>
      <c r="I42" s="22">
        <v>390349140</v>
      </c>
      <c r="J42" s="17">
        <v>420699423</v>
      </c>
      <c r="K42" s="23">
        <v>451496973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-45538000</v>
      </c>
      <c r="E43" s="22">
        <v>-211903400</v>
      </c>
      <c r="F43" s="17">
        <v>-163440030</v>
      </c>
      <c r="G43" s="23">
        <v>-163440030</v>
      </c>
      <c r="H43" s="19">
        <v>-46505095</v>
      </c>
      <c r="I43" s="22">
        <v>-207723302</v>
      </c>
      <c r="J43" s="17">
        <v>-214352371</v>
      </c>
      <c r="K43" s="23">
        <v>-221625356</v>
      </c>
    </row>
    <row r="44" spans="1:11" x14ac:dyDescent="0.25">
      <c r="A44" s="20" t="s">
        <v>49</v>
      </c>
      <c r="B44" s="17">
        <v>-10962119</v>
      </c>
      <c r="C44" s="17">
        <v>-28426456</v>
      </c>
      <c r="D44" s="21">
        <v>-14121583</v>
      </c>
      <c r="E44" s="22">
        <v>-15160381</v>
      </c>
      <c r="F44" s="17">
        <v>-15160381</v>
      </c>
      <c r="G44" s="23">
        <v>-15160381</v>
      </c>
      <c r="H44" s="19">
        <v>-29126258</v>
      </c>
      <c r="I44" s="22">
        <v>-16941311</v>
      </c>
      <c r="J44" s="17">
        <v>-18826292</v>
      </c>
      <c r="K44" s="23">
        <v>-20847030</v>
      </c>
    </row>
    <row r="45" spans="1:11" x14ac:dyDescent="0.25">
      <c r="A45" s="30" t="s">
        <v>50</v>
      </c>
      <c r="B45" s="66">
        <v>215775753</v>
      </c>
      <c r="C45" s="66">
        <v>16106850</v>
      </c>
      <c r="D45" s="67">
        <v>520380474</v>
      </c>
      <c r="E45" s="68">
        <v>453566516</v>
      </c>
      <c r="F45" s="66">
        <v>164067281</v>
      </c>
      <c r="G45" s="69">
        <v>164067281</v>
      </c>
      <c r="H45" s="70">
        <v>3698375096</v>
      </c>
      <c r="I45" s="68">
        <v>309807503</v>
      </c>
      <c r="J45" s="66">
        <v>487603804</v>
      </c>
      <c r="K45" s="69">
        <v>685130464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88558672</v>
      </c>
      <c r="C48" s="17">
        <v>327683424</v>
      </c>
      <c r="D48" s="21">
        <v>228462988</v>
      </c>
      <c r="E48" s="22">
        <v>453564391</v>
      </c>
      <c r="F48" s="17">
        <v>156788942</v>
      </c>
      <c r="G48" s="23">
        <v>156788942</v>
      </c>
      <c r="H48" s="19">
        <v>213192675</v>
      </c>
      <c r="I48" s="22">
        <v>311455511</v>
      </c>
      <c r="J48" s="17">
        <v>489087815</v>
      </c>
      <c r="K48" s="23">
        <v>686614415</v>
      </c>
    </row>
    <row r="49" spans="1:11" x14ac:dyDescent="0.25">
      <c r="A49" s="20" t="s">
        <v>53</v>
      </c>
      <c r="B49" s="17">
        <f>+B75</f>
        <v>308339767.70036089</v>
      </c>
      <c r="C49" s="17">
        <f t="shared" ref="C49:K49" si="6">+C75</f>
        <v>428402631.1420958</v>
      </c>
      <c r="D49" s="21">
        <f t="shared" si="6"/>
        <v>125966907.10383573</v>
      </c>
      <c r="E49" s="22">
        <f t="shared" si="6"/>
        <v>-117135123.85881901</v>
      </c>
      <c r="F49" s="17">
        <f t="shared" si="6"/>
        <v>-51310664.164135963</v>
      </c>
      <c r="G49" s="23">
        <f t="shared" si="6"/>
        <v>-51310664.164135963</v>
      </c>
      <c r="H49" s="19">
        <f t="shared" si="6"/>
        <v>82766679.059293807</v>
      </c>
      <c r="I49" s="22">
        <f t="shared" si="6"/>
        <v>-87985364.008910179</v>
      </c>
      <c r="J49" s="17">
        <f t="shared" si="6"/>
        <v>-110376119.99759889</v>
      </c>
      <c r="K49" s="23">
        <f t="shared" si="6"/>
        <v>-124192274.33247983</v>
      </c>
    </row>
    <row r="50" spans="1:11" x14ac:dyDescent="0.25">
      <c r="A50" s="30" t="s">
        <v>54</v>
      </c>
      <c r="B50" s="66">
        <f>+B48-B49</f>
        <v>-219781095.70036089</v>
      </c>
      <c r="C50" s="66">
        <f t="shared" ref="C50:K50" si="7">+C48-C49</f>
        <v>-100719207.1420958</v>
      </c>
      <c r="D50" s="67">
        <f t="shared" si="7"/>
        <v>102496080.89616427</v>
      </c>
      <c r="E50" s="68">
        <f t="shared" si="7"/>
        <v>570699514.85881901</v>
      </c>
      <c r="F50" s="66">
        <f t="shared" si="7"/>
        <v>208099606.16413596</v>
      </c>
      <c r="G50" s="69">
        <f t="shared" si="7"/>
        <v>208099606.16413596</v>
      </c>
      <c r="H50" s="70">
        <f t="shared" si="7"/>
        <v>130425995.94070619</v>
      </c>
      <c r="I50" s="68">
        <f t="shared" si="7"/>
        <v>399440875.00891018</v>
      </c>
      <c r="J50" s="66">
        <f t="shared" si="7"/>
        <v>599463934.99759889</v>
      </c>
      <c r="K50" s="69">
        <f t="shared" si="7"/>
        <v>810806689.33247983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-1312581906</v>
      </c>
      <c r="C53" s="17">
        <v>1836341320</v>
      </c>
      <c r="D53" s="21">
        <v>2106889902</v>
      </c>
      <c r="E53" s="22">
        <v>1737535947</v>
      </c>
      <c r="F53" s="17">
        <v>2049411496</v>
      </c>
      <c r="G53" s="23">
        <v>2049411496</v>
      </c>
      <c r="H53" s="19">
        <v>2538563930</v>
      </c>
      <c r="I53" s="22">
        <v>1985664495</v>
      </c>
      <c r="J53" s="17">
        <v>1912128425</v>
      </c>
      <c r="K53" s="23">
        <v>1837573739</v>
      </c>
    </row>
    <row r="54" spans="1:11" x14ac:dyDescent="0.25">
      <c r="A54" s="20" t="s">
        <v>57</v>
      </c>
      <c r="B54" s="17">
        <v>51680905</v>
      </c>
      <c r="C54" s="17">
        <v>51677483</v>
      </c>
      <c r="D54" s="21">
        <v>55638527</v>
      </c>
      <c r="E54" s="22">
        <v>60942987</v>
      </c>
      <c r="F54" s="17">
        <v>60942987</v>
      </c>
      <c r="G54" s="23">
        <v>60942987</v>
      </c>
      <c r="H54" s="19">
        <v>66706726</v>
      </c>
      <c r="I54" s="22">
        <v>69860687</v>
      </c>
      <c r="J54" s="17">
        <v>73004419</v>
      </c>
      <c r="K54" s="23">
        <v>74835111</v>
      </c>
    </row>
    <row r="55" spans="1:11" x14ac:dyDescent="0.25">
      <c r="A55" s="20" t="s">
        <v>58</v>
      </c>
      <c r="B55" s="17">
        <v>311406699</v>
      </c>
      <c r="C55" s="17">
        <v>303048996</v>
      </c>
      <c r="D55" s="21">
        <v>100455689</v>
      </c>
      <c r="E55" s="22">
        <v>102349606</v>
      </c>
      <c r="F55" s="17">
        <v>36799289</v>
      </c>
      <c r="G55" s="23">
        <v>36799289</v>
      </c>
      <c r="H55" s="19">
        <v>228100501</v>
      </c>
      <c r="I55" s="22">
        <v>67843857</v>
      </c>
      <c r="J55" s="17">
        <v>49542927</v>
      </c>
      <c r="K55" s="23">
        <v>60961764</v>
      </c>
    </row>
    <row r="56" spans="1:11" x14ac:dyDescent="0.25">
      <c r="A56" s="20" t="s">
        <v>59</v>
      </c>
      <c r="B56" s="17">
        <v>14211229</v>
      </c>
      <c r="C56" s="17">
        <v>22445562</v>
      </c>
      <c r="D56" s="21">
        <v>31974841</v>
      </c>
      <c r="E56" s="22">
        <v>45941063</v>
      </c>
      <c r="F56" s="17">
        <v>54758357</v>
      </c>
      <c r="G56" s="23">
        <v>54758357</v>
      </c>
      <c r="H56" s="19">
        <v>45013621</v>
      </c>
      <c r="I56" s="22">
        <v>49460608</v>
      </c>
      <c r="J56" s="17">
        <v>51686335</v>
      </c>
      <c r="K56" s="23">
        <v>52978494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5799431</v>
      </c>
      <c r="E59" s="22">
        <v>15697595</v>
      </c>
      <c r="F59" s="17">
        <v>15697595</v>
      </c>
      <c r="G59" s="23">
        <v>15697595</v>
      </c>
      <c r="H59" s="19">
        <v>17754046</v>
      </c>
      <c r="I59" s="22">
        <v>25110794</v>
      </c>
      <c r="J59" s="17">
        <v>26240780</v>
      </c>
      <c r="K59" s="23">
        <v>26896799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5.972349267428117E-3</v>
      </c>
      <c r="C70" s="5">
        <f t="shared" ref="C70:K70" si="8">IF(ISERROR(C71/C72),0,(C71/C72))</f>
        <v>4.6629012447665687E-3</v>
      </c>
      <c r="D70" s="5">
        <f t="shared" si="8"/>
        <v>0.67421165101617397</v>
      </c>
      <c r="E70" s="5">
        <f t="shared" si="8"/>
        <v>1.1949183526288865</v>
      </c>
      <c r="F70" s="5">
        <f t="shared" si="8"/>
        <v>1.244459682004593</v>
      </c>
      <c r="G70" s="5">
        <f t="shared" si="8"/>
        <v>1.244459682004593</v>
      </c>
      <c r="H70" s="5">
        <f t="shared" si="8"/>
        <v>2.1758254820023515</v>
      </c>
      <c r="I70" s="5">
        <f t="shared" si="8"/>
        <v>1.1934270744871702</v>
      </c>
      <c r="J70" s="5">
        <f t="shared" si="8"/>
        <v>1.1800094039604367</v>
      </c>
      <c r="K70" s="5">
        <f t="shared" si="8"/>
        <v>1.190469471809992</v>
      </c>
    </row>
    <row r="71" spans="1:11" ht="13" hidden="1" x14ac:dyDescent="0.3">
      <c r="A71" s="1" t="s">
        <v>338</v>
      </c>
      <c r="B71" s="2">
        <f>+B83</f>
        <v>1852454</v>
      </c>
      <c r="C71" s="2">
        <f t="shared" ref="C71:K71" si="9">+C83</f>
        <v>2091016</v>
      </c>
      <c r="D71" s="2">
        <f t="shared" si="9"/>
        <v>338300211</v>
      </c>
      <c r="E71" s="2">
        <f t="shared" si="9"/>
        <v>740822156</v>
      </c>
      <c r="F71" s="2">
        <f t="shared" si="9"/>
        <v>675130381</v>
      </c>
      <c r="G71" s="2">
        <f t="shared" si="9"/>
        <v>675130381</v>
      </c>
      <c r="H71" s="2">
        <f t="shared" si="9"/>
        <v>1013883571</v>
      </c>
      <c r="I71" s="2">
        <f t="shared" si="9"/>
        <v>734492404</v>
      </c>
      <c r="J71" s="2">
        <f t="shared" si="9"/>
        <v>759565863</v>
      </c>
      <c r="K71" s="2">
        <f t="shared" si="9"/>
        <v>787011650</v>
      </c>
    </row>
    <row r="72" spans="1:11" ht="13" hidden="1" x14ac:dyDescent="0.3">
      <c r="A72" s="1" t="s">
        <v>339</v>
      </c>
      <c r="B72" s="2">
        <f>+B77</f>
        <v>310171746</v>
      </c>
      <c r="C72" s="2">
        <f t="shared" ref="C72:K72" si="10">+C77</f>
        <v>448436690</v>
      </c>
      <c r="D72" s="2">
        <f t="shared" si="10"/>
        <v>501771529</v>
      </c>
      <c r="E72" s="2">
        <f t="shared" si="10"/>
        <v>619977218</v>
      </c>
      <c r="F72" s="2">
        <f t="shared" si="10"/>
        <v>542508842</v>
      </c>
      <c r="G72" s="2">
        <f t="shared" si="10"/>
        <v>542508842</v>
      </c>
      <c r="H72" s="2">
        <f t="shared" si="10"/>
        <v>465976513</v>
      </c>
      <c r="I72" s="2">
        <f t="shared" si="10"/>
        <v>615448082</v>
      </c>
      <c r="J72" s="2">
        <f t="shared" si="10"/>
        <v>643694754</v>
      </c>
      <c r="K72" s="2">
        <f t="shared" si="10"/>
        <v>661093517</v>
      </c>
    </row>
    <row r="73" spans="1:11" ht="13" hidden="1" x14ac:dyDescent="0.3">
      <c r="A73" s="1" t="s">
        <v>340</v>
      </c>
      <c r="B73" s="2">
        <f>+B74</f>
        <v>-53675967.166666687</v>
      </c>
      <c r="C73" s="2">
        <f t="shared" ref="C73:K73" si="11">+(C78+C80+C81+C82)-(B78+B80+B81+B82)</f>
        <v>-42731972</v>
      </c>
      <c r="D73" s="2">
        <f t="shared" si="11"/>
        <v>90811358</v>
      </c>
      <c r="E73" s="2">
        <f t="shared" si="11"/>
        <v>290018659</v>
      </c>
      <c r="F73" s="2">
        <f>+(F78+F80+F81+F82)-(D78+D80+D81+D82)</f>
        <v>2780593</v>
      </c>
      <c r="G73" s="2">
        <f>+(G78+G80+G81+G82)-(D78+D80+D81+D82)</f>
        <v>2780593</v>
      </c>
      <c r="H73" s="2">
        <f>+(H78+H80+H81+H82)-(D78+D80+D81+D82)</f>
        <v>-68133447</v>
      </c>
      <c r="I73" s="2">
        <f>+(I78+I80+I81+I82)-(E78+E80+E81+E82)</f>
        <v>-120972015</v>
      </c>
      <c r="J73" s="2">
        <f t="shared" si="11"/>
        <v>180541216</v>
      </c>
      <c r="K73" s="2">
        <f t="shared" si="11"/>
        <v>179843583</v>
      </c>
    </row>
    <row r="74" spans="1:11" ht="13" hidden="1" x14ac:dyDescent="0.3">
      <c r="A74" s="1" t="s">
        <v>341</v>
      </c>
      <c r="B74" s="2">
        <f>+TREND(C74:E74)</f>
        <v>-53675967.166666687</v>
      </c>
      <c r="C74" s="2">
        <f>+C73</f>
        <v>-42731972</v>
      </c>
      <c r="D74" s="2">
        <f t="shared" ref="D74:K74" si="12">+D73</f>
        <v>90811358</v>
      </c>
      <c r="E74" s="2">
        <f t="shared" si="12"/>
        <v>290018659</v>
      </c>
      <c r="F74" s="2">
        <f t="shared" si="12"/>
        <v>2780593</v>
      </c>
      <c r="G74" s="2">
        <f t="shared" si="12"/>
        <v>2780593</v>
      </c>
      <c r="H74" s="2">
        <f t="shared" si="12"/>
        <v>-68133447</v>
      </c>
      <c r="I74" s="2">
        <f t="shared" si="12"/>
        <v>-120972015</v>
      </c>
      <c r="J74" s="2">
        <f t="shared" si="12"/>
        <v>180541216</v>
      </c>
      <c r="K74" s="2">
        <f t="shared" si="12"/>
        <v>179843583</v>
      </c>
    </row>
    <row r="75" spans="1:11" ht="13" hidden="1" x14ac:dyDescent="0.3">
      <c r="A75" s="1" t="s">
        <v>342</v>
      </c>
      <c r="B75" s="2">
        <f>+B84-(((B80+B81+B82+B78)*B70)-B79)</f>
        <v>308339767.70036089</v>
      </c>
      <c r="C75" s="2">
        <f t="shared" ref="C75:K75" si="13">+C84-(((C80+C81+C82+C78)*C70)-C79)</f>
        <v>428402631.1420958</v>
      </c>
      <c r="D75" s="2">
        <f t="shared" si="13"/>
        <v>125966907.10383573</v>
      </c>
      <c r="E75" s="2">
        <f t="shared" si="13"/>
        <v>-117135123.85881901</v>
      </c>
      <c r="F75" s="2">
        <f t="shared" si="13"/>
        <v>-51310664.164135963</v>
      </c>
      <c r="G75" s="2">
        <f t="shared" si="13"/>
        <v>-51310664.164135963</v>
      </c>
      <c r="H75" s="2">
        <f t="shared" si="13"/>
        <v>82766679.059293807</v>
      </c>
      <c r="I75" s="2">
        <f t="shared" si="13"/>
        <v>-87985364.008910179</v>
      </c>
      <c r="J75" s="2">
        <f t="shared" si="13"/>
        <v>-110376119.99759889</v>
      </c>
      <c r="K75" s="2">
        <f t="shared" si="13"/>
        <v>-124192274.33247983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310171746</v>
      </c>
      <c r="C77" s="3">
        <v>448436690</v>
      </c>
      <c r="D77" s="3">
        <v>501771529</v>
      </c>
      <c r="E77" s="3">
        <v>619977218</v>
      </c>
      <c r="F77" s="3">
        <v>542508842</v>
      </c>
      <c r="G77" s="3">
        <v>542508842</v>
      </c>
      <c r="H77" s="3">
        <v>465976513</v>
      </c>
      <c r="I77" s="3">
        <v>615448082</v>
      </c>
      <c r="J77" s="3">
        <v>643694754</v>
      </c>
      <c r="K77" s="3">
        <v>661093517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131538343</v>
      </c>
      <c r="C79" s="3">
        <v>328963526</v>
      </c>
      <c r="D79" s="3">
        <v>130639063</v>
      </c>
      <c r="E79" s="3">
        <v>457984620</v>
      </c>
      <c r="F79" s="3">
        <v>118972384</v>
      </c>
      <c r="G79" s="3">
        <v>118972384</v>
      </c>
      <c r="H79" s="3">
        <v>140680590</v>
      </c>
      <c r="I79" s="3">
        <v>411821098</v>
      </c>
      <c r="J79" s="3">
        <v>708028962</v>
      </c>
      <c r="K79" s="3">
        <v>1011631777</v>
      </c>
    </row>
    <row r="80" spans="1:11" ht="13" hidden="1" x14ac:dyDescent="0.3">
      <c r="A80" s="1" t="s">
        <v>71</v>
      </c>
      <c r="B80" s="3">
        <v>100816710</v>
      </c>
      <c r="C80" s="3">
        <v>74119918</v>
      </c>
      <c r="D80" s="3">
        <v>164931275</v>
      </c>
      <c r="E80" s="3">
        <v>454949935</v>
      </c>
      <c r="F80" s="3">
        <v>167711869</v>
      </c>
      <c r="G80" s="3">
        <v>167711869</v>
      </c>
      <c r="H80" s="3">
        <v>95008156</v>
      </c>
      <c r="I80" s="3">
        <v>333977920</v>
      </c>
      <c r="J80" s="3">
        <v>514519136</v>
      </c>
      <c r="K80" s="3">
        <v>694362719</v>
      </c>
    </row>
    <row r="81" spans="1:11" ht="13" hidden="1" x14ac:dyDescent="0.3">
      <c r="A81" s="1" t="s">
        <v>72</v>
      </c>
      <c r="B81" s="3">
        <v>16035180</v>
      </c>
      <c r="C81" s="3">
        <v>0</v>
      </c>
      <c r="D81" s="3">
        <v>1</v>
      </c>
      <c r="E81" s="3">
        <v>0</v>
      </c>
      <c r="F81" s="3">
        <v>0</v>
      </c>
      <c r="G81" s="3">
        <v>0</v>
      </c>
      <c r="H81" s="3">
        <v>1789673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1852454</v>
      </c>
      <c r="C83" s="3">
        <v>2091016</v>
      </c>
      <c r="D83" s="3">
        <v>338300211</v>
      </c>
      <c r="E83" s="3">
        <v>740822156</v>
      </c>
      <c r="F83" s="3">
        <v>675130381</v>
      </c>
      <c r="G83" s="3">
        <v>675130381</v>
      </c>
      <c r="H83" s="3">
        <v>1013883571</v>
      </c>
      <c r="I83" s="3">
        <v>734492404</v>
      </c>
      <c r="J83" s="3">
        <v>759565863</v>
      </c>
      <c r="K83" s="3">
        <v>787011650</v>
      </c>
    </row>
    <row r="84" spans="1:11" ht="13" hidden="1" x14ac:dyDescent="0.3">
      <c r="A84" s="1" t="s">
        <v>75</v>
      </c>
      <c r="B84" s="3">
        <v>177499305</v>
      </c>
      <c r="C84" s="3">
        <v>99784719</v>
      </c>
      <c r="D84" s="3">
        <v>106526432</v>
      </c>
      <c r="E84" s="3">
        <v>-31491717</v>
      </c>
      <c r="F84" s="3">
        <v>38427611</v>
      </c>
      <c r="G84" s="3">
        <v>38427611</v>
      </c>
      <c r="H84" s="3">
        <v>152701272</v>
      </c>
      <c r="I84" s="3">
        <v>-101228170</v>
      </c>
      <c r="J84" s="3">
        <v>-211267663</v>
      </c>
      <c r="K84" s="3">
        <v>-309206432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27961560</v>
      </c>
      <c r="C5" s="17">
        <v>30197014</v>
      </c>
      <c r="D5" s="21">
        <v>28793134</v>
      </c>
      <c r="E5" s="22">
        <v>30201031</v>
      </c>
      <c r="F5" s="17">
        <v>30201031</v>
      </c>
      <c r="G5" s="23">
        <v>30201031</v>
      </c>
      <c r="H5" s="19">
        <v>30668286</v>
      </c>
      <c r="I5" s="22">
        <v>31499675</v>
      </c>
      <c r="J5" s="17">
        <v>32948662</v>
      </c>
      <c r="K5" s="23">
        <v>34398401</v>
      </c>
    </row>
    <row r="6" spans="1:11" x14ac:dyDescent="0.25">
      <c r="A6" s="20" t="s">
        <v>18</v>
      </c>
      <c r="B6" s="17">
        <v>1279760</v>
      </c>
      <c r="C6" s="17">
        <v>1704196</v>
      </c>
      <c r="D6" s="21">
        <v>1915637</v>
      </c>
      <c r="E6" s="22">
        <v>2014095</v>
      </c>
      <c r="F6" s="17">
        <v>2014095</v>
      </c>
      <c r="G6" s="23">
        <v>2014095</v>
      </c>
      <c r="H6" s="19">
        <v>1965213</v>
      </c>
      <c r="I6" s="22">
        <v>2049501</v>
      </c>
      <c r="J6" s="17">
        <v>2143778</v>
      </c>
      <c r="K6" s="23">
        <v>2238104</v>
      </c>
    </row>
    <row r="7" spans="1:11" x14ac:dyDescent="0.25">
      <c r="A7" s="20" t="s">
        <v>19</v>
      </c>
      <c r="B7" s="17">
        <v>2508954</v>
      </c>
      <c r="C7" s="17">
        <v>4664454</v>
      </c>
      <c r="D7" s="21">
        <v>5635247</v>
      </c>
      <c r="E7" s="22">
        <v>5077175</v>
      </c>
      <c r="F7" s="17">
        <v>5077175</v>
      </c>
      <c r="G7" s="23">
        <v>5077175</v>
      </c>
      <c r="H7" s="19">
        <v>4106777</v>
      </c>
      <c r="I7" s="22">
        <v>5295493</v>
      </c>
      <c r="J7" s="17">
        <v>5539085</v>
      </c>
      <c r="K7" s="23">
        <v>5782805</v>
      </c>
    </row>
    <row r="8" spans="1:11" x14ac:dyDescent="0.25">
      <c r="A8" s="20" t="s">
        <v>20</v>
      </c>
      <c r="B8" s="17">
        <v>146446120</v>
      </c>
      <c r="C8" s="17">
        <v>160988029</v>
      </c>
      <c r="D8" s="21">
        <v>166718211</v>
      </c>
      <c r="E8" s="22">
        <v>174844000</v>
      </c>
      <c r="F8" s="17">
        <v>174844000</v>
      </c>
      <c r="G8" s="23">
        <v>174844000</v>
      </c>
      <c r="H8" s="19">
        <v>175261790</v>
      </c>
      <c r="I8" s="22">
        <v>179223000</v>
      </c>
      <c r="J8" s="17">
        <v>177708000</v>
      </c>
      <c r="K8" s="23">
        <v>188945000</v>
      </c>
    </row>
    <row r="9" spans="1:11" x14ac:dyDescent="0.25">
      <c r="A9" s="20" t="s">
        <v>21</v>
      </c>
      <c r="B9" s="17">
        <v>14643433</v>
      </c>
      <c r="C9" s="17">
        <v>12761920</v>
      </c>
      <c r="D9" s="21">
        <v>16947123</v>
      </c>
      <c r="E9" s="22">
        <v>20126934</v>
      </c>
      <c r="F9" s="17">
        <v>19041891</v>
      </c>
      <c r="G9" s="23">
        <v>19041891</v>
      </c>
      <c r="H9" s="19">
        <v>22283837</v>
      </c>
      <c r="I9" s="22">
        <v>24828604</v>
      </c>
      <c r="J9" s="17">
        <v>27063336</v>
      </c>
      <c r="K9" s="23">
        <v>28054094</v>
      </c>
    </row>
    <row r="10" spans="1:11" x14ac:dyDescent="0.25">
      <c r="A10" s="24" t="s">
        <v>333</v>
      </c>
      <c r="B10" s="25">
        <f>SUM(B5:B9)</f>
        <v>192839827</v>
      </c>
      <c r="C10" s="26">
        <f t="shared" ref="C10:K10" si="0">SUM(C5:C9)</f>
        <v>210315613</v>
      </c>
      <c r="D10" s="27">
        <f t="shared" si="0"/>
        <v>220009352</v>
      </c>
      <c r="E10" s="25">
        <f t="shared" si="0"/>
        <v>232263235</v>
      </c>
      <c r="F10" s="26">
        <f t="shared" si="0"/>
        <v>231178192</v>
      </c>
      <c r="G10" s="28">
        <f t="shared" si="0"/>
        <v>231178192</v>
      </c>
      <c r="H10" s="29">
        <f t="shared" si="0"/>
        <v>234285903</v>
      </c>
      <c r="I10" s="25">
        <f t="shared" si="0"/>
        <v>242896273</v>
      </c>
      <c r="J10" s="26">
        <f t="shared" si="0"/>
        <v>245402861</v>
      </c>
      <c r="K10" s="28">
        <f t="shared" si="0"/>
        <v>259418404</v>
      </c>
    </row>
    <row r="11" spans="1:11" x14ac:dyDescent="0.25">
      <c r="A11" s="20" t="s">
        <v>22</v>
      </c>
      <c r="B11" s="17">
        <v>106304141</v>
      </c>
      <c r="C11" s="17">
        <v>119585533</v>
      </c>
      <c r="D11" s="21">
        <v>131234648</v>
      </c>
      <c r="E11" s="22">
        <v>132906027</v>
      </c>
      <c r="F11" s="17">
        <v>142816658</v>
      </c>
      <c r="G11" s="23">
        <v>142816658</v>
      </c>
      <c r="H11" s="19">
        <v>141907904</v>
      </c>
      <c r="I11" s="22">
        <v>147578899</v>
      </c>
      <c r="J11" s="17">
        <v>154367519</v>
      </c>
      <c r="K11" s="23">
        <v>161159697</v>
      </c>
    </row>
    <row r="12" spans="1:11" x14ac:dyDescent="0.25">
      <c r="A12" s="20" t="s">
        <v>23</v>
      </c>
      <c r="B12" s="17">
        <v>10778911</v>
      </c>
      <c r="C12" s="17">
        <v>11348081</v>
      </c>
      <c r="D12" s="21">
        <v>12337144</v>
      </c>
      <c r="E12" s="22">
        <v>12552384</v>
      </c>
      <c r="F12" s="17">
        <v>12432460</v>
      </c>
      <c r="G12" s="23">
        <v>12432460</v>
      </c>
      <c r="H12" s="19">
        <v>12277443</v>
      </c>
      <c r="I12" s="22">
        <v>12432460</v>
      </c>
      <c r="J12" s="17">
        <v>13004353</v>
      </c>
      <c r="K12" s="23">
        <v>13576541</v>
      </c>
    </row>
    <row r="13" spans="1:11" x14ac:dyDescent="0.25">
      <c r="A13" s="20" t="s">
        <v>24</v>
      </c>
      <c r="B13" s="17">
        <v>32895250</v>
      </c>
      <c r="C13" s="17">
        <v>31596388</v>
      </c>
      <c r="D13" s="21">
        <v>31994668</v>
      </c>
      <c r="E13" s="22">
        <v>39457760</v>
      </c>
      <c r="F13" s="17">
        <v>39457760</v>
      </c>
      <c r="G13" s="23">
        <v>39457760</v>
      </c>
      <c r="H13" s="19">
        <v>41384221</v>
      </c>
      <c r="I13" s="22">
        <v>40957760</v>
      </c>
      <c r="J13" s="17">
        <v>42841816</v>
      </c>
      <c r="K13" s="23">
        <v>44726857</v>
      </c>
    </row>
    <row r="14" spans="1:11" x14ac:dyDescent="0.25">
      <c r="A14" s="20" t="s">
        <v>25</v>
      </c>
      <c r="B14" s="17">
        <v>685810</v>
      </c>
      <c r="C14" s="17">
        <v>200681</v>
      </c>
      <c r="D14" s="21">
        <v>0</v>
      </c>
      <c r="E14" s="22">
        <v>2496666</v>
      </c>
      <c r="F14" s="17">
        <v>1216511</v>
      </c>
      <c r="G14" s="23">
        <v>1216511</v>
      </c>
      <c r="H14" s="19">
        <v>718147</v>
      </c>
      <c r="I14" s="22">
        <v>2123471</v>
      </c>
      <c r="J14" s="17">
        <v>2221151</v>
      </c>
      <c r="K14" s="23">
        <v>2318881</v>
      </c>
    </row>
    <row r="15" spans="1:11" x14ac:dyDescent="0.25">
      <c r="A15" s="20" t="s">
        <v>26</v>
      </c>
      <c r="B15" s="17">
        <v>1957484</v>
      </c>
      <c r="C15" s="17">
        <v>2245377</v>
      </c>
      <c r="D15" s="21">
        <v>2544330</v>
      </c>
      <c r="E15" s="22">
        <v>2365000</v>
      </c>
      <c r="F15" s="17">
        <v>2276151</v>
      </c>
      <c r="G15" s="23">
        <v>2276151</v>
      </c>
      <c r="H15" s="19">
        <v>1798978</v>
      </c>
      <c r="I15" s="22">
        <v>470000</v>
      </c>
      <c r="J15" s="17">
        <v>491620</v>
      </c>
      <c r="K15" s="23">
        <v>513250</v>
      </c>
    </row>
    <row r="16" spans="1:11" x14ac:dyDescent="0.25">
      <c r="A16" s="20" t="s">
        <v>27</v>
      </c>
      <c r="B16" s="17">
        <v>105300</v>
      </c>
      <c r="C16" s="17">
        <v>171281</v>
      </c>
      <c r="D16" s="21">
        <v>235581</v>
      </c>
      <c r="E16" s="22">
        <v>235580</v>
      </c>
      <c r="F16" s="17">
        <v>235580</v>
      </c>
      <c r="G16" s="23">
        <v>235580</v>
      </c>
      <c r="H16" s="19">
        <v>237970</v>
      </c>
      <c r="I16" s="22">
        <v>245710</v>
      </c>
      <c r="J16" s="17">
        <v>257013</v>
      </c>
      <c r="K16" s="23">
        <v>268322</v>
      </c>
    </row>
    <row r="17" spans="1:11" x14ac:dyDescent="0.25">
      <c r="A17" s="20" t="s">
        <v>28</v>
      </c>
      <c r="B17" s="17">
        <v>82965942</v>
      </c>
      <c r="C17" s="17">
        <v>101080447</v>
      </c>
      <c r="D17" s="21">
        <v>107543965</v>
      </c>
      <c r="E17" s="22">
        <v>61930876</v>
      </c>
      <c r="F17" s="17">
        <v>82734986</v>
      </c>
      <c r="G17" s="23">
        <v>82734986</v>
      </c>
      <c r="H17" s="19">
        <v>89221211</v>
      </c>
      <c r="I17" s="22">
        <v>44100807</v>
      </c>
      <c r="J17" s="17">
        <v>44999185</v>
      </c>
      <c r="K17" s="23">
        <v>50072583</v>
      </c>
    </row>
    <row r="18" spans="1:11" x14ac:dyDescent="0.25">
      <c r="A18" s="30" t="s">
        <v>29</v>
      </c>
      <c r="B18" s="31">
        <f>SUM(B11:B17)</f>
        <v>235692838</v>
      </c>
      <c r="C18" s="32">
        <f t="shared" ref="C18:K18" si="1">SUM(C11:C17)</f>
        <v>266227788</v>
      </c>
      <c r="D18" s="33">
        <f t="shared" si="1"/>
        <v>285890336</v>
      </c>
      <c r="E18" s="31">
        <f t="shared" si="1"/>
        <v>251944293</v>
      </c>
      <c r="F18" s="32">
        <f t="shared" si="1"/>
        <v>281170106</v>
      </c>
      <c r="G18" s="34">
        <f t="shared" si="1"/>
        <v>281170106</v>
      </c>
      <c r="H18" s="35">
        <f t="shared" si="1"/>
        <v>287545874</v>
      </c>
      <c r="I18" s="31">
        <f t="shared" si="1"/>
        <v>247909107</v>
      </c>
      <c r="J18" s="32">
        <f t="shared" si="1"/>
        <v>258182657</v>
      </c>
      <c r="K18" s="34">
        <f t="shared" si="1"/>
        <v>272636131</v>
      </c>
    </row>
    <row r="19" spans="1:11" x14ac:dyDescent="0.25">
      <c r="A19" s="30" t="s">
        <v>30</v>
      </c>
      <c r="B19" s="36">
        <f>+B10-B18</f>
        <v>-42853011</v>
      </c>
      <c r="C19" s="37">
        <f t="shared" ref="C19:K19" si="2">+C10-C18</f>
        <v>-55912175</v>
      </c>
      <c r="D19" s="38">
        <f t="shared" si="2"/>
        <v>-65880984</v>
      </c>
      <c r="E19" s="36">
        <f t="shared" si="2"/>
        <v>-19681058</v>
      </c>
      <c r="F19" s="37">
        <f t="shared" si="2"/>
        <v>-49991914</v>
      </c>
      <c r="G19" s="39">
        <f t="shared" si="2"/>
        <v>-49991914</v>
      </c>
      <c r="H19" s="40">
        <f t="shared" si="2"/>
        <v>-53259971</v>
      </c>
      <c r="I19" s="36">
        <f t="shared" si="2"/>
        <v>-5012834</v>
      </c>
      <c r="J19" s="37">
        <f t="shared" si="2"/>
        <v>-12779796</v>
      </c>
      <c r="K19" s="39">
        <f t="shared" si="2"/>
        <v>-13217727</v>
      </c>
    </row>
    <row r="20" spans="1:11" x14ac:dyDescent="0.25">
      <c r="A20" s="41" t="s">
        <v>31</v>
      </c>
      <c r="B20" s="42">
        <v>48394623</v>
      </c>
      <c r="C20" s="43">
        <v>73763547</v>
      </c>
      <c r="D20" s="44">
        <v>73974485</v>
      </c>
      <c r="E20" s="42">
        <v>51547000</v>
      </c>
      <c r="F20" s="43">
        <v>53047000</v>
      </c>
      <c r="G20" s="45">
        <v>53047000</v>
      </c>
      <c r="H20" s="46">
        <v>53047000</v>
      </c>
      <c r="I20" s="42">
        <v>43178000</v>
      </c>
      <c r="J20" s="43">
        <v>37032000</v>
      </c>
      <c r="K20" s="45">
        <v>38605000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5541612</v>
      </c>
      <c r="C22" s="55">
        <f t="shared" ref="C22:K22" si="3">SUM(C19:C21)</f>
        <v>17851372</v>
      </c>
      <c r="D22" s="56">
        <f t="shared" si="3"/>
        <v>8093501</v>
      </c>
      <c r="E22" s="54">
        <f t="shared" si="3"/>
        <v>31865942</v>
      </c>
      <c r="F22" s="55">
        <f t="shared" si="3"/>
        <v>3055086</v>
      </c>
      <c r="G22" s="57">
        <f t="shared" si="3"/>
        <v>3055086</v>
      </c>
      <c r="H22" s="58">
        <f t="shared" si="3"/>
        <v>-212971</v>
      </c>
      <c r="I22" s="54">
        <f t="shared" si="3"/>
        <v>38165166</v>
      </c>
      <c r="J22" s="55">
        <f t="shared" si="3"/>
        <v>24252204</v>
      </c>
      <c r="K22" s="57">
        <f t="shared" si="3"/>
        <v>25387273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5541612</v>
      </c>
      <c r="C24" s="37">
        <f t="shared" ref="C24:K24" si="4">SUM(C22:C23)</f>
        <v>17851372</v>
      </c>
      <c r="D24" s="38">
        <f t="shared" si="4"/>
        <v>8093501</v>
      </c>
      <c r="E24" s="36">
        <f t="shared" si="4"/>
        <v>31865942</v>
      </c>
      <c r="F24" s="37">
        <f t="shared" si="4"/>
        <v>3055086</v>
      </c>
      <c r="G24" s="39">
        <f t="shared" si="4"/>
        <v>3055086</v>
      </c>
      <c r="H24" s="40">
        <f t="shared" si="4"/>
        <v>-212971</v>
      </c>
      <c r="I24" s="36">
        <f t="shared" si="4"/>
        <v>38165166</v>
      </c>
      <c r="J24" s="37">
        <f t="shared" si="4"/>
        <v>24252204</v>
      </c>
      <c r="K24" s="39">
        <f t="shared" si="4"/>
        <v>25387273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86328026</v>
      </c>
      <c r="C27" s="66">
        <v>118748193</v>
      </c>
      <c r="D27" s="67">
        <v>68665497</v>
      </c>
      <c r="E27" s="68">
        <v>66997392</v>
      </c>
      <c r="F27" s="66">
        <v>87073179</v>
      </c>
      <c r="G27" s="69">
        <v>87073179</v>
      </c>
      <c r="H27" s="70">
        <v>27152815</v>
      </c>
      <c r="I27" s="68">
        <v>37980868</v>
      </c>
      <c r="J27" s="66">
        <v>32201739</v>
      </c>
      <c r="K27" s="69">
        <v>33569565</v>
      </c>
    </row>
    <row r="28" spans="1:11" x14ac:dyDescent="0.25">
      <c r="A28" s="71" t="s">
        <v>36</v>
      </c>
      <c r="B28" s="17">
        <v>59771552</v>
      </c>
      <c r="C28" s="17">
        <v>70173272</v>
      </c>
      <c r="D28" s="21">
        <v>9667630</v>
      </c>
      <c r="E28" s="22">
        <v>44823479</v>
      </c>
      <c r="F28" s="17">
        <v>46127827</v>
      </c>
      <c r="G28" s="23">
        <v>46127827</v>
      </c>
      <c r="H28" s="19">
        <v>9452891</v>
      </c>
      <c r="I28" s="22">
        <v>37546085</v>
      </c>
      <c r="J28" s="17">
        <v>32201739</v>
      </c>
      <c r="K28" s="23">
        <v>33569565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21739130</v>
      </c>
      <c r="F30" s="17">
        <v>21739130</v>
      </c>
      <c r="G30" s="23">
        <v>21739130</v>
      </c>
      <c r="H30" s="19">
        <v>17347762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26556474</v>
      </c>
      <c r="C31" s="17">
        <v>48574921</v>
      </c>
      <c r="D31" s="21">
        <v>58997867</v>
      </c>
      <c r="E31" s="22">
        <v>434783</v>
      </c>
      <c r="F31" s="17">
        <v>19206222</v>
      </c>
      <c r="G31" s="23">
        <v>19206222</v>
      </c>
      <c r="H31" s="19">
        <v>352162</v>
      </c>
      <c r="I31" s="22">
        <v>434783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86328026</v>
      </c>
      <c r="C32" s="66">
        <f t="shared" ref="C32:K32" si="5">SUM(C28:C31)</f>
        <v>118748193</v>
      </c>
      <c r="D32" s="67">
        <f t="shared" si="5"/>
        <v>68665497</v>
      </c>
      <c r="E32" s="68">
        <f t="shared" si="5"/>
        <v>66997392</v>
      </c>
      <c r="F32" s="66">
        <f t="shared" si="5"/>
        <v>87073179</v>
      </c>
      <c r="G32" s="69">
        <f t="shared" si="5"/>
        <v>87073179</v>
      </c>
      <c r="H32" s="70">
        <f t="shared" si="5"/>
        <v>27152815</v>
      </c>
      <c r="I32" s="68">
        <f t="shared" si="5"/>
        <v>37980868</v>
      </c>
      <c r="J32" s="66">
        <f t="shared" si="5"/>
        <v>32201739</v>
      </c>
      <c r="K32" s="69">
        <f t="shared" si="5"/>
        <v>33569565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134592687</v>
      </c>
      <c r="C35" s="17">
        <v>129148924</v>
      </c>
      <c r="D35" s="21">
        <v>112068500</v>
      </c>
      <c r="E35" s="22">
        <v>139999059</v>
      </c>
      <c r="F35" s="17">
        <v>61885984</v>
      </c>
      <c r="G35" s="23">
        <v>61885984</v>
      </c>
      <c r="H35" s="19">
        <v>85583057</v>
      </c>
      <c r="I35" s="22">
        <v>95291604</v>
      </c>
      <c r="J35" s="17">
        <v>33753432</v>
      </c>
      <c r="K35" s="23">
        <v>35109768</v>
      </c>
    </row>
    <row r="36" spans="1:11" x14ac:dyDescent="0.25">
      <c r="A36" s="20" t="s">
        <v>42</v>
      </c>
      <c r="B36" s="17">
        <v>437911526</v>
      </c>
      <c r="C36" s="17">
        <v>470782446</v>
      </c>
      <c r="D36" s="21">
        <v>489640130</v>
      </c>
      <c r="E36" s="22">
        <v>517613775</v>
      </c>
      <c r="F36" s="17">
        <v>537255551</v>
      </c>
      <c r="G36" s="23">
        <v>537255551</v>
      </c>
      <c r="H36" s="19">
        <v>536490894</v>
      </c>
      <c r="I36" s="22">
        <v>507775358</v>
      </c>
      <c r="J36" s="17">
        <v>-10640077</v>
      </c>
      <c r="K36" s="23">
        <v>-11157292</v>
      </c>
    </row>
    <row r="37" spans="1:11" x14ac:dyDescent="0.25">
      <c r="A37" s="20" t="s">
        <v>43</v>
      </c>
      <c r="B37" s="17">
        <v>87668883</v>
      </c>
      <c r="C37" s="17">
        <v>94011570</v>
      </c>
      <c r="D37" s="21">
        <v>88093948</v>
      </c>
      <c r="E37" s="22">
        <v>80370158</v>
      </c>
      <c r="F37" s="17">
        <v>83498962</v>
      </c>
      <c r="G37" s="23">
        <v>83498962</v>
      </c>
      <c r="H37" s="19">
        <v>94059927</v>
      </c>
      <c r="I37" s="22">
        <v>40757556</v>
      </c>
      <c r="J37" s="17">
        <v>-1138836</v>
      </c>
      <c r="K37" s="23">
        <v>-1434790</v>
      </c>
    </row>
    <row r="38" spans="1:11" x14ac:dyDescent="0.25">
      <c r="A38" s="20" t="s">
        <v>44</v>
      </c>
      <c r="B38" s="17">
        <v>18852190</v>
      </c>
      <c r="C38" s="17">
        <v>20368820</v>
      </c>
      <c r="D38" s="21">
        <v>20172766</v>
      </c>
      <c r="E38" s="22">
        <v>27373473</v>
      </c>
      <c r="F38" s="17">
        <v>19738936</v>
      </c>
      <c r="G38" s="23">
        <v>19738936</v>
      </c>
      <c r="H38" s="19">
        <v>34785084</v>
      </c>
      <c r="I38" s="22">
        <v>19738936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460441528</v>
      </c>
      <c r="C39" s="17">
        <v>467699608</v>
      </c>
      <c r="D39" s="21">
        <v>485348415</v>
      </c>
      <c r="E39" s="22">
        <v>549869203</v>
      </c>
      <c r="F39" s="17">
        <v>495903637</v>
      </c>
      <c r="G39" s="23">
        <v>495903637</v>
      </c>
      <c r="H39" s="19">
        <v>493441911</v>
      </c>
      <c r="I39" s="22">
        <v>542570470</v>
      </c>
      <c r="J39" s="17">
        <v>24252191</v>
      </c>
      <c r="K39" s="23">
        <v>25387266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-2593271</v>
      </c>
      <c r="C42" s="17">
        <v>5511373</v>
      </c>
      <c r="D42" s="21">
        <v>-69044454</v>
      </c>
      <c r="E42" s="22">
        <v>64330812</v>
      </c>
      <c r="F42" s="17">
        <v>33130294</v>
      </c>
      <c r="G42" s="23">
        <v>33130294</v>
      </c>
      <c r="H42" s="19">
        <v>-204339547</v>
      </c>
      <c r="I42" s="22">
        <v>67007111</v>
      </c>
      <c r="J42" s="17">
        <v>63092019</v>
      </c>
      <c r="K42" s="23">
        <v>65510980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-52047001</v>
      </c>
      <c r="F43" s="17">
        <v>-75134156</v>
      </c>
      <c r="G43" s="23">
        <v>-75134156</v>
      </c>
      <c r="H43" s="19">
        <v>0</v>
      </c>
      <c r="I43" s="22">
        <v>-43678000</v>
      </c>
      <c r="J43" s="17">
        <v>-37032000</v>
      </c>
      <c r="K43" s="23">
        <v>-38605000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-4138830</v>
      </c>
      <c r="F44" s="17">
        <v>3191487</v>
      </c>
      <c r="G44" s="23">
        <v>3191487</v>
      </c>
      <c r="H44" s="19">
        <v>3482825</v>
      </c>
      <c r="I44" s="22">
        <v>-4452000</v>
      </c>
      <c r="J44" s="17">
        <v>-4708329</v>
      </c>
      <c r="K44" s="23">
        <v>-5204448</v>
      </c>
    </row>
    <row r="45" spans="1:11" x14ac:dyDescent="0.25">
      <c r="A45" s="30" t="s">
        <v>50</v>
      </c>
      <c r="B45" s="66">
        <v>99235027</v>
      </c>
      <c r="C45" s="66">
        <v>101785869</v>
      </c>
      <c r="D45" s="67">
        <v>18263775</v>
      </c>
      <c r="E45" s="68">
        <v>50729981</v>
      </c>
      <c r="F45" s="66">
        <v>-8204435</v>
      </c>
      <c r="G45" s="69">
        <v>-8204435</v>
      </c>
      <c r="H45" s="70">
        <v>-195327619</v>
      </c>
      <c r="I45" s="68">
        <v>34039111</v>
      </c>
      <c r="J45" s="66">
        <v>21351690</v>
      </c>
      <c r="K45" s="69">
        <v>21701532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56505241</v>
      </c>
      <c r="C48" s="17">
        <v>43297372</v>
      </c>
      <c r="D48" s="21">
        <v>30613475</v>
      </c>
      <c r="E48" s="22">
        <v>44028981</v>
      </c>
      <c r="F48" s="17">
        <v>-14905436</v>
      </c>
      <c r="G48" s="23">
        <v>-14905436</v>
      </c>
      <c r="H48" s="19">
        <v>2063495</v>
      </c>
      <c r="I48" s="22">
        <v>34039111</v>
      </c>
      <c r="J48" s="17">
        <v>21351679</v>
      </c>
      <c r="K48" s="23">
        <v>21701527</v>
      </c>
    </row>
    <row r="49" spans="1:11" x14ac:dyDescent="0.25">
      <c r="A49" s="20" t="s">
        <v>53</v>
      </c>
      <c r="B49" s="17">
        <f>+B75</f>
        <v>167626281</v>
      </c>
      <c r="C49" s="17">
        <f t="shared" ref="C49:K49" si="6">+C75</f>
        <v>172639125.78833637</v>
      </c>
      <c r="D49" s="21">
        <f t="shared" si="6"/>
        <v>165942491.76318458</v>
      </c>
      <c r="E49" s="22">
        <f t="shared" si="6"/>
        <v>13863643.855615787</v>
      </c>
      <c r="F49" s="17">
        <f t="shared" si="6"/>
        <v>17008177.2744205</v>
      </c>
      <c r="G49" s="23">
        <f t="shared" si="6"/>
        <v>17008177.2744205</v>
      </c>
      <c r="H49" s="19">
        <f t="shared" si="6"/>
        <v>163121002.23220852</v>
      </c>
      <c r="I49" s="22">
        <f t="shared" si="6"/>
        <v>-3680585.89624127</v>
      </c>
      <c r="J49" s="17">
        <f t="shared" si="6"/>
        <v>-13894108.965850629</v>
      </c>
      <c r="K49" s="23">
        <f t="shared" si="6"/>
        <v>-14910174.664307386</v>
      </c>
    </row>
    <row r="50" spans="1:11" x14ac:dyDescent="0.25">
      <c r="A50" s="30" t="s">
        <v>54</v>
      </c>
      <c r="B50" s="66">
        <f>+B48-B49</f>
        <v>-111121040</v>
      </c>
      <c r="C50" s="66">
        <f t="shared" ref="C50:K50" si="7">+C48-C49</f>
        <v>-129341753.78833637</v>
      </c>
      <c r="D50" s="67">
        <f t="shared" si="7"/>
        <v>-135329016.76318458</v>
      </c>
      <c r="E50" s="68">
        <f t="shared" si="7"/>
        <v>30165337.144384213</v>
      </c>
      <c r="F50" s="66">
        <f t="shared" si="7"/>
        <v>-31913613.2744205</v>
      </c>
      <c r="G50" s="69">
        <f t="shared" si="7"/>
        <v>-31913613.2744205</v>
      </c>
      <c r="H50" s="70">
        <f t="shared" si="7"/>
        <v>-161057507.23220852</v>
      </c>
      <c r="I50" s="68">
        <f t="shared" si="7"/>
        <v>37719696.89624127</v>
      </c>
      <c r="J50" s="66">
        <f t="shared" si="7"/>
        <v>35245787.965850629</v>
      </c>
      <c r="K50" s="69">
        <f t="shared" si="7"/>
        <v>36611701.664307386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381732886</v>
      </c>
      <c r="C53" s="17">
        <v>446904014</v>
      </c>
      <c r="D53" s="21">
        <v>489362352</v>
      </c>
      <c r="E53" s="22">
        <v>517058219</v>
      </c>
      <c r="F53" s="17">
        <v>536977773</v>
      </c>
      <c r="G53" s="23">
        <v>536977773</v>
      </c>
      <c r="H53" s="19">
        <v>536490894</v>
      </c>
      <c r="I53" s="22">
        <v>507497580</v>
      </c>
      <c r="J53" s="17">
        <v>-10640077</v>
      </c>
      <c r="K53" s="23">
        <v>-11157292</v>
      </c>
    </row>
    <row r="54" spans="1:11" x14ac:dyDescent="0.25">
      <c r="A54" s="20" t="s">
        <v>57</v>
      </c>
      <c r="B54" s="17">
        <v>31087111</v>
      </c>
      <c r="C54" s="17">
        <v>28323323</v>
      </c>
      <c r="D54" s="21">
        <v>31761794</v>
      </c>
      <c r="E54" s="22">
        <v>39457760</v>
      </c>
      <c r="F54" s="17">
        <v>39457760</v>
      </c>
      <c r="G54" s="23">
        <v>39457760</v>
      </c>
      <c r="H54" s="19">
        <v>35187582</v>
      </c>
      <c r="I54" s="22">
        <v>40957760</v>
      </c>
      <c r="J54" s="17">
        <v>42841816</v>
      </c>
      <c r="K54" s="23">
        <v>44726857</v>
      </c>
    </row>
    <row r="55" spans="1:11" x14ac:dyDescent="0.25">
      <c r="A55" s="20" t="s">
        <v>58</v>
      </c>
      <c r="B55" s="17">
        <v>-376157</v>
      </c>
      <c r="C55" s="17">
        <v>131547</v>
      </c>
      <c r="D55" s="21">
        <v>131547</v>
      </c>
      <c r="E55" s="22">
        <v>26999652</v>
      </c>
      <c r="F55" s="17">
        <v>28304000</v>
      </c>
      <c r="G55" s="23">
        <v>28304000</v>
      </c>
      <c r="H55" s="19">
        <v>9452891</v>
      </c>
      <c r="I55" s="22">
        <v>15192347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5873842</v>
      </c>
      <c r="C56" s="17">
        <v>8984941</v>
      </c>
      <c r="D56" s="21">
        <v>16590989</v>
      </c>
      <c r="E56" s="22">
        <v>5140000</v>
      </c>
      <c r="F56" s="17">
        <v>7114575</v>
      </c>
      <c r="G56" s="23">
        <v>7114575</v>
      </c>
      <c r="H56" s="19">
        <v>7011256</v>
      </c>
      <c r="I56" s="22">
        <v>1060000</v>
      </c>
      <c r="J56" s="17">
        <v>1108760</v>
      </c>
      <c r="K56" s="23">
        <v>1161024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1635236</v>
      </c>
      <c r="J59" s="17">
        <v>1710457</v>
      </c>
      <c r="K59" s="23">
        <v>1785717</v>
      </c>
    </row>
    <row r="60" spans="1:11" x14ac:dyDescent="0.25">
      <c r="A60" s="20" t="s">
        <v>62</v>
      </c>
      <c r="B60" s="17">
        <v>25810663</v>
      </c>
      <c r="C60" s="17">
        <v>18033110</v>
      </c>
      <c r="D60" s="21">
        <v>12868066</v>
      </c>
      <c r="E60" s="22">
        <v>11356469</v>
      </c>
      <c r="F60" s="17">
        <v>11356469</v>
      </c>
      <c r="G60" s="23">
        <v>11356469</v>
      </c>
      <c r="H60" s="19">
        <v>13967912</v>
      </c>
      <c r="I60" s="22">
        <v>11844798</v>
      </c>
      <c r="J60" s="17">
        <v>12389657</v>
      </c>
      <c r="K60" s="23">
        <v>12934802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8.3148314405924184E-2</v>
      </c>
      <c r="D70" s="5">
        <f t="shared" si="8"/>
        <v>0.11132288321036246</v>
      </c>
      <c r="E70" s="5">
        <f t="shared" si="8"/>
        <v>0.66432758542471759</v>
      </c>
      <c r="F70" s="5">
        <f t="shared" si="8"/>
        <v>0.83559974898207856</v>
      </c>
      <c r="G70" s="5">
        <f t="shared" si="8"/>
        <v>0.83559974898207856</v>
      </c>
      <c r="H70" s="5">
        <f t="shared" si="8"/>
        <v>8.3381838764757299E-2</v>
      </c>
      <c r="I70" s="5">
        <f t="shared" si="8"/>
        <v>0.85306573015885478</v>
      </c>
      <c r="J70" s="5">
        <f t="shared" si="8"/>
        <v>1.0242964445382703</v>
      </c>
      <c r="K70" s="5">
        <f t="shared" si="8"/>
        <v>1.0202842532172105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3142123</v>
      </c>
      <c r="D71" s="2">
        <f t="shared" si="9"/>
        <v>4172851</v>
      </c>
      <c r="E71" s="2">
        <f t="shared" si="9"/>
        <v>28774695</v>
      </c>
      <c r="F71" s="2">
        <f t="shared" si="9"/>
        <v>35273773</v>
      </c>
      <c r="G71" s="2">
        <f t="shared" si="9"/>
        <v>35273773</v>
      </c>
      <c r="H71" s="2">
        <f t="shared" si="9"/>
        <v>3660941</v>
      </c>
      <c r="I71" s="2">
        <f t="shared" si="9"/>
        <v>39969842</v>
      </c>
      <c r="J71" s="2">
        <f t="shared" si="9"/>
        <v>51319576</v>
      </c>
      <c r="K71" s="2">
        <f t="shared" si="9"/>
        <v>53379304</v>
      </c>
    </row>
    <row r="72" spans="1:11" ht="13" hidden="1" x14ac:dyDescent="0.3">
      <c r="A72" s="1" t="s">
        <v>339</v>
      </c>
      <c r="B72" s="2">
        <f>+B77</f>
        <v>34475269</v>
      </c>
      <c r="C72" s="2">
        <f t="shared" ref="C72:K72" si="10">+C77</f>
        <v>37789377</v>
      </c>
      <c r="D72" s="2">
        <f t="shared" si="10"/>
        <v>37484216</v>
      </c>
      <c r="E72" s="2">
        <f t="shared" si="10"/>
        <v>43314015</v>
      </c>
      <c r="F72" s="2">
        <f t="shared" si="10"/>
        <v>42213719</v>
      </c>
      <c r="G72" s="2">
        <f t="shared" si="10"/>
        <v>42213719</v>
      </c>
      <c r="H72" s="2">
        <f t="shared" si="10"/>
        <v>43905736</v>
      </c>
      <c r="I72" s="2">
        <f t="shared" si="10"/>
        <v>46854352</v>
      </c>
      <c r="J72" s="2">
        <f t="shared" si="10"/>
        <v>50102269</v>
      </c>
      <c r="K72" s="2">
        <f t="shared" si="10"/>
        <v>52318071</v>
      </c>
    </row>
    <row r="73" spans="1:11" ht="13" hidden="1" x14ac:dyDescent="0.3">
      <c r="A73" s="1" t="s">
        <v>340</v>
      </c>
      <c r="B73" s="2">
        <f>+B74</f>
        <v>6524381.0000000019</v>
      </c>
      <c r="C73" s="2">
        <f t="shared" ref="C73:K73" si="11">+(C78+C80+C81+C82)-(B78+B80+B81+B82)</f>
        <v>5145745</v>
      </c>
      <c r="D73" s="2">
        <f t="shared" si="11"/>
        <v>-1933748</v>
      </c>
      <c r="E73" s="2">
        <f t="shared" si="11"/>
        <v>-17285057</v>
      </c>
      <c r="F73" s="2">
        <f>+(F78+F80+F81+F82)-(D78+D80+D81+D82)</f>
        <v>-28369832</v>
      </c>
      <c r="G73" s="2">
        <f>+(G78+G80+G81+G82)-(D78+D80+D81+D82)</f>
        <v>-28369832</v>
      </c>
      <c r="H73" s="2">
        <f>+(H78+H80+H81+H82)-(D78+D80+D81+D82)</f>
        <v>3582146</v>
      </c>
      <c r="I73" s="2">
        <f>+(I78+I80+I81+I82)-(E78+E80+E81+E82)</f>
        <v>-11827293</v>
      </c>
      <c r="J73" s="2">
        <f t="shared" si="11"/>
        <v>-41476320</v>
      </c>
      <c r="K73" s="2">
        <f t="shared" si="11"/>
        <v>136292</v>
      </c>
    </row>
    <row r="74" spans="1:11" ht="13" hidden="1" x14ac:dyDescent="0.3">
      <c r="A74" s="1" t="s">
        <v>341</v>
      </c>
      <c r="B74" s="2">
        <f>+TREND(C74:E74)</f>
        <v>6524381.0000000019</v>
      </c>
      <c r="C74" s="2">
        <f>+C73</f>
        <v>5145745</v>
      </c>
      <c r="D74" s="2">
        <f t="shared" ref="D74:K74" si="12">+D73</f>
        <v>-1933748</v>
      </c>
      <c r="E74" s="2">
        <f t="shared" si="12"/>
        <v>-17285057</v>
      </c>
      <c r="F74" s="2">
        <f t="shared" si="12"/>
        <v>-28369832</v>
      </c>
      <c r="G74" s="2">
        <f t="shared" si="12"/>
        <v>-28369832</v>
      </c>
      <c r="H74" s="2">
        <f t="shared" si="12"/>
        <v>3582146</v>
      </c>
      <c r="I74" s="2">
        <f t="shared" si="12"/>
        <v>-11827293</v>
      </c>
      <c r="J74" s="2">
        <f t="shared" si="12"/>
        <v>-41476320</v>
      </c>
      <c r="K74" s="2">
        <f t="shared" si="12"/>
        <v>136292</v>
      </c>
    </row>
    <row r="75" spans="1:11" ht="13" hidden="1" x14ac:dyDescent="0.3">
      <c r="A75" s="1" t="s">
        <v>342</v>
      </c>
      <c r="B75" s="2">
        <f>+B84-(((B80+B81+B82+B78)*B70)-B79)</f>
        <v>167626281</v>
      </c>
      <c r="C75" s="2">
        <f t="shared" ref="C75:K75" si="13">+C84-(((C80+C81+C82+C78)*C70)-C79)</f>
        <v>172639125.78833637</v>
      </c>
      <c r="D75" s="2">
        <f t="shared" si="13"/>
        <v>165942491.76318458</v>
      </c>
      <c r="E75" s="2">
        <f t="shared" si="13"/>
        <v>13863643.855615787</v>
      </c>
      <c r="F75" s="2">
        <f t="shared" si="13"/>
        <v>17008177.2744205</v>
      </c>
      <c r="G75" s="2">
        <f t="shared" si="13"/>
        <v>17008177.2744205</v>
      </c>
      <c r="H75" s="2">
        <f t="shared" si="13"/>
        <v>163121002.23220852</v>
      </c>
      <c r="I75" s="2">
        <f t="shared" si="13"/>
        <v>-3680585.89624127</v>
      </c>
      <c r="J75" s="2">
        <f t="shared" si="13"/>
        <v>-13894108.965850629</v>
      </c>
      <c r="K75" s="2">
        <f t="shared" si="13"/>
        <v>-14910174.664307386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34475269</v>
      </c>
      <c r="C77" s="3">
        <v>37789377</v>
      </c>
      <c r="D77" s="3">
        <v>37484216</v>
      </c>
      <c r="E77" s="3">
        <v>43314015</v>
      </c>
      <c r="F77" s="3">
        <v>42213719</v>
      </c>
      <c r="G77" s="3">
        <v>42213719</v>
      </c>
      <c r="H77" s="3">
        <v>43905736</v>
      </c>
      <c r="I77" s="3">
        <v>46854352</v>
      </c>
      <c r="J77" s="3">
        <v>50102269</v>
      </c>
      <c r="K77" s="3">
        <v>52318071</v>
      </c>
    </row>
    <row r="78" spans="1:11" ht="13" hidden="1" x14ac:dyDescent="0.3">
      <c r="A78" s="1" t="s">
        <v>69</v>
      </c>
      <c r="B78" s="3">
        <v>1140333</v>
      </c>
      <c r="C78" s="3">
        <v>555556</v>
      </c>
      <c r="D78" s="3">
        <v>277778</v>
      </c>
      <c r="E78" s="3">
        <v>555556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22313659</v>
      </c>
      <c r="C79" s="3">
        <v>30901682</v>
      </c>
      <c r="D79" s="3">
        <v>32154957</v>
      </c>
      <c r="E79" s="3">
        <v>67786692</v>
      </c>
      <c r="F79" s="3">
        <v>66677827</v>
      </c>
      <c r="G79" s="3">
        <v>66677827</v>
      </c>
      <c r="H79" s="3">
        <v>34844826</v>
      </c>
      <c r="I79" s="3">
        <v>18910277</v>
      </c>
      <c r="J79" s="3">
        <v>588928</v>
      </c>
      <c r="K79" s="3">
        <v>656254</v>
      </c>
    </row>
    <row r="80" spans="1:11" ht="13" hidden="1" x14ac:dyDescent="0.3">
      <c r="A80" s="1" t="s">
        <v>71</v>
      </c>
      <c r="B80" s="3">
        <v>43117558</v>
      </c>
      <c r="C80" s="3">
        <v>38141128</v>
      </c>
      <c r="D80" s="3">
        <v>25912014</v>
      </c>
      <c r="E80" s="3">
        <v>42630837</v>
      </c>
      <c r="F80" s="3">
        <v>37868041</v>
      </c>
      <c r="G80" s="3">
        <v>37868041</v>
      </c>
      <c r="H80" s="3">
        <v>42680482</v>
      </c>
      <c r="I80" s="3">
        <v>34306334</v>
      </c>
      <c r="J80" s="3">
        <v>2962645</v>
      </c>
      <c r="K80" s="3">
        <v>3093001</v>
      </c>
    </row>
    <row r="81" spans="1:11" ht="13" hidden="1" x14ac:dyDescent="0.3">
      <c r="A81" s="1" t="s">
        <v>72</v>
      </c>
      <c r="B81" s="3">
        <v>26200176</v>
      </c>
      <c r="C81" s="3">
        <v>36806400</v>
      </c>
      <c r="D81" s="3">
        <v>47479441</v>
      </c>
      <c r="E81" s="3">
        <v>13214750</v>
      </c>
      <c r="F81" s="3">
        <v>7448327</v>
      </c>
      <c r="G81" s="3">
        <v>7448327</v>
      </c>
      <c r="H81" s="3">
        <v>34578175</v>
      </c>
      <c r="I81" s="3">
        <v>10267516</v>
      </c>
      <c r="J81" s="3">
        <v>134885</v>
      </c>
      <c r="K81" s="3">
        <v>140821</v>
      </c>
    </row>
    <row r="82" spans="1:11" ht="13" hidden="1" x14ac:dyDescent="0.3">
      <c r="A82" s="1" t="s">
        <v>73</v>
      </c>
      <c r="B82" s="3">
        <v>16136</v>
      </c>
      <c r="C82" s="3">
        <v>116864</v>
      </c>
      <c r="D82" s="3">
        <v>16967</v>
      </c>
      <c r="E82" s="3">
        <v>0</v>
      </c>
      <c r="F82" s="3">
        <v>0</v>
      </c>
      <c r="G82" s="3">
        <v>0</v>
      </c>
      <c r="H82" s="3">
        <v>9689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3142123</v>
      </c>
      <c r="D83" s="3">
        <v>4172851</v>
      </c>
      <c r="E83" s="3">
        <v>28774695</v>
      </c>
      <c r="F83" s="3">
        <v>35273773</v>
      </c>
      <c r="G83" s="3">
        <v>35273773</v>
      </c>
      <c r="H83" s="3">
        <v>3660941</v>
      </c>
      <c r="I83" s="3">
        <v>39969842</v>
      </c>
      <c r="J83" s="3">
        <v>51319576</v>
      </c>
      <c r="K83" s="3">
        <v>53379304</v>
      </c>
    </row>
    <row r="84" spans="1:11" ht="13" hidden="1" x14ac:dyDescent="0.3">
      <c r="A84" s="1" t="s">
        <v>75</v>
      </c>
      <c r="B84" s="3">
        <v>145312622</v>
      </c>
      <c r="C84" s="3">
        <v>148025115</v>
      </c>
      <c r="D84" s="3">
        <v>141990495</v>
      </c>
      <c r="E84" s="3">
        <v>-16454213</v>
      </c>
      <c r="F84" s="3">
        <v>-11803304</v>
      </c>
      <c r="G84" s="3">
        <v>-11803304</v>
      </c>
      <c r="H84" s="3">
        <v>134718953</v>
      </c>
      <c r="I84" s="3">
        <v>15433561</v>
      </c>
      <c r="J84" s="3">
        <v>-11310248</v>
      </c>
      <c r="K84" s="3">
        <v>-12267011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111482210</v>
      </c>
      <c r="C5" s="17">
        <v>105620368</v>
      </c>
      <c r="D5" s="21">
        <v>113449431</v>
      </c>
      <c r="E5" s="22">
        <v>131944106</v>
      </c>
      <c r="F5" s="17">
        <v>125824753</v>
      </c>
      <c r="G5" s="23">
        <v>125824753</v>
      </c>
      <c r="H5" s="19">
        <v>119406008</v>
      </c>
      <c r="I5" s="22">
        <v>131355431</v>
      </c>
      <c r="J5" s="17">
        <v>137397780</v>
      </c>
      <c r="K5" s="23">
        <v>143443286</v>
      </c>
    </row>
    <row r="6" spans="1:11" x14ac:dyDescent="0.25">
      <c r="A6" s="20" t="s">
        <v>18</v>
      </c>
      <c r="B6" s="17">
        <v>244679966</v>
      </c>
      <c r="C6" s="17">
        <v>264179568</v>
      </c>
      <c r="D6" s="21">
        <v>301772612</v>
      </c>
      <c r="E6" s="22">
        <v>330608041</v>
      </c>
      <c r="F6" s="17">
        <v>330608041</v>
      </c>
      <c r="G6" s="23">
        <v>330608041</v>
      </c>
      <c r="H6" s="19">
        <v>327310076</v>
      </c>
      <c r="I6" s="22">
        <v>353622210</v>
      </c>
      <c r="J6" s="17">
        <v>385342020</v>
      </c>
      <c r="K6" s="23">
        <v>395192771</v>
      </c>
    </row>
    <row r="7" spans="1:11" x14ac:dyDescent="0.25">
      <c r="A7" s="20" t="s">
        <v>19</v>
      </c>
      <c r="B7" s="17">
        <v>2782986</v>
      </c>
      <c r="C7" s="17">
        <v>9316411</v>
      </c>
      <c r="D7" s="21">
        <v>11402447</v>
      </c>
      <c r="E7" s="22">
        <v>10725864</v>
      </c>
      <c r="F7" s="17">
        <v>8771273</v>
      </c>
      <c r="G7" s="23">
        <v>8771273</v>
      </c>
      <c r="H7" s="19">
        <v>7403522</v>
      </c>
      <c r="I7" s="22">
        <v>8540967</v>
      </c>
      <c r="J7" s="17">
        <v>9569266</v>
      </c>
      <c r="K7" s="23">
        <v>9990313</v>
      </c>
    </row>
    <row r="8" spans="1:11" x14ac:dyDescent="0.25">
      <c r="A8" s="20" t="s">
        <v>20</v>
      </c>
      <c r="B8" s="17">
        <v>208379999</v>
      </c>
      <c r="C8" s="17">
        <v>233630749</v>
      </c>
      <c r="D8" s="21">
        <v>245225288</v>
      </c>
      <c r="E8" s="22">
        <v>260785950</v>
      </c>
      <c r="F8" s="17">
        <v>260555921</v>
      </c>
      <c r="G8" s="23">
        <v>260555921</v>
      </c>
      <c r="H8" s="19">
        <v>260331932</v>
      </c>
      <c r="I8" s="22">
        <v>261032250</v>
      </c>
      <c r="J8" s="17">
        <v>258571400</v>
      </c>
      <c r="K8" s="23">
        <v>269714650</v>
      </c>
    </row>
    <row r="9" spans="1:11" x14ac:dyDescent="0.25">
      <c r="A9" s="20" t="s">
        <v>21</v>
      </c>
      <c r="B9" s="17">
        <v>33166590</v>
      </c>
      <c r="C9" s="17">
        <v>78485025</v>
      </c>
      <c r="D9" s="21">
        <v>91488321</v>
      </c>
      <c r="E9" s="22">
        <v>62703940</v>
      </c>
      <c r="F9" s="17">
        <v>65539956</v>
      </c>
      <c r="G9" s="23">
        <v>65539956</v>
      </c>
      <c r="H9" s="19">
        <v>68984820</v>
      </c>
      <c r="I9" s="22">
        <v>71354532</v>
      </c>
      <c r="J9" s="17">
        <v>71502645</v>
      </c>
      <c r="K9" s="23">
        <v>74648764</v>
      </c>
    </row>
    <row r="10" spans="1:11" x14ac:dyDescent="0.25">
      <c r="A10" s="24" t="s">
        <v>333</v>
      </c>
      <c r="B10" s="25">
        <f>SUM(B5:B9)</f>
        <v>600491751</v>
      </c>
      <c r="C10" s="26">
        <f t="shared" ref="C10:K10" si="0">SUM(C5:C9)</f>
        <v>691232121</v>
      </c>
      <c r="D10" s="27">
        <f t="shared" si="0"/>
        <v>763338099</v>
      </c>
      <c r="E10" s="25">
        <f t="shared" si="0"/>
        <v>796767901</v>
      </c>
      <c r="F10" s="26">
        <f t="shared" si="0"/>
        <v>791299944</v>
      </c>
      <c r="G10" s="28">
        <f t="shared" si="0"/>
        <v>791299944</v>
      </c>
      <c r="H10" s="29">
        <f t="shared" si="0"/>
        <v>783436358</v>
      </c>
      <c r="I10" s="25">
        <f t="shared" si="0"/>
        <v>825905390</v>
      </c>
      <c r="J10" s="26">
        <f t="shared" si="0"/>
        <v>862383111</v>
      </c>
      <c r="K10" s="28">
        <f t="shared" si="0"/>
        <v>892989784</v>
      </c>
    </row>
    <row r="11" spans="1:11" x14ac:dyDescent="0.25">
      <c r="A11" s="20" t="s">
        <v>22</v>
      </c>
      <c r="B11" s="17">
        <v>195083155</v>
      </c>
      <c r="C11" s="17">
        <v>186909827</v>
      </c>
      <c r="D11" s="21">
        <v>191478217</v>
      </c>
      <c r="E11" s="22">
        <v>210077154</v>
      </c>
      <c r="F11" s="17">
        <v>209222664</v>
      </c>
      <c r="G11" s="23">
        <v>209222664</v>
      </c>
      <c r="H11" s="19">
        <v>215387126</v>
      </c>
      <c r="I11" s="22">
        <v>220486735</v>
      </c>
      <c r="J11" s="17">
        <v>228257315</v>
      </c>
      <c r="K11" s="23">
        <v>238300607</v>
      </c>
    </row>
    <row r="12" spans="1:11" x14ac:dyDescent="0.25">
      <c r="A12" s="20" t="s">
        <v>23</v>
      </c>
      <c r="B12" s="17">
        <v>11921458</v>
      </c>
      <c r="C12" s="17">
        <v>14076797</v>
      </c>
      <c r="D12" s="21">
        <v>22763577</v>
      </c>
      <c r="E12" s="22">
        <v>24266481</v>
      </c>
      <c r="F12" s="17">
        <v>24266481</v>
      </c>
      <c r="G12" s="23">
        <v>24266481</v>
      </c>
      <c r="H12" s="19">
        <v>20923081</v>
      </c>
      <c r="I12" s="22">
        <v>20377785</v>
      </c>
      <c r="J12" s="17">
        <v>26474198</v>
      </c>
      <c r="K12" s="23">
        <v>27639061</v>
      </c>
    </row>
    <row r="13" spans="1:11" x14ac:dyDescent="0.25">
      <c r="A13" s="20" t="s">
        <v>24</v>
      </c>
      <c r="B13" s="17">
        <v>132467487</v>
      </c>
      <c r="C13" s="17">
        <v>134587035</v>
      </c>
      <c r="D13" s="21">
        <v>52255907</v>
      </c>
      <c r="E13" s="22">
        <v>136736142</v>
      </c>
      <c r="F13" s="17">
        <v>117351421</v>
      </c>
      <c r="G13" s="23">
        <v>117351421</v>
      </c>
      <c r="H13" s="19">
        <v>80404725</v>
      </c>
      <c r="I13" s="22">
        <v>116397531</v>
      </c>
      <c r="J13" s="17">
        <v>121751818</v>
      </c>
      <c r="K13" s="23">
        <v>127108898</v>
      </c>
    </row>
    <row r="14" spans="1:11" x14ac:dyDescent="0.25">
      <c r="A14" s="20" t="s">
        <v>25</v>
      </c>
      <c r="B14" s="17">
        <v>993617</v>
      </c>
      <c r="C14" s="17">
        <v>512797</v>
      </c>
      <c r="D14" s="21">
        <v>1442636</v>
      </c>
      <c r="E14" s="22">
        <v>6081460</v>
      </c>
      <c r="F14" s="17">
        <v>4248105</v>
      </c>
      <c r="G14" s="23">
        <v>4248105</v>
      </c>
      <c r="H14" s="19">
        <v>4305807</v>
      </c>
      <c r="I14" s="22">
        <v>351000</v>
      </c>
      <c r="J14" s="17">
        <v>366795</v>
      </c>
      <c r="K14" s="23">
        <v>375965</v>
      </c>
    </row>
    <row r="15" spans="1:11" x14ac:dyDescent="0.25">
      <c r="A15" s="20" t="s">
        <v>26</v>
      </c>
      <c r="B15" s="17">
        <v>226407540</v>
      </c>
      <c r="C15" s="17">
        <v>243749521</v>
      </c>
      <c r="D15" s="21">
        <v>289991701</v>
      </c>
      <c r="E15" s="22">
        <v>303050875</v>
      </c>
      <c r="F15" s="17">
        <v>306492444</v>
      </c>
      <c r="G15" s="23">
        <v>306492444</v>
      </c>
      <c r="H15" s="19">
        <v>309027253</v>
      </c>
      <c r="I15" s="22">
        <v>323430977</v>
      </c>
      <c r="J15" s="17">
        <v>358258056</v>
      </c>
      <c r="K15" s="23">
        <v>369277551</v>
      </c>
    </row>
    <row r="16" spans="1:11" x14ac:dyDescent="0.25">
      <c r="A16" s="20" t="s">
        <v>27</v>
      </c>
      <c r="B16" s="17">
        <v>0</v>
      </c>
      <c r="C16" s="17">
        <v>234400</v>
      </c>
      <c r="D16" s="21">
        <v>199870</v>
      </c>
      <c r="E16" s="22">
        <v>400000</v>
      </c>
      <c r="F16" s="17">
        <v>400000</v>
      </c>
      <c r="G16" s="23">
        <v>400000</v>
      </c>
      <c r="H16" s="19">
        <v>370960</v>
      </c>
      <c r="I16" s="22">
        <v>1000000</v>
      </c>
      <c r="J16" s="17">
        <v>1567500</v>
      </c>
      <c r="K16" s="23">
        <v>1606687</v>
      </c>
    </row>
    <row r="17" spans="1:11" x14ac:dyDescent="0.25">
      <c r="A17" s="20" t="s">
        <v>28</v>
      </c>
      <c r="B17" s="17">
        <v>149917664</v>
      </c>
      <c r="C17" s="17">
        <v>169597409</v>
      </c>
      <c r="D17" s="21">
        <v>208380309</v>
      </c>
      <c r="E17" s="22">
        <v>165683382</v>
      </c>
      <c r="F17" s="17">
        <v>186791027</v>
      </c>
      <c r="G17" s="23">
        <v>186791027</v>
      </c>
      <c r="H17" s="19">
        <v>294561958</v>
      </c>
      <c r="I17" s="22">
        <v>179553478</v>
      </c>
      <c r="J17" s="17">
        <v>179728483</v>
      </c>
      <c r="K17" s="23">
        <v>182719078</v>
      </c>
    </row>
    <row r="18" spans="1:11" x14ac:dyDescent="0.25">
      <c r="A18" s="30" t="s">
        <v>29</v>
      </c>
      <c r="B18" s="31">
        <f>SUM(B11:B17)</f>
        <v>716790921</v>
      </c>
      <c r="C18" s="32">
        <f t="shared" ref="C18:K18" si="1">SUM(C11:C17)</f>
        <v>749667786</v>
      </c>
      <c r="D18" s="33">
        <f t="shared" si="1"/>
        <v>766512217</v>
      </c>
      <c r="E18" s="31">
        <f t="shared" si="1"/>
        <v>846295494</v>
      </c>
      <c r="F18" s="32">
        <f t="shared" si="1"/>
        <v>848772142</v>
      </c>
      <c r="G18" s="34">
        <f t="shared" si="1"/>
        <v>848772142</v>
      </c>
      <c r="H18" s="35">
        <f t="shared" si="1"/>
        <v>924980910</v>
      </c>
      <c r="I18" s="31">
        <f t="shared" si="1"/>
        <v>861597506</v>
      </c>
      <c r="J18" s="32">
        <f t="shared" si="1"/>
        <v>916404165</v>
      </c>
      <c r="K18" s="34">
        <f t="shared" si="1"/>
        <v>947027847</v>
      </c>
    </row>
    <row r="19" spans="1:11" x14ac:dyDescent="0.25">
      <c r="A19" s="30" t="s">
        <v>30</v>
      </c>
      <c r="B19" s="36">
        <f>+B10-B18</f>
        <v>-116299170</v>
      </c>
      <c r="C19" s="37">
        <f t="shared" ref="C19:K19" si="2">+C10-C18</f>
        <v>-58435665</v>
      </c>
      <c r="D19" s="38">
        <f t="shared" si="2"/>
        <v>-3174118</v>
      </c>
      <c r="E19" s="36">
        <f t="shared" si="2"/>
        <v>-49527593</v>
      </c>
      <c r="F19" s="37">
        <f t="shared" si="2"/>
        <v>-57472198</v>
      </c>
      <c r="G19" s="39">
        <f t="shared" si="2"/>
        <v>-57472198</v>
      </c>
      <c r="H19" s="40">
        <f t="shared" si="2"/>
        <v>-141544552</v>
      </c>
      <c r="I19" s="36">
        <f t="shared" si="2"/>
        <v>-35692116</v>
      </c>
      <c r="J19" s="37">
        <f t="shared" si="2"/>
        <v>-54021054</v>
      </c>
      <c r="K19" s="39">
        <f t="shared" si="2"/>
        <v>-54038063</v>
      </c>
    </row>
    <row r="20" spans="1:11" x14ac:dyDescent="0.25">
      <c r="A20" s="41" t="s">
        <v>31</v>
      </c>
      <c r="B20" s="42">
        <v>39665000</v>
      </c>
      <c r="C20" s="43">
        <v>130327373</v>
      </c>
      <c r="D20" s="44">
        <v>86205414</v>
      </c>
      <c r="E20" s="42">
        <v>53479050</v>
      </c>
      <c r="F20" s="43">
        <v>54309079</v>
      </c>
      <c r="G20" s="45">
        <v>54309079</v>
      </c>
      <c r="H20" s="46">
        <v>59705929</v>
      </c>
      <c r="I20" s="42">
        <v>43799750</v>
      </c>
      <c r="J20" s="43">
        <v>57412600</v>
      </c>
      <c r="K20" s="45">
        <v>59959350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-76634170</v>
      </c>
      <c r="C22" s="55">
        <f t="shared" ref="C22:K22" si="3">SUM(C19:C21)</f>
        <v>71891708</v>
      </c>
      <c r="D22" s="56">
        <f t="shared" si="3"/>
        <v>83031296</v>
      </c>
      <c r="E22" s="54">
        <f t="shared" si="3"/>
        <v>3951457</v>
      </c>
      <c r="F22" s="55">
        <f t="shared" si="3"/>
        <v>-3163119</v>
      </c>
      <c r="G22" s="57">
        <f t="shared" si="3"/>
        <v>-3163119</v>
      </c>
      <c r="H22" s="58">
        <f t="shared" si="3"/>
        <v>-81838623</v>
      </c>
      <c r="I22" s="54">
        <f t="shared" si="3"/>
        <v>8107634</v>
      </c>
      <c r="J22" s="55">
        <f t="shared" si="3"/>
        <v>3391546</v>
      </c>
      <c r="K22" s="57">
        <f t="shared" si="3"/>
        <v>5921287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-76634170</v>
      </c>
      <c r="C24" s="37">
        <f t="shared" ref="C24:K24" si="4">SUM(C22:C23)</f>
        <v>71891708</v>
      </c>
      <c r="D24" s="38">
        <f t="shared" si="4"/>
        <v>83031296</v>
      </c>
      <c r="E24" s="36">
        <f t="shared" si="4"/>
        <v>3951457</v>
      </c>
      <c r="F24" s="37">
        <f t="shared" si="4"/>
        <v>-3163119</v>
      </c>
      <c r="G24" s="39">
        <f t="shared" si="4"/>
        <v>-3163119</v>
      </c>
      <c r="H24" s="40">
        <f t="shared" si="4"/>
        <v>-81838623</v>
      </c>
      <c r="I24" s="36">
        <f t="shared" si="4"/>
        <v>8107634</v>
      </c>
      <c r="J24" s="37">
        <f t="shared" si="4"/>
        <v>3391546</v>
      </c>
      <c r="K24" s="39">
        <f t="shared" si="4"/>
        <v>5921287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181198498</v>
      </c>
      <c r="C27" s="66">
        <v>173522667</v>
      </c>
      <c r="D27" s="67">
        <v>147062134</v>
      </c>
      <c r="E27" s="68">
        <v>47803521</v>
      </c>
      <c r="F27" s="66">
        <v>48993550</v>
      </c>
      <c r="G27" s="69">
        <v>48993550</v>
      </c>
      <c r="H27" s="70">
        <v>103687673</v>
      </c>
      <c r="I27" s="68">
        <v>38986739</v>
      </c>
      <c r="J27" s="66">
        <v>41828348</v>
      </c>
      <c r="K27" s="69">
        <v>43649870</v>
      </c>
    </row>
    <row r="28" spans="1:11" x14ac:dyDescent="0.25">
      <c r="A28" s="71" t="s">
        <v>36</v>
      </c>
      <c r="B28" s="17">
        <v>209294832</v>
      </c>
      <c r="C28" s="17">
        <v>170283102</v>
      </c>
      <c r="D28" s="21">
        <v>142713209</v>
      </c>
      <c r="E28" s="22">
        <v>46503521</v>
      </c>
      <c r="F28" s="17">
        <v>47333550</v>
      </c>
      <c r="G28" s="23">
        <v>47333550</v>
      </c>
      <c r="H28" s="19">
        <v>97162125</v>
      </c>
      <c r="I28" s="22">
        <v>38086739</v>
      </c>
      <c r="J28" s="17">
        <v>41228348</v>
      </c>
      <c r="K28" s="23">
        <v>43049870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-28096334</v>
      </c>
      <c r="C31" s="17">
        <v>3800642</v>
      </c>
      <c r="D31" s="21">
        <v>630441</v>
      </c>
      <c r="E31" s="22">
        <v>1300000</v>
      </c>
      <c r="F31" s="17">
        <v>1660000</v>
      </c>
      <c r="G31" s="23">
        <v>1660000</v>
      </c>
      <c r="H31" s="19">
        <v>4423791</v>
      </c>
      <c r="I31" s="22">
        <v>900000</v>
      </c>
      <c r="J31" s="17">
        <v>600000</v>
      </c>
      <c r="K31" s="23">
        <v>600000</v>
      </c>
    </row>
    <row r="32" spans="1:11" x14ac:dyDescent="0.25">
      <c r="A32" s="30" t="s">
        <v>39</v>
      </c>
      <c r="B32" s="66">
        <f>SUM(B28:B31)</f>
        <v>181198498</v>
      </c>
      <c r="C32" s="66">
        <f t="shared" ref="C32:K32" si="5">SUM(C28:C31)</f>
        <v>174083744</v>
      </c>
      <c r="D32" s="67">
        <f t="shared" si="5"/>
        <v>143343650</v>
      </c>
      <c r="E32" s="68">
        <f t="shared" si="5"/>
        <v>47803521</v>
      </c>
      <c r="F32" s="66">
        <f t="shared" si="5"/>
        <v>48993550</v>
      </c>
      <c r="G32" s="69">
        <f t="shared" si="5"/>
        <v>48993550</v>
      </c>
      <c r="H32" s="70">
        <f t="shared" si="5"/>
        <v>101585916</v>
      </c>
      <c r="I32" s="68">
        <f t="shared" si="5"/>
        <v>38986739</v>
      </c>
      <c r="J32" s="66">
        <f t="shared" si="5"/>
        <v>41828348</v>
      </c>
      <c r="K32" s="69">
        <f t="shared" si="5"/>
        <v>43649870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227243577</v>
      </c>
      <c r="C35" s="17">
        <v>327969848</v>
      </c>
      <c r="D35" s="21">
        <v>299436472</v>
      </c>
      <c r="E35" s="22">
        <v>369788104</v>
      </c>
      <c r="F35" s="17">
        <v>439318943</v>
      </c>
      <c r="G35" s="23">
        <v>439318943</v>
      </c>
      <c r="H35" s="19">
        <v>252783959</v>
      </c>
      <c r="I35" s="22">
        <v>278461934</v>
      </c>
      <c r="J35" s="17">
        <v>361523241</v>
      </c>
      <c r="K35" s="23">
        <v>450638689</v>
      </c>
    </row>
    <row r="36" spans="1:11" x14ac:dyDescent="0.25">
      <c r="A36" s="20" t="s">
        <v>42</v>
      </c>
      <c r="B36" s="17">
        <v>1226070179</v>
      </c>
      <c r="C36" s="17">
        <v>1355165253</v>
      </c>
      <c r="D36" s="21">
        <v>1210375900</v>
      </c>
      <c r="E36" s="22">
        <v>1514170104</v>
      </c>
      <c r="F36" s="17">
        <v>1246671965</v>
      </c>
      <c r="G36" s="23">
        <v>1246671965</v>
      </c>
      <c r="H36" s="19">
        <v>1181114171</v>
      </c>
      <c r="I36" s="22">
        <v>1237709044</v>
      </c>
      <c r="J36" s="17">
        <v>1157785574</v>
      </c>
      <c r="K36" s="23">
        <v>1074326546</v>
      </c>
    </row>
    <row r="37" spans="1:11" x14ac:dyDescent="0.25">
      <c r="A37" s="20" t="s">
        <v>43</v>
      </c>
      <c r="B37" s="17">
        <v>199340229</v>
      </c>
      <c r="C37" s="17">
        <v>165106948</v>
      </c>
      <c r="D37" s="21">
        <v>141210421</v>
      </c>
      <c r="E37" s="22">
        <v>324514152</v>
      </c>
      <c r="F37" s="17">
        <v>221761874</v>
      </c>
      <c r="G37" s="23">
        <v>221761874</v>
      </c>
      <c r="H37" s="19">
        <v>135585229</v>
      </c>
      <c r="I37" s="22">
        <v>136002171</v>
      </c>
      <c r="J37" s="17">
        <v>135748451</v>
      </c>
      <c r="K37" s="23">
        <v>135483562</v>
      </c>
    </row>
    <row r="38" spans="1:11" x14ac:dyDescent="0.25">
      <c r="A38" s="20" t="s">
        <v>44</v>
      </c>
      <c r="B38" s="17">
        <v>47714817</v>
      </c>
      <c r="C38" s="17">
        <v>56664138</v>
      </c>
      <c r="D38" s="21">
        <v>53226805</v>
      </c>
      <c r="E38" s="22">
        <v>47989340</v>
      </c>
      <c r="F38" s="17">
        <v>49719469</v>
      </c>
      <c r="G38" s="23">
        <v>49719469</v>
      </c>
      <c r="H38" s="19">
        <v>57369706</v>
      </c>
      <c r="I38" s="22">
        <v>49719469</v>
      </c>
      <c r="J38" s="17">
        <v>49719469</v>
      </c>
      <c r="K38" s="23">
        <v>49719469</v>
      </c>
    </row>
    <row r="39" spans="1:11" x14ac:dyDescent="0.25">
      <c r="A39" s="20" t="s">
        <v>45</v>
      </c>
      <c r="B39" s="17">
        <v>1282892880</v>
      </c>
      <c r="C39" s="17">
        <v>1462689497</v>
      </c>
      <c r="D39" s="21">
        <v>1315375166</v>
      </c>
      <c r="E39" s="22">
        <v>1511454710</v>
      </c>
      <c r="F39" s="17">
        <v>1414509557</v>
      </c>
      <c r="G39" s="23">
        <v>1414509557</v>
      </c>
      <c r="H39" s="19">
        <v>1240943213</v>
      </c>
      <c r="I39" s="22">
        <v>1330449339</v>
      </c>
      <c r="J39" s="17">
        <v>1333840903</v>
      </c>
      <c r="K39" s="23">
        <v>1339762204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-55808410</v>
      </c>
      <c r="C42" s="17">
        <v>220504758</v>
      </c>
      <c r="D42" s="21">
        <v>251389306</v>
      </c>
      <c r="E42" s="22">
        <v>164179304</v>
      </c>
      <c r="F42" s="17">
        <v>138966754</v>
      </c>
      <c r="G42" s="23">
        <v>138966754</v>
      </c>
      <c r="H42" s="19">
        <v>316884397</v>
      </c>
      <c r="I42" s="22">
        <v>65128577</v>
      </c>
      <c r="J42" s="17">
        <v>42132479</v>
      </c>
      <c r="K42" s="23">
        <v>54761028</v>
      </c>
    </row>
    <row r="43" spans="1:11" x14ac:dyDescent="0.25">
      <c r="A43" s="20" t="s">
        <v>48</v>
      </c>
      <c r="B43" s="17">
        <v>0</v>
      </c>
      <c r="C43" s="17">
        <v>-149138236</v>
      </c>
      <c r="D43" s="21">
        <v>-100755226</v>
      </c>
      <c r="E43" s="22">
        <v>-47803521</v>
      </c>
      <c r="F43" s="17">
        <v>-48993550</v>
      </c>
      <c r="G43" s="23">
        <v>-48993550</v>
      </c>
      <c r="H43" s="19">
        <v>-66374438</v>
      </c>
      <c r="I43" s="22">
        <v>-38986739</v>
      </c>
      <c r="J43" s="17">
        <v>-41828348</v>
      </c>
      <c r="K43" s="23">
        <v>-43649870</v>
      </c>
    </row>
    <row r="44" spans="1:11" x14ac:dyDescent="0.25">
      <c r="A44" s="20" t="s">
        <v>49</v>
      </c>
      <c r="B44" s="17">
        <v>265251</v>
      </c>
      <c r="C44" s="17">
        <v>-50294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-29541691</v>
      </c>
      <c r="C45" s="66">
        <v>175974931</v>
      </c>
      <c r="D45" s="67">
        <v>275986375</v>
      </c>
      <c r="E45" s="68">
        <v>214738919</v>
      </c>
      <c r="F45" s="66">
        <v>162033223</v>
      </c>
      <c r="G45" s="69">
        <v>162033223</v>
      </c>
      <c r="H45" s="70">
        <v>322569978</v>
      </c>
      <c r="I45" s="68">
        <v>4055838</v>
      </c>
      <c r="J45" s="66">
        <v>4359983</v>
      </c>
      <c r="K45" s="69">
        <v>15471158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86853337</v>
      </c>
      <c r="C48" s="17">
        <v>125352289</v>
      </c>
      <c r="D48" s="21">
        <v>72060010</v>
      </c>
      <c r="E48" s="22">
        <v>214623163</v>
      </c>
      <c r="F48" s="17">
        <v>164113150</v>
      </c>
      <c r="G48" s="23">
        <v>164113150</v>
      </c>
      <c r="H48" s="19">
        <v>1711699</v>
      </c>
      <c r="I48" s="22">
        <v>4055846</v>
      </c>
      <c r="J48" s="17">
        <v>4359990</v>
      </c>
      <c r="K48" s="23">
        <v>15471165</v>
      </c>
    </row>
    <row r="49" spans="1:11" x14ac:dyDescent="0.25">
      <c r="A49" s="20" t="s">
        <v>53</v>
      </c>
      <c r="B49" s="17">
        <f>+B75</f>
        <v>251393890</v>
      </c>
      <c r="C49" s="17">
        <f t="shared" ref="C49:K49" si="6">+C75</f>
        <v>65003270.83234331</v>
      </c>
      <c r="D49" s="21">
        <f t="shared" si="6"/>
        <v>43429705.374995261</v>
      </c>
      <c r="E49" s="22">
        <f t="shared" si="6"/>
        <v>204416485.37909895</v>
      </c>
      <c r="F49" s="17">
        <f t="shared" si="6"/>
        <v>-112435135.33193427</v>
      </c>
      <c r="G49" s="23">
        <f t="shared" si="6"/>
        <v>-112435135.33193427</v>
      </c>
      <c r="H49" s="19">
        <f t="shared" si="6"/>
        <v>-32860089.391920328</v>
      </c>
      <c r="I49" s="22">
        <f t="shared" si="6"/>
        <v>-108630409.85236776</v>
      </c>
      <c r="J49" s="17">
        <f t="shared" si="6"/>
        <v>-170935530.06442308</v>
      </c>
      <c r="K49" s="23">
        <f t="shared" si="6"/>
        <v>-241776225.59287667</v>
      </c>
    </row>
    <row r="50" spans="1:11" x14ac:dyDescent="0.25">
      <c r="A50" s="30" t="s">
        <v>54</v>
      </c>
      <c r="B50" s="66">
        <f>+B48-B49</f>
        <v>-164540553</v>
      </c>
      <c r="C50" s="66">
        <f t="shared" ref="C50:K50" si="7">+C48-C49</f>
        <v>60349018.16765669</v>
      </c>
      <c r="D50" s="67">
        <f t="shared" si="7"/>
        <v>28630304.625004739</v>
      </c>
      <c r="E50" s="68">
        <f t="shared" si="7"/>
        <v>10206677.620901048</v>
      </c>
      <c r="F50" s="66">
        <f t="shared" si="7"/>
        <v>276548285.33193427</v>
      </c>
      <c r="G50" s="69">
        <f t="shared" si="7"/>
        <v>276548285.33193427</v>
      </c>
      <c r="H50" s="70">
        <f t="shared" si="7"/>
        <v>34571788.391920328</v>
      </c>
      <c r="I50" s="68">
        <f t="shared" si="7"/>
        <v>112686255.85236776</v>
      </c>
      <c r="J50" s="66">
        <f t="shared" si="7"/>
        <v>175295520.06442308</v>
      </c>
      <c r="K50" s="69">
        <f t="shared" si="7"/>
        <v>257247390.59287667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1167563746</v>
      </c>
      <c r="C53" s="17">
        <v>1261177311</v>
      </c>
      <c r="D53" s="21">
        <v>1120751263</v>
      </c>
      <c r="E53" s="22">
        <v>1433842861</v>
      </c>
      <c r="F53" s="17">
        <v>1210473661</v>
      </c>
      <c r="G53" s="23">
        <v>1210473661</v>
      </c>
      <c r="H53" s="19">
        <v>1098768965</v>
      </c>
      <c r="I53" s="22">
        <v>1199622305</v>
      </c>
      <c r="J53" s="17">
        <v>1078470487</v>
      </c>
      <c r="K53" s="23">
        <v>951961589</v>
      </c>
    </row>
    <row r="54" spans="1:11" x14ac:dyDescent="0.25">
      <c r="A54" s="20" t="s">
        <v>57</v>
      </c>
      <c r="B54" s="17">
        <v>131158010</v>
      </c>
      <c r="C54" s="17">
        <v>123601204</v>
      </c>
      <c r="D54" s="21">
        <v>52255907</v>
      </c>
      <c r="E54" s="22">
        <v>136736142</v>
      </c>
      <c r="F54" s="17">
        <v>117351421</v>
      </c>
      <c r="G54" s="23">
        <v>117351421</v>
      </c>
      <c r="H54" s="19">
        <v>80404725</v>
      </c>
      <c r="I54" s="22">
        <v>116397531</v>
      </c>
      <c r="J54" s="17">
        <v>121751818</v>
      </c>
      <c r="K54" s="23">
        <v>127108898</v>
      </c>
    </row>
    <row r="55" spans="1:11" x14ac:dyDescent="0.25">
      <c r="A55" s="20" t="s">
        <v>58</v>
      </c>
      <c r="B55" s="17">
        <v>48529833</v>
      </c>
      <c r="C55" s="17">
        <v>116405579</v>
      </c>
      <c r="D55" s="21">
        <v>57715091</v>
      </c>
      <c r="E55" s="22">
        <v>0</v>
      </c>
      <c r="F55" s="17">
        <v>0</v>
      </c>
      <c r="G55" s="23">
        <v>0</v>
      </c>
      <c r="H55" s="19">
        <v>4268218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19276211</v>
      </c>
      <c r="C56" s="17">
        <v>22939002</v>
      </c>
      <c r="D56" s="21">
        <v>34242570</v>
      </c>
      <c r="E56" s="22">
        <v>28297000</v>
      </c>
      <c r="F56" s="17">
        <v>30638000</v>
      </c>
      <c r="G56" s="23">
        <v>30638000</v>
      </c>
      <c r="H56" s="19">
        <v>38561438</v>
      </c>
      <c r="I56" s="22">
        <v>25203000</v>
      </c>
      <c r="J56" s="17">
        <v>28534765</v>
      </c>
      <c r="K56" s="23">
        <v>29274319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59997411</v>
      </c>
      <c r="C60" s="17">
        <v>37302465</v>
      </c>
      <c r="D60" s="21">
        <v>0</v>
      </c>
      <c r="E60" s="22">
        <v>60495522</v>
      </c>
      <c r="F60" s="17">
        <v>60495522</v>
      </c>
      <c r="G60" s="23">
        <v>60495522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11284</v>
      </c>
      <c r="J64" s="86">
        <v>11284</v>
      </c>
      <c r="K64" s="87">
        <v>11284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6050</v>
      </c>
      <c r="J65" s="86">
        <v>6050</v>
      </c>
      <c r="K65" s="87">
        <v>6050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0.90148151050451331</v>
      </c>
      <c r="D70" s="5">
        <f t="shared" si="8"/>
        <v>0.90905889180187738</v>
      </c>
      <c r="E70" s="5">
        <f t="shared" si="8"/>
        <v>0.97231827102923418</v>
      </c>
      <c r="F70" s="5">
        <f t="shared" si="8"/>
        <v>1.0959861116868002</v>
      </c>
      <c r="G70" s="5">
        <f t="shared" si="8"/>
        <v>1.0959861116868002</v>
      </c>
      <c r="H70" s="5">
        <f t="shared" si="8"/>
        <v>1.2313697560645858</v>
      </c>
      <c r="I70" s="5">
        <f t="shared" si="8"/>
        <v>0.89065413121926196</v>
      </c>
      <c r="J70" s="5">
        <f t="shared" si="8"/>
        <v>0.86559316634308947</v>
      </c>
      <c r="K70" s="5">
        <f t="shared" si="8"/>
        <v>0.88644693441019573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359087021</v>
      </c>
      <c r="D71" s="2">
        <f t="shared" si="9"/>
        <v>406197010</v>
      </c>
      <c r="E71" s="2">
        <f t="shared" si="9"/>
        <v>458121466</v>
      </c>
      <c r="F71" s="2">
        <f t="shared" si="9"/>
        <v>508997048</v>
      </c>
      <c r="G71" s="2">
        <f t="shared" si="9"/>
        <v>508997048</v>
      </c>
      <c r="H71" s="2">
        <f t="shared" si="9"/>
        <v>561191996</v>
      </c>
      <c r="I71" s="2">
        <f t="shared" si="9"/>
        <v>439142537</v>
      </c>
      <c r="J71" s="2">
        <f t="shared" si="9"/>
        <v>460021950</v>
      </c>
      <c r="K71" s="2">
        <f t="shared" si="9"/>
        <v>485535776</v>
      </c>
    </row>
    <row r="72" spans="1:11" ht="13" hidden="1" x14ac:dyDescent="0.3">
      <c r="A72" s="1" t="s">
        <v>339</v>
      </c>
      <c r="B72" s="2">
        <f>+B77</f>
        <v>370124802</v>
      </c>
      <c r="C72" s="2">
        <f t="shared" ref="C72:K72" si="10">+C77</f>
        <v>398329879</v>
      </c>
      <c r="D72" s="2">
        <f t="shared" si="10"/>
        <v>446832448</v>
      </c>
      <c r="E72" s="2">
        <f t="shared" si="10"/>
        <v>471164103</v>
      </c>
      <c r="F72" s="2">
        <f t="shared" si="10"/>
        <v>464419250</v>
      </c>
      <c r="G72" s="2">
        <f t="shared" si="10"/>
        <v>464419250</v>
      </c>
      <c r="H72" s="2">
        <f t="shared" si="10"/>
        <v>455746126</v>
      </c>
      <c r="I72" s="2">
        <f t="shared" si="10"/>
        <v>493056195</v>
      </c>
      <c r="J72" s="2">
        <f t="shared" si="10"/>
        <v>531452844</v>
      </c>
      <c r="K72" s="2">
        <f t="shared" si="10"/>
        <v>547732478</v>
      </c>
    </row>
    <row r="73" spans="1:11" ht="13" hidden="1" x14ac:dyDescent="0.3">
      <c r="A73" s="1" t="s">
        <v>340</v>
      </c>
      <c r="B73" s="2">
        <f>+B74</f>
        <v>66583232.666666657</v>
      </c>
      <c r="C73" s="2">
        <f t="shared" ref="C73:K73" si="11">+(C78+C80+C81+C82)-(B78+B80+B81+B82)</f>
        <v>62638348</v>
      </c>
      <c r="D73" s="2">
        <f t="shared" si="11"/>
        <v>30307140</v>
      </c>
      <c r="E73" s="2">
        <f t="shared" si="11"/>
        <v>-25693376</v>
      </c>
      <c r="F73" s="2">
        <f>+(F78+F80+F81+F82)-(D78+D80+D81+D82)</f>
        <v>31325366</v>
      </c>
      <c r="G73" s="2">
        <f>+(G78+G80+G81+G82)-(D78+D80+D81+D82)</f>
        <v>31325366</v>
      </c>
      <c r="H73" s="2">
        <f>+(H78+H80+H81+H82)-(D78+D80+D81+D82)</f>
        <v>19540666</v>
      </c>
      <c r="I73" s="2">
        <f>+(I78+I80+I81+I82)-(E78+E80+E81+E82)</f>
        <v>97946127</v>
      </c>
      <c r="J73" s="2">
        <f t="shared" si="11"/>
        <v>99398990</v>
      </c>
      <c r="K73" s="2">
        <f t="shared" si="11"/>
        <v>102277798</v>
      </c>
    </row>
    <row r="74" spans="1:11" ht="13" hidden="1" x14ac:dyDescent="0.3">
      <c r="A74" s="1" t="s">
        <v>341</v>
      </c>
      <c r="B74" s="2">
        <f>+TREND(C74:E74)</f>
        <v>66583232.666666657</v>
      </c>
      <c r="C74" s="2">
        <f>+C73</f>
        <v>62638348</v>
      </c>
      <c r="D74" s="2">
        <f t="shared" ref="D74:K74" si="12">+D73</f>
        <v>30307140</v>
      </c>
      <c r="E74" s="2">
        <f t="shared" si="12"/>
        <v>-25693376</v>
      </c>
      <c r="F74" s="2">
        <f t="shared" si="12"/>
        <v>31325366</v>
      </c>
      <c r="G74" s="2">
        <f t="shared" si="12"/>
        <v>31325366</v>
      </c>
      <c r="H74" s="2">
        <f t="shared" si="12"/>
        <v>19540666</v>
      </c>
      <c r="I74" s="2">
        <f t="shared" si="12"/>
        <v>97946127</v>
      </c>
      <c r="J74" s="2">
        <f t="shared" si="12"/>
        <v>99398990</v>
      </c>
      <c r="K74" s="2">
        <f t="shared" si="12"/>
        <v>102277798</v>
      </c>
    </row>
    <row r="75" spans="1:11" ht="13" hidden="1" x14ac:dyDescent="0.3">
      <c r="A75" s="1" t="s">
        <v>342</v>
      </c>
      <c r="B75" s="2">
        <f>+B84-(((B80+B81+B82+B78)*B70)-B79)</f>
        <v>251393890</v>
      </c>
      <c r="C75" s="2">
        <f t="shared" ref="C75:K75" si="13">+C84-(((C80+C81+C82+C78)*C70)-C79)</f>
        <v>65003270.83234331</v>
      </c>
      <c r="D75" s="2">
        <f t="shared" si="13"/>
        <v>43429705.374995261</v>
      </c>
      <c r="E75" s="2">
        <f t="shared" si="13"/>
        <v>204416485.37909895</v>
      </c>
      <c r="F75" s="2">
        <f t="shared" si="13"/>
        <v>-112435135.33193427</v>
      </c>
      <c r="G75" s="2">
        <f t="shared" si="13"/>
        <v>-112435135.33193427</v>
      </c>
      <c r="H75" s="2">
        <f t="shared" si="13"/>
        <v>-32860089.391920328</v>
      </c>
      <c r="I75" s="2">
        <f t="shared" si="13"/>
        <v>-108630409.85236776</v>
      </c>
      <c r="J75" s="2">
        <f t="shared" si="13"/>
        <v>-170935530.06442308</v>
      </c>
      <c r="K75" s="2">
        <f t="shared" si="13"/>
        <v>-241776225.59287667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370124802</v>
      </c>
      <c r="C77" s="3">
        <v>398329879</v>
      </c>
      <c r="D77" s="3">
        <v>446832448</v>
      </c>
      <c r="E77" s="3">
        <v>471164103</v>
      </c>
      <c r="F77" s="3">
        <v>464419250</v>
      </c>
      <c r="G77" s="3">
        <v>464419250</v>
      </c>
      <c r="H77" s="3">
        <v>455746126</v>
      </c>
      <c r="I77" s="3">
        <v>493056195</v>
      </c>
      <c r="J77" s="3">
        <v>531452844</v>
      </c>
      <c r="K77" s="3">
        <v>547732478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86213559</v>
      </c>
      <c r="C79" s="3">
        <v>72020943</v>
      </c>
      <c r="D79" s="3">
        <v>78805181</v>
      </c>
      <c r="E79" s="3">
        <v>196707602</v>
      </c>
      <c r="F79" s="3">
        <v>132648354</v>
      </c>
      <c r="G79" s="3">
        <v>132648354</v>
      </c>
      <c r="H79" s="3">
        <v>71394750</v>
      </c>
      <c r="I79" s="3">
        <v>95079139</v>
      </c>
      <c r="J79" s="3">
        <v>94825419</v>
      </c>
      <c r="K79" s="3">
        <v>94560530</v>
      </c>
    </row>
    <row r="80" spans="1:11" ht="13" hidden="1" x14ac:dyDescent="0.3">
      <c r="A80" s="1" t="s">
        <v>71</v>
      </c>
      <c r="B80" s="3">
        <v>37205066</v>
      </c>
      <c r="C80" s="3">
        <v>46731182</v>
      </c>
      <c r="D80" s="3">
        <v>104971296</v>
      </c>
      <c r="E80" s="3">
        <v>139659097</v>
      </c>
      <c r="F80" s="3">
        <v>135356439</v>
      </c>
      <c r="G80" s="3">
        <v>135356439</v>
      </c>
      <c r="H80" s="3">
        <v>84012788</v>
      </c>
      <c r="I80" s="3">
        <v>159497731</v>
      </c>
      <c r="J80" s="3">
        <v>228265176</v>
      </c>
      <c r="K80" s="3">
        <v>298570699</v>
      </c>
    </row>
    <row r="81" spans="1:11" ht="13" hidden="1" x14ac:dyDescent="0.3">
      <c r="A81" s="1" t="s">
        <v>72</v>
      </c>
      <c r="B81" s="3">
        <v>90716266</v>
      </c>
      <c r="C81" s="3">
        <v>143828498</v>
      </c>
      <c r="D81" s="3">
        <v>115895524</v>
      </c>
      <c r="E81" s="3">
        <v>55514347</v>
      </c>
      <c r="F81" s="3">
        <v>116835747</v>
      </c>
      <c r="G81" s="3">
        <v>116835747</v>
      </c>
      <c r="H81" s="3">
        <v>156394698</v>
      </c>
      <c r="I81" s="3">
        <v>133621840</v>
      </c>
      <c r="J81" s="3">
        <v>164253385</v>
      </c>
      <c r="K81" s="3">
        <v>196225660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359087021</v>
      </c>
      <c r="D83" s="3">
        <v>406197010</v>
      </c>
      <c r="E83" s="3">
        <v>458121466</v>
      </c>
      <c r="F83" s="3">
        <v>508997048</v>
      </c>
      <c r="G83" s="3">
        <v>508997048</v>
      </c>
      <c r="H83" s="3">
        <v>561191996</v>
      </c>
      <c r="I83" s="3">
        <v>439142537</v>
      </c>
      <c r="J83" s="3">
        <v>460021950</v>
      </c>
      <c r="K83" s="3">
        <v>485535776</v>
      </c>
    </row>
    <row r="84" spans="1:11" ht="13" hidden="1" x14ac:dyDescent="0.3">
      <c r="A84" s="1" t="s">
        <v>75</v>
      </c>
      <c r="B84" s="3">
        <v>165180331</v>
      </c>
      <c r="C84" s="3">
        <v>164768356</v>
      </c>
      <c r="D84" s="3">
        <v>165405471</v>
      </c>
      <c r="E84" s="3">
        <v>197479589</v>
      </c>
      <c r="F84" s="3">
        <v>31315644</v>
      </c>
      <c r="G84" s="3">
        <v>31315644</v>
      </c>
      <c r="H84" s="3">
        <v>191775668</v>
      </c>
      <c r="I84" s="3">
        <v>57358608</v>
      </c>
      <c r="J84" s="3">
        <v>74000435</v>
      </c>
      <c r="K84" s="3">
        <v>102273960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216986727</v>
      </c>
      <c r="C5" s="17">
        <v>225943889</v>
      </c>
      <c r="D5" s="21">
        <v>297680270</v>
      </c>
      <c r="E5" s="22">
        <v>325891788</v>
      </c>
      <c r="F5" s="17">
        <v>322393853</v>
      </c>
      <c r="G5" s="23">
        <v>322393853</v>
      </c>
      <c r="H5" s="19">
        <v>324591088</v>
      </c>
      <c r="I5" s="22">
        <v>337903452</v>
      </c>
      <c r="J5" s="17">
        <v>353109120</v>
      </c>
      <c r="K5" s="23">
        <v>361936836</v>
      </c>
    </row>
    <row r="6" spans="1:11" x14ac:dyDescent="0.25">
      <c r="A6" s="20" t="s">
        <v>18</v>
      </c>
      <c r="B6" s="17">
        <v>454399121</v>
      </c>
      <c r="C6" s="17">
        <v>472357349</v>
      </c>
      <c r="D6" s="21">
        <v>545234990</v>
      </c>
      <c r="E6" s="22">
        <v>638154972</v>
      </c>
      <c r="F6" s="17">
        <v>618915843</v>
      </c>
      <c r="G6" s="23">
        <v>618915843</v>
      </c>
      <c r="H6" s="19">
        <v>582976560</v>
      </c>
      <c r="I6" s="22">
        <v>704524812</v>
      </c>
      <c r="J6" s="17">
        <v>736438440</v>
      </c>
      <c r="K6" s="23">
        <v>755020152</v>
      </c>
    </row>
    <row r="7" spans="1:11" x14ac:dyDescent="0.25">
      <c r="A7" s="20" t="s">
        <v>19</v>
      </c>
      <c r="B7" s="17">
        <v>18763609</v>
      </c>
      <c r="C7" s="17">
        <v>31400547</v>
      </c>
      <c r="D7" s="21">
        <v>42546899</v>
      </c>
      <c r="E7" s="22">
        <v>39990960</v>
      </c>
      <c r="F7" s="17">
        <v>46989468</v>
      </c>
      <c r="G7" s="23">
        <v>46989468</v>
      </c>
      <c r="H7" s="19">
        <v>45037333</v>
      </c>
      <c r="I7" s="22">
        <v>47439012</v>
      </c>
      <c r="J7" s="17">
        <v>49573764</v>
      </c>
      <c r="K7" s="23">
        <v>50813112</v>
      </c>
    </row>
    <row r="8" spans="1:11" x14ac:dyDescent="0.25">
      <c r="A8" s="20" t="s">
        <v>20</v>
      </c>
      <c r="B8" s="17">
        <v>296355135</v>
      </c>
      <c r="C8" s="17">
        <v>335070976</v>
      </c>
      <c r="D8" s="21">
        <v>345027676</v>
      </c>
      <c r="E8" s="22">
        <v>348066760</v>
      </c>
      <c r="F8" s="17">
        <v>356698133</v>
      </c>
      <c r="G8" s="23">
        <v>356698133</v>
      </c>
      <c r="H8" s="19">
        <v>356336366</v>
      </c>
      <c r="I8" s="22">
        <v>360936912</v>
      </c>
      <c r="J8" s="17">
        <v>350604120</v>
      </c>
      <c r="K8" s="23">
        <v>366193860</v>
      </c>
    </row>
    <row r="9" spans="1:11" x14ac:dyDescent="0.25">
      <c r="A9" s="20" t="s">
        <v>21</v>
      </c>
      <c r="B9" s="17">
        <v>83499117</v>
      </c>
      <c r="C9" s="17">
        <v>222941812</v>
      </c>
      <c r="D9" s="21">
        <v>108742824</v>
      </c>
      <c r="E9" s="22">
        <v>116736492</v>
      </c>
      <c r="F9" s="17">
        <v>123629579</v>
      </c>
      <c r="G9" s="23">
        <v>123629579</v>
      </c>
      <c r="H9" s="19">
        <v>139951140</v>
      </c>
      <c r="I9" s="22">
        <v>124361748</v>
      </c>
      <c r="J9" s="17">
        <v>135135636</v>
      </c>
      <c r="K9" s="23">
        <v>138654996</v>
      </c>
    </row>
    <row r="10" spans="1:11" x14ac:dyDescent="0.25">
      <c r="A10" s="24" t="s">
        <v>333</v>
      </c>
      <c r="B10" s="25">
        <f>SUM(B5:B9)</f>
        <v>1070003709</v>
      </c>
      <c r="C10" s="26">
        <f t="shared" ref="C10:K10" si="0">SUM(C5:C9)</f>
        <v>1287714573</v>
      </c>
      <c r="D10" s="27">
        <f t="shared" si="0"/>
        <v>1339232659</v>
      </c>
      <c r="E10" s="25">
        <f t="shared" si="0"/>
        <v>1468840972</v>
      </c>
      <c r="F10" s="26">
        <f t="shared" si="0"/>
        <v>1468626876</v>
      </c>
      <c r="G10" s="28">
        <f t="shared" si="0"/>
        <v>1468626876</v>
      </c>
      <c r="H10" s="29">
        <f t="shared" si="0"/>
        <v>1448892487</v>
      </c>
      <c r="I10" s="25">
        <f t="shared" si="0"/>
        <v>1575165936</v>
      </c>
      <c r="J10" s="26">
        <f t="shared" si="0"/>
        <v>1624861080</v>
      </c>
      <c r="K10" s="28">
        <f t="shared" si="0"/>
        <v>1672618956</v>
      </c>
    </row>
    <row r="11" spans="1:11" x14ac:dyDescent="0.25">
      <c r="A11" s="20" t="s">
        <v>22</v>
      </c>
      <c r="B11" s="17">
        <v>343026672</v>
      </c>
      <c r="C11" s="17">
        <v>366341376</v>
      </c>
      <c r="D11" s="21">
        <v>387582973</v>
      </c>
      <c r="E11" s="22">
        <v>445222732</v>
      </c>
      <c r="F11" s="17">
        <v>456555384</v>
      </c>
      <c r="G11" s="23">
        <v>456555384</v>
      </c>
      <c r="H11" s="19">
        <v>433228085</v>
      </c>
      <c r="I11" s="22">
        <v>490735824</v>
      </c>
      <c r="J11" s="17">
        <v>516785520</v>
      </c>
      <c r="K11" s="23">
        <v>547729958</v>
      </c>
    </row>
    <row r="12" spans="1:11" x14ac:dyDescent="0.25">
      <c r="A12" s="20" t="s">
        <v>23</v>
      </c>
      <c r="B12" s="17">
        <v>25982767</v>
      </c>
      <c r="C12" s="17">
        <v>28824202</v>
      </c>
      <c r="D12" s="21">
        <v>30785175</v>
      </c>
      <c r="E12" s="22">
        <v>34564308</v>
      </c>
      <c r="F12" s="17">
        <v>31701732</v>
      </c>
      <c r="G12" s="23">
        <v>31701732</v>
      </c>
      <c r="H12" s="19">
        <v>30012600</v>
      </c>
      <c r="I12" s="22">
        <v>33445332</v>
      </c>
      <c r="J12" s="17">
        <v>35452008</v>
      </c>
      <c r="K12" s="23">
        <v>37579128</v>
      </c>
    </row>
    <row r="13" spans="1:11" x14ac:dyDescent="0.25">
      <c r="A13" s="20" t="s">
        <v>24</v>
      </c>
      <c r="B13" s="17">
        <v>84044375</v>
      </c>
      <c r="C13" s="17">
        <v>83444009</v>
      </c>
      <c r="D13" s="21">
        <v>83704776</v>
      </c>
      <c r="E13" s="22">
        <v>97957788</v>
      </c>
      <c r="F13" s="17">
        <v>101284430</v>
      </c>
      <c r="G13" s="23">
        <v>101284430</v>
      </c>
      <c r="H13" s="19">
        <v>75521532</v>
      </c>
      <c r="I13" s="22">
        <v>105262572</v>
      </c>
      <c r="J13" s="17">
        <v>109999416</v>
      </c>
      <c r="K13" s="23">
        <v>112749300</v>
      </c>
    </row>
    <row r="14" spans="1:11" x14ac:dyDescent="0.25">
      <c r="A14" s="20" t="s">
        <v>25</v>
      </c>
      <c r="B14" s="17">
        <v>3036151</v>
      </c>
      <c r="C14" s="17">
        <v>11560180</v>
      </c>
      <c r="D14" s="21">
        <v>17470852</v>
      </c>
      <c r="E14" s="22">
        <v>13254672</v>
      </c>
      <c r="F14" s="17">
        <v>19921432</v>
      </c>
      <c r="G14" s="23">
        <v>19921432</v>
      </c>
      <c r="H14" s="19">
        <v>19325037</v>
      </c>
      <c r="I14" s="22">
        <v>20797980</v>
      </c>
      <c r="J14" s="17">
        <v>21733884</v>
      </c>
      <c r="K14" s="23">
        <v>22277232</v>
      </c>
    </row>
    <row r="15" spans="1:11" x14ac:dyDescent="0.25">
      <c r="A15" s="20" t="s">
        <v>26</v>
      </c>
      <c r="B15" s="17">
        <v>348621496</v>
      </c>
      <c r="C15" s="17">
        <v>372499649</v>
      </c>
      <c r="D15" s="21">
        <v>450579595</v>
      </c>
      <c r="E15" s="22">
        <v>527050068</v>
      </c>
      <c r="F15" s="17">
        <v>516130527</v>
      </c>
      <c r="G15" s="23">
        <v>516130527</v>
      </c>
      <c r="H15" s="19">
        <v>495340907</v>
      </c>
      <c r="I15" s="22">
        <v>575235348</v>
      </c>
      <c r="J15" s="17">
        <v>601030500</v>
      </c>
      <c r="K15" s="23">
        <v>616045200</v>
      </c>
    </row>
    <row r="16" spans="1:11" x14ac:dyDescent="0.25">
      <c r="A16" s="20" t="s">
        <v>27</v>
      </c>
      <c r="B16" s="17">
        <v>11340778</v>
      </c>
      <c r="C16" s="17">
        <v>8072861</v>
      </c>
      <c r="D16" s="21">
        <v>4514869</v>
      </c>
      <c r="E16" s="22">
        <v>4338612</v>
      </c>
      <c r="F16" s="17">
        <v>4888612</v>
      </c>
      <c r="G16" s="23">
        <v>4888612</v>
      </c>
      <c r="H16" s="19">
        <v>4513176</v>
      </c>
      <c r="I16" s="22">
        <v>3838608</v>
      </c>
      <c r="J16" s="17">
        <v>4011360</v>
      </c>
      <c r="K16" s="23">
        <v>4111632</v>
      </c>
    </row>
    <row r="17" spans="1:11" x14ac:dyDescent="0.25">
      <c r="A17" s="20" t="s">
        <v>28</v>
      </c>
      <c r="B17" s="17">
        <v>266823568</v>
      </c>
      <c r="C17" s="17">
        <v>278636080</v>
      </c>
      <c r="D17" s="21">
        <v>315300347</v>
      </c>
      <c r="E17" s="22">
        <v>346452798</v>
      </c>
      <c r="F17" s="17">
        <v>338144767</v>
      </c>
      <c r="G17" s="23">
        <v>338144767</v>
      </c>
      <c r="H17" s="19">
        <v>296211479</v>
      </c>
      <c r="I17" s="22">
        <v>345850260</v>
      </c>
      <c r="J17" s="17">
        <v>335848428</v>
      </c>
      <c r="K17" s="23">
        <v>332126940</v>
      </c>
    </row>
    <row r="18" spans="1:11" x14ac:dyDescent="0.25">
      <c r="A18" s="30" t="s">
        <v>29</v>
      </c>
      <c r="B18" s="31">
        <f>SUM(B11:B17)</f>
        <v>1082875807</v>
      </c>
      <c r="C18" s="32">
        <f t="shared" ref="C18:K18" si="1">SUM(C11:C17)</f>
        <v>1149378357</v>
      </c>
      <c r="D18" s="33">
        <f t="shared" si="1"/>
        <v>1289938587</v>
      </c>
      <c r="E18" s="31">
        <f t="shared" si="1"/>
        <v>1468840978</v>
      </c>
      <c r="F18" s="32">
        <f t="shared" si="1"/>
        <v>1468626884</v>
      </c>
      <c r="G18" s="34">
        <f t="shared" si="1"/>
        <v>1468626884</v>
      </c>
      <c r="H18" s="35">
        <f t="shared" si="1"/>
        <v>1354152816</v>
      </c>
      <c r="I18" s="31">
        <f t="shared" si="1"/>
        <v>1575165924</v>
      </c>
      <c r="J18" s="32">
        <f t="shared" si="1"/>
        <v>1624861116</v>
      </c>
      <c r="K18" s="34">
        <f t="shared" si="1"/>
        <v>1672619390</v>
      </c>
    </row>
    <row r="19" spans="1:11" x14ac:dyDescent="0.25">
      <c r="A19" s="30" t="s">
        <v>30</v>
      </c>
      <c r="B19" s="36">
        <f>+B10-B18</f>
        <v>-12872098</v>
      </c>
      <c r="C19" s="37">
        <f t="shared" ref="C19:K19" si="2">+C10-C18</f>
        <v>138336216</v>
      </c>
      <c r="D19" s="38">
        <f t="shared" si="2"/>
        <v>49294072</v>
      </c>
      <c r="E19" s="36">
        <f t="shared" si="2"/>
        <v>-6</v>
      </c>
      <c r="F19" s="37">
        <f t="shared" si="2"/>
        <v>-8</v>
      </c>
      <c r="G19" s="39">
        <f t="shared" si="2"/>
        <v>-8</v>
      </c>
      <c r="H19" s="40">
        <f t="shared" si="2"/>
        <v>94739671</v>
      </c>
      <c r="I19" s="36">
        <f t="shared" si="2"/>
        <v>12</v>
      </c>
      <c r="J19" s="37">
        <f t="shared" si="2"/>
        <v>-36</v>
      </c>
      <c r="K19" s="39">
        <f t="shared" si="2"/>
        <v>-434</v>
      </c>
    </row>
    <row r="20" spans="1:11" x14ac:dyDescent="0.25">
      <c r="A20" s="41" t="s">
        <v>31</v>
      </c>
      <c r="B20" s="42">
        <v>130777145</v>
      </c>
      <c r="C20" s="43">
        <v>65108225</v>
      </c>
      <c r="D20" s="44">
        <v>90585619</v>
      </c>
      <c r="E20" s="42">
        <v>92378244</v>
      </c>
      <c r="F20" s="43">
        <v>147511622</v>
      </c>
      <c r="G20" s="45">
        <v>147511622</v>
      </c>
      <c r="H20" s="46">
        <v>111355566</v>
      </c>
      <c r="I20" s="42">
        <v>112434264</v>
      </c>
      <c r="J20" s="43">
        <v>110502876</v>
      </c>
      <c r="K20" s="45">
        <v>119224128</v>
      </c>
    </row>
    <row r="21" spans="1:11" x14ac:dyDescent="0.25">
      <c r="A21" s="47" t="s">
        <v>32</v>
      </c>
      <c r="B21" s="48">
        <v>14505</v>
      </c>
      <c r="C21" s="49">
        <v>939544</v>
      </c>
      <c r="D21" s="50">
        <v>0</v>
      </c>
      <c r="E21" s="48">
        <v>0</v>
      </c>
      <c r="F21" s="49">
        <v>0</v>
      </c>
      <c r="G21" s="51">
        <v>0</v>
      </c>
      <c r="H21" s="52">
        <v>243743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117919552</v>
      </c>
      <c r="C22" s="55">
        <f t="shared" ref="C22:K22" si="3">SUM(C19:C21)</f>
        <v>204383985</v>
      </c>
      <c r="D22" s="56">
        <f t="shared" si="3"/>
        <v>139879691</v>
      </c>
      <c r="E22" s="54">
        <f t="shared" si="3"/>
        <v>92378238</v>
      </c>
      <c r="F22" s="55">
        <f t="shared" si="3"/>
        <v>147511614</v>
      </c>
      <c r="G22" s="57">
        <f t="shared" si="3"/>
        <v>147511614</v>
      </c>
      <c r="H22" s="58">
        <f t="shared" si="3"/>
        <v>206338980</v>
      </c>
      <c r="I22" s="54">
        <f t="shared" si="3"/>
        <v>112434276</v>
      </c>
      <c r="J22" s="55">
        <f t="shared" si="3"/>
        <v>110502840</v>
      </c>
      <c r="K22" s="57">
        <f t="shared" si="3"/>
        <v>119223694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117919552</v>
      </c>
      <c r="C24" s="37">
        <f t="shared" ref="C24:K24" si="4">SUM(C22:C23)</f>
        <v>204383985</v>
      </c>
      <c r="D24" s="38">
        <f t="shared" si="4"/>
        <v>139879691</v>
      </c>
      <c r="E24" s="36">
        <f t="shared" si="4"/>
        <v>92378238</v>
      </c>
      <c r="F24" s="37">
        <f t="shared" si="4"/>
        <v>147511614</v>
      </c>
      <c r="G24" s="39">
        <f t="shared" si="4"/>
        <v>147511614</v>
      </c>
      <c r="H24" s="40">
        <f t="shared" si="4"/>
        <v>206338980</v>
      </c>
      <c r="I24" s="36">
        <f t="shared" si="4"/>
        <v>112434276</v>
      </c>
      <c r="J24" s="37">
        <f t="shared" si="4"/>
        <v>110502840</v>
      </c>
      <c r="K24" s="39">
        <f t="shared" si="4"/>
        <v>119223694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107931935</v>
      </c>
      <c r="C27" s="66">
        <v>134950931</v>
      </c>
      <c r="D27" s="67">
        <v>135320440</v>
      </c>
      <c r="E27" s="68">
        <v>136472892</v>
      </c>
      <c r="F27" s="66">
        <v>193275105</v>
      </c>
      <c r="G27" s="69">
        <v>193275105</v>
      </c>
      <c r="H27" s="70">
        <v>146537563</v>
      </c>
      <c r="I27" s="68">
        <v>151577520</v>
      </c>
      <c r="J27" s="66">
        <v>98174770</v>
      </c>
      <c r="K27" s="69">
        <v>105758496</v>
      </c>
    </row>
    <row r="28" spans="1:11" x14ac:dyDescent="0.25">
      <c r="A28" s="71" t="s">
        <v>36</v>
      </c>
      <c r="B28" s="17">
        <v>89146428</v>
      </c>
      <c r="C28" s="17">
        <v>67351796</v>
      </c>
      <c r="D28" s="21">
        <v>78728584</v>
      </c>
      <c r="E28" s="22">
        <v>80328915</v>
      </c>
      <c r="F28" s="17">
        <v>128440544</v>
      </c>
      <c r="G28" s="23">
        <v>128440544</v>
      </c>
      <c r="H28" s="19">
        <v>96775633</v>
      </c>
      <c r="I28" s="22">
        <v>97768920</v>
      </c>
      <c r="J28" s="17">
        <v>96089446</v>
      </c>
      <c r="K28" s="23">
        <v>103673172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18101662</v>
      </c>
      <c r="C31" s="17">
        <v>67409247</v>
      </c>
      <c r="D31" s="21">
        <v>56591856</v>
      </c>
      <c r="E31" s="22">
        <v>56143977</v>
      </c>
      <c r="F31" s="17">
        <v>64834561</v>
      </c>
      <c r="G31" s="23">
        <v>64834561</v>
      </c>
      <c r="H31" s="19">
        <v>49754104</v>
      </c>
      <c r="I31" s="22">
        <v>53808600</v>
      </c>
      <c r="J31" s="17">
        <v>2085324</v>
      </c>
      <c r="K31" s="23">
        <v>2085324</v>
      </c>
    </row>
    <row r="32" spans="1:11" x14ac:dyDescent="0.25">
      <c r="A32" s="30" t="s">
        <v>39</v>
      </c>
      <c r="B32" s="66">
        <f>SUM(B28:B31)</f>
        <v>107248090</v>
      </c>
      <c r="C32" s="66">
        <f t="shared" ref="C32:K32" si="5">SUM(C28:C31)</f>
        <v>134761043</v>
      </c>
      <c r="D32" s="67">
        <f t="shared" si="5"/>
        <v>135320440</v>
      </c>
      <c r="E32" s="68">
        <f t="shared" si="5"/>
        <v>136472892</v>
      </c>
      <c r="F32" s="66">
        <f t="shared" si="5"/>
        <v>193275105</v>
      </c>
      <c r="G32" s="69">
        <f t="shared" si="5"/>
        <v>193275105</v>
      </c>
      <c r="H32" s="70">
        <f t="shared" si="5"/>
        <v>146529737</v>
      </c>
      <c r="I32" s="68">
        <f t="shared" si="5"/>
        <v>151577520</v>
      </c>
      <c r="J32" s="66">
        <f t="shared" si="5"/>
        <v>98174770</v>
      </c>
      <c r="K32" s="69">
        <f t="shared" si="5"/>
        <v>105758496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1228542812</v>
      </c>
      <c r="C35" s="17">
        <v>1406947138</v>
      </c>
      <c r="D35" s="21">
        <v>1620153672</v>
      </c>
      <c r="E35" s="22">
        <v>1088920772</v>
      </c>
      <c r="F35" s="17">
        <v>1386337242</v>
      </c>
      <c r="G35" s="23">
        <v>1386337242</v>
      </c>
      <c r="H35" s="19">
        <v>1914063878</v>
      </c>
      <c r="I35" s="22">
        <v>1505076288</v>
      </c>
      <c r="J35" s="17">
        <v>1703212655</v>
      </c>
      <c r="K35" s="23">
        <v>1901685829</v>
      </c>
    </row>
    <row r="36" spans="1:11" x14ac:dyDescent="0.25">
      <c r="A36" s="20" t="s">
        <v>42</v>
      </c>
      <c r="B36" s="17">
        <v>1985598284</v>
      </c>
      <c r="C36" s="17">
        <v>2393791996</v>
      </c>
      <c r="D36" s="21">
        <v>2118945075</v>
      </c>
      <c r="E36" s="22">
        <v>2137332374</v>
      </c>
      <c r="F36" s="17">
        <v>2696096274</v>
      </c>
      <c r="G36" s="23">
        <v>2696096274</v>
      </c>
      <c r="H36" s="19">
        <v>2214220588</v>
      </c>
      <c r="I36" s="22">
        <v>2615159738</v>
      </c>
      <c r="J36" s="17">
        <v>2604363540</v>
      </c>
      <c r="K36" s="23">
        <v>2598426912</v>
      </c>
    </row>
    <row r="37" spans="1:11" x14ac:dyDescent="0.25">
      <c r="A37" s="20" t="s">
        <v>43</v>
      </c>
      <c r="B37" s="17">
        <v>621982993</v>
      </c>
      <c r="C37" s="17">
        <v>743012253</v>
      </c>
      <c r="D37" s="21">
        <v>851536943</v>
      </c>
      <c r="E37" s="22">
        <v>294411753</v>
      </c>
      <c r="F37" s="17">
        <v>245820617</v>
      </c>
      <c r="G37" s="23">
        <v>245820617</v>
      </c>
      <c r="H37" s="19">
        <v>1026289485</v>
      </c>
      <c r="I37" s="22">
        <v>224513501</v>
      </c>
      <c r="J37" s="17">
        <v>272626277</v>
      </c>
      <c r="K37" s="23">
        <v>315763445</v>
      </c>
    </row>
    <row r="38" spans="1:11" x14ac:dyDescent="0.25">
      <c r="A38" s="20" t="s">
        <v>44</v>
      </c>
      <c r="B38" s="17">
        <v>145673886</v>
      </c>
      <c r="C38" s="17">
        <v>152238498</v>
      </c>
      <c r="D38" s="21">
        <v>169354437</v>
      </c>
      <c r="E38" s="22">
        <v>167992730</v>
      </c>
      <c r="F38" s="17">
        <v>194934829</v>
      </c>
      <c r="G38" s="23">
        <v>194934829</v>
      </c>
      <c r="H38" s="19">
        <v>188313210</v>
      </c>
      <c r="I38" s="22">
        <v>193186328</v>
      </c>
      <c r="J38" s="17">
        <v>221910881</v>
      </c>
      <c r="K38" s="23">
        <v>252086565</v>
      </c>
    </row>
    <row r="39" spans="1:11" x14ac:dyDescent="0.25">
      <c r="A39" s="20" t="s">
        <v>45</v>
      </c>
      <c r="B39" s="17">
        <v>2423414645</v>
      </c>
      <c r="C39" s="17">
        <v>2905649221</v>
      </c>
      <c r="D39" s="21">
        <v>2718207393</v>
      </c>
      <c r="E39" s="22">
        <v>2763848663</v>
      </c>
      <c r="F39" s="17">
        <v>3641678070</v>
      </c>
      <c r="G39" s="23">
        <v>3641678070</v>
      </c>
      <c r="H39" s="19">
        <v>2913681777</v>
      </c>
      <c r="I39" s="22">
        <v>3702536197</v>
      </c>
      <c r="J39" s="17">
        <v>3813039037</v>
      </c>
      <c r="K39" s="23">
        <v>3932262731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759436390</v>
      </c>
      <c r="C42" s="17">
        <v>740954703</v>
      </c>
      <c r="D42" s="21">
        <v>721846778</v>
      </c>
      <c r="E42" s="22">
        <v>192335519</v>
      </c>
      <c r="F42" s="17">
        <v>229679610</v>
      </c>
      <c r="G42" s="23">
        <v>229679610</v>
      </c>
      <c r="H42" s="19">
        <v>877759652</v>
      </c>
      <c r="I42" s="22">
        <v>182375360</v>
      </c>
      <c r="J42" s="17">
        <v>153237436</v>
      </c>
      <c r="K42" s="23">
        <v>151992726</v>
      </c>
    </row>
    <row r="43" spans="1:11" x14ac:dyDescent="0.25">
      <c r="A43" s="20" t="s">
        <v>48</v>
      </c>
      <c r="B43" s="17">
        <v>-97805377</v>
      </c>
      <c r="C43" s="17">
        <v>-131157484</v>
      </c>
      <c r="D43" s="21">
        <v>-134277995</v>
      </c>
      <c r="E43" s="22">
        <v>-150211804</v>
      </c>
      <c r="F43" s="17">
        <v>-212494637</v>
      </c>
      <c r="G43" s="23">
        <v>-212494637</v>
      </c>
      <c r="H43" s="19">
        <v>-137452379</v>
      </c>
      <c r="I43" s="22">
        <v>-166198733</v>
      </c>
      <c r="J43" s="17">
        <v>-108304258</v>
      </c>
      <c r="K43" s="23">
        <v>-122334414</v>
      </c>
    </row>
    <row r="44" spans="1:11" x14ac:dyDescent="0.25">
      <c r="A44" s="20" t="s">
        <v>49</v>
      </c>
      <c r="B44" s="17">
        <v>-860257</v>
      </c>
      <c r="C44" s="17">
        <v>380598</v>
      </c>
      <c r="D44" s="21">
        <v>1216509</v>
      </c>
      <c r="E44" s="22">
        <v>-1200626</v>
      </c>
      <c r="F44" s="17">
        <v>-1050626</v>
      </c>
      <c r="G44" s="23">
        <v>-1050626</v>
      </c>
      <c r="H44" s="19">
        <v>416867</v>
      </c>
      <c r="I44" s="22">
        <v>-766795</v>
      </c>
      <c r="J44" s="17">
        <v>-320923</v>
      </c>
      <c r="K44" s="23">
        <v>-337123</v>
      </c>
    </row>
    <row r="45" spans="1:11" x14ac:dyDescent="0.25">
      <c r="A45" s="30" t="s">
        <v>50</v>
      </c>
      <c r="B45" s="66">
        <v>1767521318</v>
      </c>
      <c r="C45" s="66">
        <v>1113090971</v>
      </c>
      <c r="D45" s="67">
        <v>1117749774</v>
      </c>
      <c r="E45" s="68">
        <v>427758247</v>
      </c>
      <c r="F45" s="66">
        <v>645648141</v>
      </c>
      <c r="G45" s="69">
        <v>645648141</v>
      </c>
      <c r="H45" s="70">
        <v>1301637403</v>
      </c>
      <c r="I45" s="68">
        <v>695757595</v>
      </c>
      <c r="J45" s="66">
        <v>740369850</v>
      </c>
      <c r="K45" s="69">
        <v>769691039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502792420</v>
      </c>
      <c r="C48" s="17">
        <v>528964470</v>
      </c>
      <c r="D48" s="21">
        <v>560913260</v>
      </c>
      <c r="E48" s="22">
        <v>427758247</v>
      </c>
      <c r="F48" s="17">
        <v>645648141</v>
      </c>
      <c r="G48" s="23">
        <v>645648141</v>
      </c>
      <c r="H48" s="19">
        <v>617603674</v>
      </c>
      <c r="I48" s="22">
        <v>695757595</v>
      </c>
      <c r="J48" s="17">
        <v>740369850</v>
      </c>
      <c r="K48" s="23">
        <v>769691039</v>
      </c>
    </row>
    <row r="49" spans="1:11" x14ac:dyDescent="0.25">
      <c r="A49" s="20" t="s">
        <v>53</v>
      </c>
      <c r="B49" s="17">
        <f>+B75</f>
        <v>-87220234.63734895</v>
      </c>
      <c r="C49" s="17">
        <f t="shared" ref="C49:K49" si="6">+C75</f>
        <v>-82501409.979914904</v>
      </c>
      <c r="D49" s="21">
        <f t="shared" si="6"/>
        <v>-76480992.375971913</v>
      </c>
      <c r="E49" s="22">
        <f t="shared" si="6"/>
        <v>-273267475.0147928</v>
      </c>
      <c r="F49" s="17">
        <f t="shared" si="6"/>
        <v>-431603149.3879385</v>
      </c>
      <c r="G49" s="23">
        <f t="shared" si="6"/>
        <v>-431603149.3879385</v>
      </c>
      <c r="H49" s="19">
        <f t="shared" si="6"/>
        <v>-195846515.04768336</v>
      </c>
      <c r="I49" s="22">
        <f t="shared" si="6"/>
        <v>-475593939.51251161</v>
      </c>
      <c r="J49" s="17">
        <f t="shared" si="6"/>
        <v>-572007343.03840244</v>
      </c>
      <c r="K49" s="23">
        <f t="shared" si="6"/>
        <v>-694027835.73259616</v>
      </c>
    </row>
    <row r="50" spans="1:11" x14ac:dyDescent="0.25">
      <c r="A50" s="30" t="s">
        <v>54</v>
      </c>
      <c r="B50" s="66">
        <f>+B48-B49</f>
        <v>590012654.63734889</v>
      </c>
      <c r="C50" s="66">
        <f t="shared" ref="C50:K50" si="7">+C48-C49</f>
        <v>611465879.9799149</v>
      </c>
      <c r="D50" s="67">
        <f t="shared" si="7"/>
        <v>637394252.37597191</v>
      </c>
      <c r="E50" s="68">
        <f t="shared" si="7"/>
        <v>701025722.0147928</v>
      </c>
      <c r="F50" s="66">
        <f t="shared" si="7"/>
        <v>1077251290.3879385</v>
      </c>
      <c r="G50" s="69">
        <f t="shared" si="7"/>
        <v>1077251290.3879385</v>
      </c>
      <c r="H50" s="70">
        <f t="shared" si="7"/>
        <v>813450189.04768336</v>
      </c>
      <c r="I50" s="68">
        <f t="shared" si="7"/>
        <v>1171351534.5125117</v>
      </c>
      <c r="J50" s="66">
        <f t="shared" si="7"/>
        <v>1312377193.0384026</v>
      </c>
      <c r="K50" s="69">
        <f t="shared" si="7"/>
        <v>1463718874.7325962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1954577111</v>
      </c>
      <c r="C53" s="17">
        <v>2327955713</v>
      </c>
      <c r="D53" s="21">
        <v>2032936408</v>
      </c>
      <c r="E53" s="22">
        <v>2052049427</v>
      </c>
      <c r="F53" s="17">
        <v>2551344537</v>
      </c>
      <c r="G53" s="23">
        <v>2551344537</v>
      </c>
      <c r="H53" s="19">
        <v>2107220081</v>
      </c>
      <c r="I53" s="22">
        <v>2422807085</v>
      </c>
      <c r="J53" s="17">
        <v>2380097957</v>
      </c>
      <c r="K53" s="23">
        <v>2441139977</v>
      </c>
    </row>
    <row r="54" spans="1:11" x14ac:dyDescent="0.25">
      <c r="A54" s="20" t="s">
        <v>57</v>
      </c>
      <c r="B54" s="17">
        <v>76698471</v>
      </c>
      <c r="C54" s="17">
        <v>81984228</v>
      </c>
      <c r="D54" s="21">
        <v>83728479</v>
      </c>
      <c r="E54" s="22">
        <v>87093792</v>
      </c>
      <c r="F54" s="17">
        <v>90420438</v>
      </c>
      <c r="G54" s="23">
        <v>90420438</v>
      </c>
      <c r="H54" s="19">
        <v>77238423</v>
      </c>
      <c r="I54" s="22">
        <v>94398576</v>
      </c>
      <c r="J54" s="17">
        <v>98646516</v>
      </c>
      <c r="K54" s="23">
        <v>101112600</v>
      </c>
    </row>
    <row r="55" spans="1:11" x14ac:dyDescent="0.25">
      <c r="A55" s="20" t="s">
        <v>58</v>
      </c>
      <c r="B55" s="17">
        <v>11723020</v>
      </c>
      <c r="C55" s="17">
        <v>27891889</v>
      </c>
      <c r="D55" s="21">
        <v>14610314</v>
      </c>
      <c r="E55" s="22">
        <v>6852173</v>
      </c>
      <c r="F55" s="17">
        <v>52378757</v>
      </c>
      <c r="G55" s="23">
        <v>52378757</v>
      </c>
      <c r="H55" s="19">
        <v>23925372</v>
      </c>
      <c r="I55" s="22">
        <v>17169336</v>
      </c>
      <c r="J55" s="17">
        <v>7089600</v>
      </c>
      <c r="K55" s="23">
        <v>18236124</v>
      </c>
    </row>
    <row r="56" spans="1:11" x14ac:dyDescent="0.25">
      <c r="A56" s="20" t="s">
        <v>59</v>
      </c>
      <c r="B56" s="17">
        <v>81483793</v>
      </c>
      <c r="C56" s="17">
        <v>73295133</v>
      </c>
      <c r="D56" s="21">
        <v>77044209</v>
      </c>
      <c r="E56" s="22">
        <v>110348569</v>
      </c>
      <c r="F56" s="17">
        <v>127404641</v>
      </c>
      <c r="G56" s="23">
        <v>127404641</v>
      </c>
      <c r="H56" s="19">
        <v>75868150</v>
      </c>
      <c r="I56" s="22">
        <v>120838860</v>
      </c>
      <c r="J56" s="17">
        <v>126235260</v>
      </c>
      <c r="K56" s="23">
        <v>131227284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915496</v>
      </c>
      <c r="C59" s="17">
        <v>442101</v>
      </c>
      <c r="D59" s="21">
        <v>653440</v>
      </c>
      <c r="E59" s="22">
        <v>3457212</v>
      </c>
      <c r="F59" s="17">
        <v>3457212</v>
      </c>
      <c r="G59" s="23">
        <v>3457212</v>
      </c>
      <c r="H59" s="19">
        <v>1004176</v>
      </c>
      <c r="I59" s="22">
        <v>3609324</v>
      </c>
      <c r="J59" s="17">
        <v>3771756</v>
      </c>
      <c r="K59" s="23">
        <v>3866040</v>
      </c>
    </row>
    <row r="60" spans="1:11" x14ac:dyDescent="0.25">
      <c r="A60" s="20" t="s">
        <v>62</v>
      </c>
      <c r="B60" s="17">
        <v>1499415</v>
      </c>
      <c r="C60" s="17">
        <v>544410</v>
      </c>
      <c r="D60" s="21">
        <v>5564396</v>
      </c>
      <c r="E60" s="22">
        <v>63793776</v>
      </c>
      <c r="F60" s="17">
        <v>64819028</v>
      </c>
      <c r="G60" s="23">
        <v>64819028</v>
      </c>
      <c r="H60" s="19">
        <v>-3718626</v>
      </c>
      <c r="I60" s="22">
        <v>67671060</v>
      </c>
      <c r="J60" s="17">
        <v>70716264</v>
      </c>
      <c r="K60" s="23">
        <v>72484164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13848</v>
      </c>
      <c r="C62" s="86">
        <v>13848</v>
      </c>
      <c r="D62" s="87">
        <v>13848</v>
      </c>
      <c r="E62" s="85">
        <v>13848</v>
      </c>
      <c r="F62" s="86">
        <v>13848</v>
      </c>
      <c r="G62" s="87">
        <v>13848</v>
      </c>
      <c r="H62" s="88">
        <v>13848</v>
      </c>
      <c r="I62" s="85">
        <v>13848</v>
      </c>
      <c r="J62" s="86">
        <v>13848</v>
      </c>
      <c r="K62" s="87">
        <v>13848</v>
      </c>
    </row>
    <row r="63" spans="1:11" x14ac:dyDescent="0.25">
      <c r="A63" s="84" t="s">
        <v>65</v>
      </c>
      <c r="B63" s="85">
        <v>9778</v>
      </c>
      <c r="C63" s="86">
        <v>9778</v>
      </c>
      <c r="D63" s="87">
        <v>9778</v>
      </c>
      <c r="E63" s="85">
        <v>9778</v>
      </c>
      <c r="F63" s="86">
        <v>9778</v>
      </c>
      <c r="G63" s="87">
        <v>9778</v>
      </c>
      <c r="H63" s="88">
        <v>9778</v>
      </c>
      <c r="I63" s="85">
        <v>9778</v>
      </c>
      <c r="J63" s="86">
        <v>9778</v>
      </c>
      <c r="K63" s="87">
        <v>9778</v>
      </c>
    </row>
    <row r="64" spans="1:11" x14ac:dyDescent="0.25">
      <c r="A64" s="84" t="s">
        <v>66</v>
      </c>
      <c r="B64" s="85">
        <v>4046</v>
      </c>
      <c r="C64" s="86">
        <v>4046</v>
      </c>
      <c r="D64" s="87">
        <v>4046</v>
      </c>
      <c r="E64" s="85">
        <v>4046</v>
      </c>
      <c r="F64" s="86">
        <v>4046</v>
      </c>
      <c r="G64" s="87">
        <v>4046</v>
      </c>
      <c r="H64" s="88">
        <v>4046</v>
      </c>
      <c r="I64" s="85">
        <v>4046</v>
      </c>
      <c r="J64" s="86">
        <v>4046</v>
      </c>
      <c r="K64" s="87">
        <v>4046</v>
      </c>
    </row>
    <row r="65" spans="1:11" x14ac:dyDescent="0.25">
      <c r="A65" s="84" t="s">
        <v>67</v>
      </c>
      <c r="B65" s="85">
        <v>52446</v>
      </c>
      <c r="C65" s="86">
        <v>52446</v>
      </c>
      <c r="D65" s="87">
        <v>52446</v>
      </c>
      <c r="E65" s="85">
        <v>52446</v>
      </c>
      <c r="F65" s="86">
        <v>52446</v>
      </c>
      <c r="G65" s="87">
        <v>52446</v>
      </c>
      <c r="H65" s="88">
        <v>52446</v>
      </c>
      <c r="I65" s="85">
        <v>52446</v>
      </c>
      <c r="J65" s="86">
        <v>52446</v>
      </c>
      <c r="K65" s="87">
        <v>52446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1.1494336793000008</v>
      </c>
      <c r="C70" s="5">
        <f t="shared" ref="C70:K70" si="8">IF(ISERROR(C71/C72),0,(C71/C72))</f>
        <v>1.1288739717803054</v>
      </c>
      <c r="D70" s="5">
        <f t="shared" si="8"/>
        <v>1.0074835173233667</v>
      </c>
      <c r="E70" s="5">
        <f t="shared" si="8"/>
        <v>0.98205134739044442</v>
      </c>
      <c r="F70" s="5">
        <f t="shared" si="8"/>
        <v>1.048480406321572</v>
      </c>
      <c r="G70" s="5">
        <f t="shared" si="8"/>
        <v>1.048480406321572</v>
      </c>
      <c r="H70" s="5">
        <f t="shared" si="8"/>
        <v>1.0894507913437204</v>
      </c>
      <c r="I70" s="5">
        <f t="shared" si="8"/>
        <v>0.97097993112268</v>
      </c>
      <c r="J70" s="5">
        <f t="shared" si="8"/>
        <v>0.96387126763294195</v>
      </c>
      <c r="K70" s="5">
        <f t="shared" si="8"/>
        <v>0.96469754910686911</v>
      </c>
    </row>
    <row r="71" spans="1:11" ht="13" hidden="1" x14ac:dyDescent="0.3">
      <c r="A71" s="1" t="s">
        <v>338</v>
      </c>
      <c r="B71" s="2">
        <f>+B83</f>
        <v>841134279</v>
      </c>
      <c r="C71" s="2">
        <f t="shared" ref="C71:K71" si="9">+C83</f>
        <v>897996719</v>
      </c>
      <c r="D71" s="2">
        <f t="shared" si="9"/>
        <v>877579185</v>
      </c>
      <c r="E71" s="2">
        <f t="shared" si="9"/>
        <v>1037305178</v>
      </c>
      <c r="F71" s="2">
        <f t="shared" si="9"/>
        <v>1030526534</v>
      </c>
      <c r="G71" s="2">
        <f t="shared" si="9"/>
        <v>1030526534</v>
      </c>
      <c r="H71" s="2">
        <f t="shared" si="9"/>
        <v>1037753583</v>
      </c>
      <c r="I71" s="2">
        <f t="shared" si="9"/>
        <v>1048644996</v>
      </c>
      <c r="J71" s="2">
        <f t="shared" si="9"/>
        <v>1093004259</v>
      </c>
      <c r="K71" s="2">
        <f t="shared" si="9"/>
        <v>1121590452</v>
      </c>
    </row>
    <row r="72" spans="1:11" ht="13" hidden="1" x14ac:dyDescent="0.3">
      <c r="A72" s="1" t="s">
        <v>339</v>
      </c>
      <c r="B72" s="2">
        <f>+B77</f>
        <v>731781480</v>
      </c>
      <c r="C72" s="2">
        <f t="shared" ref="C72:K72" si="10">+C77</f>
        <v>795480046</v>
      </c>
      <c r="D72" s="2">
        <f t="shared" si="10"/>
        <v>871060588</v>
      </c>
      <c r="E72" s="2">
        <f t="shared" si="10"/>
        <v>1056263688</v>
      </c>
      <c r="F72" s="2">
        <f t="shared" si="10"/>
        <v>982876292</v>
      </c>
      <c r="G72" s="2">
        <f t="shared" si="10"/>
        <v>982876292</v>
      </c>
      <c r="H72" s="2">
        <f t="shared" si="10"/>
        <v>952547459</v>
      </c>
      <c r="I72" s="2">
        <f t="shared" si="10"/>
        <v>1079986272</v>
      </c>
      <c r="J72" s="2">
        <f t="shared" si="10"/>
        <v>1133973276</v>
      </c>
      <c r="K72" s="2">
        <f t="shared" si="10"/>
        <v>1162634292</v>
      </c>
    </row>
    <row r="73" spans="1:11" ht="13" hidden="1" x14ac:dyDescent="0.3">
      <c r="A73" s="1" t="s">
        <v>340</v>
      </c>
      <c r="B73" s="2">
        <f>+B74</f>
        <v>19012685.333333336</v>
      </c>
      <c r="C73" s="2">
        <f t="shared" ref="C73:K73" si="11">+(C78+C80+C81+C82)-(B78+B80+B81+B82)</f>
        <v>17944286</v>
      </c>
      <c r="D73" s="2">
        <f t="shared" si="11"/>
        <v>76281962</v>
      </c>
      <c r="E73" s="2">
        <f t="shared" si="11"/>
        <v>128209242</v>
      </c>
      <c r="F73" s="2">
        <f>+(F78+F80+F81+F82)-(D78+D80+D81+D82)</f>
        <v>246293469</v>
      </c>
      <c r="G73" s="2">
        <f>+(G78+G80+G81+G82)-(D78+D80+D81+D82)</f>
        <v>246293469</v>
      </c>
      <c r="H73" s="2">
        <f>+(H78+H80+H81+H82)-(D78+D80+D81+D82)</f>
        <v>120998569</v>
      </c>
      <c r="I73" s="2">
        <f>+(I78+I80+I81+I82)-(E78+E80+E81+E82)</f>
        <v>171723203</v>
      </c>
      <c r="J73" s="2">
        <f t="shared" si="11"/>
        <v>153164232</v>
      </c>
      <c r="K73" s="2">
        <f t="shared" si="11"/>
        <v>168948588</v>
      </c>
    </row>
    <row r="74" spans="1:11" ht="13" hidden="1" x14ac:dyDescent="0.3">
      <c r="A74" s="1" t="s">
        <v>341</v>
      </c>
      <c r="B74" s="2">
        <f>+TREND(C74:E74)</f>
        <v>19012685.333333336</v>
      </c>
      <c r="C74" s="2">
        <f>+C73</f>
        <v>17944286</v>
      </c>
      <c r="D74" s="2">
        <f t="shared" ref="D74:K74" si="12">+D73</f>
        <v>76281962</v>
      </c>
      <c r="E74" s="2">
        <f t="shared" si="12"/>
        <v>128209242</v>
      </c>
      <c r="F74" s="2">
        <f t="shared" si="12"/>
        <v>246293469</v>
      </c>
      <c r="G74" s="2">
        <f t="shared" si="12"/>
        <v>246293469</v>
      </c>
      <c r="H74" s="2">
        <f t="shared" si="12"/>
        <v>120998569</v>
      </c>
      <c r="I74" s="2">
        <f t="shared" si="12"/>
        <v>171723203</v>
      </c>
      <c r="J74" s="2">
        <f t="shared" si="12"/>
        <v>153164232</v>
      </c>
      <c r="K74" s="2">
        <f t="shared" si="12"/>
        <v>168948588</v>
      </c>
    </row>
    <row r="75" spans="1:11" ht="13" hidden="1" x14ac:dyDescent="0.3">
      <c r="A75" s="1" t="s">
        <v>342</v>
      </c>
      <c r="B75" s="2">
        <f>+B84-(((B80+B81+B82+B78)*B70)-B79)</f>
        <v>-87220234.63734895</v>
      </c>
      <c r="C75" s="2">
        <f t="shared" ref="C75:K75" si="13">+C84-(((C80+C81+C82+C78)*C70)-C79)</f>
        <v>-82501409.979914904</v>
      </c>
      <c r="D75" s="2">
        <f t="shared" si="13"/>
        <v>-76480992.375971913</v>
      </c>
      <c r="E75" s="2">
        <f t="shared" si="13"/>
        <v>-273267475.0147928</v>
      </c>
      <c r="F75" s="2">
        <f t="shared" si="13"/>
        <v>-431603149.3879385</v>
      </c>
      <c r="G75" s="2">
        <f t="shared" si="13"/>
        <v>-431603149.3879385</v>
      </c>
      <c r="H75" s="2">
        <f t="shared" si="13"/>
        <v>-195846515.04768336</v>
      </c>
      <c r="I75" s="2">
        <f t="shared" si="13"/>
        <v>-475593939.51251161</v>
      </c>
      <c r="J75" s="2">
        <f t="shared" si="13"/>
        <v>-572007343.03840244</v>
      </c>
      <c r="K75" s="2">
        <f t="shared" si="13"/>
        <v>-694027835.73259616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731781480</v>
      </c>
      <c r="C77" s="3">
        <v>795480046</v>
      </c>
      <c r="D77" s="3">
        <v>871060588</v>
      </c>
      <c r="E77" s="3">
        <v>1056263688</v>
      </c>
      <c r="F77" s="3">
        <v>982876292</v>
      </c>
      <c r="G77" s="3">
        <v>982876292</v>
      </c>
      <c r="H77" s="3">
        <v>952547459</v>
      </c>
      <c r="I77" s="3">
        <v>1079986272</v>
      </c>
      <c r="J77" s="3">
        <v>1133973276</v>
      </c>
      <c r="K77" s="3">
        <v>1162634292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199479509</v>
      </c>
      <c r="C79" s="3">
        <v>195673587</v>
      </c>
      <c r="D79" s="3">
        <v>205657733</v>
      </c>
      <c r="E79" s="3">
        <v>205067905</v>
      </c>
      <c r="F79" s="3">
        <v>119286597</v>
      </c>
      <c r="G79" s="3">
        <v>119286597</v>
      </c>
      <c r="H79" s="3">
        <v>232635804</v>
      </c>
      <c r="I79" s="3">
        <v>135697900</v>
      </c>
      <c r="J79" s="3">
        <v>141505579</v>
      </c>
      <c r="K79" s="3">
        <v>142061854</v>
      </c>
    </row>
    <row r="80" spans="1:11" ht="13" hidden="1" x14ac:dyDescent="0.3">
      <c r="A80" s="1" t="s">
        <v>71</v>
      </c>
      <c r="B80" s="3">
        <v>89945051</v>
      </c>
      <c r="C80" s="3">
        <v>86968736</v>
      </c>
      <c r="D80" s="3">
        <v>122666115</v>
      </c>
      <c r="E80" s="3">
        <v>145939791</v>
      </c>
      <c r="F80" s="3">
        <v>165121712</v>
      </c>
      <c r="G80" s="3">
        <v>165121712</v>
      </c>
      <c r="H80" s="3">
        <v>145951663</v>
      </c>
      <c r="I80" s="3">
        <v>205775551</v>
      </c>
      <c r="J80" s="3">
        <v>260880619</v>
      </c>
      <c r="K80" s="3">
        <v>317380987</v>
      </c>
    </row>
    <row r="81" spans="1:11" ht="13" hidden="1" x14ac:dyDescent="0.3">
      <c r="A81" s="1" t="s">
        <v>72</v>
      </c>
      <c r="B81" s="3">
        <v>240112128</v>
      </c>
      <c r="C81" s="3">
        <v>261032729</v>
      </c>
      <c r="D81" s="3">
        <v>301617312</v>
      </c>
      <c r="E81" s="3">
        <v>406552878</v>
      </c>
      <c r="F81" s="3">
        <v>505455184</v>
      </c>
      <c r="G81" s="3">
        <v>505455184</v>
      </c>
      <c r="H81" s="3">
        <v>399330333</v>
      </c>
      <c r="I81" s="3">
        <v>518440321</v>
      </c>
      <c r="J81" s="3">
        <v>616499485</v>
      </c>
      <c r="K81" s="3">
        <v>728947705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841134279</v>
      </c>
      <c r="C83" s="3">
        <v>897996719</v>
      </c>
      <c r="D83" s="3">
        <v>877579185</v>
      </c>
      <c r="E83" s="3">
        <v>1037305178</v>
      </c>
      <c r="F83" s="3">
        <v>1030526534</v>
      </c>
      <c r="G83" s="3">
        <v>1030526534</v>
      </c>
      <c r="H83" s="3">
        <v>1037753583</v>
      </c>
      <c r="I83" s="3">
        <v>1048644996</v>
      </c>
      <c r="J83" s="3">
        <v>1093004259</v>
      </c>
      <c r="K83" s="3">
        <v>1121590452</v>
      </c>
    </row>
    <row r="84" spans="1:11" ht="13" hidden="1" x14ac:dyDescent="0.3">
      <c r="A84" s="1" t="s">
        <v>75</v>
      </c>
      <c r="B84" s="3">
        <v>92679094</v>
      </c>
      <c r="C84" s="3">
        <v>114674799</v>
      </c>
      <c r="D84" s="3">
        <v>145319834</v>
      </c>
      <c r="E84" s="3">
        <v>64240790</v>
      </c>
      <c r="F84" s="3">
        <v>152196990</v>
      </c>
      <c r="G84" s="3">
        <v>152196990</v>
      </c>
      <c r="H84" s="3">
        <v>165575583</v>
      </c>
      <c r="I84" s="3">
        <v>91907238</v>
      </c>
      <c r="J84" s="3">
        <v>132168551</v>
      </c>
      <c r="K84" s="3">
        <v>173301035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259286902</v>
      </c>
      <c r="C6" s="17">
        <v>229402304</v>
      </c>
      <c r="D6" s="21">
        <v>295616873</v>
      </c>
      <c r="E6" s="22">
        <v>334578060</v>
      </c>
      <c r="F6" s="17">
        <v>291842471</v>
      </c>
      <c r="G6" s="23">
        <v>291842471</v>
      </c>
      <c r="H6" s="19">
        <v>278484700</v>
      </c>
      <c r="I6" s="22">
        <v>329805420</v>
      </c>
      <c r="J6" s="17">
        <v>372680112</v>
      </c>
      <c r="K6" s="23">
        <v>421128540</v>
      </c>
    </row>
    <row r="7" spans="1:11" x14ac:dyDescent="0.25">
      <c r="A7" s="20" t="s">
        <v>19</v>
      </c>
      <c r="B7" s="17">
        <v>3921778</v>
      </c>
      <c r="C7" s="17">
        <v>5957578</v>
      </c>
      <c r="D7" s="21">
        <v>8557289</v>
      </c>
      <c r="E7" s="22">
        <v>10481604</v>
      </c>
      <c r="F7" s="17">
        <v>7007029</v>
      </c>
      <c r="G7" s="23">
        <v>7007029</v>
      </c>
      <c r="H7" s="19">
        <v>6612659</v>
      </c>
      <c r="I7" s="22">
        <v>6162720</v>
      </c>
      <c r="J7" s="17">
        <v>6415392</v>
      </c>
      <c r="K7" s="23">
        <v>6697668</v>
      </c>
    </row>
    <row r="8" spans="1:11" x14ac:dyDescent="0.25">
      <c r="A8" s="20" t="s">
        <v>20</v>
      </c>
      <c r="B8" s="17">
        <v>516838629</v>
      </c>
      <c r="C8" s="17">
        <v>545551576</v>
      </c>
      <c r="D8" s="21">
        <v>586405667</v>
      </c>
      <c r="E8" s="22">
        <v>620501016</v>
      </c>
      <c r="F8" s="17">
        <v>625100131</v>
      </c>
      <c r="G8" s="23">
        <v>625100131</v>
      </c>
      <c r="H8" s="19">
        <v>650924055</v>
      </c>
      <c r="I8" s="22">
        <v>665134572</v>
      </c>
      <c r="J8" s="17">
        <v>695839992</v>
      </c>
      <c r="K8" s="23">
        <v>727317012</v>
      </c>
    </row>
    <row r="9" spans="1:11" x14ac:dyDescent="0.25">
      <c r="A9" s="20" t="s">
        <v>21</v>
      </c>
      <c r="B9" s="17">
        <v>111087779</v>
      </c>
      <c r="C9" s="17">
        <v>52990102</v>
      </c>
      <c r="D9" s="21">
        <v>79346829</v>
      </c>
      <c r="E9" s="22">
        <v>65429988</v>
      </c>
      <c r="F9" s="17">
        <v>73540198</v>
      </c>
      <c r="G9" s="23">
        <v>73540198</v>
      </c>
      <c r="H9" s="19">
        <v>75810132</v>
      </c>
      <c r="I9" s="22">
        <v>76290084</v>
      </c>
      <c r="J9" s="17">
        <v>79417980</v>
      </c>
      <c r="K9" s="23">
        <v>82912344</v>
      </c>
    </row>
    <row r="10" spans="1:11" x14ac:dyDescent="0.25">
      <c r="A10" s="24" t="s">
        <v>333</v>
      </c>
      <c r="B10" s="25">
        <f>SUM(B5:B9)</f>
        <v>891135088</v>
      </c>
      <c r="C10" s="26">
        <f t="shared" ref="C10:K10" si="0">SUM(C5:C9)</f>
        <v>833901560</v>
      </c>
      <c r="D10" s="27">
        <f t="shared" si="0"/>
        <v>969926658</v>
      </c>
      <c r="E10" s="25">
        <f t="shared" si="0"/>
        <v>1030990668</v>
      </c>
      <c r="F10" s="26">
        <f t="shared" si="0"/>
        <v>997489829</v>
      </c>
      <c r="G10" s="28">
        <f t="shared" si="0"/>
        <v>997489829</v>
      </c>
      <c r="H10" s="29">
        <f t="shared" si="0"/>
        <v>1011831546</v>
      </c>
      <c r="I10" s="25">
        <f t="shared" si="0"/>
        <v>1077392796</v>
      </c>
      <c r="J10" s="26">
        <f t="shared" si="0"/>
        <v>1154353476</v>
      </c>
      <c r="K10" s="28">
        <f t="shared" si="0"/>
        <v>1238055564</v>
      </c>
    </row>
    <row r="11" spans="1:11" x14ac:dyDescent="0.25">
      <c r="A11" s="20" t="s">
        <v>22</v>
      </c>
      <c r="B11" s="17">
        <v>366527558</v>
      </c>
      <c r="C11" s="17">
        <v>349171702</v>
      </c>
      <c r="D11" s="21">
        <v>361223866</v>
      </c>
      <c r="E11" s="22">
        <v>363136536</v>
      </c>
      <c r="F11" s="17">
        <v>395958956</v>
      </c>
      <c r="G11" s="23">
        <v>395958956</v>
      </c>
      <c r="H11" s="19">
        <v>404819797</v>
      </c>
      <c r="I11" s="22">
        <v>406233336</v>
      </c>
      <c r="J11" s="17">
        <v>406233336</v>
      </c>
      <c r="K11" s="23">
        <v>406233336</v>
      </c>
    </row>
    <row r="12" spans="1:11" x14ac:dyDescent="0.25">
      <c r="A12" s="20" t="s">
        <v>23</v>
      </c>
      <c r="B12" s="17">
        <v>6463150</v>
      </c>
      <c r="C12" s="17">
        <v>6389380</v>
      </c>
      <c r="D12" s="21">
        <v>6153544</v>
      </c>
      <c r="E12" s="22">
        <v>6155004</v>
      </c>
      <c r="F12" s="17">
        <v>6218514</v>
      </c>
      <c r="G12" s="23">
        <v>6218514</v>
      </c>
      <c r="H12" s="19">
        <v>6284023</v>
      </c>
      <c r="I12" s="22">
        <v>6218508</v>
      </c>
      <c r="J12" s="17">
        <v>6218508</v>
      </c>
      <c r="K12" s="23">
        <v>6218508</v>
      </c>
    </row>
    <row r="13" spans="1:11" x14ac:dyDescent="0.25">
      <c r="A13" s="20" t="s">
        <v>24</v>
      </c>
      <c r="B13" s="17">
        <v>81731564</v>
      </c>
      <c r="C13" s="17">
        <v>87351735</v>
      </c>
      <c r="D13" s="21">
        <v>86483837</v>
      </c>
      <c r="E13" s="22">
        <v>73910004</v>
      </c>
      <c r="F13" s="17">
        <v>84527519</v>
      </c>
      <c r="G13" s="23">
        <v>84527519</v>
      </c>
      <c r="H13" s="19">
        <v>89413060</v>
      </c>
      <c r="I13" s="22">
        <v>83302596</v>
      </c>
      <c r="J13" s="17">
        <v>86717976</v>
      </c>
      <c r="K13" s="23">
        <v>90533580</v>
      </c>
    </row>
    <row r="14" spans="1:11" x14ac:dyDescent="0.25">
      <c r="A14" s="20" t="s">
        <v>25</v>
      </c>
      <c r="B14" s="17">
        <v>6648739</v>
      </c>
      <c r="C14" s="17">
        <v>8614049</v>
      </c>
      <c r="D14" s="21">
        <v>16352222</v>
      </c>
      <c r="E14" s="22">
        <v>0</v>
      </c>
      <c r="F14" s="17">
        <v>6456370</v>
      </c>
      <c r="G14" s="23">
        <v>6456370</v>
      </c>
      <c r="H14" s="19">
        <v>11187452</v>
      </c>
      <c r="I14" s="22">
        <v>6721080</v>
      </c>
      <c r="J14" s="17">
        <v>6996648</v>
      </c>
      <c r="K14" s="23">
        <v>7304496</v>
      </c>
    </row>
    <row r="15" spans="1:11" x14ac:dyDescent="0.25">
      <c r="A15" s="20" t="s">
        <v>26</v>
      </c>
      <c r="B15" s="17">
        <v>62022299</v>
      </c>
      <c r="C15" s="17">
        <v>44876704</v>
      </c>
      <c r="D15" s="21">
        <v>97299339</v>
      </c>
      <c r="E15" s="22">
        <v>51060300</v>
      </c>
      <c r="F15" s="17">
        <v>86497095</v>
      </c>
      <c r="G15" s="23">
        <v>86497095</v>
      </c>
      <c r="H15" s="19">
        <v>125237438</v>
      </c>
      <c r="I15" s="22">
        <v>68790420</v>
      </c>
      <c r="J15" s="17">
        <v>69700800</v>
      </c>
      <c r="K15" s="23">
        <v>70709208</v>
      </c>
    </row>
    <row r="16" spans="1:11" x14ac:dyDescent="0.25">
      <c r="A16" s="20" t="s">
        <v>27</v>
      </c>
      <c r="B16" s="17">
        <v>0</v>
      </c>
      <c r="C16" s="17">
        <v>3120000</v>
      </c>
      <c r="D16" s="21">
        <v>3285000</v>
      </c>
      <c r="E16" s="22">
        <v>5829996</v>
      </c>
      <c r="F16" s="17">
        <v>1</v>
      </c>
      <c r="G16" s="23">
        <v>1</v>
      </c>
      <c r="H16" s="19">
        <v>0</v>
      </c>
      <c r="I16" s="22">
        <v>3600000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514318787</v>
      </c>
      <c r="C17" s="17">
        <v>598515025</v>
      </c>
      <c r="D17" s="21">
        <v>629586265</v>
      </c>
      <c r="E17" s="22">
        <v>467139792</v>
      </c>
      <c r="F17" s="17">
        <v>503815183</v>
      </c>
      <c r="G17" s="23">
        <v>503815183</v>
      </c>
      <c r="H17" s="19">
        <v>664921466</v>
      </c>
      <c r="I17" s="22">
        <v>479627004</v>
      </c>
      <c r="J17" s="17">
        <v>494166204</v>
      </c>
      <c r="K17" s="23">
        <v>508529472</v>
      </c>
    </row>
    <row r="18" spans="1:11" x14ac:dyDescent="0.25">
      <c r="A18" s="30" t="s">
        <v>29</v>
      </c>
      <c r="B18" s="31">
        <f>SUM(B11:B17)</f>
        <v>1037712097</v>
      </c>
      <c r="C18" s="32">
        <f t="shared" ref="C18:K18" si="1">SUM(C11:C17)</f>
        <v>1098038595</v>
      </c>
      <c r="D18" s="33">
        <f t="shared" si="1"/>
        <v>1200384073</v>
      </c>
      <c r="E18" s="31">
        <f t="shared" si="1"/>
        <v>967231632</v>
      </c>
      <c r="F18" s="32">
        <f t="shared" si="1"/>
        <v>1083473638</v>
      </c>
      <c r="G18" s="34">
        <f t="shared" si="1"/>
        <v>1083473638</v>
      </c>
      <c r="H18" s="35">
        <f t="shared" si="1"/>
        <v>1301863236</v>
      </c>
      <c r="I18" s="31">
        <f t="shared" si="1"/>
        <v>1054492944</v>
      </c>
      <c r="J18" s="32">
        <f t="shared" si="1"/>
        <v>1070033472</v>
      </c>
      <c r="K18" s="34">
        <f t="shared" si="1"/>
        <v>1089528600</v>
      </c>
    </row>
    <row r="19" spans="1:11" x14ac:dyDescent="0.25">
      <c r="A19" s="30" t="s">
        <v>30</v>
      </c>
      <c r="B19" s="36">
        <f>+B10-B18</f>
        <v>-146577009</v>
      </c>
      <c r="C19" s="37">
        <f t="shared" ref="C19:K19" si="2">+C10-C18</f>
        <v>-264137035</v>
      </c>
      <c r="D19" s="38">
        <f t="shared" si="2"/>
        <v>-230457415</v>
      </c>
      <c r="E19" s="36">
        <f t="shared" si="2"/>
        <v>63759036</v>
      </c>
      <c r="F19" s="37">
        <f t="shared" si="2"/>
        <v>-85983809</v>
      </c>
      <c r="G19" s="39">
        <f t="shared" si="2"/>
        <v>-85983809</v>
      </c>
      <c r="H19" s="40">
        <f t="shared" si="2"/>
        <v>-290031690</v>
      </c>
      <c r="I19" s="36">
        <f t="shared" si="2"/>
        <v>22899852</v>
      </c>
      <c r="J19" s="37">
        <f t="shared" si="2"/>
        <v>84320004</v>
      </c>
      <c r="K19" s="39">
        <f t="shared" si="2"/>
        <v>148526964</v>
      </c>
    </row>
    <row r="20" spans="1:11" x14ac:dyDescent="0.25">
      <c r="A20" s="41" t="s">
        <v>31</v>
      </c>
      <c r="B20" s="42">
        <v>290718599</v>
      </c>
      <c r="C20" s="43">
        <v>244868332</v>
      </c>
      <c r="D20" s="44">
        <v>291328235</v>
      </c>
      <c r="E20" s="42">
        <v>291528996</v>
      </c>
      <c r="F20" s="43">
        <v>286072993</v>
      </c>
      <c r="G20" s="45">
        <v>286072993</v>
      </c>
      <c r="H20" s="46">
        <v>267242246</v>
      </c>
      <c r="I20" s="42">
        <v>311791440</v>
      </c>
      <c r="J20" s="43">
        <v>338970000</v>
      </c>
      <c r="K20" s="45">
        <v>365958996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144141590</v>
      </c>
      <c r="C22" s="55">
        <f t="shared" ref="C22:K22" si="3">SUM(C19:C21)</f>
        <v>-19268703</v>
      </c>
      <c r="D22" s="56">
        <f t="shared" si="3"/>
        <v>60870820</v>
      </c>
      <c r="E22" s="54">
        <f t="shared" si="3"/>
        <v>355288032</v>
      </c>
      <c r="F22" s="55">
        <f t="shared" si="3"/>
        <v>200089184</v>
      </c>
      <c r="G22" s="57">
        <f t="shared" si="3"/>
        <v>200089184</v>
      </c>
      <c r="H22" s="58">
        <f t="shared" si="3"/>
        <v>-22789444</v>
      </c>
      <c r="I22" s="54">
        <f t="shared" si="3"/>
        <v>334691292</v>
      </c>
      <c r="J22" s="55">
        <f t="shared" si="3"/>
        <v>423290004</v>
      </c>
      <c r="K22" s="57">
        <f t="shared" si="3"/>
        <v>514485960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144141590</v>
      </c>
      <c r="C24" s="37">
        <f t="shared" ref="C24:K24" si="4">SUM(C22:C23)</f>
        <v>-19268703</v>
      </c>
      <c r="D24" s="38">
        <f t="shared" si="4"/>
        <v>60870820</v>
      </c>
      <c r="E24" s="36">
        <f t="shared" si="4"/>
        <v>355288032</v>
      </c>
      <c r="F24" s="37">
        <f t="shared" si="4"/>
        <v>200089184</v>
      </c>
      <c r="G24" s="39">
        <f t="shared" si="4"/>
        <v>200089184</v>
      </c>
      <c r="H24" s="40">
        <f t="shared" si="4"/>
        <v>-22789444</v>
      </c>
      <c r="I24" s="36">
        <f t="shared" si="4"/>
        <v>334691292</v>
      </c>
      <c r="J24" s="37">
        <f t="shared" si="4"/>
        <v>423290004</v>
      </c>
      <c r="K24" s="39">
        <f t="shared" si="4"/>
        <v>514485960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308529000</v>
      </c>
      <c r="F27" s="66">
        <v>251427222</v>
      </c>
      <c r="G27" s="69">
        <v>251427222</v>
      </c>
      <c r="H27" s="70">
        <v>0</v>
      </c>
      <c r="I27" s="68">
        <v>273623016</v>
      </c>
      <c r="J27" s="66">
        <v>296756532</v>
      </c>
      <c r="K27" s="69">
        <v>320225196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291529008</v>
      </c>
      <c r="F28" s="17">
        <v>248759157</v>
      </c>
      <c r="G28" s="23">
        <v>248759157</v>
      </c>
      <c r="H28" s="19">
        <v>-4349050</v>
      </c>
      <c r="I28" s="22">
        <v>271123008</v>
      </c>
      <c r="J28" s="17">
        <v>294756540</v>
      </c>
      <c r="K28" s="23">
        <v>318225204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16999992</v>
      </c>
      <c r="F31" s="17">
        <v>2668065</v>
      </c>
      <c r="G31" s="23">
        <v>2668065</v>
      </c>
      <c r="H31" s="19">
        <v>0</v>
      </c>
      <c r="I31" s="22">
        <v>2500008</v>
      </c>
      <c r="J31" s="17">
        <v>1999992</v>
      </c>
      <c r="K31" s="23">
        <v>1999992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308529000</v>
      </c>
      <c r="F32" s="66">
        <f t="shared" si="5"/>
        <v>251427222</v>
      </c>
      <c r="G32" s="69">
        <f t="shared" si="5"/>
        <v>251427222</v>
      </c>
      <c r="H32" s="70">
        <f t="shared" si="5"/>
        <v>-4349050</v>
      </c>
      <c r="I32" s="68">
        <f t="shared" si="5"/>
        <v>273623016</v>
      </c>
      <c r="J32" s="66">
        <f t="shared" si="5"/>
        <v>296756532</v>
      </c>
      <c r="K32" s="69">
        <f t="shared" si="5"/>
        <v>320225196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353959929</v>
      </c>
      <c r="C35" s="17">
        <v>325346622</v>
      </c>
      <c r="D35" s="21">
        <v>373384460</v>
      </c>
      <c r="E35" s="22">
        <v>69878542</v>
      </c>
      <c r="F35" s="17">
        <v>267172341</v>
      </c>
      <c r="G35" s="23">
        <v>267172341</v>
      </c>
      <c r="H35" s="19">
        <v>294849895</v>
      </c>
      <c r="I35" s="22">
        <v>564461884</v>
      </c>
      <c r="J35" s="17">
        <v>697779972</v>
      </c>
      <c r="K35" s="23">
        <v>937220907</v>
      </c>
    </row>
    <row r="36" spans="1:11" x14ac:dyDescent="0.25">
      <c r="A36" s="20" t="s">
        <v>42</v>
      </c>
      <c r="B36" s="17">
        <v>3179377602</v>
      </c>
      <c r="C36" s="17">
        <v>3253785923</v>
      </c>
      <c r="D36" s="21">
        <v>3405557961</v>
      </c>
      <c r="E36" s="22">
        <v>2620047619</v>
      </c>
      <c r="F36" s="17">
        <v>3414449347</v>
      </c>
      <c r="G36" s="23">
        <v>3414449347</v>
      </c>
      <c r="H36" s="19">
        <v>3551721980</v>
      </c>
      <c r="I36" s="22">
        <v>3546960585</v>
      </c>
      <c r="J36" s="17">
        <v>3692383987</v>
      </c>
      <c r="K36" s="23">
        <v>3843769750</v>
      </c>
    </row>
    <row r="37" spans="1:11" x14ac:dyDescent="0.25">
      <c r="A37" s="20" t="s">
        <v>43</v>
      </c>
      <c r="B37" s="17">
        <v>781110886</v>
      </c>
      <c r="C37" s="17">
        <v>868609156</v>
      </c>
      <c r="D37" s="21">
        <v>1047254839</v>
      </c>
      <c r="E37" s="22">
        <v>629889547</v>
      </c>
      <c r="F37" s="17">
        <v>935547217</v>
      </c>
      <c r="G37" s="23">
        <v>935547217</v>
      </c>
      <c r="H37" s="19">
        <v>1203388443</v>
      </c>
      <c r="I37" s="22">
        <v>1110005075</v>
      </c>
      <c r="J37" s="17">
        <v>1151452792</v>
      </c>
      <c r="K37" s="23">
        <v>1194599865</v>
      </c>
    </row>
    <row r="38" spans="1:11" x14ac:dyDescent="0.25">
      <c r="A38" s="20" t="s">
        <v>44</v>
      </c>
      <c r="B38" s="17">
        <v>32277407</v>
      </c>
      <c r="C38" s="17">
        <v>33837407</v>
      </c>
      <c r="D38" s="21">
        <v>40776407</v>
      </c>
      <c r="E38" s="22">
        <v>35359625</v>
      </c>
      <c r="F38" s="17">
        <v>49527000</v>
      </c>
      <c r="G38" s="23">
        <v>49527000</v>
      </c>
      <c r="H38" s="19">
        <v>41595407</v>
      </c>
      <c r="I38" s="22">
        <v>51557607</v>
      </c>
      <c r="J38" s="17">
        <v>53671469</v>
      </c>
      <c r="K38" s="23">
        <v>55871999</v>
      </c>
    </row>
    <row r="39" spans="1:11" x14ac:dyDescent="0.25">
      <c r="A39" s="20" t="s">
        <v>45</v>
      </c>
      <c r="B39" s="17">
        <v>2711776284</v>
      </c>
      <c r="C39" s="17">
        <v>2676674488</v>
      </c>
      <c r="D39" s="21">
        <v>2690911192</v>
      </c>
      <c r="E39" s="22">
        <v>2024676989</v>
      </c>
      <c r="F39" s="17">
        <v>2696547471</v>
      </c>
      <c r="G39" s="23">
        <v>2696547471</v>
      </c>
      <c r="H39" s="19">
        <v>2935293798</v>
      </c>
      <c r="I39" s="22">
        <v>2949859788</v>
      </c>
      <c r="J39" s="17">
        <v>3185039699</v>
      </c>
      <c r="K39" s="23">
        <v>3530518794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1074041715</v>
      </c>
      <c r="C42" s="17">
        <v>797989382</v>
      </c>
      <c r="D42" s="21">
        <v>756562790</v>
      </c>
      <c r="E42" s="22">
        <v>268474300</v>
      </c>
      <c r="F42" s="17">
        <v>178400478</v>
      </c>
      <c r="G42" s="23">
        <v>178400478</v>
      </c>
      <c r="H42" s="19">
        <v>870882528</v>
      </c>
      <c r="I42" s="22">
        <v>283835884</v>
      </c>
      <c r="J42" s="17">
        <v>371525322</v>
      </c>
      <c r="K42" s="23">
        <v>440171634</v>
      </c>
    </row>
    <row r="43" spans="1:11" x14ac:dyDescent="0.25">
      <c r="A43" s="20" t="s">
        <v>48</v>
      </c>
      <c r="B43" s="17">
        <v>-236947133</v>
      </c>
      <c r="C43" s="17">
        <v>-193232278</v>
      </c>
      <c r="D43" s="21">
        <v>-218989726</v>
      </c>
      <c r="E43" s="22">
        <v>-308529000</v>
      </c>
      <c r="F43" s="17">
        <v>-251427221</v>
      </c>
      <c r="G43" s="23">
        <v>-251427221</v>
      </c>
      <c r="H43" s="19">
        <v>-218103327</v>
      </c>
      <c r="I43" s="22">
        <v>-273623016</v>
      </c>
      <c r="J43" s="17">
        <v>-296756532</v>
      </c>
      <c r="K43" s="23">
        <v>-320225196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1392297439</v>
      </c>
      <c r="C45" s="66">
        <v>619126701</v>
      </c>
      <c r="D45" s="67">
        <v>551261744</v>
      </c>
      <c r="E45" s="68">
        <v>-107356322</v>
      </c>
      <c r="F45" s="66">
        <v>-67311565</v>
      </c>
      <c r="G45" s="69">
        <v>-67311565</v>
      </c>
      <c r="H45" s="70">
        <v>658589243</v>
      </c>
      <c r="I45" s="68">
        <v>-131838747</v>
      </c>
      <c r="J45" s="66">
        <v>-57069957</v>
      </c>
      <c r="K45" s="69">
        <v>62876481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14369594</v>
      </c>
      <c r="C48" s="17">
        <v>13688682</v>
      </c>
      <c r="D48" s="21">
        <v>5810042</v>
      </c>
      <c r="E48" s="22">
        <v>-107356322</v>
      </c>
      <c r="F48" s="17">
        <v>-67311565</v>
      </c>
      <c r="G48" s="23">
        <v>-67311565</v>
      </c>
      <c r="H48" s="19">
        <v>10875372</v>
      </c>
      <c r="I48" s="22">
        <v>-131838747</v>
      </c>
      <c r="J48" s="17">
        <v>-57069957</v>
      </c>
      <c r="K48" s="23">
        <v>62876481</v>
      </c>
    </row>
    <row r="49" spans="1:11" x14ac:dyDescent="0.25">
      <c r="A49" s="20" t="s">
        <v>53</v>
      </c>
      <c r="B49" s="17">
        <f>+B75</f>
        <v>480267807.79422164</v>
      </c>
      <c r="C49" s="17">
        <f t="shared" ref="C49:K49" si="6">+C75</f>
        <v>570583308.11643505</v>
      </c>
      <c r="D49" s="21">
        <f t="shared" si="6"/>
        <v>734967026.62976944</v>
      </c>
      <c r="E49" s="22">
        <f t="shared" si="6"/>
        <v>529596493.15471852</v>
      </c>
      <c r="F49" s="17">
        <f t="shared" si="6"/>
        <v>691580324.12012982</v>
      </c>
      <c r="G49" s="23">
        <f t="shared" si="6"/>
        <v>691580324.12012982</v>
      </c>
      <c r="H49" s="19">
        <f t="shared" si="6"/>
        <v>959033502.60089326</v>
      </c>
      <c r="I49" s="22">
        <f t="shared" si="6"/>
        <v>700170841.93849635</v>
      </c>
      <c r="J49" s="17">
        <f t="shared" si="6"/>
        <v>680286712.48616934</v>
      </c>
      <c r="K49" s="23">
        <f t="shared" si="6"/>
        <v>664653568.68376708</v>
      </c>
    </row>
    <row r="50" spans="1:11" x14ac:dyDescent="0.25">
      <c r="A50" s="30" t="s">
        <v>54</v>
      </c>
      <c r="B50" s="66">
        <f>+B48-B49</f>
        <v>-465898213.79422164</v>
      </c>
      <c r="C50" s="66">
        <f t="shared" ref="C50:K50" si="7">+C48-C49</f>
        <v>-556894626.11643505</v>
      </c>
      <c r="D50" s="67">
        <f t="shared" si="7"/>
        <v>-729156984.62976944</v>
      </c>
      <c r="E50" s="68">
        <f t="shared" si="7"/>
        <v>-636952815.15471852</v>
      </c>
      <c r="F50" s="66">
        <f t="shared" si="7"/>
        <v>-758891889.12012982</v>
      </c>
      <c r="G50" s="69">
        <f t="shared" si="7"/>
        <v>-758891889.12012982</v>
      </c>
      <c r="H50" s="70">
        <f t="shared" si="7"/>
        <v>-948158130.60089326</v>
      </c>
      <c r="I50" s="68">
        <f t="shared" si="7"/>
        <v>-832009588.93849635</v>
      </c>
      <c r="J50" s="66">
        <f t="shared" si="7"/>
        <v>-737356669.48616934</v>
      </c>
      <c r="K50" s="69">
        <f t="shared" si="7"/>
        <v>-601777087.68376708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2361814653</v>
      </c>
      <c r="C53" s="17">
        <v>2414821975</v>
      </c>
      <c r="D53" s="21">
        <v>2349108814</v>
      </c>
      <c r="E53" s="22">
        <v>2590044619</v>
      </c>
      <c r="F53" s="17">
        <v>3401985324</v>
      </c>
      <c r="G53" s="23">
        <v>3401985324</v>
      </c>
      <c r="H53" s="19">
        <v>2493310291</v>
      </c>
      <c r="I53" s="22">
        <v>3505185834</v>
      </c>
      <c r="J53" s="17">
        <v>3610538446</v>
      </c>
      <c r="K53" s="23">
        <v>3713079584</v>
      </c>
    </row>
    <row r="54" spans="1:11" x14ac:dyDescent="0.25">
      <c r="A54" s="20" t="s">
        <v>57</v>
      </c>
      <c r="B54" s="17">
        <v>81275893</v>
      </c>
      <c r="C54" s="17">
        <v>83923113</v>
      </c>
      <c r="D54" s="21">
        <v>85704247</v>
      </c>
      <c r="E54" s="22">
        <v>73910004</v>
      </c>
      <c r="F54" s="17">
        <v>84527519</v>
      </c>
      <c r="G54" s="23">
        <v>84527519</v>
      </c>
      <c r="H54" s="19">
        <v>89368780</v>
      </c>
      <c r="I54" s="22">
        <v>83302596</v>
      </c>
      <c r="J54" s="17">
        <v>86717976</v>
      </c>
      <c r="K54" s="23">
        <v>90533580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54833004</v>
      </c>
      <c r="F55" s="17">
        <v>56245990</v>
      </c>
      <c r="G55" s="23">
        <v>56245990</v>
      </c>
      <c r="H55" s="19">
        <v>0</v>
      </c>
      <c r="I55" s="22">
        <v>183694584</v>
      </c>
      <c r="J55" s="17">
        <v>207328116</v>
      </c>
      <c r="K55" s="23">
        <v>216533820</v>
      </c>
    </row>
    <row r="56" spans="1:11" x14ac:dyDescent="0.25">
      <c r="A56" s="20" t="s">
        <v>59</v>
      </c>
      <c r="B56" s="17">
        <v>59230805</v>
      </c>
      <c r="C56" s="17">
        <v>62556499</v>
      </c>
      <c r="D56" s="21">
        <v>105174466</v>
      </c>
      <c r="E56" s="22">
        <v>100427304</v>
      </c>
      <c r="F56" s="17">
        <v>78027304</v>
      </c>
      <c r="G56" s="23">
        <v>78027304</v>
      </c>
      <c r="H56" s="19">
        <v>101213604</v>
      </c>
      <c r="I56" s="22">
        <v>54999996</v>
      </c>
      <c r="J56" s="17">
        <v>55674996</v>
      </c>
      <c r="K56" s="23">
        <v>56066868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28757</v>
      </c>
      <c r="C62" s="86">
        <v>27319</v>
      </c>
      <c r="D62" s="87">
        <v>27319</v>
      </c>
      <c r="E62" s="85">
        <v>26594</v>
      </c>
      <c r="F62" s="86">
        <v>26594</v>
      </c>
      <c r="G62" s="87">
        <v>26594</v>
      </c>
      <c r="H62" s="88">
        <v>26594</v>
      </c>
      <c r="I62" s="85">
        <v>23682</v>
      </c>
      <c r="J62" s="86">
        <v>20712</v>
      </c>
      <c r="K62" s="87">
        <v>17682</v>
      </c>
    </row>
    <row r="63" spans="1:11" x14ac:dyDescent="0.25">
      <c r="A63" s="84" t="s">
        <v>65</v>
      </c>
      <c r="B63" s="85">
        <v>4559</v>
      </c>
      <c r="C63" s="86">
        <v>3964</v>
      </c>
      <c r="D63" s="87">
        <v>3964</v>
      </c>
      <c r="E63" s="85">
        <v>3752</v>
      </c>
      <c r="F63" s="86">
        <v>3752</v>
      </c>
      <c r="G63" s="87">
        <v>3752</v>
      </c>
      <c r="H63" s="88">
        <v>3752</v>
      </c>
      <c r="I63" s="85">
        <v>3540</v>
      </c>
      <c r="J63" s="86">
        <v>3336</v>
      </c>
      <c r="K63" s="87">
        <v>3124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0.55378782434200391</v>
      </c>
      <c r="C70" s="5">
        <f t="shared" ref="C70:K70" si="8">IF(ISERROR(C71/C72),0,(C71/C72))</f>
        <v>0.73101100710735656</v>
      </c>
      <c r="D70" s="5">
        <f t="shared" si="8"/>
        <v>0.51335999607324712</v>
      </c>
      <c r="E70" s="5">
        <f t="shared" si="8"/>
        <v>0.59183420734664338</v>
      </c>
      <c r="F70" s="5">
        <f t="shared" si="8"/>
        <v>0.67169204083743295</v>
      </c>
      <c r="G70" s="5">
        <f t="shared" si="8"/>
        <v>0.67169204083743295</v>
      </c>
      <c r="H70" s="5">
        <f t="shared" si="8"/>
        <v>0.50637545669925077</v>
      </c>
      <c r="I70" s="5">
        <f t="shared" si="8"/>
        <v>0.61018614249008551</v>
      </c>
      <c r="J70" s="5">
        <f t="shared" si="8"/>
        <v>0.64579490251970206</v>
      </c>
      <c r="K70" s="5">
        <f t="shared" si="8"/>
        <v>0.62507562101475023</v>
      </c>
    </row>
    <row r="71" spans="1:11" ht="13" hidden="1" x14ac:dyDescent="0.3">
      <c r="A71" s="1" t="s">
        <v>338</v>
      </c>
      <c r="B71" s="2">
        <f>+B83</f>
        <v>184725511</v>
      </c>
      <c r="C71" s="2">
        <f t="shared" ref="C71:K71" si="9">+C83</f>
        <v>169462930</v>
      </c>
      <c r="D71" s="2">
        <f t="shared" si="9"/>
        <v>152393976</v>
      </c>
      <c r="E71" s="2">
        <f t="shared" si="9"/>
        <v>198544487</v>
      </c>
      <c r="F71" s="2">
        <f t="shared" si="9"/>
        <v>198750839</v>
      </c>
      <c r="G71" s="2">
        <f t="shared" si="9"/>
        <v>198750839</v>
      </c>
      <c r="H71" s="2">
        <f t="shared" si="9"/>
        <v>143147210</v>
      </c>
      <c r="I71" s="2">
        <f t="shared" si="9"/>
        <v>202544473</v>
      </c>
      <c r="J71" s="2">
        <f t="shared" si="9"/>
        <v>242109147</v>
      </c>
      <c r="K71" s="2">
        <f t="shared" si="9"/>
        <v>264686464</v>
      </c>
    </row>
    <row r="72" spans="1:11" ht="13" hidden="1" x14ac:dyDescent="0.3">
      <c r="A72" s="1" t="s">
        <v>339</v>
      </c>
      <c r="B72" s="2">
        <f>+B77</f>
        <v>333567303</v>
      </c>
      <c r="C72" s="2">
        <f t="shared" ref="C72:K72" si="10">+C77</f>
        <v>231819943</v>
      </c>
      <c r="D72" s="2">
        <f t="shared" si="10"/>
        <v>296855963</v>
      </c>
      <c r="E72" s="2">
        <f t="shared" si="10"/>
        <v>335473152</v>
      </c>
      <c r="F72" s="2">
        <f t="shared" si="10"/>
        <v>295895778</v>
      </c>
      <c r="G72" s="2">
        <f t="shared" si="10"/>
        <v>295895778</v>
      </c>
      <c r="H72" s="2">
        <f t="shared" si="10"/>
        <v>282689866</v>
      </c>
      <c r="I72" s="2">
        <f t="shared" si="10"/>
        <v>331938828</v>
      </c>
      <c r="J72" s="2">
        <f t="shared" si="10"/>
        <v>374900988</v>
      </c>
      <c r="K72" s="2">
        <f t="shared" si="10"/>
        <v>423447108</v>
      </c>
    </row>
    <row r="73" spans="1:11" ht="13" hidden="1" x14ac:dyDescent="0.3">
      <c r="A73" s="1" t="s">
        <v>340</v>
      </c>
      <c r="B73" s="2">
        <f>+B74</f>
        <v>-23780885.333333336</v>
      </c>
      <c r="C73" s="2">
        <f t="shared" ref="C73:K73" si="11">+(C78+C80+C81+C82)-(B78+B80+B81+B82)</f>
        <v>-60980449</v>
      </c>
      <c r="D73" s="2">
        <f t="shared" si="11"/>
        <v>64700250</v>
      </c>
      <c r="E73" s="2">
        <f t="shared" si="11"/>
        <v>-32816433</v>
      </c>
      <c r="F73" s="2">
        <f>+(F78+F80+F81+F82)-(D78+D80+D81+D82)</f>
        <v>282379206</v>
      </c>
      <c r="G73" s="2">
        <f>+(G78+G80+G81+G82)-(D78+D80+D81+D82)</f>
        <v>282379206</v>
      </c>
      <c r="H73" s="2">
        <f>+(H78+H80+H81+H82)-(D78+D80+D81+D82)</f>
        <v>-28117222</v>
      </c>
      <c r="I73" s="2">
        <f>+(I78+I80+I81+I82)-(E78+E80+E81+E82)</f>
        <v>598258222</v>
      </c>
      <c r="J73" s="2">
        <f t="shared" si="11"/>
        <v>57822270</v>
      </c>
      <c r="K73" s="2">
        <f t="shared" si="11"/>
        <v>118737662</v>
      </c>
    </row>
    <row r="74" spans="1:11" ht="13" hidden="1" x14ac:dyDescent="0.3">
      <c r="A74" s="1" t="s">
        <v>341</v>
      </c>
      <c r="B74" s="2">
        <f>+TREND(C74:E74)</f>
        <v>-23780885.333333336</v>
      </c>
      <c r="C74" s="2">
        <f>+C73</f>
        <v>-60980449</v>
      </c>
      <c r="D74" s="2">
        <f t="shared" ref="D74:K74" si="12">+D73</f>
        <v>64700250</v>
      </c>
      <c r="E74" s="2">
        <f t="shared" si="12"/>
        <v>-32816433</v>
      </c>
      <c r="F74" s="2">
        <f t="shared" si="12"/>
        <v>282379206</v>
      </c>
      <c r="G74" s="2">
        <f t="shared" si="12"/>
        <v>282379206</v>
      </c>
      <c r="H74" s="2">
        <f t="shared" si="12"/>
        <v>-28117222</v>
      </c>
      <c r="I74" s="2">
        <f t="shared" si="12"/>
        <v>598258222</v>
      </c>
      <c r="J74" s="2">
        <f t="shared" si="12"/>
        <v>57822270</v>
      </c>
      <c r="K74" s="2">
        <f t="shared" si="12"/>
        <v>118737662</v>
      </c>
    </row>
    <row r="75" spans="1:11" ht="13" hidden="1" x14ac:dyDescent="0.3">
      <c r="A75" s="1" t="s">
        <v>342</v>
      </c>
      <c r="B75" s="2">
        <f>+B84-(((B80+B81+B82+B78)*B70)-B79)</f>
        <v>480267807.79422164</v>
      </c>
      <c r="C75" s="2">
        <f t="shared" ref="C75:K75" si="13">+C84-(((C80+C81+C82+C78)*C70)-C79)</f>
        <v>570583308.11643505</v>
      </c>
      <c r="D75" s="2">
        <f t="shared" si="13"/>
        <v>734967026.62976944</v>
      </c>
      <c r="E75" s="2">
        <f t="shared" si="13"/>
        <v>529596493.15471852</v>
      </c>
      <c r="F75" s="2">
        <f t="shared" si="13"/>
        <v>691580324.12012982</v>
      </c>
      <c r="G75" s="2">
        <f t="shared" si="13"/>
        <v>691580324.12012982</v>
      </c>
      <c r="H75" s="2">
        <f t="shared" si="13"/>
        <v>959033502.60089326</v>
      </c>
      <c r="I75" s="2">
        <f t="shared" si="13"/>
        <v>700170841.93849635</v>
      </c>
      <c r="J75" s="2">
        <f t="shared" si="13"/>
        <v>680286712.48616934</v>
      </c>
      <c r="K75" s="2">
        <f t="shared" si="13"/>
        <v>664653568.68376708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333567303</v>
      </c>
      <c r="C77" s="3">
        <v>231819943</v>
      </c>
      <c r="D77" s="3">
        <v>296855963</v>
      </c>
      <c r="E77" s="3">
        <v>335473152</v>
      </c>
      <c r="F77" s="3">
        <v>295895778</v>
      </c>
      <c r="G77" s="3">
        <v>295895778</v>
      </c>
      <c r="H77" s="3">
        <v>282689866</v>
      </c>
      <c r="I77" s="3">
        <v>331938828</v>
      </c>
      <c r="J77" s="3">
        <v>374900988</v>
      </c>
      <c r="K77" s="3">
        <v>423447108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1704755</v>
      </c>
      <c r="G78" s="3">
        <v>1704755</v>
      </c>
      <c r="H78" s="3">
        <v>0</v>
      </c>
      <c r="I78" s="3">
        <v>1774743</v>
      </c>
      <c r="J78" s="3">
        <v>1845525</v>
      </c>
      <c r="K78" s="3">
        <v>1919210</v>
      </c>
    </row>
    <row r="79" spans="1:11" ht="13" hidden="1" x14ac:dyDescent="0.3">
      <c r="A79" s="1" t="s">
        <v>70</v>
      </c>
      <c r="B79" s="3">
        <v>477377899</v>
      </c>
      <c r="C79" s="3">
        <v>520015082</v>
      </c>
      <c r="D79" s="3">
        <v>684376444</v>
      </c>
      <c r="E79" s="3">
        <v>490491229</v>
      </c>
      <c r="F79" s="3">
        <v>873496803</v>
      </c>
      <c r="G79" s="3">
        <v>873496803</v>
      </c>
      <c r="H79" s="3">
        <v>858605335</v>
      </c>
      <c r="I79" s="3">
        <v>1015168126</v>
      </c>
      <c r="J79" s="3">
        <v>1056790019</v>
      </c>
      <c r="K79" s="3">
        <v>1100118409</v>
      </c>
    </row>
    <row r="80" spans="1:11" ht="13" hidden="1" x14ac:dyDescent="0.3">
      <c r="A80" s="1" t="s">
        <v>71</v>
      </c>
      <c r="B80" s="3">
        <v>52175697</v>
      </c>
      <c r="C80" s="3">
        <v>44656027</v>
      </c>
      <c r="D80" s="3">
        <v>102400489</v>
      </c>
      <c r="E80" s="3">
        <v>73256652</v>
      </c>
      <c r="F80" s="3">
        <v>328631482</v>
      </c>
      <c r="G80" s="3">
        <v>328631482</v>
      </c>
      <c r="H80" s="3">
        <v>81464657</v>
      </c>
      <c r="I80" s="3">
        <v>252200130</v>
      </c>
      <c r="J80" s="3">
        <v>262540336</v>
      </c>
      <c r="K80" s="3">
        <v>273304489</v>
      </c>
    </row>
    <row r="81" spans="1:11" ht="13" hidden="1" x14ac:dyDescent="0.3">
      <c r="A81" s="1" t="s">
        <v>72</v>
      </c>
      <c r="B81" s="3">
        <v>5929122</v>
      </c>
      <c r="C81" s="3">
        <v>304623</v>
      </c>
      <c r="D81" s="3">
        <v>79021</v>
      </c>
      <c r="E81" s="3">
        <v>7101714</v>
      </c>
      <c r="F81" s="3">
        <v>65217768</v>
      </c>
      <c r="G81" s="3">
        <v>65217768</v>
      </c>
      <c r="H81" s="3">
        <v>79021</v>
      </c>
      <c r="I81" s="3">
        <v>424641715</v>
      </c>
      <c r="J81" s="3">
        <v>472052997</v>
      </c>
      <c r="K81" s="3">
        <v>579952821</v>
      </c>
    </row>
    <row r="82" spans="1:11" ht="13" hidden="1" x14ac:dyDescent="0.3">
      <c r="A82" s="1" t="s">
        <v>73</v>
      </c>
      <c r="B82" s="3">
        <v>51350179</v>
      </c>
      <c r="C82" s="3">
        <v>3513899</v>
      </c>
      <c r="D82" s="3">
        <v>10695289</v>
      </c>
      <c r="E82" s="3">
        <v>0</v>
      </c>
      <c r="F82" s="3">
        <v>0</v>
      </c>
      <c r="G82" s="3">
        <v>0</v>
      </c>
      <c r="H82" s="3">
        <v>3513899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184725511</v>
      </c>
      <c r="C83" s="3">
        <v>169462930</v>
      </c>
      <c r="D83" s="3">
        <v>152393976</v>
      </c>
      <c r="E83" s="3">
        <v>198544487</v>
      </c>
      <c r="F83" s="3">
        <v>198750839</v>
      </c>
      <c r="G83" s="3">
        <v>198750839</v>
      </c>
      <c r="H83" s="3">
        <v>143147210</v>
      </c>
      <c r="I83" s="3">
        <v>202544473</v>
      </c>
      <c r="J83" s="3">
        <v>242109147</v>
      </c>
      <c r="K83" s="3">
        <v>264686464</v>
      </c>
    </row>
    <row r="84" spans="1:11" ht="13" hidden="1" x14ac:dyDescent="0.3">
      <c r="A84" s="1" t="s">
        <v>75</v>
      </c>
      <c r="B84" s="3">
        <v>63504754</v>
      </c>
      <c r="C84" s="3">
        <v>86003655</v>
      </c>
      <c r="D84" s="3">
        <v>108689997</v>
      </c>
      <c r="E84" s="3">
        <v>86664094</v>
      </c>
      <c r="F84" s="3">
        <v>83773998</v>
      </c>
      <c r="G84" s="3">
        <v>83773998</v>
      </c>
      <c r="H84" s="3">
        <v>143499237</v>
      </c>
      <c r="I84" s="3">
        <v>99085154</v>
      </c>
      <c r="J84" s="3">
        <v>99085154</v>
      </c>
      <c r="K84" s="3">
        <v>99085154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94435507</v>
      </c>
      <c r="C5" s="17">
        <v>95287699</v>
      </c>
      <c r="D5" s="21">
        <v>104147964</v>
      </c>
      <c r="E5" s="22">
        <v>114298920</v>
      </c>
      <c r="F5" s="17">
        <v>114298920</v>
      </c>
      <c r="G5" s="23">
        <v>114298920</v>
      </c>
      <c r="H5" s="19">
        <v>111713435</v>
      </c>
      <c r="I5" s="22">
        <v>114298920</v>
      </c>
      <c r="J5" s="17">
        <v>119442372</v>
      </c>
      <c r="K5" s="23">
        <v>122428432</v>
      </c>
    </row>
    <row r="6" spans="1:11" x14ac:dyDescent="0.25">
      <c r="A6" s="20" t="s">
        <v>18</v>
      </c>
      <c r="B6" s="17">
        <v>157545719</v>
      </c>
      <c r="C6" s="17">
        <v>142814672</v>
      </c>
      <c r="D6" s="21">
        <v>156393882</v>
      </c>
      <c r="E6" s="22">
        <v>231151545</v>
      </c>
      <c r="F6" s="17">
        <v>227524988</v>
      </c>
      <c r="G6" s="23">
        <v>227524988</v>
      </c>
      <c r="H6" s="19">
        <v>174621932</v>
      </c>
      <c r="I6" s="22">
        <v>277739826</v>
      </c>
      <c r="J6" s="17">
        <v>292370944</v>
      </c>
      <c r="K6" s="23">
        <v>308077665</v>
      </c>
    </row>
    <row r="7" spans="1:11" x14ac:dyDescent="0.25">
      <c r="A7" s="20" t="s">
        <v>19</v>
      </c>
      <c r="B7" s="17">
        <v>811958</v>
      </c>
      <c r="C7" s="17">
        <v>2003280</v>
      </c>
      <c r="D7" s="21">
        <v>2846517</v>
      </c>
      <c r="E7" s="22">
        <v>2890764</v>
      </c>
      <c r="F7" s="17">
        <v>1424305</v>
      </c>
      <c r="G7" s="23">
        <v>1424305</v>
      </c>
      <c r="H7" s="19">
        <v>3796638</v>
      </c>
      <c r="I7" s="22">
        <v>4738337</v>
      </c>
      <c r="J7" s="17">
        <v>5017718</v>
      </c>
      <c r="K7" s="23">
        <v>5332097</v>
      </c>
    </row>
    <row r="8" spans="1:11" x14ac:dyDescent="0.25">
      <c r="A8" s="20" t="s">
        <v>20</v>
      </c>
      <c r="B8" s="17">
        <v>72330837</v>
      </c>
      <c r="C8" s="17">
        <v>83641590</v>
      </c>
      <c r="D8" s="21">
        <v>92749173</v>
      </c>
      <c r="E8" s="22">
        <v>92566752</v>
      </c>
      <c r="F8" s="17">
        <v>96495748</v>
      </c>
      <c r="G8" s="23">
        <v>96495748</v>
      </c>
      <c r="H8" s="19">
        <v>91113358</v>
      </c>
      <c r="I8" s="22">
        <v>87753650</v>
      </c>
      <c r="J8" s="17">
        <v>89624151</v>
      </c>
      <c r="K8" s="23">
        <v>95167700</v>
      </c>
    </row>
    <row r="9" spans="1:11" x14ac:dyDescent="0.25">
      <c r="A9" s="20" t="s">
        <v>21</v>
      </c>
      <c r="B9" s="17">
        <v>29042718</v>
      </c>
      <c r="C9" s="17">
        <v>18043583</v>
      </c>
      <c r="D9" s="21">
        <v>45527187</v>
      </c>
      <c r="E9" s="22">
        <v>22218792</v>
      </c>
      <c r="F9" s="17">
        <v>28425415</v>
      </c>
      <c r="G9" s="23">
        <v>28425415</v>
      </c>
      <c r="H9" s="19">
        <v>44549922</v>
      </c>
      <c r="I9" s="22">
        <v>31034094</v>
      </c>
      <c r="J9" s="17">
        <v>33080752</v>
      </c>
      <c r="K9" s="23">
        <v>34605835</v>
      </c>
    </row>
    <row r="10" spans="1:11" x14ac:dyDescent="0.25">
      <c r="A10" s="24" t="s">
        <v>333</v>
      </c>
      <c r="B10" s="25">
        <f>SUM(B5:B9)</f>
        <v>354166739</v>
      </c>
      <c r="C10" s="26">
        <f t="shared" ref="C10:K10" si="0">SUM(C5:C9)</f>
        <v>341790824</v>
      </c>
      <c r="D10" s="27">
        <f t="shared" si="0"/>
        <v>401664723</v>
      </c>
      <c r="E10" s="25">
        <f t="shared" si="0"/>
        <v>463126773</v>
      </c>
      <c r="F10" s="26">
        <f t="shared" si="0"/>
        <v>468169376</v>
      </c>
      <c r="G10" s="28">
        <f t="shared" si="0"/>
        <v>468169376</v>
      </c>
      <c r="H10" s="29">
        <f t="shared" si="0"/>
        <v>425795285</v>
      </c>
      <c r="I10" s="25">
        <f t="shared" si="0"/>
        <v>515564827</v>
      </c>
      <c r="J10" s="26">
        <f t="shared" si="0"/>
        <v>539535937</v>
      </c>
      <c r="K10" s="28">
        <f t="shared" si="0"/>
        <v>565611729</v>
      </c>
    </row>
    <row r="11" spans="1:11" x14ac:dyDescent="0.25">
      <c r="A11" s="20" t="s">
        <v>22</v>
      </c>
      <c r="B11" s="17">
        <v>140481132</v>
      </c>
      <c r="C11" s="17">
        <v>145579012</v>
      </c>
      <c r="D11" s="21">
        <v>152993184</v>
      </c>
      <c r="E11" s="22">
        <v>153729374</v>
      </c>
      <c r="F11" s="17">
        <v>145907484</v>
      </c>
      <c r="G11" s="23">
        <v>145907484</v>
      </c>
      <c r="H11" s="19">
        <v>159107211</v>
      </c>
      <c r="I11" s="22">
        <v>166337431</v>
      </c>
      <c r="J11" s="17">
        <v>180646362</v>
      </c>
      <c r="K11" s="23">
        <v>184084805</v>
      </c>
    </row>
    <row r="12" spans="1:11" x14ac:dyDescent="0.25">
      <c r="A12" s="20" t="s">
        <v>23</v>
      </c>
      <c r="B12" s="17">
        <v>4484262</v>
      </c>
      <c r="C12" s="17">
        <v>4644289</v>
      </c>
      <c r="D12" s="21">
        <v>4857419</v>
      </c>
      <c r="E12" s="22">
        <v>6923628</v>
      </c>
      <c r="F12" s="17">
        <v>7498728</v>
      </c>
      <c r="G12" s="23">
        <v>7498728</v>
      </c>
      <c r="H12" s="19">
        <v>5348155</v>
      </c>
      <c r="I12" s="22">
        <v>7460789</v>
      </c>
      <c r="J12" s="17">
        <v>7460789</v>
      </c>
      <c r="K12" s="23">
        <v>7493667</v>
      </c>
    </row>
    <row r="13" spans="1:11" x14ac:dyDescent="0.25">
      <c r="A13" s="20" t="s">
        <v>24</v>
      </c>
      <c r="B13" s="17">
        <v>15412583</v>
      </c>
      <c r="C13" s="17">
        <v>16880772</v>
      </c>
      <c r="D13" s="21">
        <v>15686405</v>
      </c>
      <c r="E13" s="22">
        <v>18372504</v>
      </c>
      <c r="F13" s="17">
        <v>16747017</v>
      </c>
      <c r="G13" s="23">
        <v>16747017</v>
      </c>
      <c r="H13" s="19">
        <v>16637375</v>
      </c>
      <c r="I13" s="22">
        <v>16790471</v>
      </c>
      <c r="J13" s="17">
        <v>16991959</v>
      </c>
      <c r="K13" s="23">
        <v>17161871</v>
      </c>
    </row>
    <row r="14" spans="1:11" x14ac:dyDescent="0.25">
      <c r="A14" s="20" t="s">
        <v>25</v>
      </c>
      <c r="B14" s="17">
        <v>1715436</v>
      </c>
      <c r="C14" s="17">
        <v>11968688</v>
      </c>
      <c r="D14" s="21">
        <v>14726830</v>
      </c>
      <c r="E14" s="22">
        <v>0</v>
      </c>
      <c r="F14" s="17">
        <v>0</v>
      </c>
      <c r="G14" s="23">
        <v>0</v>
      </c>
      <c r="H14" s="19">
        <v>24251709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148767816</v>
      </c>
      <c r="C15" s="17">
        <v>139923863</v>
      </c>
      <c r="D15" s="21">
        <v>167991027</v>
      </c>
      <c r="E15" s="22">
        <v>181923996</v>
      </c>
      <c r="F15" s="17">
        <v>182360892</v>
      </c>
      <c r="G15" s="23">
        <v>182360892</v>
      </c>
      <c r="H15" s="19">
        <v>200407188</v>
      </c>
      <c r="I15" s="22">
        <v>193196497</v>
      </c>
      <c r="J15" s="17">
        <v>204145503</v>
      </c>
      <c r="K15" s="23">
        <v>216955237</v>
      </c>
    </row>
    <row r="16" spans="1:11" x14ac:dyDescent="0.25">
      <c r="A16" s="20" t="s">
        <v>27</v>
      </c>
      <c r="B16" s="17">
        <v>3460814</v>
      </c>
      <c r="C16" s="17">
        <v>1349688</v>
      </c>
      <c r="D16" s="21">
        <v>794884</v>
      </c>
      <c r="E16" s="22">
        <v>630000</v>
      </c>
      <c r="F16" s="17">
        <v>630000</v>
      </c>
      <c r="G16" s="23">
        <v>630000</v>
      </c>
      <c r="H16" s="19">
        <v>609585</v>
      </c>
      <c r="I16" s="22">
        <v>1362600</v>
      </c>
      <c r="J16" s="17">
        <v>1280200</v>
      </c>
      <c r="K16" s="23">
        <v>1280800</v>
      </c>
    </row>
    <row r="17" spans="1:11" x14ac:dyDescent="0.25">
      <c r="A17" s="20" t="s">
        <v>28</v>
      </c>
      <c r="B17" s="17">
        <v>32862208</v>
      </c>
      <c r="C17" s="17">
        <v>137397688</v>
      </c>
      <c r="D17" s="21">
        <v>123083761</v>
      </c>
      <c r="E17" s="22">
        <v>97527940</v>
      </c>
      <c r="F17" s="17">
        <v>110320315</v>
      </c>
      <c r="G17" s="23">
        <v>110320315</v>
      </c>
      <c r="H17" s="19">
        <v>159748683</v>
      </c>
      <c r="I17" s="22">
        <v>101058427</v>
      </c>
      <c r="J17" s="17">
        <v>100577162</v>
      </c>
      <c r="K17" s="23">
        <v>91510407</v>
      </c>
    </row>
    <row r="18" spans="1:11" x14ac:dyDescent="0.25">
      <c r="A18" s="30" t="s">
        <v>29</v>
      </c>
      <c r="B18" s="31">
        <f>SUM(B11:B17)</f>
        <v>347184251</v>
      </c>
      <c r="C18" s="32">
        <f t="shared" ref="C18:K18" si="1">SUM(C11:C17)</f>
        <v>457744000</v>
      </c>
      <c r="D18" s="33">
        <f t="shared" si="1"/>
        <v>480133510</v>
      </c>
      <c r="E18" s="31">
        <f t="shared" si="1"/>
        <v>459107442</v>
      </c>
      <c r="F18" s="32">
        <f t="shared" si="1"/>
        <v>463464436</v>
      </c>
      <c r="G18" s="34">
        <f t="shared" si="1"/>
        <v>463464436</v>
      </c>
      <c r="H18" s="35">
        <f t="shared" si="1"/>
        <v>566109906</v>
      </c>
      <c r="I18" s="31">
        <f t="shared" si="1"/>
        <v>486206215</v>
      </c>
      <c r="J18" s="32">
        <f t="shared" si="1"/>
        <v>511101975</v>
      </c>
      <c r="K18" s="34">
        <f t="shared" si="1"/>
        <v>518486787</v>
      </c>
    </row>
    <row r="19" spans="1:11" x14ac:dyDescent="0.25">
      <c r="A19" s="30" t="s">
        <v>30</v>
      </c>
      <c r="B19" s="36">
        <f>+B10-B18</f>
        <v>6982488</v>
      </c>
      <c r="C19" s="37">
        <f t="shared" ref="C19:K19" si="2">+C10-C18</f>
        <v>-115953176</v>
      </c>
      <c r="D19" s="38">
        <f t="shared" si="2"/>
        <v>-78468787</v>
      </c>
      <c r="E19" s="36">
        <f t="shared" si="2"/>
        <v>4019331</v>
      </c>
      <c r="F19" s="37">
        <f t="shared" si="2"/>
        <v>4704940</v>
      </c>
      <c r="G19" s="39">
        <f t="shared" si="2"/>
        <v>4704940</v>
      </c>
      <c r="H19" s="40">
        <f t="shared" si="2"/>
        <v>-140314621</v>
      </c>
      <c r="I19" s="36">
        <f t="shared" si="2"/>
        <v>29358612</v>
      </c>
      <c r="J19" s="37">
        <f t="shared" si="2"/>
        <v>28433962</v>
      </c>
      <c r="K19" s="39">
        <f t="shared" si="2"/>
        <v>47124942</v>
      </c>
    </row>
    <row r="20" spans="1:11" x14ac:dyDescent="0.25">
      <c r="A20" s="41" t="s">
        <v>31</v>
      </c>
      <c r="B20" s="42">
        <v>16259252</v>
      </c>
      <c r="C20" s="43">
        <v>16760365</v>
      </c>
      <c r="D20" s="44">
        <v>22442635</v>
      </c>
      <c r="E20" s="42">
        <v>26704248</v>
      </c>
      <c r="F20" s="43">
        <v>36144292</v>
      </c>
      <c r="G20" s="45">
        <v>36144292</v>
      </c>
      <c r="H20" s="46">
        <v>35799755</v>
      </c>
      <c r="I20" s="42">
        <v>21873000</v>
      </c>
      <c r="J20" s="43">
        <v>24063000</v>
      </c>
      <c r="K20" s="45">
        <v>-19754000</v>
      </c>
    </row>
    <row r="21" spans="1:11" x14ac:dyDescent="0.25">
      <c r="A21" s="47" t="s">
        <v>32</v>
      </c>
      <c r="B21" s="48">
        <v>209195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878688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23450935</v>
      </c>
      <c r="C22" s="55">
        <f t="shared" ref="C22:K22" si="3">SUM(C19:C21)</f>
        <v>-99192811</v>
      </c>
      <c r="D22" s="56">
        <f t="shared" si="3"/>
        <v>-56026152</v>
      </c>
      <c r="E22" s="54">
        <f t="shared" si="3"/>
        <v>30723579</v>
      </c>
      <c r="F22" s="55">
        <f t="shared" si="3"/>
        <v>40849232</v>
      </c>
      <c r="G22" s="57">
        <f t="shared" si="3"/>
        <v>40849232</v>
      </c>
      <c r="H22" s="58">
        <f t="shared" si="3"/>
        <v>-103636178</v>
      </c>
      <c r="I22" s="54">
        <f t="shared" si="3"/>
        <v>51231612</v>
      </c>
      <c r="J22" s="55">
        <f t="shared" si="3"/>
        <v>52496962</v>
      </c>
      <c r="K22" s="57">
        <f t="shared" si="3"/>
        <v>27370942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23450935</v>
      </c>
      <c r="C24" s="37">
        <f t="shared" ref="C24:K24" si="4">SUM(C22:C23)</f>
        <v>-99192811</v>
      </c>
      <c r="D24" s="38">
        <f t="shared" si="4"/>
        <v>-56026152</v>
      </c>
      <c r="E24" s="36">
        <f t="shared" si="4"/>
        <v>30723579</v>
      </c>
      <c r="F24" s="37">
        <f t="shared" si="4"/>
        <v>40849232</v>
      </c>
      <c r="G24" s="39">
        <f t="shared" si="4"/>
        <v>40849232</v>
      </c>
      <c r="H24" s="40">
        <f t="shared" si="4"/>
        <v>-103636178</v>
      </c>
      <c r="I24" s="36">
        <f t="shared" si="4"/>
        <v>51231612</v>
      </c>
      <c r="J24" s="37">
        <f t="shared" si="4"/>
        <v>52496962</v>
      </c>
      <c r="K24" s="39">
        <f t="shared" si="4"/>
        <v>27370942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46170246</v>
      </c>
      <c r="C27" s="66">
        <v>86285174</v>
      </c>
      <c r="D27" s="67">
        <v>16864100</v>
      </c>
      <c r="E27" s="68">
        <v>28654932</v>
      </c>
      <c r="F27" s="66">
        <v>38685977</v>
      </c>
      <c r="G27" s="69">
        <v>38685977</v>
      </c>
      <c r="H27" s="70">
        <v>25650593</v>
      </c>
      <c r="I27" s="68">
        <v>43779350</v>
      </c>
      <c r="J27" s="66">
        <v>29834799</v>
      </c>
      <c r="K27" s="69">
        <v>24185994</v>
      </c>
    </row>
    <row r="28" spans="1:11" x14ac:dyDescent="0.25">
      <c r="A28" s="71" t="s">
        <v>36</v>
      </c>
      <c r="B28" s="17">
        <v>8525460</v>
      </c>
      <c r="C28" s="17">
        <v>34027033</v>
      </c>
      <c r="D28" s="21">
        <v>1670560</v>
      </c>
      <c r="E28" s="22">
        <v>26704236</v>
      </c>
      <c r="F28" s="17">
        <v>36264276</v>
      </c>
      <c r="G28" s="23">
        <v>36264276</v>
      </c>
      <c r="H28" s="19">
        <v>24076667</v>
      </c>
      <c r="I28" s="22">
        <v>17229350</v>
      </c>
      <c r="J28" s="17">
        <v>18309849</v>
      </c>
      <c r="K28" s="23">
        <v>19016300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37644786</v>
      </c>
      <c r="C31" s="17">
        <v>44695981</v>
      </c>
      <c r="D31" s="21">
        <v>357638</v>
      </c>
      <c r="E31" s="22">
        <v>1950696</v>
      </c>
      <c r="F31" s="17">
        <v>2421701</v>
      </c>
      <c r="G31" s="23">
        <v>2421701</v>
      </c>
      <c r="H31" s="19">
        <v>1849868</v>
      </c>
      <c r="I31" s="22">
        <v>26550000</v>
      </c>
      <c r="J31" s="17">
        <v>11524950</v>
      </c>
      <c r="K31" s="23">
        <v>5169694</v>
      </c>
    </row>
    <row r="32" spans="1:11" x14ac:dyDescent="0.25">
      <c r="A32" s="30" t="s">
        <v>39</v>
      </c>
      <c r="B32" s="66">
        <f>SUM(B28:B31)</f>
        <v>46170246</v>
      </c>
      <c r="C32" s="66">
        <f t="shared" ref="C32:K32" si="5">SUM(C28:C31)</f>
        <v>78723014</v>
      </c>
      <c r="D32" s="67">
        <f t="shared" si="5"/>
        <v>2028198</v>
      </c>
      <c r="E32" s="68">
        <f t="shared" si="5"/>
        <v>28654932</v>
      </c>
      <c r="F32" s="66">
        <f t="shared" si="5"/>
        <v>38685977</v>
      </c>
      <c r="G32" s="69">
        <f t="shared" si="5"/>
        <v>38685977</v>
      </c>
      <c r="H32" s="70">
        <f t="shared" si="5"/>
        <v>25926535</v>
      </c>
      <c r="I32" s="68">
        <f t="shared" si="5"/>
        <v>43779350</v>
      </c>
      <c r="J32" s="66">
        <f t="shared" si="5"/>
        <v>29834799</v>
      </c>
      <c r="K32" s="69">
        <f t="shared" si="5"/>
        <v>24185994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93937799</v>
      </c>
      <c r="C35" s="17">
        <v>79967502</v>
      </c>
      <c r="D35" s="21">
        <v>108199350</v>
      </c>
      <c r="E35" s="22">
        <v>269216303</v>
      </c>
      <c r="F35" s="17">
        <v>267248516</v>
      </c>
      <c r="G35" s="23">
        <v>267248516</v>
      </c>
      <c r="H35" s="19">
        <v>120966183</v>
      </c>
      <c r="I35" s="22">
        <v>177364293</v>
      </c>
      <c r="J35" s="17">
        <v>192625813</v>
      </c>
      <c r="K35" s="23">
        <v>211653769</v>
      </c>
    </row>
    <row r="36" spans="1:11" x14ac:dyDescent="0.25">
      <c r="A36" s="20" t="s">
        <v>42</v>
      </c>
      <c r="B36" s="17">
        <v>492821743</v>
      </c>
      <c r="C36" s="17">
        <v>463626998</v>
      </c>
      <c r="D36" s="21">
        <v>469854320</v>
      </c>
      <c r="E36" s="22">
        <v>501609958</v>
      </c>
      <c r="F36" s="17">
        <v>513266490</v>
      </c>
      <c r="G36" s="23">
        <v>513266490</v>
      </c>
      <c r="H36" s="19">
        <v>502849292</v>
      </c>
      <c r="I36" s="22">
        <v>493155431</v>
      </c>
      <c r="J36" s="17">
        <v>479009392</v>
      </c>
      <c r="K36" s="23">
        <v>473190673</v>
      </c>
    </row>
    <row r="37" spans="1:11" x14ac:dyDescent="0.25">
      <c r="A37" s="20" t="s">
        <v>43</v>
      </c>
      <c r="B37" s="17">
        <v>135893014</v>
      </c>
      <c r="C37" s="17">
        <v>221452085</v>
      </c>
      <c r="D37" s="21">
        <v>295822086</v>
      </c>
      <c r="E37" s="22">
        <v>284023440</v>
      </c>
      <c r="F37" s="17">
        <v>283586540</v>
      </c>
      <c r="G37" s="23">
        <v>283586540</v>
      </c>
      <c r="H37" s="19">
        <v>435821627</v>
      </c>
      <c r="I37" s="22">
        <v>112796385</v>
      </c>
      <c r="J37" s="17">
        <v>112646524</v>
      </c>
      <c r="K37" s="23">
        <v>150981795</v>
      </c>
    </row>
    <row r="38" spans="1:11" x14ac:dyDescent="0.25">
      <c r="A38" s="20" t="s">
        <v>44</v>
      </c>
      <c r="B38" s="17">
        <v>62968229</v>
      </c>
      <c r="C38" s="17">
        <v>67094038</v>
      </c>
      <c r="D38" s="21">
        <v>67293081</v>
      </c>
      <c r="E38" s="22">
        <v>55828187</v>
      </c>
      <c r="F38" s="17">
        <v>55828187</v>
      </c>
      <c r="G38" s="23">
        <v>55828187</v>
      </c>
      <c r="H38" s="19">
        <v>76683783</v>
      </c>
      <c r="I38" s="22">
        <v>69987962</v>
      </c>
      <c r="J38" s="17">
        <v>69987962</v>
      </c>
      <c r="K38" s="23">
        <v>69987962</v>
      </c>
    </row>
    <row r="39" spans="1:11" x14ac:dyDescent="0.25">
      <c r="A39" s="20" t="s">
        <v>45</v>
      </c>
      <c r="B39" s="17">
        <v>340996432</v>
      </c>
      <c r="C39" s="17">
        <v>255048371</v>
      </c>
      <c r="D39" s="21">
        <v>214938507</v>
      </c>
      <c r="E39" s="22">
        <v>430974634</v>
      </c>
      <c r="F39" s="17">
        <v>441100279</v>
      </c>
      <c r="G39" s="23">
        <v>441100279</v>
      </c>
      <c r="H39" s="19">
        <v>111310078</v>
      </c>
      <c r="I39" s="22">
        <v>487735373</v>
      </c>
      <c r="J39" s="17">
        <v>489000709</v>
      </c>
      <c r="K39" s="23">
        <v>463874674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62001166</v>
      </c>
      <c r="D42" s="21">
        <v>313516651</v>
      </c>
      <c r="E42" s="22">
        <v>18828601</v>
      </c>
      <c r="F42" s="17">
        <v>32865893</v>
      </c>
      <c r="G42" s="23">
        <v>32865893</v>
      </c>
      <c r="H42" s="19">
        <v>291622697</v>
      </c>
      <c r="I42" s="22">
        <v>132070049</v>
      </c>
      <c r="J42" s="17">
        <v>137554439</v>
      </c>
      <c r="K42" s="23">
        <v>149588295</v>
      </c>
    </row>
    <row r="43" spans="1:11" x14ac:dyDescent="0.25">
      <c r="A43" s="20" t="s">
        <v>48</v>
      </c>
      <c r="B43" s="17">
        <v>-31532067</v>
      </c>
      <c r="C43" s="17">
        <v>-7942270</v>
      </c>
      <c r="D43" s="21">
        <v>-20663559</v>
      </c>
      <c r="E43" s="22">
        <v>-28654932</v>
      </c>
      <c r="F43" s="17">
        <v>-38685981</v>
      </c>
      <c r="G43" s="23">
        <v>-38685981</v>
      </c>
      <c r="H43" s="19">
        <v>-51533296</v>
      </c>
      <c r="I43" s="22">
        <v>-43779350</v>
      </c>
      <c r="J43" s="17">
        <v>-27856799</v>
      </c>
      <c r="K43" s="23">
        <v>-22182394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-27039649</v>
      </c>
      <c r="C45" s="66">
        <v>198575595</v>
      </c>
      <c r="D45" s="67">
        <v>319809656</v>
      </c>
      <c r="E45" s="68">
        <v>11736959</v>
      </c>
      <c r="F45" s="66">
        <v>15743202</v>
      </c>
      <c r="G45" s="69">
        <v>15743202</v>
      </c>
      <c r="H45" s="70">
        <v>271121109</v>
      </c>
      <c r="I45" s="68">
        <v>88989964</v>
      </c>
      <c r="J45" s="66">
        <v>110396905</v>
      </c>
      <c r="K45" s="69">
        <v>128105166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33939022</v>
      </c>
      <c r="C48" s="17">
        <v>26956570</v>
      </c>
      <c r="D48" s="21">
        <v>31031714</v>
      </c>
      <c r="E48" s="22">
        <v>11736959</v>
      </c>
      <c r="F48" s="17">
        <v>15743195</v>
      </c>
      <c r="G48" s="23">
        <v>15743195</v>
      </c>
      <c r="H48" s="19">
        <v>47528704</v>
      </c>
      <c r="I48" s="22">
        <v>88989975</v>
      </c>
      <c r="J48" s="17">
        <v>110396917</v>
      </c>
      <c r="K48" s="23">
        <v>128105172</v>
      </c>
    </row>
    <row r="49" spans="1:11" x14ac:dyDescent="0.25">
      <c r="A49" s="20" t="s">
        <v>53</v>
      </c>
      <c r="B49" s="17">
        <f>+B75</f>
        <v>127573201</v>
      </c>
      <c r="C49" s="17">
        <f t="shared" ref="C49:K49" si="6">+C75</f>
        <v>194246573.53968266</v>
      </c>
      <c r="D49" s="21">
        <f t="shared" si="6"/>
        <v>235135335.46928945</v>
      </c>
      <c r="E49" s="22">
        <f t="shared" si="6"/>
        <v>43676361.532833606</v>
      </c>
      <c r="F49" s="17">
        <f t="shared" si="6"/>
        <v>46479489.063533008</v>
      </c>
      <c r="G49" s="23">
        <f t="shared" si="6"/>
        <v>46479489.063533008</v>
      </c>
      <c r="H49" s="19">
        <f t="shared" si="6"/>
        <v>366382681.39063877</v>
      </c>
      <c r="I49" s="22">
        <f t="shared" si="6"/>
        <v>26329275.145867482</v>
      </c>
      <c r="J49" s="17">
        <f t="shared" si="6"/>
        <v>33029733.030616723</v>
      </c>
      <c r="K49" s="23">
        <f t="shared" si="6"/>
        <v>69945655.925888717</v>
      </c>
    </row>
    <row r="50" spans="1:11" x14ac:dyDescent="0.25">
      <c r="A50" s="30" t="s">
        <v>54</v>
      </c>
      <c r="B50" s="66">
        <f>+B48-B49</f>
        <v>-93634179</v>
      </c>
      <c r="C50" s="66">
        <f t="shared" ref="C50:K50" si="7">+C48-C49</f>
        <v>-167290003.53968266</v>
      </c>
      <c r="D50" s="67">
        <f t="shared" si="7"/>
        <v>-204103621.46928945</v>
      </c>
      <c r="E50" s="68">
        <f t="shared" si="7"/>
        <v>-31939402.532833606</v>
      </c>
      <c r="F50" s="66">
        <f t="shared" si="7"/>
        <v>-30736294.063533008</v>
      </c>
      <c r="G50" s="69">
        <f t="shared" si="7"/>
        <v>-30736294.063533008</v>
      </c>
      <c r="H50" s="70">
        <f t="shared" si="7"/>
        <v>-318853977.39063877</v>
      </c>
      <c r="I50" s="68">
        <f t="shared" si="7"/>
        <v>62660699.854132518</v>
      </c>
      <c r="J50" s="66">
        <f t="shared" si="7"/>
        <v>77367183.96938327</v>
      </c>
      <c r="K50" s="69">
        <f t="shared" si="7"/>
        <v>58159516.074111283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429121695</v>
      </c>
      <c r="C53" s="17">
        <v>445722297</v>
      </c>
      <c r="D53" s="21">
        <v>449045024</v>
      </c>
      <c r="E53" s="22">
        <v>501609958</v>
      </c>
      <c r="F53" s="17">
        <v>510226446</v>
      </c>
      <c r="G53" s="23">
        <v>510226446</v>
      </c>
      <c r="H53" s="19">
        <v>484622594</v>
      </c>
      <c r="I53" s="22">
        <v>490655431</v>
      </c>
      <c r="J53" s="17">
        <v>479009392</v>
      </c>
      <c r="K53" s="23">
        <v>473190673</v>
      </c>
    </row>
    <row r="54" spans="1:11" x14ac:dyDescent="0.25">
      <c r="A54" s="20" t="s">
        <v>57</v>
      </c>
      <c r="B54" s="17">
        <v>15412583</v>
      </c>
      <c r="C54" s="17">
        <v>15871400</v>
      </c>
      <c r="D54" s="21">
        <v>15292487</v>
      </c>
      <c r="E54" s="22">
        <v>16889568</v>
      </c>
      <c r="F54" s="17">
        <v>15264081</v>
      </c>
      <c r="G54" s="23">
        <v>15264081</v>
      </c>
      <c r="H54" s="19">
        <v>14991656</v>
      </c>
      <c r="I54" s="22">
        <v>16790471</v>
      </c>
      <c r="J54" s="17">
        <v>16991959</v>
      </c>
      <c r="K54" s="23">
        <v>17161871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16050527</v>
      </c>
      <c r="E55" s="22">
        <v>10634988</v>
      </c>
      <c r="F55" s="17">
        <v>18111625</v>
      </c>
      <c r="G55" s="23">
        <v>18111625</v>
      </c>
      <c r="H55" s="19">
        <v>10136096</v>
      </c>
      <c r="I55" s="22">
        <v>3500000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2205832</v>
      </c>
      <c r="C56" s="17">
        <v>5628908</v>
      </c>
      <c r="D56" s="21">
        <v>14789495</v>
      </c>
      <c r="E56" s="22">
        <v>15048256</v>
      </c>
      <c r="F56" s="17">
        <v>16456552</v>
      </c>
      <c r="G56" s="23">
        <v>16456552</v>
      </c>
      <c r="H56" s="19">
        <v>15727175</v>
      </c>
      <c r="I56" s="22">
        <v>13785750</v>
      </c>
      <c r="J56" s="17">
        <v>13417660</v>
      </c>
      <c r="K56" s="23">
        <v>12876388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1827266</v>
      </c>
      <c r="C59" s="17">
        <v>4380822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37727559</v>
      </c>
      <c r="C60" s="17">
        <v>34267390</v>
      </c>
      <c r="D60" s="21">
        <v>45463857</v>
      </c>
      <c r="E60" s="22">
        <v>55056012</v>
      </c>
      <c r="F60" s="17">
        <v>55056012</v>
      </c>
      <c r="G60" s="23">
        <v>55056012</v>
      </c>
      <c r="H60" s="19">
        <v>48065962</v>
      </c>
      <c r="I60" s="22">
        <v>55056012</v>
      </c>
      <c r="J60" s="17">
        <v>57533531</v>
      </c>
      <c r="K60" s="23">
        <v>58971869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3448</v>
      </c>
      <c r="C65" s="86">
        <v>3669</v>
      </c>
      <c r="D65" s="87">
        <v>3669</v>
      </c>
      <c r="E65" s="85">
        <v>3825</v>
      </c>
      <c r="F65" s="86">
        <v>3825</v>
      </c>
      <c r="G65" s="87">
        <v>3825</v>
      </c>
      <c r="H65" s="88">
        <v>3945</v>
      </c>
      <c r="I65" s="85">
        <v>4064</v>
      </c>
      <c r="J65" s="86">
        <v>4225</v>
      </c>
      <c r="K65" s="87">
        <v>4353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0.3127149083668127</v>
      </c>
      <c r="D70" s="5">
        <f t="shared" si="8"/>
        <v>1.0390975532404956</v>
      </c>
      <c r="E70" s="5">
        <f t="shared" si="8"/>
        <v>0.95501477671765578</v>
      </c>
      <c r="F70" s="5">
        <f t="shared" si="8"/>
        <v>0.9673146528106823</v>
      </c>
      <c r="G70" s="5">
        <f t="shared" si="8"/>
        <v>0.9673146528106823</v>
      </c>
      <c r="H70" s="5">
        <f t="shared" si="8"/>
        <v>0.96852056435464429</v>
      </c>
      <c r="I70" s="5">
        <f t="shared" si="8"/>
        <v>1.1305860534588168</v>
      </c>
      <c r="J70" s="5">
        <f t="shared" si="8"/>
        <v>1.1292808154231082</v>
      </c>
      <c r="K70" s="5">
        <f t="shared" si="8"/>
        <v>1.1272232065442755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77390016</v>
      </c>
      <c r="D71" s="2">
        <f t="shared" si="9"/>
        <v>298872726</v>
      </c>
      <c r="E71" s="2">
        <f t="shared" si="9"/>
        <v>347768842</v>
      </c>
      <c r="F71" s="2">
        <f t="shared" si="9"/>
        <v>352064582</v>
      </c>
      <c r="G71" s="2">
        <f t="shared" si="9"/>
        <v>352064582</v>
      </c>
      <c r="H71" s="2">
        <f t="shared" si="9"/>
        <v>308980213</v>
      </c>
      <c r="I71" s="2">
        <f t="shared" si="9"/>
        <v>470798719</v>
      </c>
      <c r="J71" s="2">
        <f t="shared" si="9"/>
        <v>494537968</v>
      </c>
      <c r="K71" s="2">
        <f t="shared" si="9"/>
        <v>516105931</v>
      </c>
    </row>
    <row r="72" spans="1:11" ht="13" hidden="1" x14ac:dyDescent="0.3">
      <c r="A72" s="1" t="s">
        <v>339</v>
      </c>
      <c r="B72" s="2">
        <f>+B77</f>
        <v>260139160</v>
      </c>
      <c r="C72" s="2">
        <f t="shared" ref="C72:K72" si="10">+C77</f>
        <v>247477859</v>
      </c>
      <c r="D72" s="2">
        <f t="shared" si="10"/>
        <v>287627206</v>
      </c>
      <c r="E72" s="2">
        <f t="shared" si="10"/>
        <v>364150221</v>
      </c>
      <c r="F72" s="2">
        <f t="shared" si="10"/>
        <v>363960766</v>
      </c>
      <c r="G72" s="2">
        <f t="shared" si="10"/>
        <v>363960766</v>
      </c>
      <c r="H72" s="2">
        <f t="shared" si="10"/>
        <v>319022873</v>
      </c>
      <c r="I72" s="2">
        <f t="shared" si="10"/>
        <v>416420066</v>
      </c>
      <c r="J72" s="2">
        <f t="shared" si="10"/>
        <v>437922934</v>
      </c>
      <c r="K72" s="2">
        <f t="shared" si="10"/>
        <v>457856020</v>
      </c>
    </row>
    <row r="73" spans="1:11" ht="13" hidden="1" x14ac:dyDescent="0.3">
      <c r="A73" s="1" t="s">
        <v>340</v>
      </c>
      <c r="B73" s="2">
        <f>+B74</f>
        <v>-70177474.833333343</v>
      </c>
      <c r="C73" s="2">
        <f t="shared" ref="C73:K73" si="11">+(C78+C80+C81+C82)-(B78+B80+B81+B82)</f>
        <v>-54877482</v>
      </c>
      <c r="D73" s="2">
        <f t="shared" si="11"/>
        <v>3080249</v>
      </c>
      <c r="E73" s="2">
        <f t="shared" si="11"/>
        <v>152837937</v>
      </c>
      <c r="F73" s="2">
        <f>+(F78+F80+F81+F82)-(D78+D80+D81+D82)</f>
        <v>147112810</v>
      </c>
      <c r="G73" s="2">
        <f>+(G78+G80+G81+G82)-(D78+D80+D81+D82)</f>
        <v>147112810</v>
      </c>
      <c r="H73" s="2">
        <f>+(H78+H80+H81+H82)-(D78+D80+D81+D82)</f>
        <v>-8970757</v>
      </c>
      <c r="I73" s="2">
        <f>+(I78+I80+I81+I82)-(E78+E80+E81+E82)</f>
        <v>-150009881</v>
      </c>
      <c r="J73" s="2">
        <f t="shared" si="11"/>
        <v>-5080718</v>
      </c>
      <c r="K73" s="2">
        <f t="shared" si="11"/>
        <v>1296556</v>
      </c>
    </row>
    <row r="74" spans="1:11" ht="13" hidden="1" x14ac:dyDescent="0.3">
      <c r="A74" s="1" t="s">
        <v>341</v>
      </c>
      <c r="B74" s="2">
        <f>+TREND(C74:E74)</f>
        <v>-70177474.833333343</v>
      </c>
      <c r="C74" s="2">
        <f>+C73</f>
        <v>-54877482</v>
      </c>
      <c r="D74" s="2">
        <f t="shared" ref="D74:K74" si="12">+D73</f>
        <v>3080249</v>
      </c>
      <c r="E74" s="2">
        <f t="shared" si="12"/>
        <v>152837937</v>
      </c>
      <c r="F74" s="2">
        <f t="shared" si="12"/>
        <v>147112810</v>
      </c>
      <c r="G74" s="2">
        <f t="shared" si="12"/>
        <v>147112810</v>
      </c>
      <c r="H74" s="2">
        <f t="shared" si="12"/>
        <v>-8970757</v>
      </c>
      <c r="I74" s="2">
        <f t="shared" si="12"/>
        <v>-150009881</v>
      </c>
      <c r="J74" s="2">
        <f t="shared" si="12"/>
        <v>-5080718</v>
      </c>
      <c r="K74" s="2">
        <f t="shared" si="12"/>
        <v>1296556</v>
      </c>
    </row>
    <row r="75" spans="1:11" ht="13" hidden="1" x14ac:dyDescent="0.3">
      <c r="A75" s="1" t="s">
        <v>342</v>
      </c>
      <c r="B75" s="2">
        <f>+B84-(((B80+B81+B82+B78)*B70)-B79)</f>
        <v>127573201</v>
      </c>
      <c r="C75" s="2">
        <f t="shared" ref="C75:K75" si="13">+C84-(((C80+C81+C82+C78)*C70)-C79)</f>
        <v>194246573.53968266</v>
      </c>
      <c r="D75" s="2">
        <f t="shared" si="13"/>
        <v>235135335.46928945</v>
      </c>
      <c r="E75" s="2">
        <f t="shared" si="13"/>
        <v>43676361.532833606</v>
      </c>
      <c r="F75" s="2">
        <f t="shared" si="13"/>
        <v>46479489.063533008</v>
      </c>
      <c r="G75" s="2">
        <f t="shared" si="13"/>
        <v>46479489.063533008</v>
      </c>
      <c r="H75" s="2">
        <f t="shared" si="13"/>
        <v>366382681.39063877</v>
      </c>
      <c r="I75" s="2">
        <f t="shared" si="13"/>
        <v>26329275.145867482</v>
      </c>
      <c r="J75" s="2">
        <f t="shared" si="13"/>
        <v>33029733.030616723</v>
      </c>
      <c r="K75" s="2">
        <f t="shared" si="13"/>
        <v>69945655.925888717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260139160</v>
      </c>
      <c r="C77" s="3">
        <v>247477859</v>
      </c>
      <c r="D77" s="3">
        <v>287627206</v>
      </c>
      <c r="E77" s="3">
        <v>364150221</v>
      </c>
      <c r="F77" s="3">
        <v>363960766</v>
      </c>
      <c r="G77" s="3">
        <v>363960766</v>
      </c>
      <c r="H77" s="3">
        <v>319022873</v>
      </c>
      <c r="I77" s="3">
        <v>416420066</v>
      </c>
      <c r="J77" s="3">
        <v>437922934</v>
      </c>
      <c r="K77" s="3">
        <v>457856020</v>
      </c>
    </row>
    <row r="78" spans="1:11" ht="13" hidden="1" x14ac:dyDescent="0.3">
      <c r="A78" s="1" t="s">
        <v>69</v>
      </c>
      <c r="B78" s="3">
        <v>5709603</v>
      </c>
      <c r="C78" s="3">
        <v>679042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104323823</v>
      </c>
      <c r="C79" s="3">
        <v>181464826</v>
      </c>
      <c r="D79" s="3">
        <v>260016864</v>
      </c>
      <c r="E79" s="3">
        <v>199563412</v>
      </c>
      <c r="F79" s="3">
        <v>199126512</v>
      </c>
      <c r="G79" s="3">
        <v>199126512</v>
      </c>
      <c r="H79" s="3">
        <v>404790883</v>
      </c>
      <c r="I79" s="3">
        <v>54210329</v>
      </c>
      <c r="J79" s="3">
        <v>55123649</v>
      </c>
      <c r="K79" s="3">
        <v>55172398</v>
      </c>
    </row>
    <row r="80" spans="1:11" ht="13" hidden="1" x14ac:dyDescent="0.3">
      <c r="A80" s="1" t="s">
        <v>71</v>
      </c>
      <c r="B80" s="3">
        <v>-150791848</v>
      </c>
      <c r="C80" s="3">
        <v>10841038</v>
      </c>
      <c r="D80" s="3">
        <v>20437693</v>
      </c>
      <c r="E80" s="3">
        <v>129541000</v>
      </c>
      <c r="F80" s="3">
        <v>123815873</v>
      </c>
      <c r="G80" s="3">
        <v>123815873</v>
      </c>
      <c r="H80" s="3">
        <v>11963469</v>
      </c>
      <c r="I80" s="3">
        <v>26818969</v>
      </c>
      <c r="J80" s="3">
        <v>35656182</v>
      </c>
      <c r="K80" s="3">
        <v>50909596</v>
      </c>
    </row>
    <row r="81" spans="1:11" ht="13" hidden="1" x14ac:dyDescent="0.3">
      <c r="A81" s="1" t="s">
        <v>72</v>
      </c>
      <c r="B81" s="3">
        <v>230870391</v>
      </c>
      <c r="C81" s="3">
        <v>19390584</v>
      </c>
      <c r="D81" s="3">
        <v>13553220</v>
      </c>
      <c r="E81" s="3">
        <v>57287850</v>
      </c>
      <c r="F81" s="3">
        <v>57287850</v>
      </c>
      <c r="G81" s="3">
        <v>57287850</v>
      </c>
      <c r="H81" s="3">
        <v>13056687</v>
      </c>
      <c r="I81" s="3">
        <v>10000000</v>
      </c>
      <c r="J81" s="3">
        <v>-3917931</v>
      </c>
      <c r="K81" s="3">
        <v>-17874789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77390016</v>
      </c>
      <c r="D83" s="3">
        <v>298872726</v>
      </c>
      <c r="E83" s="3">
        <v>347768842</v>
      </c>
      <c r="F83" s="3">
        <v>352064582</v>
      </c>
      <c r="G83" s="3">
        <v>352064582</v>
      </c>
      <c r="H83" s="3">
        <v>308980213</v>
      </c>
      <c r="I83" s="3">
        <v>470798719</v>
      </c>
      <c r="J83" s="3">
        <v>494537968</v>
      </c>
      <c r="K83" s="3">
        <v>516105931</v>
      </c>
    </row>
    <row r="84" spans="1:11" ht="13" hidden="1" x14ac:dyDescent="0.3">
      <c r="A84" s="1" t="s">
        <v>75</v>
      </c>
      <c r="B84" s="3">
        <v>23249378</v>
      </c>
      <c r="C84" s="3">
        <v>22447973</v>
      </c>
      <c r="D84" s="3">
        <v>10438346</v>
      </c>
      <c r="E84" s="3">
        <v>22537262</v>
      </c>
      <c r="F84" s="3">
        <v>22537262</v>
      </c>
      <c r="G84" s="3">
        <v>22537262</v>
      </c>
      <c r="H84" s="3">
        <v>-14175666</v>
      </c>
      <c r="I84" s="3">
        <v>13745959</v>
      </c>
      <c r="J84" s="3">
        <v>13747482</v>
      </c>
      <c r="K84" s="3">
        <v>52010859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45634507</v>
      </c>
      <c r="C5" s="17">
        <v>36644801</v>
      </c>
      <c r="D5" s="21">
        <v>51452186</v>
      </c>
      <c r="E5" s="22">
        <v>52749767</v>
      </c>
      <c r="F5" s="17">
        <v>52749767</v>
      </c>
      <c r="G5" s="23">
        <v>52749767</v>
      </c>
      <c r="H5" s="19">
        <v>57449715</v>
      </c>
      <c r="I5" s="22">
        <v>62160076</v>
      </c>
      <c r="J5" s="17">
        <v>65454584</v>
      </c>
      <c r="K5" s="23">
        <v>68792768</v>
      </c>
    </row>
    <row r="6" spans="1:11" x14ac:dyDescent="0.25">
      <c r="A6" s="20" t="s">
        <v>18</v>
      </c>
      <c r="B6" s="17">
        <v>25105306</v>
      </c>
      <c r="C6" s="17">
        <v>23571545</v>
      </c>
      <c r="D6" s="21">
        <v>28965049</v>
      </c>
      <c r="E6" s="22">
        <v>34069805</v>
      </c>
      <c r="F6" s="17">
        <v>34069805</v>
      </c>
      <c r="G6" s="23">
        <v>34069805</v>
      </c>
      <c r="H6" s="19">
        <v>34538953</v>
      </c>
      <c r="I6" s="22">
        <v>39560415</v>
      </c>
      <c r="J6" s="17">
        <v>41779826</v>
      </c>
      <c r="K6" s="23">
        <v>44338707</v>
      </c>
    </row>
    <row r="7" spans="1:11" x14ac:dyDescent="0.25">
      <c r="A7" s="20" t="s">
        <v>19</v>
      </c>
      <c r="B7" s="17">
        <v>6956693</v>
      </c>
      <c r="C7" s="17">
        <v>10348554</v>
      </c>
      <c r="D7" s="21">
        <v>10996880</v>
      </c>
      <c r="E7" s="22">
        <v>5995045</v>
      </c>
      <c r="F7" s="17">
        <v>9095045</v>
      </c>
      <c r="G7" s="23">
        <v>9095045</v>
      </c>
      <c r="H7" s="19">
        <v>8907222</v>
      </c>
      <c r="I7" s="22">
        <v>8150000</v>
      </c>
      <c r="J7" s="17">
        <v>8210000</v>
      </c>
      <c r="K7" s="23">
        <v>7501000</v>
      </c>
    </row>
    <row r="8" spans="1:11" x14ac:dyDescent="0.25">
      <c r="A8" s="20" t="s">
        <v>20</v>
      </c>
      <c r="B8" s="17">
        <v>161585222</v>
      </c>
      <c r="C8" s="17">
        <v>177394046</v>
      </c>
      <c r="D8" s="21">
        <v>186802941</v>
      </c>
      <c r="E8" s="22">
        <v>212836012</v>
      </c>
      <c r="F8" s="17">
        <v>212836012</v>
      </c>
      <c r="G8" s="23">
        <v>212836012</v>
      </c>
      <c r="H8" s="19">
        <v>215488672</v>
      </c>
      <c r="I8" s="22">
        <v>215536016</v>
      </c>
      <c r="J8" s="17">
        <v>207688014</v>
      </c>
      <c r="K8" s="23">
        <v>216864972</v>
      </c>
    </row>
    <row r="9" spans="1:11" x14ac:dyDescent="0.25">
      <c r="A9" s="20" t="s">
        <v>21</v>
      </c>
      <c r="B9" s="17">
        <v>9887044</v>
      </c>
      <c r="C9" s="17">
        <v>6970256</v>
      </c>
      <c r="D9" s="21">
        <v>25840175</v>
      </c>
      <c r="E9" s="22">
        <v>5380074</v>
      </c>
      <c r="F9" s="17">
        <v>6969236</v>
      </c>
      <c r="G9" s="23">
        <v>6969236</v>
      </c>
      <c r="H9" s="19">
        <v>18424004</v>
      </c>
      <c r="I9" s="22">
        <v>33126789</v>
      </c>
      <c r="J9" s="17">
        <v>8557369</v>
      </c>
      <c r="K9" s="23">
        <v>9030133</v>
      </c>
    </row>
    <row r="10" spans="1:11" x14ac:dyDescent="0.25">
      <c r="A10" s="24" t="s">
        <v>333</v>
      </c>
      <c r="B10" s="25">
        <f>SUM(B5:B9)</f>
        <v>249168772</v>
      </c>
      <c r="C10" s="26">
        <f t="shared" ref="C10:K10" si="0">SUM(C5:C9)</f>
        <v>254929202</v>
      </c>
      <c r="D10" s="27">
        <f t="shared" si="0"/>
        <v>304057231</v>
      </c>
      <c r="E10" s="25">
        <f t="shared" si="0"/>
        <v>311030703</v>
      </c>
      <c r="F10" s="26">
        <f t="shared" si="0"/>
        <v>315719865</v>
      </c>
      <c r="G10" s="28">
        <f t="shared" si="0"/>
        <v>315719865</v>
      </c>
      <c r="H10" s="29">
        <f t="shared" si="0"/>
        <v>334808566</v>
      </c>
      <c r="I10" s="25">
        <f t="shared" si="0"/>
        <v>358533296</v>
      </c>
      <c r="J10" s="26">
        <f t="shared" si="0"/>
        <v>331689793</v>
      </c>
      <c r="K10" s="28">
        <f t="shared" si="0"/>
        <v>346527580</v>
      </c>
    </row>
    <row r="11" spans="1:11" x14ac:dyDescent="0.25">
      <c r="A11" s="20" t="s">
        <v>22</v>
      </c>
      <c r="B11" s="17">
        <v>88885442</v>
      </c>
      <c r="C11" s="17">
        <v>87296226</v>
      </c>
      <c r="D11" s="21">
        <v>100570115</v>
      </c>
      <c r="E11" s="22">
        <v>118968854</v>
      </c>
      <c r="F11" s="17">
        <v>118347288</v>
      </c>
      <c r="G11" s="23">
        <v>118347288</v>
      </c>
      <c r="H11" s="19">
        <v>112280839</v>
      </c>
      <c r="I11" s="22">
        <v>124643668</v>
      </c>
      <c r="J11" s="17">
        <v>125638774</v>
      </c>
      <c r="K11" s="23">
        <v>132835653</v>
      </c>
    </row>
    <row r="12" spans="1:11" x14ac:dyDescent="0.25">
      <c r="A12" s="20" t="s">
        <v>23</v>
      </c>
      <c r="B12" s="17">
        <v>13085498</v>
      </c>
      <c r="C12" s="17">
        <v>13461732</v>
      </c>
      <c r="D12" s="21">
        <v>14046463</v>
      </c>
      <c r="E12" s="22">
        <v>17155328</v>
      </c>
      <c r="F12" s="17">
        <v>17155328</v>
      </c>
      <c r="G12" s="23">
        <v>17155328</v>
      </c>
      <c r="H12" s="19">
        <v>15730667</v>
      </c>
      <c r="I12" s="22">
        <v>15973875</v>
      </c>
      <c r="J12" s="17">
        <v>16915151</v>
      </c>
      <c r="K12" s="23">
        <v>17896230</v>
      </c>
    </row>
    <row r="13" spans="1:11" x14ac:dyDescent="0.25">
      <c r="A13" s="20" t="s">
        <v>24</v>
      </c>
      <c r="B13" s="17">
        <v>25428104</v>
      </c>
      <c r="C13" s="17">
        <v>30721895</v>
      </c>
      <c r="D13" s="21">
        <v>36022452</v>
      </c>
      <c r="E13" s="22">
        <v>36000132</v>
      </c>
      <c r="F13" s="17">
        <v>36000204</v>
      </c>
      <c r="G13" s="23">
        <v>36000204</v>
      </c>
      <c r="H13" s="19">
        <v>40328899</v>
      </c>
      <c r="I13" s="22">
        <v>37000084</v>
      </c>
      <c r="J13" s="17">
        <v>409</v>
      </c>
      <c r="K13" s="23">
        <v>409</v>
      </c>
    </row>
    <row r="14" spans="1:11" x14ac:dyDescent="0.25">
      <c r="A14" s="20" t="s">
        <v>25</v>
      </c>
      <c r="B14" s="17">
        <v>378202</v>
      </c>
      <c r="C14" s="17">
        <v>0</v>
      </c>
      <c r="D14" s="21">
        <v>0</v>
      </c>
      <c r="E14" s="22">
        <v>12</v>
      </c>
      <c r="F14" s="17">
        <v>12</v>
      </c>
      <c r="G14" s="23">
        <v>12</v>
      </c>
      <c r="H14" s="19">
        <v>198938</v>
      </c>
      <c r="I14" s="22">
        <v>12</v>
      </c>
      <c r="J14" s="17">
        <v>14</v>
      </c>
      <c r="K14" s="23">
        <v>14</v>
      </c>
    </row>
    <row r="15" spans="1:11" x14ac:dyDescent="0.25">
      <c r="A15" s="20" t="s">
        <v>26</v>
      </c>
      <c r="B15" s="17">
        <v>31175008</v>
      </c>
      <c r="C15" s="17">
        <v>32834733</v>
      </c>
      <c r="D15" s="21">
        <v>33341398</v>
      </c>
      <c r="E15" s="22">
        <v>42588274</v>
      </c>
      <c r="F15" s="17">
        <v>46292015</v>
      </c>
      <c r="G15" s="23">
        <v>46292015</v>
      </c>
      <c r="H15" s="19">
        <v>46148513</v>
      </c>
      <c r="I15" s="22">
        <v>42915891</v>
      </c>
      <c r="J15" s="17">
        <v>41638012</v>
      </c>
      <c r="K15" s="23">
        <v>41842256</v>
      </c>
    </row>
    <row r="16" spans="1:11" x14ac:dyDescent="0.25">
      <c r="A16" s="20" t="s">
        <v>27</v>
      </c>
      <c r="B16" s="17">
        <v>9052770</v>
      </c>
      <c r="C16" s="17">
        <v>4453083</v>
      </c>
      <c r="D16" s="21">
        <v>3985191</v>
      </c>
      <c r="E16" s="22">
        <v>2854406</v>
      </c>
      <c r="F16" s="17">
        <v>2509506</v>
      </c>
      <c r="G16" s="23">
        <v>2509506</v>
      </c>
      <c r="H16" s="19">
        <v>4328048</v>
      </c>
      <c r="I16" s="22">
        <v>5454218</v>
      </c>
      <c r="J16" s="17">
        <v>5709625</v>
      </c>
      <c r="K16" s="23">
        <v>5870256</v>
      </c>
    </row>
    <row r="17" spans="1:11" x14ac:dyDescent="0.25">
      <c r="A17" s="20" t="s">
        <v>28</v>
      </c>
      <c r="B17" s="17">
        <v>139167882</v>
      </c>
      <c r="C17" s="17">
        <v>115932170</v>
      </c>
      <c r="D17" s="21">
        <v>114636831</v>
      </c>
      <c r="E17" s="22">
        <v>104505388</v>
      </c>
      <c r="F17" s="17">
        <v>101819998</v>
      </c>
      <c r="G17" s="23">
        <v>101819998</v>
      </c>
      <c r="H17" s="19">
        <v>119175944</v>
      </c>
      <c r="I17" s="22">
        <v>107075420</v>
      </c>
      <c r="J17" s="17">
        <v>85417397</v>
      </c>
      <c r="K17" s="23">
        <v>86321672</v>
      </c>
    </row>
    <row r="18" spans="1:11" x14ac:dyDescent="0.25">
      <c r="A18" s="30" t="s">
        <v>29</v>
      </c>
      <c r="B18" s="31">
        <f>SUM(B11:B17)</f>
        <v>307172906</v>
      </c>
      <c r="C18" s="32">
        <f t="shared" ref="C18:K18" si="1">SUM(C11:C17)</f>
        <v>284699839</v>
      </c>
      <c r="D18" s="33">
        <f t="shared" si="1"/>
        <v>302602450</v>
      </c>
      <c r="E18" s="31">
        <f t="shared" si="1"/>
        <v>322072394</v>
      </c>
      <c r="F18" s="32">
        <f t="shared" si="1"/>
        <v>322124351</v>
      </c>
      <c r="G18" s="34">
        <f t="shared" si="1"/>
        <v>322124351</v>
      </c>
      <c r="H18" s="35">
        <f t="shared" si="1"/>
        <v>338191848</v>
      </c>
      <c r="I18" s="31">
        <f t="shared" si="1"/>
        <v>333063168</v>
      </c>
      <c r="J18" s="32">
        <f t="shared" si="1"/>
        <v>275319382</v>
      </c>
      <c r="K18" s="34">
        <f t="shared" si="1"/>
        <v>284766490</v>
      </c>
    </row>
    <row r="19" spans="1:11" x14ac:dyDescent="0.25">
      <c r="A19" s="30" t="s">
        <v>30</v>
      </c>
      <c r="B19" s="36">
        <f>+B10-B18</f>
        <v>-58004134</v>
      </c>
      <c r="C19" s="37">
        <f t="shared" ref="C19:K19" si="2">+C10-C18</f>
        <v>-29770637</v>
      </c>
      <c r="D19" s="38">
        <f t="shared" si="2"/>
        <v>1454781</v>
      </c>
      <c r="E19" s="36">
        <f t="shared" si="2"/>
        <v>-11041691</v>
      </c>
      <c r="F19" s="37">
        <f t="shared" si="2"/>
        <v>-6404486</v>
      </c>
      <c r="G19" s="39">
        <f t="shared" si="2"/>
        <v>-6404486</v>
      </c>
      <c r="H19" s="40">
        <f t="shared" si="2"/>
        <v>-3383282</v>
      </c>
      <c r="I19" s="36">
        <f t="shared" si="2"/>
        <v>25470128</v>
      </c>
      <c r="J19" s="37">
        <f t="shared" si="2"/>
        <v>56370411</v>
      </c>
      <c r="K19" s="39">
        <f t="shared" si="2"/>
        <v>61761090</v>
      </c>
    </row>
    <row r="20" spans="1:11" x14ac:dyDescent="0.25">
      <c r="A20" s="41" t="s">
        <v>31</v>
      </c>
      <c r="B20" s="42">
        <v>61964285</v>
      </c>
      <c r="C20" s="43">
        <v>41026021</v>
      </c>
      <c r="D20" s="44">
        <v>84780501</v>
      </c>
      <c r="E20" s="42">
        <v>46128037</v>
      </c>
      <c r="F20" s="43">
        <v>52242580</v>
      </c>
      <c r="G20" s="45">
        <v>52242580</v>
      </c>
      <c r="H20" s="46">
        <v>53268725</v>
      </c>
      <c r="I20" s="42">
        <v>37961052</v>
      </c>
      <c r="J20" s="43">
        <v>41010054</v>
      </c>
      <c r="K20" s="45">
        <v>42778054</v>
      </c>
    </row>
    <row r="21" spans="1:11" x14ac:dyDescent="0.25">
      <c r="A21" s="47" t="s">
        <v>32</v>
      </c>
      <c r="B21" s="48">
        <v>0</v>
      </c>
      <c r="C21" s="49">
        <v>2005220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3960151</v>
      </c>
      <c r="C22" s="55">
        <f t="shared" ref="C22:K22" si="3">SUM(C19:C21)</f>
        <v>13260604</v>
      </c>
      <c r="D22" s="56">
        <f t="shared" si="3"/>
        <v>86235282</v>
      </c>
      <c r="E22" s="54">
        <f t="shared" si="3"/>
        <v>35086346</v>
      </c>
      <c r="F22" s="55">
        <f t="shared" si="3"/>
        <v>45838094</v>
      </c>
      <c r="G22" s="57">
        <f t="shared" si="3"/>
        <v>45838094</v>
      </c>
      <c r="H22" s="58">
        <f t="shared" si="3"/>
        <v>49885443</v>
      </c>
      <c r="I22" s="54">
        <f t="shared" si="3"/>
        <v>63431180</v>
      </c>
      <c r="J22" s="55">
        <f t="shared" si="3"/>
        <v>97380465</v>
      </c>
      <c r="K22" s="57">
        <f t="shared" si="3"/>
        <v>104539144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3960151</v>
      </c>
      <c r="C24" s="37">
        <f t="shared" ref="C24:K24" si="4">SUM(C22:C23)</f>
        <v>13260604</v>
      </c>
      <c r="D24" s="38">
        <f t="shared" si="4"/>
        <v>86235282</v>
      </c>
      <c r="E24" s="36">
        <f t="shared" si="4"/>
        <v>35086346</v>
      </c>
      <c r="F24" s="37">
        <f t="shared" si="4"/>
        <v>45838094</v>
      </c>
      <c r="G24" s="39">
        <f t="shared" si="4"/>
        <v>45838094</v>
      </c>
      <c r="H24" s="40">
        <f t="shared" si="4"/>
        <v>49885443</v>
      </c>
      <c r="I24" s="36">
        <f t="shared" si="4"/>
        <v>63431180</v>
      </c>
      <c r="J24" s="37">
        <f t="shared" si="4"/>
        <v>97380465</v>
      </c>
      <c r="K24" s="39">
        <f t="shared" si="4"/>
        <v>104539144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103502279</v>
      </c>
      <c r="C27" s="66">
        <v>-59167891</v>
      </c>
      <c r="D27" s="67">
        <v>-56012795</v>
      </c>
      <c r="E27" s="68">
        <v>80207753</v>
      </c>
      <c r="F27" s="66">
        <v>85528268</v>
      </c>
      <c r="G27" s="69">
        <v>85528268</v>
      </c>
      <c r="H27" s="70">
        <v>-8809662</v>
      </c>
      <c r="I27" s="68">
        <v>55591859</v>
      </c>
      <c r="J27" s="66">
        <v>29179199</v>
      </c>
      <c r="K27" s="69">
        <v>30438525</v>
      </c>
    </row>
    <row r="28" spans="1:11" x14ac:dyDescent="0.25">
      <c r="A28" s="71" t="s">
        <v>36</v>
      </c>
      <c r="B28" s="17">
        <v>25774631</v>
      </c>
      <c r="C28" s="17">
        <v>-17158836</v>
      </c>
      <c r="D28" s="21">
        <v>11923179</v>
      </c>
      <c r="E28" s="22">
        <v>41245119</v>
      </c>
      <c r="F28" s="17">
        <v>46565642</v>
      </c>
      <c r="G28" s="23">
        <v>46565642</v>
      </c>
      <c r="H28" s="19">
        <v>16907537</v>
      </c>
      <c r="I28" s="22">
        <v>32250299</v>
      </c>
      <c r="J28" s="17">
        <v>29177995</v>
      </c>
      <c r="K28" s="23">
        <v>30436088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60103935</v>
      </c>
      <c r="C31" s="17">
        <v>-42009055</v>
      </c>
      <c r="D31" s="21">
        <v>-67935974</v>
      </c>
      <c r="E31" s="22">
        <v>38962634</v>
      </c>
      <c r="F31" s="17">
        <v>38962626</v>
      </c>
      <c r="G31" s="23">
        <v>38962626</v>
      </c>
      <c r="H31" s="19">
        <v>-25717199</v>
      </c>
      <c r="I31" s="22">
        <v>23341560</v>
      </c>
      <c r="J31" s="17">
        <v>1204</v>
      </c>
      <c r="K31" s="23">
        <v>2437</v>
      </c>
    </row>
    <row r="32" spans="1:11" x14ac:dyDescent="0.25">
      <c r="A32" s="30" t="s">
        <v>39</v>
      </c>
      <c r="B32" s="66">
        <f>SUM(B28:B31)</f>
        <v>85878566</v>
      </c>
      <c r="C32" s="66">
        <f t="shared" ref="C32:K32" si="5">SUM(C28:C31)</f>
        <v>-59167891</v>
      </c>
      <c r="D32" s="67">
        <f t="shared" si="5"/>
        <v>-56012795</v>
      </c>
      <c r="E32" s="68">
        <f t="shared" si="5"/>
        <v>80207753</v>
      </c>
      <c r="F32" s="66">
        <f t="shared" si="5"/>
        <v>85528268</v>
      </c>
      <c r="G32" s="69">
        <f t="shared" si="5"/>
        <v>85528268</v>
      </c>
      <c r="H32" s="70">
        <f t="shared" si="5"/>
        <v>-8809662</v>
      </c>
      <c r="I32" s="68">
        <f t="shared" si="5"/>
        <v>55591859</v>
      </c>
      <c r="J32" s="66">
        <f t="shared" si="5"/>
        <v>29179199</v>
      </c>
      <c r="K32" s="69">
        <f t="shared" si="5"/>
        <v>30438525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162890747</v>
      </c>
      <c r="C35" s="17">
        <v>177932723</v>
      </c>
      <c r="D35" s="21">
        <v>138957186</v>
      </c>
      <c r="E35" s="22">
        <v>132617430</v>
      </c>
      <c r="F35" s="17">
        <v>182845374</v>
      </c>
      <c r="G35" s="23">
        <v>182845374</v>
      </c>
      <c r="H35" s="19">
        <v>151763587</v>
      </c>
      <c r="I35" s="22">
        <v>202536753</v>
      </c>
      <c r="J35" s="17">
        <v>58879123</v>
      </c>
      <c r="K35" s="23">
        <v>61977996</v>
      </c>
    </row>
    <row r="36" spans="1:11" x14ac:dyDescent="0.25">
      <c r="A36" s="20" t="s">
        <v>42</v>
      </c>
      <c r="B36" s="17">
        <v>630433590</v>
      </c>
      <c r="C36" s="17">
        <v>663323300</v>
      </c>
      <c r="D36" s="21">
        <v>770346578</v>
      </c>
      <c r="E36" s="22">
        <v>754257047</v>
      </c>
      <c r="F36" s="17">
        <v>819492663</v>
      </c>
      <c r="G36" s="23">
        <v>819492663</v>
      </c>
      <c r="H36" s="19">
        <v>782347063</v>
      </c>
      <c r="I36" s="22">
        <v>799813653</v>
      </c>
      <c r="J36" s="17">
        <v>29179278</v>
      </c>
      <c r="K36" s="23">
        <v>30438604</v>
      </c>
    </row>
    <row r="37" spans="1:11" x14ac:dyDescent="0.25">
      <c r="A37" s="20" t="s">
        <v>43</v>
      </c>
      <c r="B37" s="17">
        <v>68526289</v>
      </c>
      <c r="C37" s="17">
        <v>115378113</v>
      </c>
      <c r="D37" s="21">
        <v>97859516</v>
      </c>
      <c r="E37" s="22">
        <v>103484896</v>
      </c>
      <c r="F37" s="17">
        <v>138251256</v>
      </c>
      <c r="G37" s="23">
        <v>138251256</v>
      </c>
      <c r="H37" s="19">
        <v>72137670</v>
      </c>
      <c r="I37" s="22">
        <v>111751015</v>
      </c>
      <c r="J37" s="17">
        <v>-2206975</v>
      </c>
      <c r="K37" s="23">
        <v>-1499972</v>
      </c>
    </row>
    <row r="38" spans="1:11" x14ac:dyDescent="0.25">
      <c r="A38" s="20" t="s">
        <v>44</v>
      </c>
      <c r="B38" s="17">
        <v>2779432</v>
      </c>
      <c r="C38" s="17">
        <v>3363432</v>
      </c>
      <c r="D38" s="21">
        <v>875326</v>
      </c>
      <c r="E38" s="22">
        <v>3363516</v>
      </c>
      <c r="F38" s="17">
        <v>875410</v>
      </c>
      <c r="G38" s="23">
        <v>875410</v>
      </c>
      <c r="H38" s="19">
        <v>1508326</v>
      </c>
      <c r="I38" s="22">
        <v>875398</v>
      </c>
      <c r="J38" s="17">
        <v>70</v>
      </c>
      <c r="K38" s="23">
        <v>70</v>
      </c>
    </row>
    <row r="39" spans="1:11" x14ac:dyDescent="0.25">
      <c r="A39" s="20" t="s">
        <v>45</v>
      </c>
      <c r="B39" s="17">
        <v>718058465</v>
      </c>
      <c r="C39" s="17">
        <v>709253874</v>
      </c>
      <c r="D39" s="21">
        <v>724333640</v>
      </c>
      <c r="E39" s="22">
        <v>744939719</v>
      </c>
      <c r="F39" s="17">
        <v>817373277</v>
      </c>
      <c r="G39" s="23">
        <v>817373277</v>
      </c>
      <c r="H39" s="19">
        <v>810579211</v>
      </c>
      <c r="I39" s="22">
        <v>826292813</v>
      </c>
      <c r="J39" s="17">
        <v>-7115159</v>
      </c>
      <c r="K39" s="23">
        <v>-10622642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1748498543</v>
      </c>
      <c r="C42" s="17">
        <v>-6144922</v>
      </c>
      <c r="D42" s="21">
        <v>2016686564</v>
      </c>
      <c r="E42" s="22">
        <v>40885253</v>
      </c>
      <c r="F42" s="17">
        <v>47258907</v>
      </c>
      <c r="G42" s="23">
        <v>47258907</v>
      </c>
      <c r="H42" s="19">
        <v>-7283463</v>
      </c>
      <c r="I42" s="22">
        <v>107189722</v>
      </c>
      <c r="J42" s="17">
        <v>86983135</v>
      </c>
      <c r="K42" s="23">
        <v>87025817</v>
      </c>
    </row>
    <row r="43" spans="1:11" x14ac:dyDescent="0.25">
      <c r="A43" s="20" t="s">
        <v>48</v>
      </c>
      <c r="B43" s="17">
        <v>-856832</v>
      </c>
      <c r="C43" s="17">
        <v>9783811</v>
      </c>
      <c r="D43" s="21">
        <v>143934282</v>
      </c>
      <c r="E43" s="22">
        <v>-90933016</v>
      </c>
      <c r="F43" s="17">
        <v>-90933015</v>
      </c>
      <c r="G43" s="23">
        <v>-90933015</v>
      </c>
      <c r="H43" s="19">
        <v>0</v>
      </c>
      <c r="I43" s="22">
        <v>-101889709</v>
      </c>
      <c r="J43" s="17">
        <v>-117420054</v>
      </c>
      <c r="K43" s="23">
        <v>-82388060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1945861690</v>
      </c>
      <c r="C45" s="66">
        <v>134134363</v>
      </c>
      <c r="D45" s="67">
        <v>2269445389</v>
      </c>
      <c r="E45" s="68">
        <v>22420100</v>
      </c>
      <c r="F45" s="66">
        <v>69546913</v>
      </c>
      <c r="G45" s="69">
        <v>69546913</v>
      </c>
      <c r="H45" s="70">
        <v>85249672</v>
      </c>
      <c r="I45" s="68">
        <v>76695300</v>
      </c>
      <c r="J45" s="66">
        <v>-30436799</v>
      </c>
      <c r="K45" s="69">
        <v>4637905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130495474</v>
      </c>
      <c r="C48" s="17">
        <v>108824544</v>
      </c>
      <c r="D48" s="21">
        <v>92533134</v>
      </c>
      <c r="E48" s="22">
        <v>16995899</v>
      </c>
      <c r="F48" s="17">
        <v>53661598</v>
      </c>
      <c r="G48" s="23">
        <v>53661598</v>
      </c>
      <c r="H48" s="19">
        <v>74229940</v>
      </c>
      <c r="I48" s="22">
        <v>51848632</v>
      </c>
      <c r="J48" s="17">
        <v>4174840</v>
      </c>
      <c r="K48" s="23">
        <v>4720193</v>
      </c>
    </row>
    <row r="49" spans="1:11" x14ac:dyDescent="0.25">
      <c r="A49" s="20" t="s">
        <v>53</v>
      </c>
      <c r="B49" s="17">
        <f>+B75</f>
        <v>-209400566.64526284</v>
      </c>
      <c r="C49" s="17">
        <f t="shared" ref="C49:K49" si="6">+C75</f>
        <v>303814412.66025209</v>
      </c>
      <c r="D49" s="21">
        <f t="shared" si="6"/>
        <v>-36091794.968556613</v>
      </c>
      <c r="E49" s="22">
        <f t="shared" si="6"/>
        <v>-1512514.2303995565</v>
      </c>
      <c r="F49" s="17">
        <f t="shared" si="6"/>
        <v>22309919.671344779</v>
      </c>
      <c r="G49" s="23">
        <f t="shared" si="6"/>
        <v>22309919.671344779</v>
      </c>
      <c r="H49" s="19">
        <f t="shared" si="6"/>
        <v>58965389.33183594</v>
      </c>
      <c r="I49" s="22">
        <f t="shared" si="6"/>
        <v>-16807034.282457903</v>
      </c>
      <c r="J49" s="17">
        <f t="shared" si="6"/>
        <v>-2291553.7143628052</v>
      </c>
      <c r="K49" s="23">
        <f t="shared" si="6"/>
        <v>7196539.7795012388</v>
      </c>
    </row>
    <row r="50" spans="1:11" x14ac:dyDescent="0.25">
      <c r="A50" s="30" t="s">
        <v>54</v>
      </c>
      <c r="B50" s="66">
        <f>+B48-B49</f>
        <v>339896040.64526284</v>
      </c>
      <c r="C50" s="66">
        <f t="shared" ref="C50:K50" si="7">+C48-C49</f>
        <v>-194989868.66025209</v>
      </c>
      <c r="D50" s="67">
        <f t="shared" si="7"/>
        <v>128624928.96855661</v>
      </c>
      <c r="E50" s="68">
        <f t="shared" si="7"/>
        <v>18508413.230399556</v>
      </c>
      <c r="F50" s="66">
        <f t="shared" si="7"/>
        <v>31351678.328655221</v>
      </c>
      <c r="G50" s="69">
        <f t="shared" si="7"/>
        <v>31351678.328655221</v>
      </c>
      <c r="H50" s="70">
        <f t="shared" si="7"/>
        <v>15264550.66816406</v>
      </c>
      <c r="I50" s="68">
        <f t="shared" si="7"/>
        <v>68655666.282457903</v>
      </c>
      <c r="J50" s="66">
        <f t="shared" si="7"/>
        <v>6466393.7143628057</v>
      </c>
      <c r="K50" s="69">
        <f t="shared" si="7"/>
        <v>-2476346.7795012388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424295518</v>
      </c>
      <c r="C53" s="17">
        <v>518483841</v>
      </c>
      <c r="D53" s="21">
        <v>683892054</v>
      </c>
      <c r="E53" s="22">
        <v>521205022</v>
      </c>
      <c r="F53" s="17">
        <v>625987494</v>
      </c>
      <c r="G53" s="23">
        <v>625987494</v>
      </c>
      <c r="H53" s="19">
        <v>707144615</v>
      </c>
      <c r="I53" s="22">
        <v>609594059</v>
      </c>
      <c r="J53" s="17">
        <v>1101</v>
      </c>
      <c r="K53" s="23">
        <v>1172</v>
      </c>
    </row>
    <row r="54" spans="1:11" x14ac:dyDescent="0.25">
      <c r="A54" s="20" t="s">
        <v>57</v>
      </c>
      <c r="B54" s="17">
        <v>24813358</v>
      </c>
      <c r="C54" s="17">
        <v>26865758</v>
      </c>
      <c r="D54" s="21">
        <v>31217901</v>
      </c>
      <c r="E54" s="22">
        <v>36000132</v>
      </c>
      <c r="F54" s="17">
        <v>36000132</v>
      </c>
      <c r="G54" s="23">
        <v>36000132</v>
      </c>
      <c r="H54" s="19">
        <v>35493869</v>
      </c>
      <c r="I54" s="22">
        <v>37000000</v>
      </c>
      <c r="J54" s="17">
        <v>168</v>
      </c>
      <c r="K54" s="23">
        <v>168</v>
      </c>
    </row>
    <row r="55" spans="1:11" x14ac:dyDescent="0.25">
      <c r="A55" s="20" t="s">
        <v>58</v>
      </c>
      <c r="B55" s="17">
        <v>17550713</v>
      </c>
      <c r="C55" s="17">
        <v>-7970230</v>
      </c>
      <c r="D55" s="21">
        <v>-3412774</v>
      </c>
      <c r="E55" s="22">
        <v>12000167</v>
      </c>
      <c r="F55" s="17">
        <v>12000167</v>
      </c>
      <c r="G55" s="23">
        <v>12000167</v>
      </c>
      <c r="H55" s="19">
        <v>10709010</v>
      </c>
      <c r="I55" s="22">
        <v>3312785</v>
      </c>
      <c r="J55" s="17">
        <v>112</v>
      </c>
      <c r="K55" s="23">
        <v>281</v>
      </c>
    </row>
    <row r="56" spans="1:11" x14ac:dyDescent="0.25">
      <c r="A56" s="20" t="s">
        <v>59</v>
      </c>
      <c r="B56" s="17">
        <v>37308189</v>
      </c>
      <c r="C56" s="17">
        <v>17994607</v>
      </c>
      <c r="D56" s="21">
        <v>40052267</v>
      </c>
      <c r="E56" s="22">
        <v>9513868</v>
      </c>
      <c r="F56" s="17">
        <v>8884319</v>
      </c>
      <c r="G56" s="23">
        <v>8884319</v>
      </c>
      <c r="H56" s="19">
        <v>13967161</v>
      </c>
      <c r="I56" s="22">
        <v>8005649</v>
      </c>
      <c r="J56" s="17">
        <v>6827686</v>
      </c>
      <c r="K56" s="23">
        <v>7182583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798746</v>
      </c>
      <c r="F59" s="17">
        <v>798746</v>
      </c>
      <c r="G59" s="23">
        <v>798746</v>
      </c>
      <c r="H59" s="19">
        <v>0</v>
      </c>
      <c r="I59" s="22">
        <v>1140355</v>
      </c>
      <c r="J59" s="17">
        <v>1203701</v>
      </c>
      <c r="K59" s="23">
        <v>1275226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57691</v>
      </c>
      <c r="E60" s="22">
        <v>2085468</v>
      </c>
      <c r="F60" s="17">
        <v>2085468</v>
      </c>
      <c r="G60" s="23">
        <v>2085468</v>
      </c>
      <c r="H60" s="19">
        <v>0</v>
      </c>
      <c r="I60" s="22">
        <v>3469080</v>
      </c>
      <c r="J60" s="17">
        <v>3652917</v>
      </c>
      <c r="K60" s="23">
        <v>3839215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10.607228002669528</v>
      </c>
      <c r="C70" s="5">
        <f t="shared" ref="C70:K70" si="8">IF(ISERROR(C71/C72),0,(C71/C72))</f>
        <v>-5.9325546278842376</v>
      </c>
      <c r="D70" s="5">
        <f t="shared" si="8"/>
        <v>3.4074417933823291</v>
      </c>
      <c r="E70" s="5">
        <f t="shared" si="8"/>
        <v>0.77792160112377473</v>
      </c>
      <c r="F70" s="5">
        <f t="shared" si="8"/>
        <v>0.76432349097292929</v>
      </c>
      <c r="G70" s="5">
        <f t="shared" si="8"/>
        <v>0.76432349097292929</v>
      </c>
      <c r="H70" s="5">
        <f t="shared" si="8"/>
        <v>6.8280426795676613E-2</v>
      </c>
      <c r="I70" s="5">
        <f t="shared" si="8"/>
        <v>0.76177533055533986</v>
      </c>
      <c r="J70" s="5">
        <f t="shared" si="8"/>
        <v>6.3458783445235704E-7</v>
      </c>
      <c r="K70" s="5">
        <f t="shared" si="8"/>
        <v>6.8498669141863291E-7</v>
      </c>
    </row>
    <row r="71" spans="1:11" ht="13" hidden="1" x14ac:dyDescent="0.3">
      <c r="A71" s="1" t="s">
        <v>338</v>
      </c>
      <c r="B71" s="2">
        <f>+B83</f>
        <v>778859349</v>
      </c>
      <c r="C71" s="2">
        <f t="shared" ref="C71:K71" si="9">+C83</f>
        <v>-371222291</v>
      </c>
      <c r="D71" s="2">
        <f t="shared" si="9"/>
        <v>284685884</v>
      </c>
      <c r="E71" s="2">
        <f t="shared" si="9"/>
        <v>69478722</v>
      </c>
      <c r="F71" s="2">
        <f t="shared" si="9"/>
        <v>69478722</v>
      </c>
      <c r="G71" s="2">
        <f t="shared" si="9"/>
        <v>69478722</v>
      </c>
      <c r="H71" s="2">
        <f t="shared" si="9"/>
        <v>6536858</v>
      </c>
      <c r="I71" s="2">
        <f t="shared" si="9"/>
        <v>101035922</v>
      </c>
      <c r="J71" s="2">
        <f t="shared" si="9"/>
        <v>72</v>
      </c>
      <c r="K71" s="2">
        <f t="shared" si="9"/>
        <v>82</v>
      </c>
    </row>
    <row r="72" spans="1:11" ht="13" hidden="1" x14ac:dyDescent="0.3">
      <c r="A72" s="1" t="s">
        <v>339</v>
      </c>
      <c r="B72" s="2">
        <f>+B77</f>
        <v>73427228</v>
      </c>
      <c r="C72" s="2">
        <f t="shared" ref="C72:K72" si="10">+C77</f>
        <v>62573767</v>
      </c>
      <c r="D72" s="2">
        <f t="shared" si="10"/>
        <v>83548275</v>
      </c>
      <c r="E72" s="2">
        <f t="shared" si="10"/>
        <v>89313270</v>
      </c>
      <c r="F72" s="2">
        <f t="shared" si="10"/>
        <v>90902246</v>
      </c>
      <c r="G72" s="2">
        <f t="shared" si="10"/>
        <v>90902246</v>
      </c>
      <c r="H72" s="2">
        <f t="shared" si="10"/>
        <v>95735459</v>
      </c>
      <c r="I72" s="2">
        <f t="shared" si="10"/>
        <v>132632179</v>
      </c>
      <c r="J72" s="2">
        <f t="shared" si="10"/>
        <v>113459471</v>
      </c>
      <c r="K72" s="2">
        <f t="shared" si="10"/>
        <v>119710355</v>
      </c>
    </row>
    <row r="73" spans="1:11" ht="13" hidden="1" x14ac:dyDescent="0.3">
      <c r="A73" s="1" t="s">
        <v>340</v>
      </c>
      <c r="B73" s="2">
        <f>+B74</f>
        <v>6054828.5000000009</v>
      </c>
      <c r="C73" s="2">
        <f t="shared" ref="C73:K73" si="11">+(C78+C80+C81+C82)-(B78+B80+B81+B82)</f>
        <v>11614824</v>
      </c>
      <c r="D73" s="2">
        <f t="shared" si="11"/>
        <v>-1198753</v>
      </c>
      <c r="E73" s="2">
        <f t="shared" si="11"/>
        <v>19347643</v>
      </c>
      <c r="F73" s="2">
        <f>+(F78+F80+F81+F82)-(D78+D80+D81+D82)</f>
        <v>29065230</v>
      </c>
      <c r="G73" s="2">
        <f>+(G78+G80+G81+G82)-(D78+D80+D81+D82)</f>
        <v>29065230</v>
      </c>
      <c r="H73" s="2">
        <f>+(H78+H80+H81+H82)-(D78+D80+D81+D82)</f>
        <v>10285929</v>
      </c>
      <c r="I73" s="2">
        <f>+(I78+I80+I81+I82)-(E78+E80+E81+E82)</f>
        <v>38867321</v>
      </c>
      <c r="J73" s="2">
        <f t="shared" si="11"/>
        <v>-39520845</v>
      </c>
      <c r="K73" s="2">
        <f t="shared" si="11"/>
        <v>2553520</v>
      </c>
    </row>
    <row r="74" spans="1:11" ht="13" hidden="1" x14ac:dyDescent="0.3">
      <c r="A74" s="1" t="s">
        <v>341</v>
      </c>
      <c r="B74" s="2">
        <f>+TREND(C74:E74)</f>
        <v>6054828.5000000009</v>
      </c>
      <c r="C74" s="2">
        <f>+C73</f>
        <v>11614824</v>
      </c>
      <c r="D74" s="2">
        <f t="shared" ref="D74:K74" si="12">+D73</f>
        <v>-1198753</v>
      </c>
      <c r="E74" s="2">
        <f t="shared" si="12"/>
        <v>19347643</v>
      </c>
      <c r="F74" s="2">
        <f t="shared" si="12"/>
        <v>29065230</v>
      </c>
      <c r="G74" s="2">
        <f t="shared" si="12"/>
        <v>29065230</v>
      </c>
      <c r="H74" s="2">
        <f t="shared" si="12"/>
        <v>10285929</v>
      </c>
      <c r="I74" s="2">
        <f t="shared" si="12"/>
        <v>38867321</v>
      </c>
      <c r="J74" s="2">
        <f t="shared" si="12"/>
        <v>-39520845</v>
      </c>
      <c r="K74" s="2">
        <f t="shared" si="12"/>
        <v>2553520</v>
      </c>
    </row>
    <row r="75" spans="1:11" ht="13" hidden="1" x14ac:dyDescent="0.3">
      <c r="A75" s="1" t="s">
        <v>342</v>
      </c>
      <c r="B75" s="2">
        <f>+B84-(((B80+B81+B82+B78)*B70)-B79)</f>
        <v>-209400566.64526284</v>
      </c>
      <c r="C75" s="2">
        <f t="shared" ref="C75:K75" si="13">+C84-(((C80+C81+C82+C78)*C70)-C79)</f>
        <v>303814412.66025209</v>
      </c>
      <c r="D75" s="2">
        <f t="shared" si="13"/>
        <v>-36091794.968556613</v>
      </c>
      <c r="E75" s="2">
        <f t="shared" si="13"/>
        <v>-1512514.2303995565</v>
      </c>
      <c r="F75" s="2">
        <f t="shared" si="13"/>
        <v>22309919.671344779</v>
      </c>
      <c r="G75" s="2">
        <f t="shared" si="13"/>
        <v>22309919.671344779</v>
      </c>
      <c r="H75" s="2">
        <f t="shared" si="13"/>
        <v>58965389.33183594</v>
      </c>
      <c r="I75" s="2">
        <f t="shared" si="13"/>
        <v>-16807034.282457903</v>
      </c>
      <c r="J75" s="2">
        <f t="shared" si="13"/>
        <v>-2291553.7143628052</v>
      </c>
      <c r="K75" s="2">
        <f t="shared" si="13"/>
        <v>7196539.7795012388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73427228</v>
      </c>
      <c r="C77" s="3">
        <v>62573767</v>
      </c>
      <c r="D77" s="3">
        <v>83548275</v>
      </c>
      <c r="E77" s="3">
        <v>89313270</v>
      </c>
      <c r="F77" s="3">
        <v>90902246</v>
      </c>
      <c r="G77" s="3">
        <v>90902246</v>
      </c>
      <c r="H77" s="3">
        <v>95735459</v>
      </c>
      <c r="I77" s="3">
        <v>132632179</v>
      </c>
      <c r="J77" s="3">
        <v>113459471</v>
      </c>
      <c r="K77" s="3">
        <v>119710355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53928751</v>
      </c>
      <c r="C79" s="3">
        <v>71870378</v>
      </c>
      <c r="D79" s="3">
        <v>76303258</v>
      </c>
      <c r="E79" s="3">
        <v>64119507</v>
      </c>
      <c r="F79" s="3">
        <v>87555935</v>
      </c>
      <c r="G79" s="3">
        <v>87555935</v>
      </c>
      <c r="H79" s="3">
        <v>55342174</v>
      </c>
      <c r="I79" s="3">
        <v>49724646</v>
      </c>
      <c r="J79" s="3">
        <v>-2207310</v>
      </c>
      <c r="K79" s="3">
        <v>-1500307</v>
      </c>
    </row>
    <row r="80" spans="1:11" ht="13" hidden="1" x14ac:dyDescent="0.3">
      <c r="A80" s="1" t="s">
        <v>71</v>
      </c>
      <c r="B80" s="3">
        <v>4279343</v>
      </c>
      <c r="C80" s="3">
        <v>7930675</v>
      </c>
      <c r="D80" s="3">
        <v>7423869</v>
      </c>
      <c r="E80" s="3">
        <v>11208013</v>
      </c>
      <c r="F80" s="3">
        <v>10722623</v>
      </c>
      <c r="G80" s="3">
        <v>10722623</v>
      </c>
      <c r="H80" s="3">
        <v>9988011</v>
      </c>
      <c r="I80" s="3">
        <v>10217564</v>
      </c>
      <c r="J80" s="3">
        <v>-18640858</v>
      </c>
      <c r="K80" s="3">
        <v>-19823130</v>
      </c>
    </row>
    <row r="81" spans="1:11" ht="13" hidden="1" x14ac:dyDescent="0.3">
      <c r="A81" s="1" t="s">
        <v>72</v>
      </c>
      <c r="B81" s="3">
        <v>21314262</v>
      </c>
      <c r="C81" s="3">
        <v>29277754</v>
      </c>
      <c r="D81" s="3">
        <v>28585807</v>
      </c>
      <c r="E81" s="3">
        <v>44149306</v>
      </c>
      <c r="F81" s="3">
        <v>54352283</v>
      </c>
      <c r="G81" s="3">
        <v>54352283</v>
      </c>
      <c r="H81" s="3">
        <v>36307594</v>
      </c>
      <c r="I81" s="3">
        <v>84007076</v>
      </c>
      <c r="J81" s="3">
        <v>73344653</v>
      </c>
      <c r="K81" s="3">
        <v>77080445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778859349</v>
      </c>
      <c r="C83" s="3">
        <v>-371222291</v>
      </c>
      <c r="D83" s="3">
        <v>284685884</v>
      </c>
      <c r="E83" s="3">
        <v>69478722</v>
      </c>
      <c r="F83" s="3">
        <v>69478722</v>
      </c>
      <c r="G83" s="3">
        <v>69478722</v>
      </c>
      <c r="H83" s="3">
        <v>6536858</v>
      </c>
      <c r="I83" s="3">
        <v>101035922</v>
      </c>
      <c r="J83" s="3">
        <v>72</v>
      </c>
      <c r="K83" s="3">
        <v>82</v>
      </c>
    </row>
    <row r="84" spans="1:11" ht="13" hidden="1" x14ac:dyDescent="0.3">
      <c r="A84" s="1" t="s">
        <v>75</v>
      </c>
      <c r="B84" s="3">
        <v>8147886</v>
      </c>
      <c r="C84" s="3">
        <v>11202997</v>
      </c>
      <c r="D84" s="3">
        <v>10305822</v>
      </c>
      <c r="E84" s="3">
        <v>-22568367</v>
      </c>
      <c r="F84" s="3">
        <v>-15507736</v>
      </c>
      <c r="G84" s="3">
        <v>-15507736</v>
      </c>
      <c r="H84" s="3">
        <v>6784299</v>
      </c>
      <c r="I84" s="3">
        <v>5246326</v>
      </c>
      <c r="J84" s="3">
        <v>-84209</v>
      </c>
      <c r="K84" s="3">
        <v>8696886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33428175</v>
      </c>
      <c r="D5" s="21">
        <v>26949649</v>
      </c>
      <c r="E5" s="22">
        <v>26525947</v>
      </c>
      <c r="F5" s="17">
        <v>32999999</v>
      </c>
      <c r="G5" s="23">
        <v>32999999</v>
      </c>
      <c r="H5" s="19">
        <v>17315616</v>
      </c>
      <c r="I5" s="22">
        <v>32999999</v>
      </c>
      <c r="J5" s="17">
        <v>34319998</v>
      </c>
      <c r="K5" s="23">
        <v>35692798</v>
      </c>
    </row>
    <row r="6" spans="1:11" x14ac:dyDescent="0.25">
      <c r="A6" s="20" t="s">
        <v>18</v>
      </c>
      <c r="B6" s="17">
        <v>0</v>
      </c>
      <c r="C6" s="17">
        <v>1498383</v>
      </c>
      <c r="D6" s="21">
        <v>1039395</v>
      </c>
      <c r="E6" s="22">
        <v>700000</v>
      </c>
      <c r="F6" s="17">
        <v>700000</v>
      </c>
      <c r="G6" s="23">
        <v>700000</v>
      </c>
      <c r="H6" s="19">
        <v>1179605</v>
      </c>
      <c r="I6" s="22">
        <v>600000</v>
      </c>
      <c r="J6" s="17">
        <v>624000</v>
      </c>
      <c r="K6" s="23">
        <v>648960</v>
      </c>
    </row>
    <row r="7" spans="1:11" x14ac:dyDescent="0.25">
      <c r="A7" s="20" t="s">
        <v>19</v>
      </c>
      <c r="B7" s="17">
        <v>0</v>
      </c>
      <c r="C7" s="17">
        <v>7168462</v>
      </c>
      <c r="D7" s="21">
        <v>11594123</v>
      </c>
      <c r="E7" s="22">
        <v>12000000</v>
      </c>
      <c r="F7" s="17">
        <v>17000000</v>
      </c>
      <c r="G7" s="23">
        <v>17000000</v>
      </c>
      <c r="H7" s="19">
        <v>12665292</v>
      </c>
      <c r="I7" s="22">
        <v>12000000</v>
      </c>
      <c r="J7" s="17">
        <v>12480000</v>
      </c>
      <c r="K7" s="23">
        <v>0</v>
      </c>
    </row>
    <row r="8" spans="1:11" x14ac:dyDescent="0.25">
      <c r="A8" s="20" t="s">
        <v>20</v>
      </c>
      <c r="B8" s="17">
        <v>0</v>
      </c>
      <c r="C8" s="17">
        <v>320747187</v>
      </c>
      <c r="D8" s="21">
        <v>257707539</v>
      </c>
      <c r="E8" s="22">
        <v>260793953</v>
      </c>
      <c r="F8" s="17">
        <v>260793953</v>
      </c>
      <c r="G8" s="23">
        <v>260793953</v>
      </c>
      <c r="H8" s="19">
        <v>254804131</v>
      </c>
      <c r="I8" s="22">
        <v>248971596</v>
      </c>
      <c r="J8" s="17">
        <v>256622080</v>
      </c>
      <c r="K8" s="23">
        <v>266886963</v>
      </c>
    </row>
    <row r="9" spans="1:11" x14ac:dyDescent="0.25">
      <c r="A9" s="20" t="s">
        <v>21</v>
      </c>
      <c r="B9" s="17">
        <v>0</v>
      </c>
      <c r="C9" s="17">
        <v>3938330</v>
      </c>
      <c r="D9" s="21">
        <v>64402040</v>
      </c>
      <c r="E9" s="22">
        <v>1800000</v>
      </c>
      <c r="F9" s="17">
        <v>32800000</v>
      </c>
      <c r="G9" s="23">
        <v>32800000</v>
      </c>
      <c r="H9" s="19">
        <v>2522606</v>
      </c>
      <c r="I9" s="22">
        <v>2246000</v>
      </c>
      <c r="J9" s="17">
        <v>2335840</v>
      </c>
      <c r="K9" s="23">
        <v>2429274</v>
      </c>
    </row>
    <row r="10" spans="1:11" x14ac:dyDescent="0.25">
      <c r="A10" s="24" t="s">
        <v>333</v>
      </c>
      <c r="B10" s="25">
        <f>SUM(B5:B9)</f>
        <v>0</v>
      </c>
      <c r="C10" s="26">
        <f t="shared" ref="C10:K10" si="0">SUM(C5:C9)</f>
        <v>366780537</v>
      </c>
      <c r="D10" s="27">
        <f t="shared" si="0"/>
        <v>361692746</v>
      </c>
      <c r="E10" s="25">
        <f t="shared" si="0"/>
        <v>301819900</v>
      </c>
      <c r="F10" s="26">
        <f t="shared" si="0"/>
        <v>344293952</v>
      </c>
      <c r="G10" s="28">
        <f t="shared" si="0"/>
        <v>344293952</v>
      </c>
      <c r="H10" s="29">
        <f t="shared" si="0"/>
        <v>288487250</v>
      </c>
      <c r="I10" s="25">
        <f t="shared" si="0"/>
        <v>296817595</v>
      </c>
      <c r="J10" s="26">
        <f t="shared" si="0"/>
        <v>306381918</v>
      </c>
      <c r="K10" s="28">
        <f t="shared" si="0"/>
        <v>305657995</v>
      </c>
    </row>
    <row r="11" spans="1:11" x14ac:dyDescent="0.25">
      <c r="A11" s="20" t="s">
        <v>22</v>
      </c>
      <c r="B11" s="17">
        <v>0</v>
      </c>
      <c r="C11" s="17">
        <v>91340907</v>
      </c>
      <c r="D11" s="21">
        <v>100561859</v>
      </c>
      <c r="E11" s="22">
        <v>95000000</v>
      </c>
      <c r="F11" s="17">
        <v>103206997</v>
      </c>
      <c r="G11" s="23">
        <v>103206997</v>
      </c>
      <c r="H11" s="19">
        <v>120430414</v>
      </c>
      <c r="I11" s="22">
        <v>119350276</v>
      </c>
      <c r="J11" s="17">
        <v>127888762</v>
      </c>
      <c r="K11" s="23">
        <v>132422606</v>
      </c>
    </row>
    <row r="12" spans="1:11" x14ac:dyDescent="0.25">
      <c r="A12" s="20" t="s">
        <v>23</v>
      </c>
      <c r="B12" s="17">
        <v>0</v>
      </c>
      <c r="C12" s="17">
        <v>18557668</v>
      </c>
      <c r="D12" s="21">
        <v>19606347</v>
      </c>
      <c r="E12" s="22">
        <v>16999997</v>
      </c>
      <c r="F12" s="17">
        <v>18749566</v>
      </c>
      <c r="G12" s="23">
        <v>18749566</v>
      </c>
      <c r="H12" s="19">
        <v>2812593</v>
      </c>
      <c r="I12" s="22">
        <v>19728619</v>
      </c>
      <c r="J12" s="17">
        <v>20517765</v>
      </c>
      <c r="K12" s="23">
        <v>21338471</v>
      </c>
    </row>
    <row r="13" spans="1:11" x14ac:dyDescent="0.25">
      <c r="A13" s="20" t="s">
        <v>24</v>
      </c>
      <c r="B13" s="17">
        <v>0</v>
      </c>
      <c r="C13" s="17">
        <v>39839721</v>
      </c>
      <c r="D13" s="21">
        <v>36525564</v>
      </c>
      <c r="E13" s="22">
        <v>50000001</v>
      </c>
      <c r="F13" s="17">
        <v>50130001</v>
      </c>
      <c r="G13" s="23">
        <v>50130001</v>
      </c>
      <c r="H13" s="19">
        <v>430974</v>
      </c>
      <c r="I13" s="22">
        <v>50000000</v>
      </c>
      <c r="J13" s="17">
        <v>52000001</v>
      </c>
      <c r="K13" s="23">
        <v>54079993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0</v>
      </c>
      <c r="C15" s="17">
        <v>6807024</v>
      </c>
      <c r="D15" s="21">
        <v>8978927</v>
      </c>
      <c r="E15" s="22">
        <v>3956000</v>
      </c>
      <c r="F15" s="17">
        <v>3876000</v>
      </c>
      <c r="G15" s="23">
        <v>3876000</v>
      </c>
      <c r="H15" s="19">
        <v>698938</v>
      </c>
      <c r="I15" s="22">
        <v>1798735</v>
      </c>
      <c r="J15" s="17">
        <v>488800</v>
      </c>
      <c r="K15" s="23">
        <v>508352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90000</v>
      </c>
      <c r="F16" s="17">
        <v>80000</v>
      </c>
      <c r="G16" s="23">
        <v>80000</v>
      </c>
      <c r="H16" s="19">
        <v>86649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0</v>
      </c>
      <c r="C17" s="17">
        <v>133614257</v>
      </c>
      <c r="D17" s="21">
        <v>192749791</v>
      </c>
      <c r="E17" s="22">
        <v>131590860</v>
      </c>
      <c r="F17" s="17">
        <v>175956510</v>
      </c>
      <c r="G17" s="23">
        <v>175956510</v>
      </c>
      <c r="H17" s="19">
        <v>147074913</v>
      </c>
      <c r="I17" s="22">
        <v>144979360</v>
      </c>
      <c r="J17" s="17">
        <v>140635831</v>
      </c>
      <c r="K17" s="23">
        <v>146150940</v>
      </c>
    </row>
    <row r="18" spans="1:11" x14ac:dyDescent="0.25">
      <c r="A18" s="30" t="s">
        <v>29</v>
      </c>
      <c r="B18" s="31">
        <f>SUM(B11:B17)</f>
        <v>0</v>
      </c>
      <c r="C18" s="32">
        <f t="shared" ref="C18:K18" si="1">SUM(C11:C17)</f>
        <v>290159577</v>
      </c>
      <c r="D18" s="33">
        <f t="shared" si="1"/>
        <v>358422488</v>
      </c>
      <c r="E18" s="31">
        <f t="shared" si="1"/>
        <v>297636858</v>
      </c>
      <c r="F18" s="32">
        <f t="shared" si="1"/>
        <v>351999074</v>
      </c>
      <c r="G18" s="34">
        <f t="shared" si="1"/>
        <v>351999074</v>
      </c>
      <c r="H18" s="35">
        <f t="shared" si="1"/>
        <v>271534481</v>
      </c>
      <c r="I18" s="31">
        <f t="shared" si="1"/>
        <v>335856990</v>
      </c>
      <c r="J18" s="32">
        <f t="shared" si="1"/>
        <v>341531159</v>
      </c>
      <c r="K18" s="34">
        <f t="shared" si="1"/>
        <v>354500362</v>
      </c>
    </row>
    <row r="19" spans="1:11" x14ac:dyDescent="0.25">
      <c r="A19" s="30" t="s">
        <v>30</v>
      </c>
      <c r="B19" s="36">
        <f>+B10-B18</f>
        <v>0</v>
      </c>
      <c r="C19" s="37">
        <f t="shared" ref="C19:K19" si="2">+C10-C18</f>
        <v>76620960</v>
      </c>
      <c r="D19" s="38">
        <f t="shared" si="2"/>
        <v>3270258</v>
      </c>
      <c r="E19" s="36">
        <f t="shared" si="2"/>
        <v>4183042</v>
      </c>
      <c r="F19" s="37">
        <f t="shared" si="2"/>
        <v>-7705122</v>
      </c>
      <c r="G19" s="39">
        <f t="shared" si="2"/>
        <v>-7705122</v>
      </c>
      <c r="H19" s="40">
        <f t="shared" si="2"/>
        <v>16952769</v>
      </c>
      <c r="I19" s="36">
        <f t="shared" si="2"/>
        <v>-39039395</v>
      </c>
      <c r="J19" s="37">
        <f t="shared" si="2"/>
        <v>-35149241</v>
      </c>
      <c r="K19" s="39">
        <f t="shared" si="2"/>
        <v>-48842367</v>
      </c>
    </row>
    <row r="20" spans="1:11" x14ac:dyDescent="0.25">
      <c r="A20" s="41" t="s">
        <v>31</v>
      </c>
      <c r="B20" s="42">
        <v>0</v>
      </c>
      <c r="C20" s="43">
        <v>59414000</v>
      </c>
      <c r="D20" s="44">
        <v>53152911</v>
      </c>
      <c r="E20" s="42">
        <v>49679047</v>
      </c>
      <c r="F20" s="43">
        <v>49679047</v>
      </c>
      <c r="G20" s="45">
        <v>49679047</v>
      </c>
      <c r="H20" s="46">
        <v>59832688</v>
      </c>
      <c r="I20" s="42">
        <v>62579404</v>
      </c>
      <c r="J20" s="43">
        <v>67390960</v>
      </c>
      <c r="K20" s="45">
        <v>70086598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0</v>
      </c>
      <c r="C22" s="55">
        <f t="shared" ref="C22:K22" si="3">SUM(C19:C21)</f>
        <v>136034960</v>
      </c>
      <c r="D22" s="56">
        <f t="shared" si="3"/>
        <v>56423169</v>
      </c>
      <c r="E22" s="54">
        <f t="shared" si="3"/>
        <v>53862089</v>
      </c>
      <c r="F22" s="55">
        <f t="shared" si="3"/>
        <v>41973925</v>
      </c>
      <c r="G22" s="57">
        <f t="shared" si="3"/>
        <v>41973925</v>
      </c>
      <c r="H22" s="58">
        <f t="shared" si="3"/>
        <v>76785457</v>
      </c>
      <c r="I22" s="54">
        <f t="shared" si="3"/>
        <v>23540009</v>
      </c>
      <c r="J22" s="55">
        <f t="shared" si="3"/>
        <v>32241719</v>
      </c>
      <c r="K22" s="57">
        <f t="shared" si="3"/>
        <v>21244231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0</v>
      </c>
      <c r="C24" s="37">
        <f t="shared" ref="C24:K24" si="4">SUM(C22:C23)</f>
        <v>136034960</v>
      </c>
      <c r="D24" s="38">
        <f t="shared" si="4"/>
        <v>56423169</v>
      </c>
      <c r="E24" s="36">
        <f t="shared" si="4"/>
        <v>53862089</v>
      </c>
      <c r="F24" s="37">
        <f t="shared" si="4"/>
        <v>41973925</v>
      </c>
      <c r="G24" s="39">
        <f t="shared" si="4"/>
        <v>41973925</v>
      </c>
      <c r="H24" s="40">
        <f t="shared" si="4"/>
        <v>76785457</v>
      </c>
      <c r="I24" s="36">
        <f t="shared" si="4"/>
        <v>23540009</v>
      </c>
      <c r="J24" s="37">
        <f t="shared" si="4"/>
        <v>32241719</v>
      </c>
      <c r="K24" s="39">
        <f t="shared" si="4"/>
        <v>21244231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60499621</v>
      </c>
      <c r="D27" s="67">
        <v>65634647</v>
      </c>
      <c r="E27" s="68">
        <v>67269999</v>
      </c>
      <c r="F27" s="66">
        <v>72515991</v>
      </c>
      <c r="G27" s="69">
        <v>72515991</v>
      </c>
      <c r="H27" s="70">
        <v>59168991</v>
      </c>
      <c r="I27" s="68">
        <v>82351927</v>
      </c>
      <c r="J27" s="66">
        <v>60551299</v>
      </c>
      <c r="K27" s="69">
        <v>36499754</v>
      </c>
    </row>
    <row r="28" spans="1:11" x14ac:dyDescent="0.25">
      <c r="A28" s="71" t="s">
        <v>36</v>
      </c>
      <c r="B28" s="17">
        <v>0</v>
      </c>
      <c r="C28" s="17">
        <v>36653486</v>
      </c>
      <c r="D28" s="21">
        <v>51157119</v>
      </c>
      <c r="E28" s="22">
        <v>57051999</v>
      </c>
      <c r="F28" s="17">
        <v>59357991</v>
      </c>
      <c r="G28" s="23">
        <v>59357991</v>
      </c>
      <c r="H28" s="19">
        <v>19487456</v>
      </c>
      <c r="I28" s="22">
        <v>64731983</v>
      </c>
      <c r="J28" s="17">
        <v>58826979</v>
      </c>
      <c r="K28" s="23">
        <v>35463581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23533249</v>
      </c>
      <c r="D31" s="21">
        <v>13768153</v>
      </c>
      <c r="E31" s="22">
        <v>10218000</v>
      </c>
      <c r="F31" s="17">
        <v>12168000</v>
      </c>
      <c r="G31" s="23">
        <v>12168000</v>
      </c>
      <c r="H31" s="19">
        <v>11506812</v>
      </c>
      <c r="I31" s="22">
        <v>14451678</v>
      </c>
      <c r="J31" s="17">
        <v>1724320</v>
      </c>
      <c r="K31" s="23">
        <v>1036173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60186735</v>
      </c>
      <c r="D32" s="67">
        <f t="shared" si="5"/>
        <v>64925272</v>
      </c>
      <c r="E32" s="68">
        <f t="shared" si="5"/>
        <v>67269999</v>
      </c>
      <c r="F32" s="66">
        <f t="shared" si="5"/>
        <v>71525991</v>
      </c>
      <c r="G32" s="69">
        <f t="shared" si="5"/>
        <v>71525991</v>
      </c>
      <c r="H32" s="70">
        <f t="shared" si="5"/>
        <v>30994268</v>
      </c>
      <c r="I32" s="68">
        <f t="shared" si="5"/>
        <v>79183661</v>
      </c>
      <c r="J32" s="66">
        <f t="shared" si="5"/>
        <v>60551299</v>
      </c>
      <c r="K32" s="69">
        <f t="shared" si="5"/>
        <v>36499754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95946202</v>
      </c>
      <c r="C35" s="17">
        <v>178652680</v>
      </c>
      <c r="D35" s="21">
        <v>189156041</v>
      </c>
      <c r="E35" s="22">
        <v>123128349</v>
      </c>
      <c r="F35" s="17">
        <v>95560223</v>
      </c>
      <c r="G35" s="23">
        <v>95560223</v>
      </c>
      <c r="H35" s="19">
        <v>188962827</v>
      </c>
      <c r="I35" s="22">
        <v>-136372023</v>
      </c>
      <c r="J35" s="17">
        <v>80427764</v>
      </c>
      <c r="K35" s="23">
        <v>376447728</v>
      </c>
    </row>
    <row r="36" spans="1:11" x14ac:dyDescent="0.25">
      <c r="A36" s="20" t="s">
        <v>42</v>
      </c>
      <c r="B36" s="17">
        <v>232928630</v>
      </c>
      <c r="C36" s="17">
        <v>-30468214</v>
      </c>
      <c r="D36" s="21">
        <v>239779058</v>
      </c>
      <c r="E36" s="22">
        <v>316060420</v>
      </c>
      <c r="F36" s="17">
        <v>22385990</v>
      </c>
      <c r="G36" s="23">
        <v>22385990</v>
      </c>
      <c r="H36" s="19">
        <v>320300112</v>
      </c>
      <c r="I36" s="22">
        <v>56922117</v>
      </c>
      <c r="J36" s="17">
        <v>41343892</v>
      </c>
      <c r="K36" s="23">
        <v>23763653</v>
      </c>
    </row>
    <row r="37" spans="1:11" x14ac:dyDescent="0.25">
      <c r="A37" s="20" t="s">
        <v>43</v>
      </c>
      <c r="B37" s="17">
        <v>34476622</v>
      </c>
      <c r="C37" s="17">
        <v>11609466</v>
      </c>
      <c r="D37" s="21">
        <v>31027594</v>
      </c>
      <c r="E37" s="22">
        <v>19017189</v>
      </c>
      <c r="F37" s="17">
        <v>3204417</v>
      </c>
      <c r="G37" s="23">
        <v>3204417</v>
      </c>
      <c r="H37" s="19">
        <v>33170075</v>
      </c>
      <c r="I37" s="22">
        <v>-288390242</v>
      </c>
      <c r="J37" s="17">
        <v>-46872036</v>
      </c>
      <c r="K37" s="23">
        <v>210323459</v>
      </c>
    </row>
    <row r="38" spans="1:11" x14ac:dyDescent="0.25">
      <c r="A38" s="20" t="s">
        <v>44</v>
      </c>
      <c r="B38" s="17">
        <v>6992827</v>
      </c>
      <c r="C38" s="17">
        <v>547040</v>
      </c>
      <c r="D38" s="21">
        <v>9297622</v>
      </c>
      <c r="E38" s="22">
        <v>7894240</v>
      </c>
      <c r="F38" s="17">
        <v>0</v>
      </c>
      <c r="G38" s="23">
        <v>0</v>
      </c>
      <c r="H38" s="19">
        <v>10697516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287405380</v>
      </c>
      <c r="C39" s="17">
        <v>-7000</v>
      </c>
      <c r="D39" s="21">
        <v>388609879</v>
      </c>
      <c r="E39" s="22">
        <v>412277338</v>
      </c>
      <c r="F39" s="17">
        <v>114741785</v>
      </c>
      <c r="G39" s="23">
        <v>114741785</v>
      </c>
      <c r="H39" s="19">
        <v>465780146</v>
      </c>
      <c r="I39" s="22">
        <v>208940347</v>
      </c>
      <c r="J39" s="17">
        <v>168643698</v>
      </c>
      <c r="K39" s="23">
        <v>189887925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520342686</v>
      </c>
      <c r="D42" s="21">
        <v>606534000</v>
      </c>
      <c r="E42" s="22">
        <v>65668377</v>
      </c>
      <c r="F42" s="17">
        <v>73108377</v>
      </c>
      <c r="G42" s="23">
        <v>73108377</v>
      </c>
      <c r="H42" s="19">
        <v>262705634</v>
      </c>
      <c r="I42" s="22">
        <v>-193189982</v>
      </c>
      <c r="J42" s="17">
        <v>86442429</v>
      </c>
      <c r="K42" s="23">
        <v>75997780</v>
      </c>
    </row>
    <row r="43" spans="1:11" x14ac:dyDescent="0.25">
      <c r="A43" s="20" t="s">
        <v>48</v>
      </c>
      <c r="B43" s="17">
        <v>0</v>
      </c>
      <c r="C43" s="17">
        <v>-144047919</v>
      </c>
      <c r="D43" s="21">
        <v>-121899728</v>
      </c>
      <c r="E43" s="22">
        <v>-56737566</v>
      </c>
      <c r="F43" s="17">
        <v>-57417566</v>
      </c>
      <c r="G43" s="23">
        <v>-57417566</v>
      </c>
      <c r="H43" s="19">
        <v>-85673331</v>
      </c>
      <c r="I43" s="22">
        <v>-91016576</v>
      </c>
      <c r="J43" s="17">
        <v>-22771782</v>
      </c>
      <c r="K43" s="23">
        <v>-1191597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-24455192</v>
      </c>
      <c r="C45" s="66">
        <v>372649723</v>
      </c>
      <c r="D45" s="67">
        <v>536832983</v>
      </c>
      <c r="E45" s="68">
        <v>81133669</v>
      </c>
      <c r="F45" s="66">
        <v>88458669</v>
      </c>
      <c r="G45" s="69">
        <v>88458669</v>
      </c>
      <c r="H45" s="70">
        <v>253602877</v>
      </c>
      <c r="I45" s="68">
        <v>-124523553</v>
      </c>
      <c r="J45" s="66">
        <v>55323904</v>
      </c>
      <c r="K45" s="69">
        <v>314460156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45807701</v>
      </c>
      <c r="C48" s="17">
        <v>111164334</v>
      </c>
      <c r="D48" s="21">
        <v>75235684</v>
      </c>
      <c r="E48" s="22">
        <v>80893671</v>
      </c>
      <c r="F48" s="17">
        <v>88218671</v>
      </c>
      <c r="G48" s="23">
        <v>88218671</v>
      </c>
      <c r="H48" s="19">
        <v>88031035</v>
      </c>
      <c r="I48" s="22">
        <v>-124682055</v>
      </c>
      <c r="J48" s="17">
        <v>55323909</v>
      </c>
      <c r="K48" s="23">
        <v>314460159</v>
      </c>
    </row>
    <row r="49" spans="1:11" x14ac:dyDescent="0.25">
      <c r="A49" s="20" t="s">
        <v>53</v>
      </c>
      <c r="B49" s="17">
        <f>+B75</f>
        <v>29252479</v>
      </c>
      <c r="C49" s="17">
        <f t="shared" ref="C49:K49" si="6">+C75</f>
        <v>-19567557.579187971</v>
      </c>
      <c r="D49" s="21">
        <f t="shared" si="6"/>
        <v>-669920.7898809202</v>
      </c>
      <c r="E49" s="22">
        <f t="shared" si="6"/>
        <v>86072338.523150951</v>
      </c>
      <c r="F49" s="17">
        <f t="shared" si="6"/>
        <v>-1782304.0387733486</v>
      </c>
      <c r="G49" s="23">
        <f t="shared" si="6"/>
        <v>-1782304.0387733486</v>
      </c>
      <c r="H49" s="19">
        <f t="shared" si="6"/>
        <v>9726195.2595837172</v>
      </c>
      <c r="I49" s="22">
        <f t="shared" si="6"/>
        <v>-267782095.83345449</v>
      </c>
      <c r="J49" s="17">
        <f t="shared" si="6"/>
        <v>-81445452.10539943</v>
      </c>
      <c r="K49" s="23">
        <f t="shared" si="6"/>
        <v>129415351.21226031</v>
      </c>
    </row>
    <row r="50" spans="1:11" x14ac:dyDescent="0.25">
      <c r="A50" s="30" t="s">
        <v>54</v>
      </c>
      <c r="B50" s="66">
        <f>+B48-B49</f>
        <v>16555222</v>
      </c>
      <c r="C50" s="66">
        <f t="shared" ref="C50:K50" si="7">+C48-C49</f>
        <v>130731891.57918797</v>
      </c>
      <c r="D50" s="67">
        <f t="shared" si="7"/>
        <v>75905604.789880916</v>
      </c>
      <c r="E50" s="68">
        <f t="shared" si="7"/>
        <v>-5178667.5231509507</v>
      </c>
      <c r="F50" s="66">
        <f t="shared" si="7"/>
        <v>90000975.038773343</v>
      </c>
      <c r="G50" s="69">
        <f t="shared" si="7"/>
        <v>90000975.038773343</v>
      </c>
      <c r="H50" s="70">
        <f t="shared" si="7"/>
        <v>78304839.740416288</v>
      </c>
      <c r="I50" s="68">
        <f t="shared" si="7"/>
        <v>143100040.83345449</v>
      </c>
      <c r="J50" s="66">
        <f t="shared" si="7"/>
        <v>136769361.10539943</v>
      </c>
      <c r="K50" s="69">
        <f t="shared" si="7"/>
        <v>185044807.78773969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228027971</v>
      </c>
      <c r="C53" s="17">
        <v>-25567555</v>
      </c>
      <c r="D53" s="21">
        <v>239314132</v>
      </c>
      <c r="E53" s="22">
        <v>259157256</v>
      </c>
      <c r="F53" s="17">
        <v>-36823166</v>
      </c>
      <c r="G53" s="23">
        <v>-36823166</v>
      </c>
      <c r="H53" s="19">
        <v>299407271</v>
      </c>
      <c r="I53" s="22">
        <v>-55627066</v>
      </c>
      <c r="J53" s="17">
        <v>-100787457</v>
      </c>
      <c r="K53" s="23">
        <v>-153831277</v>
      </c>
    </row>
    <row r="54" spans="1:11" x14ac:dyDescent="0.25">
      <c r="A54" s="20" t="s">
        <v>57</v>
      </c>
      <c r="B54" s="17">
        <v>0</v>
      </c>
      <c r="C54" s="17">
        <v>39839721</v>
      </c>
      <c r="D54" s="21">
        <v>36525564</v>
      </c>
      <c r="E54" s="22">
        <v>50000001</v>
      </c>
      <c r="F54" s="17">
        <v>50130001</v>
      </c>
      <c r="G54" s="23">
        <v>50130001</v>
      </c>
      <c r="H54" s="19">
        <v>430974</v>
      </c>
      <c r="I54" s="22">
        <v>50000000</v>
      </c>
      <c r="J54" s="17">
        <v>52000001</v>
      </c>
      <c r="K54" s="23">
        <v>54079993</v>
      </c>
    </row>
    <row r="55" spans="1:11" x14ac:dyDescent="0.25">
      <c r="A55" s="20" t="s">
        <v>58</v>
      </c>
      <c r="B55" s="17">
        <v>0</v>
      </c>
      <c r="C55" s="17">
        <v>14467189</v>
      </c>
      <c r="D55" s="21">
        <v>9965500</v>
      </c>
      <c r="E55" s="22">
        <v>15966214</v>
      </c>
      <c r="F55" s="17">
        <v>22408553</v>
      </c>
      <c r="G55" s="23">
        <v>22408553</v>
      </c>
      <c r="H55" s="19">
        <v>798410</v>
      </c>
      <c r="I55" s="22">
        <v>13760114</v>
      </c>
      <c r="J55" s="17">
        <v>5430025</v>
      </c>
      <c r="K55" s="23">
        <v>5647226</v>
      </c>
    </row>
    <row r="56" spans="1:11" x14ac:dyDescent="0.25">
      <c r="A56" s="20" t="s">
        <v>59</v>
      </c>
      <c r="B56" s="17">
        <v>0</v>
      </c>
      <c r="C56" s="17">
        <v>25024441</v>
      </c>
      <c r="D56" s="21">
        <v>21110774</v>
      </c>
      <c r="E56" s="22">
        <v>16040000</v>
      </c>
      <c r="F56" s="17">
        <v>29587000</v>
      </c>
      <c r="G56" s="23">
        <v>29587000</v>
      </c>
      <c r="H56" s="19">
        <v>33215702</v>
      </c>
      <c r="I56" s="22">
        <v>38934000</v>
      </c>
      <c r="J56" s="17">
        <v>34270080</v>
      </c>
      <c r="K56" s="23">
        <v>35640883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1050</v>
      </c>
      <c r="C63" s="86">
        <v>3280</v>
      </c>
      <c r="D63" s="87">
        <v>3280</v>
      </c>
      <c r="E63" s="85">
        <v>3527</v>
      </c>
      <c r="F63" s="86">
        <v>3527</v>
      </c>
      <c r="G63" s="87">
        <v>3527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31010</v>
      </c>
      <c r="C65" s="86">
        <v>31180</v>
      </c>
      <c r="D65" s="87">
        <v>31180</v>
      </c>
      <c r="E65" s="85">
        <v>31327</v>
      </c>
      <c r="F65" s="86">
        <v>31327</v>
      </c>
      <c r="G65" s="87">
        <v>31327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1.7014620874408617</v>
      </c>
      <c r="D70" s="5">
        <f t="shared" si="8"/>
        <v>1.1579097685558719</v>
      </c>
      <c r="E70" s="5">
        <f t="shared" si="8"/>
        <v>0.67732427188359701</v>
      </c>
      <c r="F70" s="5">
        <f t="shared" si="8"/>
        <v>0.68672937118309541</v>
      </c>
      <c r="G70" s="5">
        <f t="shared" si="8"/>
        <v>0.68672937118309541</v>
      </c>
      <c r="H70" s="5">
        <f t="shared" si="8"/>
        <v>1.5090218105344837</v>
      </c>
      <c r="I70" s="5">
        <f t="shared" si="8"/>
        <v>1.9605831367781026</v>
      </c>
      <c r="J70" s="5">
        <f t="shared" si="8"/>
        <v>1.3895478349048875</v>
      </c>
      <c r="K70" s="5">
        <f t="shared" si="8"/>
        <v>1.3115471644791019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69162974</v>
      </c>
      <c r="D71" s="2">
        <f t="shared" si="9"/>
        <v>106234025</v>
      </c>
      <c r="E71" s="2">
        <f t="shared" si="9"/>
        <v>19118119</v>
      </c>
      <c r="F71" s="2">
        <f t="shared" si="9"/>
        <v>45118119</v>
      </c>
      <c r="G71" s="2">
        <f t="shared" si="9"/>
        <v>45118119</v>
      </c>
      <c r="H71" s="2">
        <f t="shared" si="9"/>
        <v>30804462</v>
      </c>
      <c r="I71" s="2">
        <f t="shared" si="9"/>
        <v>68553748</v>
      </c>
      <c r="J71" s="2">
        <f t="shared" si="9"/>
        <v>50530404</v>
      </c>
      <c r="K71" s="2">
        <f t="shared" si="9"/>
        <v>49601696</v>
      </c>
    </row>
    <row r="72" spans="1:11" ht="13" hidden="1" x14ac:dyDescent="0.3">
      <c r="A72" s="1" t="s">
        <v>339</v>
      </c>
      <c r="B72" s="2">
        <f>+B77</f>
        <v>0</v>
      </c>
      <c r="C72" s="2">
        <f t="shared" ref="C72:K72" si="10">+C77</f>
        <v>40649142</v>
      </c>
      <c r="D72" s="2">
        <f t="shared" si="10"/>
        <v>91746376</v>
      </c>
      <c r="E72" s="2">
        <f t="shared" si="10"/>
        <v>28225947</v>
      </c>
      <c r="F72" s="2">
        <f t="shared" si="10"/>
        <v>65699999</v>
      </c>
      <c r="G72" s="2">
        <f t="shared" si="10"/>
        <v>65699999</v>
      </c>
      <c r="H72" s="2">
        <f t="shared" si="10"/>
        <v>20413530</v>
      </c>
      <c r="I72" s="2">
        <f t="shared" si="10"/>
        <v>34965999</v>
      </c>
      <c r="J72" s="2">
        <f t="shared" si="10"/>
        <v>36364638</v>
      </c>
      <c r="K72" s="2">
        <f t="shared" si="10"/>
        <v>37819224</v>
      </c>
    </row>
    <row r="73" spans="1:11" ht="13" hidden="1" x14ac:dyDescent="0.3">
      <c r="A73" s="1" t="s">
        <v>340</v>
      </c>
      <c r="B73" s="2">
        <f>+B74</f>
        <v>8701356.833333334</v>
      </c>
      <c r="C73" s="2">
        <f t="shared" ref="C73:K73" si="11">+(C78+C80+C81+C82)-(B78+B80+B81+B82)</f>
        <v>10239089</v>
      </c>
      <c r="D73" s="2">
        <f t="shared" si="11"/>
        <v>3713210</v>
      </c>
      <c r="E73" s="2">
        <f t="shared" si="11"/>
        <v>6413724</v>
      </c>
      <c r="F73" s="2">
        <f>+(F78+F80+F81+F82)-(D78+D80+D81+D82)</f>
        <v>-15112224</v>
      </c>
      <c r="G73" s="2">
        <f>+(G78+G80+G81+G82)-(D78+D80+D81+D82)</f>
        <v>-15112224</v>
      </c>
      <c r="H73" s="2">
        <f>+(H78+H80+H81+H82)-(D78+D80+D81+D82)</f>
        <v>-11410706</v>
      </c>
      <c r="I73" s="2">
        <f>+(I78+I80+I81+I82)-(E78+E80+E81+E82)</f>
        <v>-39298733</v>
      </c>
      <c r="J73" s="2">
        <f t="shared" si="11"/>
        <v>35392288</v>
      </c>
      <c r="K73" s="2">
        <f t="shared" si="11"/>
        <v>36808002</v>
      </c>
    </row>
    <row r="74" spans="1:11" ht="13" hidden="1" x14ac:dyDescent="0.3">
      <c r="A74" s="1" t="s">
        <v>341</v>
      </c>
      <c r="B74" s="2">
        <f>+TREND(C74:E74)</f>
        <v>8701356.833333334</v>
      </c>
      <c r="C74" s="2">
        <f>+C73</f>
        <v>10239089</v>
      </c>
      <c r="D74" s="2">
        <f t="shared" ref="D74:K74" si="12">+D73</f>
        <v>3713210</v>
      </c>
      <c r="E74" s="2">
        <f t="shared" si="12"/>
        <v>6413724</v>
      </c>
      <c r="F74" s="2">
        <f t="shared" si="12"/>
        <v>-15112224</v>
      </c>
      <c r="G74" s="2">
        <f t="shared" si="12"/>
        <v>-15112224</v>
      </c>
      <c r="H74" s="2">
        <f t="shared" si="12"/>
        <v>-11410706</v>
      </c>
      <c r="I74" s="2">
        <f t="shared" si="12"/>
        <v>-39298733</v>
      </c>
      <c r="J74" s="2">
        <f t="shared" si="12"/>
        <v>35392288</v>
      </c>
      <c r="K74" s="2">
        <f t="shared" si="12"/>
        <v>36808002</v>
      </c>
    </row>
    <row r="75" spans="1:11" ht="13" hidden="1" x14ac:dyDescent="0.3">
      <c r="A75" s="1" t="s">
        <v>342</v>
      </c>
      <c r="B75" s="2">
        <f>+B84-(((B80+B81+B82+B78)*B70)-B79)</f>
        <v>29252479</v>
      </c>
      <c r="C75" s="2">
        <f t="shared" ref="C75:K75" si="13">+C84-(((C80+C81+C82+C78)*C70)-C79)</f>
        <v>-19567557.579187971</v>
      </c>
      <c r="D75" s="2">
        <f t="shared" si="13"/>
        <v>-669920.7898809202</v>
      </c>
      <c r="E75" s="2">
        <f t="shared" si="13"/>
        <v>86072338.523150951</v>
      </c>
      <c r="F75" s="2">
        <f t="shared" si="13"/>
        <v>-1782304.0387733486</v>
      </c>
      <c r="G75" s="2">
        <f t="shared" si="13"/>
        <v>-1782304.0387733486</v>
      </c>
      <c r="H75" s="2">
        <f t="shared" si="13"/>
        <v>9726195.2595837172</v>
      </c>
      <c r="I75" s="2">
        <f t="shared" si="13"/>
        <v>-267782095.83345449</v>
      </c>
      <c r="J75" s="2">
        <f t="shared" si="13"/>
        <v>-81445452.10539943</v>
      </c>
      <c r="K75" s="2">
        <f t="shared" si="13"/>
        <v>129415351.21226031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0</v>
      </c>
      <c r="C77" s="3">
        <v>40649142</v>
      </c>
      <c r="D77" s="3">
        <v>91746376</v>
      </c>
      <c r="E77" s="3">
        <v>28225947</v>
      </c>
      <c r="F77" s="3">
        <v>65699999</v>
      </c>
      <c r="G77" s="3">
        <v>65699999</v>
      </c>
      <c r="H77" s="3">
        <v>20413530</v>
      </c>
      <c r="I77" s="3">
        <v>34965999</v>
      </c>
      <c r="J77" s="3">
        <v>36364638</v>
      </c>
      <c r="K77" s="3">
        <v>37819224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16506604</v>
      </c>
      <c r="C79" s="3">
        <v>3507724</v>
      </c>
      <c r="D79" s="3">
        <v>12122438</v>
      </c>
      <c r="E79" s="3">
        <v>9922123</v>
      </c>
      <c r="F79" s="3">
        <v>2324745</v>
      </c>
      <c r="G79" s="3">
        <v>2324745</v>
      </c>
      <c r="H79" s="3">
        <v>15612365</v>
      </c>
      <c r="I79" s="3">
        <v>-289274414</v>
      </c>
      <c r="J79" s="3">
        <v>32425624</v>
      </c>
      <c r="K79" s="3">
        <v>373010207</v>
      </c>
    </row>
    <row r="80" spans="1:11" ht="13" hidden="1" x14ac:dyDescent="0.3">
      <c r="A80" s="1" t="s">
        <v>71</v>
      </c>
      <c r="B80" s="3">
        <v>1645079</v>
      </c>
      <c r="C80" s="3">
        <v>5484561</v>
      </c>
      <c r="D80" s="3">
        <v>28269277</v>
      </c>
      <c r="E80" s="3">
        <v>2261552</v>
      </c>
      <c r="F80" s="3">
        <v>-8738448</v>
      </c>
      <c r="G80" s="3">
        <v>-8738448</v>
      </c>
      <c r="H80" s="3">
        <v>22650607</v>
      </c>
      <c r="I80" s="3">
        <v>-10542223</v>
      </c>
      <c r="J80" s="3">
        <v>-8425171</v>
      </c>
      <c r="K80" s="3">
        <v>-6223421</v>
      </c>
    </row>
    <row r="81" spans="1:11" ht="13" hidden="1" x14ac:dyDescent="0.3">
      <c r="A81" s="1" t="s">
        <v>72</v>
      </c>
      <c r="B81" s="3">
        <v>6776398</v>
      </c>
      <c r="C81" s="3">
        <v>13176005</v>
      </c>
      <c r="D81" s="3">
        <v>-5895501</v>
      </c>
      <c r="E81" s="3">
        <v>26525948</v>
      </c>
      <c r="F81" s="3">
        <v>16000000</v>
      </c>
      <c r="G81" s="3">
        <v>16000000</v>
      </c>
      <c r="H81" s="3">
        <v>-11687537</v>
      </c>
      <c r="I81" s="3">
        <v>30990</v>
      </c>
      <c r="J81" s="3">
        <v>33306226</v>
      </c>
      <c r="K81" s="3">
        <v>67912478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69162974</v>
      </c>
      <c r="D83" s="3">
        <v>106234025</v>
      </c>
      <c r="E83" s="3">
        <v>19118119</v>
      </c>
      <c r="F83" s="3">
        <v>45118119</v>
      </c>
      <c r="G83" s="3">
        <v>45118119</v>
      </c>
      <c r="H83" s="3">
        <v>30804462</v>
      </c>
      <c r="I83" s="3">
        <v>68553748</v>
      </c>
      <c r="J83" s="3">
        <v>50530404</v>
      </c>
      <c r="K83" s="3">
        <v>49601696</v>
      </c>
    </row>
    <row r="84" spans="1:11" ht="13" hidden="1" x14ac:dyDescent="0.3">
      <c r="A84" s="1" t="s">
        <v>75</v>
      </c>
      <c r="B84" s="3">
        <v>12745875</v>
      </c>
      <c r="C84" s="3">
        <v>8674964</v>
      </c>
      <c r="D84" s="3">
        <v>13114455</v>
      </c>
      <c r="E84" s="3">
        <v>95648688</v>
      </c>
      <c r="F84" s="3">
        <v>879672</v>
      </c>
      <c r="G84" s="3">
        <v>879672</v>
      </c>
      <c r="H84" s="3">
        <v>10657342</v>
      </c>
      <c r="I84" s="3">
        <v>884172</v>
      </c>
      <c r="J84" s="3">
        <v>-79297660</v>
      </c>
      <c r="K84" s="3">
        <v>-162686748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169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45673389</v>
      </c>
      <c r="C5" s="17">
        <v>61227298</v>
      </c>
      <c r="D5" s="21">
        <v>53052654</v>
      </c>
      <c r="E5" s="22">
        <v>55009529</v>
      </c>
      <c r="F5" s="17">
        <v>55009529</v>
      </c>
      <c r="G5" s="23">
        <v>55009529</v>
      </c>
      <c r="H5" s="19">
        <v>60677224</v>
      </c>
      <c r="I5" s="22">
        <v>61770500</v>
      </c>
      <c r="J5" s="17">
        <v>64552120</v>
      </c>
      <c r="K5" s="23">
        <v>65954752</v>
      </c>
    </row>
    <row r="6" spans="1:11" x14ac:dyDescent="0.25">
      <c r="A6" s="20" t="s">
        <v>18</v>
      </c>
      <c r="B6" s="17">
        <v>99898215</v>
      </c>
      <c r="C6" s="17">
        <v>93794643</v>
      </c>
      <c r="D6" s="21">
        <v>107554246</v>
      </c>
      <c r="E6" s="22">
        <v>148999217</v>
      </c>
      <c r="F6" s="17">
        <v>136931855</v>
      </c>
      <c r="G6" s="23">
        <v>136931855</v>
      </c>
      <c r="H6" s="19">
        <v>122266685</v>
      </c>
      <c r="I6" s="22">
        <v>138156363</v>
      </c>
      <c r="J6" s="17">
        <v>144373397</v>
      </c>
      <c r="K6" s="23">
        <v>147982733</v>
      </c>
    </row>
    <row r="7" spans="1:11" x14ac:dyDescent="0.25">
      <c r="A7" s="20" t="s">
        <v>19</v>
      </c>
      <c r="B7" s="17">
        <v>3251362</v>
      </c>
      <c r="C7" s="17">
        <v>4096602</v>
      </c>
      <c r="D7" s="21">
        <v>5719961</v>
      </c>
      <c r="E7" s="22">
        <v>6164815</v>
      </c>
      <c r="F7" s="17">
        <v>5105828</v>
      </c>
      <c r="G7" s="23">
        <v>5105828</v>
      </c>
      <c r="H7" s="19">
        <v>4472620</v>
      </c>
      <c r="I7" s="22">
        <v>5330484</v>
      </c>
      <c r="J7" s="17">
        <v>5570356</v>
      </c>
      <c r="K7" s="23">
        <v>5709615</v>
      </c>
    </row>
    <row r="8" spans="1:11" x14ac:dyDescent="0.25">
      <c r="A8" s="20" t="s">
        <v>20</v>
      </c>
      <c r="B8" s="17">
        <v>151474808</v>
      </c>
      <c r="C8" s="17">
        <v>169652161</v>
      </c>
      <c r="D8" s="21">
        <v>184481088</v>
      </c>
      <c r="E8" s="22">
        <v>193868006</v>
      </c>
      <c r="F8" s="17">
        <v>193868006</v>
      </c>
      <c r="G8" s="23">
        <v>193868006</v>
      </c>
      <c r="H8" s="19">
        <v>193575515</v>
      </c>
      <c r="I8" s="22">
        <v>194833006</v>
      </c>
      <c r="J8" s="17">
        <v>193679756</v>
      </c>
      <c r="K8" s="23">
        <v>202391675</v>
      </c>
    </row>
    <row r="9" spans="1:11" x14ac:dyDescent="0.25">
      <c r="A9" s="20" t="s">
        <v>21</v>
      </c>
      <c r="B9" s="17">
        <v>25829283</v>
      </c>
      <c r="C9" s="17">
        <v>42945308</v>
      </c>
      <c r="D9" s="21">
        <v>38313116</v>
      </c>
      <c r="E9" s="22">
        <v>40479620</v>
      </c>
      <c r="F9" s="17">
        <v>48258456</v>
      </c>
      <c r="G9" s="23">
        <v>48258456</v>
      </c>
      <c r="H9" s="19">
        <v>55352943</v>
      </c>
      <c r="I9" s="22">
        <v>41801970</v>
      </c>
      <c r="J9" s="17">
        <v>43394614</v>
      </c>
      <c r="K9" s="23">
        <v>45123429</v>
      </c>
    </row>
    <row r="10" spans="1:11" x14ac:dyDescent="0.25">
      <c r="A10" s="24" t="s">
        <v>333</v>
      </c>
      <c r="B10" s="25">
        <f>SUM(B5:B9)</f>
        <v>326127057</v>
      </c>
      <c r="C10" s="26">
        <f t="shared" ref="C10:K10" si="0">SUM(C5:C9)</f>
        <v>371716012</v>
      </c>
      <c r="D10" s="27">
        <f t="shared" si="0"/>
        <v>389121065</v>
      </c>
      <c r="E10" s="25">
        <f t="shared" si="0"/>
        <v>444521187</v>
      </c>
      <c r="F10" s="26">
        <f t="shared" si="0"/>
        <v>439173674</v>
      </c>
      <c r="G10" s="28">
        <f t="shared" si="0"/>
        <v>439173674</v>
      </c>
      <c r="H10" s="29">
        <f t="shared" si="0"/>
        <v>436344987</v>
      </c>
      <c r="I10" s="25">
        <f t="shared" si="0"/>
        <v>441892323</v>
      </c>
      <c r="J10" s="26">
        <f t="shared" si="0"/>
        <v>451570243</v>
      </c>
      <c r="K10" s="28">
        <f t="shared" si="0"/>
        <v>467162204</v>
      </c>
    </row>
    <row r="11" spans="1:11" x14ac:dyDescent="0.25">
      <c r="A11" s="20" t="s">
        <v>22</v>
      </c>
      <c r="B11" s="17">
        <v>136081981</v>
      </c>
      <c r="C11" s="17">
        <v>139857187</v>
      </c>
      <c r="D11" s="21">
        <v>144770393</v>
      </c>
      <c r="E11" s="22">
        <v>170157897</v>
      </c>
      <c r="F11" s="17">
        <v>151830615</v>
      </c>
      <c r="G11" s="23">
        <v>151830615</v>
      </c>
      <c r="H11" s="19">
        <v>152062874</v>
      </c>
      <c r="I11" s="22">
        <v>158360586</v>
      </c>
      <c r="J11" s="17">
        <v>163344498</v>
      </c>
      <c r="K11" s="23">
        <v>167503110</v>
      </c>
    </row>
    <row r="12" spans="1:11" x14ac:dyDescent="0.25">
      <c r="A12" s="20" t="s">
        <v>23</v>
      </c>
      <c r="B12" s="17">
        <v>10342519</v>
      </c>
      <c r="C12" s="17">
        <v>10853909</v>
      </c>
      <c r="D12" s="21">
        <v>11381174</v>
      </c>
      <c r="E12" s="22">
        <v>11774641</v>
      </c>
      <c r="F12" s="17">
        <v>11774641</v>
      </c>
      <c r="G12" s="23">
        <v>11774641</v>
      </c>
      <c r="H12" s="19">
        <v>11936423</v>
      </c>
      <c r="I12" s="22">
        <v>12889247</v>
      </c>
      <c r="J12" s="17">
        <v>13050407</v>
      </c>
      <c r="K12" s="23">
        <v>13143972</v>
      </c>
    </row>
    <row r="13" spans="1:11" x14ac:dyDescent="0.25">
      <c r="A13" s="20" t="s">
        <v>24</v>
      </c>
      <c r="B13" s="17">
        <v>31566747</v>
      </c>
      <c r="C13" s="17">
        <v>34719669</v>
      </c>
      <c r="D13" s="21">
        <v>32329029</v>
      </c>
      <c r="E13" s="22">
        <v>37845107</v>
      </c>
      <c r="F13" s="17">
        <v>37845107</v>
      </c>
      <c r="G13" s="23">
        <v>37845107</v>
      </c>
      <c r="H13" s="19">
        <v>36699545</v>
      </c>
      <c r="I13" s="22">
        <v>30542784</v>
      </c>
      <c r="J13" s="17">
        <v>31153639</v>
      </c>
      <c r="K13" s="23">
        <v>31776711</v>
      </c>
    </row>
    <row r="14" spans="1:11" x14ac:dyDescent="0.25">
      <c r="A14" s="20" t="s">
        <v>25</v>
      </c>
      <c r="B14" s="17">
        <v>3337905</v>
      </c>
      <c r="C14" s="17">
        <v>4248883</v>
      </c>
      <c r="D14" s="21">
        <v>3829224</v>
      </c>
      <c r="E14" s="22">
        <v>3828907</v>
      </c>
      <c r="F14" s="17">
        <v>3828907</v>
      </c>
      <c r="G14" s="23">
        <v>3828907</v>
      </c>
      <c r="H14" s="19">
        <v>4415450</v>
      </c>
      <c r="I14" s="22">
        <v>2789111</v>
      </c>
      <c r="J14" s="17">
        <v>2292109</v>
      </c>
      <c r="K14" s="23">
        <v>1732074</v>
      </c>
    </row>
    <row r="15" spans="1:11" x14ac:dyDescent="0.25">
      <c r="A15" s="20" t="s">
        <v>26</v>
      </c>
      <c r="B15" s="17">
        <v>86967571</v>
      </c>
      <c r="C15" s="17">
        <v>85371916</v>
      </c>
      <c r="D15" s="21">
        <v>98715116</v>
      </c>
      <c r="E15" s="22">
        <v>97529660</v>
      </c>
      <c r="F15" s="17">
        <v>98687794</v>
      </c>
      <c r="G15" s="23">
        <v>98687794</v>
      </c>
      <c r="H15" s="19">
        <v>111132377</v>
      </c>
      <c r="I15" s="22">
        <v>102362564</v>
      </c>
      <c r="J15" s="17">
        <v>106780999</v>
      </c>
      <c r="K15" s="23">
        <v>111508101</v>
      </c>
    </row>
    <row r="16" spans="1:11" x14ac:dyDescent="0.25">
      <c r="A16" s="20" t="s">
        <v>27</v>
      </c>
      <c r="B16" s="17">
        <v>1313322</v>
      </c>
      <c r="C16" s="17">
        <v>1067666</v>
      </c>
      <c r="D16" s="21">
        <v>1067052</v>
      </c>
      <c r="E16" s="22">
        <v>1250000</v>
      </c>
      <c r="F16" s="17">
        <v>2128500</v>
      </c>
      <c r="G16" s="23">
        <v>2128500</v>
      </c>
      <c r="H16" s="19">
        <v>1967427</v>
      </c>
      <c r="I16" s="22">
        <v>2100000</v>
      </c>
      <c r="J16" s="17">
        <v>1881000</v>
      </c>
      <c r="K16" s="23">
        <v>1928025</v>
      </c>
    </row>
    <row r="17" spans="1:11" x14ac:dyDescent="0.25">
      <c r="A17" s="20" t="s">
        <v>28</v>
      </c>
      <c r="B17" s="17">
        <v>108639982</v>
      </c>
      <c r="C17" s="17">
        <v>135432112</v>
      </c>
      <c r="D17" s="21">
        <v>152645220</v>
      </c>
      <c r="E17" s="22">
        <v>157984931</v>
      </c>
      <c r="F17" s="17">
        <v>176175721</v>
      </c>
      <c r="G17" s="23">
        <v>176175721</v>
      </c>
      <c r="H17" s="19">
        <v>187590644</v>
      </c>
      <c r="I17" s="22">
        <v>142318167</v>
      </c>
      <c r="J17" s="17">
        <v>128248443</v>
      </c>
      <c r="K17" s="23">
        <v>130071121</v>
      </c>
    </row>
    <row r="18" spans="1:11" x14ac:dyDescent="0.25">
      <c r="A18" s="30" t="s">
        <v>29</v>
      </c>
      <c r="B18" s="31">
        <f>SUM(B11:B17)</f>
        <v>378250027</v>
      </c>
      <c r="C18" s="32">
        <f t="shared" ref="C18:K18" si="1">SUM(C11:C17)</f>
        <v>411551342</v>
      </c>
      <c r="D18" s="33">
        <f t="shared" si="1"/>
        <v>444737208</v>
      </c>
      <c r="E18" s="31">
        <f t="shared" si="1"/>
        <v>480371143</v>
      </c>
      <c r="F18" s="32">
        <f t="shared" si="1"/>
        <v>482271285</v>
      </c>
      <c r="G18" s="34">
        <f t="shared" si="1"/>
        <v>482271285</v>
      </c>
      <c r="H18" s="35">
        <f t="shared" si="1"/>
        <v>505804740</v>
      </c>
      <c r="I18" s="31">
        <f t="shared" si="1"/>
        <v>451362459</v>
      </c>
      <c r="J18" s="32">
        <f t="shared" si="1"/>
        <v>446751095</v>
      </c>
      <c r="K18" s="34">
        <f t="shared" si="1"/>
        <v>457663114</v>
      </c>
    </row>
    <row r="19" spans="1:11" x14ac:dyDescent="0.25">
      <c r="A19" s="30" t="s">
        <v>30</v>
      </c>
      <c r="B19" s="36">
        <f>+B10-B18</f>
        <v>-52122970</v>
      </c>
      <c r="C19" s="37">
        <f t="shared" ref="C19:K19" si="2">+C10-C18</f>
        <v>-39835330</v>
      </c>
      <c r="D19" s="38">
        <f t="shared" si="2"/>
        <v>-55616143</v>
      </c>
      <c r="E19" s="36">
        <f t="shared" si="2"/>
        <v>-35849956</v>
      </c>
      <c r="F19" s="37">
        <f t="shared" si="2"/>
        <v>-43097611</v>
      </c>
      <c r="G19" s="39">
        <f t="shared" si="2"/>
        <v>-43097611</v>
      </c>
      <c r="H19" s="40">
        <f t="shared" si="2"/>
        <v>-69459753</v>
      </c>
      <c r="I19" s="36">
        <f t="shared" si="2"/>
        <v>-9470136</v>
      </c>
      <c r="J19" s="37">
        <f t="shared" si="2"/>
        <v>4819148</v>
      </c>
      <c r="K19" s="39">
        <f t="shared" si="2"/>
        <v>9499090</v>
      </c>
    </row>
    <row r="20" spans="1:11" x14ac:dyDescent="0.25">
      <c r="A20" s="41" t="s">
        <v>31</v>
      </c>
      <c r="B20" s="42">
        <v>47935985</v>
      </c>
      <c r="C20" s="43">
        <v>48120000</v>
      </c>
      <c r="D20" s="44">
        <v>41377798</v>
      </c>
      <c r="E20" s="42">
        <v>58291000</v>
      </c>
      <c r="F20" s="43">
        <v>58291000</v>
      </c>
      <c r="G20" s="45">
        <v>58291000</v>
      </c>
      <c r="H20" s="46">
        <v>68528002</v>
      </c>
      <c r="I20" s="42">
        <v>36217000</v>
      </c>
      <c r="J20" s="43">
        <v>46104000</v>
      </c>
      <c r="K20" s="45">
        <v>48095000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-4186985</v>
      </c>
      <c r="C22" s="55">
        <f t="shared" ref="C22:K22" si="3">SUM(C19:C21)</f>
        <v>8284670</v>
      </c>
      <c r="D22" s="56">
        <f t="shared" si="3"/>
        <v>-14238345</v>
      </c>
      <c r="E22" s="54">
        <f t="shared" si="3"/>
        <v>22441044</v>
      </c>
      <c r="F22" s="55">
        <f t="shared" si="3"/>
        <v>15193389</v>
      </c>
      <c r="G22" s="57">
        <f t="shared" si="3"/>
        <v>15193389</v>
      </c>
      <c r="H22" s="58">
        <f t="shared" si="3"/>
        <v>-931751</v>
      </c>
      <c r="I22" s="54">
        <f t="shared" si="3"/>
        <v>26746864</v>
      </c>
      <c r="J22" s="55">
        <f t="shared" si="3"/>
        <v>50923148</v>
      </c>
      <c r="K22" s="57">
        <f t="shared" si="3"/>
        <v>57594090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-4186985</v>
      </c>
      <c r="C24" s="37">
        <f t="shared" ref="C24:K24" si="4">SUM(C22:C23)</f>
        <v>8284670</v>
      </c>
      <c r="D24" s="38">
        <f t="shared" si="4"/>
        <v>-14238345</v>
      </c>
      <c r="E24" s="36">
        <f t="shared" si="4"/>
        <v>22441044</v>
      </c>
      <c r="F24" s="37">
        <f t="shared" si="4"/>
        <v>15193389</v>
      </c>
      <c r="G24" s="39">
        <f t="shared" si="4"/>
        <v>15193389</v>
      </c>
      <c r="H24" s="40">
        <f t="shared" si="4"/>
        <v>-931751</v>
      </c>
      <c r="I24" s="36">
        <f t="shared" si="4"/>
        <v>26746864</v>
      </c>
      <c r="J24" s="37">
        <f t="shared" si="4"/>
        <v>50923148</v>
      </c>
      <c r="K24" s="39">
        <f t="shared" si="4"/>
        <v>57594090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918003551</v>
      </c>
      <c r="C27" s="66">
        <v>959359907</v>
      </c>
      <c r="D27" s="67">
        <v>1004138689</v>
      </c>
      <c r="E27" s="68">
        <v>60936129</v>
      </c>
      <c r="F27" s="66">
        <v>49282550</v>
      </c>
      <c r="G27" s="69">
        <v>49282550</v>
      </c>
      <c r="H27" s="70">
        <v>55321909</v>
      </c>
      <c r="I27" s="68">
        <v>64618156</v>
      </c>
      <c r="J27" s="66">
        <v>34525978</v>
      </c>
      <c r="K27" s="69">
        <v>35995562</v>
      </c>
    </row>
    <row r="28" spans="1:11" x14ac:dyDescent="0.25">
      <c r="A28" s="71" t="s">
        <v>36</v>
      </c>
      <c r="B28" s="17">
        <v>537714482</v>
      </c>
      <c r="C28" s="17">
        <v>575284579</v>
      </c>
      <c r="D28" s="21">
        <v>605960188</v>
      </c>
      <c r="E28" s="22">
        <v>37179129</v>
      </c>
      <c r="F28" s="17">
        <v>38737760</v>
      </c>
      <c r="G28" s="23">
        <v>38737760</v>
      </c>
      <c r="H28" s="19">
        <v>-11246544</v>
      </c>
      <c r="I28" s="22">
        <v>29926870</v>
      </c>
      <c r="J28" s="17">
        <v>34003478</v>
      </c>
      <c r="K28" s="23">
        <v>35460000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25000000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380289069</v>
      </c>
      <c r="C31" s="17">
        <v>384075328</v>
      </c>
      <c r="D31" s="21">
        <v>398178501</v>
      </c>
      <c r="E31" s="22">
        <v>23757000</v>
      </c>
      <c r="F31" s="17">
        <v>10544790</v>
      </c>
      <c r="G31" s="23">
        <v>10544790</v>
      </c>
      <c r="H31" s="19">
        <v>66568453</v>
      </c>
      <c r="I31" s="22">
        <v>9691286</v>
      </c>
      <c r="J31" s="17">
        <v>522500</v>
      </c>
      <c r="K31" s="23">
        <v>535562</v>
      </c>
    </row>
    <row r="32" spans="1:11" x14ac:dyDescent="0.25">
      <c r="A32" s="30" t="s">
        <v>39</v>
      </c>
      <c r="B32" s="66">
        <f>SUM(B28:B31)</f>
        <v>918003551</v>
      </c>
      <c r="C32" s="66">
        <f t="shared" ref="C32:K32" si="5">SUM(C28:C31)</f>
        <v>959359907</v>
      </c>
      <c r="D32" s="67">
        <f t="shared" si="5"/>
        <v>1004138689</v>
      </c>
      <c r="E32" s="68">
        <f t="shared" si="5"/>
        <v>60936129</v>
      </c>
      <c r="F32" s="66">
        <f t="shared" si="5"/>
        <v>49282550</v>
      </c>
      <c r="G32" s="69">
        <f t="shared" si="5"/>
        <v>49282550</v>
      </c>
      <c r="H32" s="70">
        <f t="shared" si="5"/>
        <v>55321909</v>
      </c>
      <c r="I32" s="68">
        <f t="shared" si="5"/>
        <v>64618156</v>
      </c>
      <c r="J32" s="66">
        <f t="shared" si="5"/>
        <v>34525978</v>
      </c>
      <c r="K32" s="69">
        <f t="shared" si="5"/>
        <v>35995562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88372289</v>
      </c>
      <c r="C35" s="17">
        <v>64325915</v>
      </c>
      <c r="D35" s="21">
        <v>70258365</v>
      </c>
      <c r="E35" s="22">
        <v>120013479</v>
      </c>
      <c r="F35" s="17">
        <v>114400170</v>
      </c>
      <c r="G35" s="23">
        <v>114400170</v>
      </c>
      <c r="H35" s="19">
        <v>63329805</v>
      </c>
      <c r="I35" s="22">
        <v>72581836</v>
      </c>
      <c r="J35" s="17">
        <v>104445302</v>
      </c>
      <c r="K35" s="23">
        <v>112760949</v>
      </c>
    </row>
    <row r="36" spans="1:11" x14ac:dyDescent="0.25">
      <c r="A36" s="20" t="s">
        <v>42</v>
      </c>
      <c r="B36" s="17">
        <v>659549537</v>
      </c>
      <c r="C36" s="17">
        <v>696325075</v>
      </c>
      <c r="D36" s="21">
        <v>698893910</v>
      </c>
      <c r="E36" s="22">
        <v>705280640</v>
      </c>
      <c r="F36" s="17">
        <v>699228811</v>
      </c>
      <c r="G36" s="23">
        <v>699228811</v>
      </c>
      <c r="H36" s="19">
        <v>737697476</v>
      </c>
      <c r="I36" s="22">
        <v>34075372</v>
      </c>
      <c r="J36" s="17">
        <v>3372339</v>
      </c>
      <c r="K36" s="23">
        <v>4218851</v>
      </c>
    </row>
    <row r="37" spans="1:11" x14ac:dyDescent="0.25">
      <c r="A37" s="20" t="s">
        <v>43</v>
      </c>
      <c r="B37" s="17">
        <v>78780777</v>
      </c>
      <c r="C37" s="17">
        <v>64459555</v>
      </c>
      <c r="D37" s="21">
        <v>83632120</v>
      </c>
      <c r="E37" s="22">
        <v>153939820</v>
      </c>
      <c r="F37" s="17">
        <v>158535970</v>
      </c>
      <c r="G37" s="23">
        <v>158535970</v>
      </c>
      <c r="H37" s="19">
        <v>112824919</v>
      </c>
      <c r="I37" s="22">
        <v>47165499</v>
      </c>
      <c r="J37" s="17">
        <v>22996762</v>
      </c>
      <c r="K37" s="23">
        <v>24031380</v>
      </c>
    </row>
    <row r="38" spans="1:11" x14ac:dyDescent="0.25">
      <c r="A38" s="20" t="s">
        <v>44</v>
      </c>
      <c r="B38" s="17">
        <v>32581419</v>
      </c>
      <c r="C38" s="17">
        <v>29756343</v>
      </c>
      <c r="D38" s="21">
        <v>34478000</v>
      </c>
      <c r="E38" s="22">
        <v>0</v>
      </c>
      <c r="F38" s="17">
        <v>0</v>
      </c>
      <c r="G38" s="23">
        <v>0</v>
      </c>
      <c r="H38" s="19">
        <v>38251000</v>
      </c>
      <c r="I38" s="22">
        <v>-3918803</v>
      </c>
      <c r="J38" s="17">
        <v>-4415805</v>
      </c>
      <c r="K38" s="23">
        <v>-4721609</v>
      </c>
    </row>
    <row r="39" spans="1:11" x14ac:dyDescent="0.25">
      <c r="A39" s="20" t="s">
        <v>45</v>
      </c>
      <c r="B39" s="17">
        <v>640746860</v>
      </c>
      <c r="C39" s="17">
        <v>658150422</v>
      </c>
      <c r="D39" s="21">
        <v>665280500</v>
      </c>
      <c r="E39" s="22">
        <v>671854299</v>
      </c>
      <c r="F39" s="17">
        <v>656681311</v>
      </c>
      <c r="G39" s="23">
        <v>656681311</v>
      </c>
      <c r="H39" s="19">
        <v>650883113</v>
      </c>
      <c r="I39" s="22">
        <v>64660512</v>
      </c>
      <c r="J39" s="17">
        <v>90542934</v>
      </c>
      <c r="K39" s="23">
        <v>99008935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37886373</v>
      </c>
      <c r="C42" s="17">
        <v>565395121</v>
      </c>
      <c r="D42" s="21">
        <v>1060724537</v>
      </c>
      <c r="E42" s="22">
        <v>105198293</v>
      </c>
      <c r="F42" s="17">
        <v>73298823</v>
      </c>
      <c r="G42" s="23">
        <v>73298823</v>
      </c>
      <c r="H42" s="19">
        <v>370615952</v>
      </c>
      <c r="I42" s="22">
        <v>58869538</v>
      </c>
      <c r="J42" s="17">
        <v>86891442</v>
      </c>
      <c r="K42" s="23">
        <v>94380639</v>
      </c>
    </row>
    <row r="43" spans="1:11" x14ac:dyDescent="0.25">
      <c r="A43" s="20" t="s">
        <v>48</v>
      </c>
      <c r="B43" s="17">
        <v>0</v>
      </c>
      <c r="C43" s="17">
        <v>-19718411</v>
      </c>
      <c r="D43" s="21">
        <v>-21790205</v>
      </c>
      <c r="E43" s="22">
        <v>-70076549</v>
      </c>
      <c r="F43" s="17">
        <v>-56674935</v>
      </c>
      <c r="G43" s="23">
        <v>-56674935</v>
      </c>
      <c r="H43" s="19">
        <v>0</v>
      </c>
      <c r="I43" s="22">
        <v>-72574378</v>
      </c>
      <c r="J43" s="17">
        <v>-39704875</v>
      </c>
      <c r="K43" s="23">
        <v>-41394897</v>
      </c>
    </row>
    <row r="44" spans="1:11" x14ac:dyDescent="0.25">
      <c r="A44" s="20" t="s">
        <v>49</v>
      </c>
      <c r="B44" s="17">
        <v>147210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25000000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38033583</v>
      </c>
      <c r="C45" s="66">
        <v>545676710</v>
      </c>
      <c r="D45" s="67">
        <v>1038934332</v>
      </c>
      <c r="E45" s="68">
        <v>79239945</v>
      </c>
      <c r="F45" s="66">
        <v>53287089</v>
      </c>
      <c r="G45" s="69">
        <v>53287089</v>
      </c>
      <c r="H45" s="70">
        <v>1597711798</v>
      </c>
      <c r="I45" s="68">
        <v>47958812</v>
      </c>
      <c r="J45" s="66">
        <v>85500082</v>
      </c>
      <c r="K45" s="69">
        <v>93061680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47481449</v>
      </c>
      <c r="C48" s="17">
        <v>36397572</v>
      </c>
      <c r="D48" s="21">
        <v>40234057</v>
      </c>
      <c r="E48" s="22">
        <v>58830913</v>
      </c>
      <c r="F48" s="17">
        <v>31153057</v>
      </c>
      <c r="G48" s="23">
        <v>31153057</v>
      </c>
      <c r="H48" s="19">
        <v>15166032</v>
      </c>
      <c r="I48" s="22">
        <v>34770930</v>
      </c>
      <c r="J48" s="17">
        <v>81901009</v>
      </c>
      <c r="K48" s="23">
        <v>89673721</v>
      </c>
    </row>
    <row r="49" spans="1:11" x14ac:dyDescent="0.25">
      <c r="A49" s="20" t="s">
        <v>53</v>
      </c>
      <c r="B49" s="17">
        <f>+B75</f>
        <v>69144597.026016235</v>
      </c>
      <c r="C49" s="17">
        <f t="shared" ref="C49:K49" si="6">+C75</f>
        <v>56189154.739467263</v>
      </c>
      <c r="D49" s="21">
        <f t="shared" si="6"/>
        <v>64325423.115488276</v>
      </c>
      <c r="E49" s="22">
        <f t="shared" si="6"/>
        <v>88037934.275362849</v>
      </c>
      <c r="F49" s="17">
        <f t="shared" si="6"/>
        <v>68922783.032109067</v>
      </c>
      <c r="G49" s="23">
        <f t="shared" si="6"/>
        <v>68922783.032109067</v>
      </c>
      <c r="H49" s="19">
        <f t="shared" si="6"/>
        <v>108223255.31228152</v>
      </c>
      <c r="I49" s="22">
        <f t="shared" si="6"/>
        <v>-16533498.366228074</v>
      </c>
      <c r="J49" s="17">
        <f t="shared" si="6"/>
        <v>-66705.13686992228</v>
      </c>
      <c r="K49" s="23">
        <f t="shared" si="6"/>
        <v>69649.027572996914</v>
      </c>
    </row>
    <row r="50" spans="1:11" x14ac:dyDescent="0.25">
      <c r="A50" s="30" t="s">
        <v>54</v>
      </c>
      <c r="B50" s="66">
        <f>+B48-B49</f>
        <v>-21663148.026016235</v>
      </c>
      <c r="C50" s="66">
        <f t="shared" ref="C50:K50" si="7">+C48-C49</f>
        <v>-19791582.739467263</v>
      </c>
      <c r="D50" s="67">
        <f t="shared" si="7"/>
        <v>-24091366.115488276</v>
      </c>
      <c r="E50" s="68">
        <f t="shared" si="7"/>
        <v>-29207021.275362849</v>
      </c>
      <c r="F50" s="66">
        <f t="shared" si="7"/>
        <v>-37769726.032109067</v>
      </c>
      <c r="G50" s="69">
        <f t="shared" si="7"/>
        <v>-37769726.032109067</v>
      </c>
      <c r="H50" s="70">
        <f t="shared" si="7"/>
        <v>-93057223.312281519</v>
      </c>
      <c r="I50" s="68">
        <f t="shared" si="7"/>
        <v>51304428.366228074</v>
      </c>
      <c r="J50" s="66">
        <f t="shared" si="7"/>
        <v>81967714.136869922</v>
      </c>
      <c r="K50" s="69">
        <f t="shared" si="7"/>
        <v>89604071.972427011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574940981</v>
      </c>
      <c r="C53" s="17">
        <v>574146422</v>
      </c>
      <c r="D53" s="21">
        <v>572603264</v>
      </c>
      <c r="E53" s="22">
        <v>705280640</v>
      </c>
      <c r="F53" s="17">
        <v>699228811</v>
      </c>
      <c r="G53" s="23">
        <v>699228811</v>
      </c>
      <c r="H53" s="19">
        <v>790879417</v>
      </c>
      <c r="I53" s="22">
        <v>34075372</v>
      </c>
      <c r="J53" s="17">
        <v>3372339</v>
      </c>
      <c r="K53" s="23">
        <v>4218851</v>
      </c>
    </row>
    <row r="54" spans="1:11" x14ac:dyDescent="0.25">
      <c r="A54" s="20" t="s">
        <v>57</v>
      </c>
      <c r="B54" s="17">
        <v>31566747</v>
      </c>
      <c r="C54" s="17">
        <v>34719669</v>
      </c>
      <c r="D54" s="21">
        <v>32329029</v>
      </c>
      <c r="E54" s="22">
        <v>37845107</v>
      </c>
      <c r="F54" s="17">
        <v>37845107</v>
      </c>
      <c r="G54" s="23">
        <v>37845107</v>
      </c>
      <c r="H54" s="19">
        <v>36699545</v>
      </c>
      <c r="I54" s="22">
        <v>30542784</v>
      </c>
      <c r="J54" s="17">
        <v>31153639</v>
      </c>
      <c r="K54" s="23">
        <v>31776711</v>
      </c>
    </row>
    <row r="55" spans="1:11" x14ac:dyDescent="0.25">
      <c r="A55" s="20" t="s">
        <v>58</v>
      </c>
      <c r="B55" s="17">
        <v>730400267</v>
      </c>
      <c r="C55" s="17">
        <v>752572034</v>
      </c>
      <c r="D55" s="21">
        <v>766228077</v>
      </c>
      <c r="E55" s="22">
        <v>0</v>
      </c>
      <c r="F55" s="17">
        <v>0</v>
      </c>
      <c r="G55" s="23">
        <v>0</v>
      </c>
      <c r="H55" s="19">
        <v>63652186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10821664</v>
      </c>
      <c r="C56" s="17">
        <v>13304096</v>
      </c>
      <c r="D56" s="21">
        <v>11182637</v>
      </c>
      <c r="E56" s="22">
        <v>12390000</v>
      </c>
      <c r="F56" s="17">
        <v>16224000</v>
      </c>
      <c r="G56" s="23">
        <v>16224000</v>
      </c>
      <c r="H56" s="19">
        <v>11098560</v>
      </c>
      <c r="I56" s="22">
        <v>19418996</v>
      </c>
      <c r="J56" s="17">
        <v>19987350</v>
      </c>
      <c r="K56" s="23">
        <v>20549533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1039796</v>
      </c>
      <c r="C59" s="17">
        <v>-81483</v>
      </c>
      <c r="D59" s="21">
        <v>3913794</v>
      </c>
      <c r="E59" s="22">
        <v>5479066</v>
      </c>
      <c r="F59" s="17">
        <v>5479066</v>
      </c>
      <c r="G59" s="23">
        <v>5479066</v>
      </c>
      <c r="H59" s="19">
        <v>4720785</v>
      </c>
      <c r="I59" s="22">
        <v>5616208</v>
      </c>
      <c r="J59" s="17">
        <v>10805916</v>
      </c>
      <c r="K59" s="23">
        <v>11076064</v>
      </c>
    </row>
    <row r="60" spans="1:11" x14ac:dyDescent="0.25">
      <c r="A60" s="20" t="s">
        <v>62</v>
      </c>
      <c r="B60" s="17">
        <v>18063565</v>
      </c>
      <c r="C60" s="17">
        <v>21292520</v>
      </c>
      <c r="D60" s="21">
        <v>20979702</v>
      </c>
      <c r="E60" s="22">
        <v>21787101</v>
      </c>
      <c r="F60" s="17">
        <v>18559599</v>
      </c>
      <c r="G60" s="23">
        <v>18559599</v>
      </c>
      <c r="H60" s="19">
        <v>21738241</v>
      </c>
      <c r="I60" s="22">
        <v>23205116</v>
      </c>
      <c r="J60" s="17">
        <v>27321923</v>
      </c>
      <c r="K60" s="23">
        <v>28457985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0.20106321677121322</v>
      </c>
      <c r="C70" s="5">
        <f t="shared" ref="C70:K70" si="8">IF(ISERROR(C71/C72),0,(C71/C72))</f>
        <v>0.44813501756253848</v>
      </c>
      <c r="D70" s="5">
        <f t="shared" si="8"/>
        <v>0.77175469985065881</v>
      </c>
      <c r="E70" s="5">
        <f t="shared" si="8"/>
        <v>1.1745783485393102</v>
      </c>
      <c r="F70" s="5">
        <f t="shared" si="8"/>
        <v>1.0777487138566899</v>
      </c>
      <c r="G70" s="5">
        <f t="shared" si="8"/>
        <v>1.0777487138566899</v>
      </c>
      <c r="H70" s="5">
        <f t="shared" si="8"/>
        <v>9.1205709385790076E-2</v>
      </c>
      <c r="I70" s="5">
        <f t="shared" si="8"/>
        <v>1.057513949245759</v>
      </c>
      <c r="J70" s="5">
        <f t="shared" si="8"/>
        <v>1.0940921430942556</v>
      </c>
      <c r="K70" s="5">
        <f t="shared" si="8"/>
        <v>1.09431255390756</v>
      </c>
    </row>
    <row r="71" spans="1:11" ht="13" hidden="1" x14ac:dyDescent="0.3">
      <c r="A71" s="1" t="s">
        <v>338</v>
      </c>
      <c r="B71" s="2">
        <f>+B83</f>
        <v>34325216</v>
      </c>
      <c r="C71" s="2">
        <f t="shared" ref="C71:K71" si="9">+C83</f>
        <v>88120694</v>
      </c>
      <c r="D71" s="2">
        <f t="shared" si="9"/>
        <v>144624037</v>
      </c>
      <c r="E71" s="2">
        <f t="shared" si="9"/>
        <v>281444391</v>
      </c>
      <c r="F71" s="2">
        <f t="shared" si="9"/>
        <v>247392653</v>
      </c>
      <c r="G71" s="2">
        <f t="shared" si="9"/>
        <v>247392653</v>
      </c>
      <c r="H71" s="2">
        <f t="shared" si="9"/>
        <v>19876664</v>
      </c>
      <c r="I71" s="2">
        <f t="shared" si="9"/>
        <v>250091881</v>
      </c>
      <c r="J71" s="2">
        <f t="shared" si="9"/>
        <v>270077372</v>
      </c>
      <c r="K71" s="2">
        <f t="shared" si="9"/>
        <v>277358671</v>
      </c>
    </row>
    <row r="72" spans="1:11" ht="13" hidden="1" x14ac:dyDescent="0.3">
      <c r="A72" s="1" t="s">
        <v>339</v>
      </c>
      <c r="B72" s="2">
        <f>+B77</f>
        <v>170718526</v>
      </c>
      <c r="C72" s="2">
        <f t="shared" ref="C72:K72" si="10">+C77</f>
        <v>196638715</v>
      </c>
      <c r="D72" s="2">
        <f t="shared" si="10"/>
        <v>187396380</v>
      </c>
      <c r="E72" s="2">
        <f t="shared" si="10"/>
        <v>239613127</v>
      </c>
      <c r="F72" s="2">
        <f t="shared" si="10"/>
        <v>229545765</v>
      </c>
      <c r="G72" s="2">
        <f t="shared" si="10"/>
        <v>229545765</v>
      </c>
      <c r="H72" s="2">
        <f t="shared" si="10"/>
        <v>217932234</v>
      </c>
      <c r="I72" s="2">
        <f t="shared" si="10"/>
        <v>236490385</v>
      </c>
      <c r="J72" s="2">
        <f t="shared" si="10"/>
        <v>246850664</v>
      </c>
      <c r="K72" s="2">
        <f t="shared" si="10"/>
        <v>253454710</v>
      </c>
    </row>
    <row r="73" spans="1:11" ht="13" hidden="1" x14ac:dyDescent="0.3">
      <c r="A73" s="1" t="s">
        <v>340</v>
      </c>
      <c r="B73" s="2">
        <f>+B74</f>
        <v>-719728.83333333395</v>
      </c>
      <c r="C73" s="2">
        <f t="shared" ref="C73:K73" si="11">+(C78+C80+C81+C82)-(B78+B80+B81+B82)</f>
        <v>-6576691</v>
      </c>
      <c r="D73" s="2">
        <f t="shared" si="11"/>
        <v>4946766</v>
      </c>
      <c r="E73" s="2">
        <f t="shared" si="11"/>
        <v>-18671550</v>
      </c>
      <c r="F73" s="2">
        <f>+(F78+F80+F81+F82)-(D78+D80+D81+D82)</f>
        <v>3570022</v>
      </c>
      <c r="G73" s="2">
        <f>+(G78+G80+G81+G82)-(D78+D80+D81+D82)</f>
        <v>3570022</v>
      </c>
      <c r="H73" s="2">
        <f>+(H78+H80+H81+H82)-(D78+D80+D81+D82)</f>
        <v>9621230</v>
      </c>
      <c r="I73" s="2">
        <f>+(I78+I80+I81+I82)-(E78+E80+E81+E82)</f>
        <v>-17940505</v>
      </c>
      <c r="J73" s="2">
        <f t="shared" si="11"/>
        <v>-9109097</v>
      </c>
      <c r="K73" s="2">
        <f t="shared" si="11"/>
        <v>-541902</v>
      </c>
    </row>
    <row r="74" spans="1:11" ht="13" hidden="1" x14ac:dyDescent="0.3">
      <c r="A74" s="1" t="s">
        <v>341</v>
      </c>
      <c r="B74" s="2">
        <f>+TREND(C74:E74)</f>
        <v>-719728.83333333395</v>
      </c>
      <c r="C74" s="2">
        <f>+C73</f>
        <v>-6576691</v>
      </c>
      <c r="D74" s="2">
        <f t="shared" ref="D74:K74" si="12">+D73</f>
        <v>4946766</v>
      </c>
      <c r="E74" s="2">
        <f t="shared" si="12"/>
        <v>-18671550</v>
      </c>
      <c r="F74" s="2">
        <f t="shared" si="12"/>
        <v>3570022</v>
      </c>
      <c r="G74" s="2">
        <f t="shared" si="12"/>
        <v>3570022</v>
      </c>
      <c r="H74" s="2">
        <f t="shared" si="12"/>
        <v>9621230</v>
      </c>
      <c r="I74" s="2">
        <f t="shared" si="12"/>
        <v>-17940505</v>
      </c>
      <c r="J74" s="2">
        <f t="shared" si="12"/>
        <v>-9109097</v>
      </c>
      <c r="K74" s="2">
        <f t="shared" si="12"/>
        <v>-541902</v>
      </c>
    </row>
    <row r="75" spans="1:11" ht="13" hidden="1" x14ac:dyDescent="0.3">
      <c r="A75" s="1" t="s">
        <v>342</v>
      </c>
      <c r="B75" s="2">
        <f>+B84-(((B80+B81+B82+B78)*B70)-B79)</f>
        <v>69144597.026016235</v>
      </c>
      <c r="C75" s="2">
        <f t="shared" ref="C75:K75" si="13">+C84-(((C80+C81+C82+C78)*C70)-C79)</f>
        <v>56189154.739467263</v>
      </c>
      <c r="D75" s="2">
        <f t="shared" si="13"/>
        <v>64325423.115488276</v>
      </c>
      <c r="E75" s="2">
        <f t="shared" si="13"/>
        <v>88037934.275362849</v>
      </c>
      <c r="F75" s="2">
        <f t="shared" si="13"/>
        <v>68922783.032109067</v>
      </c>
      <c r="G75" s="2">
        <f t="shared" si="13"/>
        <v>68922783.032109067</v>
      </c>
      <c r="H75" s="2">
        <f t="shared" si="13"/>
        <v>108223255.31228152</v>
      </c>
      <c r="I75" s="2">
        <f t="shared" si="13"/>
        <v>-16533498.366228074</v>
      </c>
      <c r="J75" s="2">
        <f t="shared" si="13"/>
        <v>-66705.13686992228</v>
      </c>
      <c r="K75" s="2">
        <f t="shared" si="13"/>
        <v>69649.027572996914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170718526</v>
      </c>
      <c r="C77" s="3">
        <v>196638715</v>
      </c>
      <c r="D77" s="3">
        <v>187396380</v>
      </c>
      <c r="E77" s="3">
        <v>239613127</v>
      </c>
      <c r="F77" s="3">
        <v>229545765</v>
      </c>
      <c r="G77" s="3">
        <v>229545765</v>
      </c>
      <c r="H77" s="3">
        <v>217932234</v>
      </c>
      <c r="I77" s="3">
        <v>236490385</v>
      </c>
      <c r="J77" s="3">
        <v>246850664</v>
      </c>
      <c r="K77" s="3">
        <v>253454710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64349170</v>
      </c>
      <c r="C79" s="3">
        <v>47788580</v>
      </c>
      <c r="D79" s="3">
        <v>56870993</v>
      </c>
      <c r="E79" s="3">
        <v>95540524</v>
      </c>
      <c r="F79" s="3">
        <v>100497931</v>
      </c>
      <c r="G79" s="3">
        <v>100497931</v>
      </c>
      <c r="H79" s="3">
        <v>79844748</v>
      </c>
      <c r="I79" s="3">
        <v>1952547</v>
      </c>
      <c r="J79" s="3">
        <v>1291886</v>
      </c>
      <c r="K79" s="3">
        <v>1324184</v>
      </c>
    </row>
    <row r="80" spans="1:11" ht="13" hidden="1" x14ac:dyDescent="0.3">
      <c r="A80" s="1" t="s">
        <v>71</v>
      </c>
      <c r="B80" s="3">
        <v>15332897</v>
      </c>
      <c r="C80" s="3">
        <v>7604149</v>
      </c>
      <c r="D80" s="3">
        <v>6831432</v>
      </c>
      <c r="E80" s="3">
        <v>24148715</v>
      </c>
      <c r="F80" s="3">
        <v>28267294</v>
      </c>
      <c r="G80" s="3">
        <v>28267294</v>
      </c>
      <c r="H80" s="3">
        <v>23326748</v>
      </c>
      <c r="I80" s="3">
        <v>5657834</v>
      </c>
      <c r="J80" s="3">
        <v>-558863</v>
      </c>
      <c r="K80" s="3">
        <v>-572835</v>
      </c>
    </row>
    <row r="81" spans="1:11" ht="13" hidden="1" x14ac:dyDescent="0.3">
      <c r="A81" s="1" t="s">
        <v>72</v>
      </c>
      <c r="B81" s="3">
        <v>17781116</v>
      </c>
      <c r="C81" s="3">
        <v>18933173</v>
      </c>
      <c r="D81" s="3">
        <v>24652656</v>
      </c>
      <c r="E81" s="3">
        <v>-11336177</v>
      </c>
      <c r="F81" s="3">
        <v>6786816</v>
      </c>
      <c r="G81" s="3">
        <v>6786816</v>
      </c>
      <c r="H81" s="3">
        <v>17778570</v>
      </c>
      <c r="I81" s="3">
        <v>-10785801</v>
      </c>
      <c r="J81" s="3">
        <v>-13678201</v>
      </c>
      <c r="K81" s="3">
        <v>-14206131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34325216</v>
      </c>
      <c r="C83" s="3">
        <v>88120694</v>
      </c>
      <c r="D83" s="3">
        <v>144624037</v>
      </c>
      <c r="E83" s="3">
        <v>281444391</v>
      </c>
      <c r="F83" s="3">
        <v>247392653</v>
      </c>
      <c r="G83" s="3">
        <v>247392653</v>
      </c>
      <c r="H83" s="3">
        <v>19876664</v>
      </c>
      <c r="I83" s="3">
        <v>250091881</v>
      </c>
      <c r="J83" s="3">
        <v>270077372</v>
      </c>
      <c r="K83" s="3">
        <v>277358671</v>
      </c>
    </row>
    <row r="84" spans="1:11" ht="13" hidden="1" x14ac:dyDescent="0.3">
      <c r="A84" s="1" t="s">
        <v>75</v>
      </c>
      <c r="B84" s="3">
        <v>11453437</v>
      </c>
      <c r="C84" s="3">
        <v>20292878</v>
      </c>
      <c r="D84" s="3">
        <v>31752423</v>
      </c>
      <c r="E84" s="3">
        <v>7546740</v>
      </c>
      <c r="F84" s="3">
        <v>6204374</v>
      </c>
      <c r="G84" s="3">
        <v>6204374</v>
      </c>
      <c r="H84" s="3">
        <v>32127547</v>
      </c>
      <c r="I84" s="3">
        <v>-23908942</v>
      </c>
      <c r="J84" s="3">
        <v>-16935251</v>
      </c>
      <c r="K84" s="3">
        <v>-17427343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91395908</v>
      </c>
      <c r="C6" s="17">
        <v>76527890</v>
      </c>
      <c r="D6" s="21">
        <v>-71355</v>
      </c>
      <c r="E6" s="22">
        <v>120916791</v>
      </c>
      <c r="F6" s="17">
        <v>97001211</v>
      </c>
      <c r="G6" s="23">
        <v>97001211</v>
      </c>
      <c r="H6" s="19">
        <v>42123289</v>
      </c>
      <c r="I6" s="22">
        <v>101278995</v>
      </c>
      <c r="J6" s="17">
        <v>105937829</v>
      </c>
      <c r="K6" s="23">
        <v>110599093</v>
      </c>
    </row>
    <row r="7" spans="1:11" x14ac:dyDescent="0.25">
      <c r="A7" s="20" t="s">
        <v>19</v>
      </c>
      <c r="B7" s="17">
        <v>1904348</v>
      </c>
      <c r="C7" s="17">
        <v>6506060</v>
      </c>
      <c r="D7" s="21">
        <v>8675307</v>
      </c>
      <c r="E7" s="22">
        <v>10907718</v>
      </c>
      <c r="F7" s="17">
        <v>10907718</v>
      </c>
      <c r="G7" s="23">
        <v>10907718</v>
      </c>
      <c r="H7" s="19">
        <v>6207417</v>
      </c>
      <c r="I7" s="22">
        <v>11376749</v>
      </c>
      <c r="J7" s="17">
        <v>11900081</v>
      </c>
      <c r="K7" s="23">
        <v>12423684</v>
      </c>
    </row>
    <row r="8" spans="1:11" x14ac:dyDescent="0.25">
      <c r="A8" s="20" t="s">
        <v>20</v>
      </c>
      <c r="B8" s="17">
        <v>411249065</v>
      </c>
      <c r="C8" s="17">
        <v>462549853</v>
      </c>
      <c r="D8" s="21">
        <v>499372766</v>
      </c>
      <c r="E8" s="22">
        <v>530893000</v>
      </c>
      <c r="F8" s="17">
        <v>536650000</v>
      </c>
      <c r="G8" s="23">
        <v>536650000</v>
      </c>
      <c r="H8" s="19">
        <v>530004081</v>
      </c>
      <c r="I8" s="22">
        <v>562271000</v>
      </c>
      <c r="J8" s="17">
        <v>590299000</v>
      </c>
      <c r="K8" s="23">
        <v>616943000</v>
      </c>
    </row>
    <row r="9" spans="1:11" x14ac:dyDescent="0.25">
      <c r="A9" s="20" t="s">
        <v>21</v>
      </c>
      <c r="B9" s="17">
        <v>34937392</v>
      </c>
      <c r="C9" s="17">
        <v>41089566</v>
      </c>
      <c r="D9" s="21">
        <v>61500592</v>
      </c>
      <c r="E9" s="22">
        <v>35530987</v>
      </c>
      <c r="F9" s="17">
        <v>35530987</v>
      </c>
      <c r="G9" s="23">
        <v>35530987</v>
      </c>
      <c r="H9" s="19">
        <v>65464818</v>
      </c>
      <c r="I9" s="22">
        <v>37126278</v>
      </c>
      <c r="J9" s="17">
        <v>38832087</v>
      </c>
      <c r="K9" s="23">
        <v>40538787</v>
      </c>
    </row>
    <row r="10" spans="1:11" x14ac:dyDescent="0.25">
      <c r="A10" s="24" t="s">
        <v>333</v>
      </c>
      <c r="B10" s="25">
        <f>SUM(B5:B9)</f>
        <v>539486713</v>
      </c>
      <c r="C10" s="26">
        <f t="shared" ref="C10:K10" si="0">SUM(C5:C9)</f>
        <v>586673369</v>
      </c>
      <c r="D10" s="27">
        <f t="shared" si="0"/>
        <v>569477310</v>
      </c>
      <c r="E10" s="25">
        <f t="shared" si="0"/>
        <v>698248496</v>
      </c>
      <c r="F10" s="26">
        <f t="shared" si="0"/>
        <v>680089916</v>
      </c>
      <c r="G10" s="28">
        <f t="shared" si="0"/>
        <v>680089916</v>
      </c>
      <c r="H10" s="29">
        <f t="shared" si="0"/>
        <v>643799605</v>
      </c>
      <c r="I10" s="25">
        <f t="shared" si="0"/>
        <v>712053022</v>
      </c>
      <c r="J10" s="26">
        <f t="shared" si="0"/>
        <v>746968997</v>
      </c>
      <c r="K10" s="28">
        <f t="shared" si="0"/>
        <v>780504564</v>
      </c>
    </row>
    <row r="11" spans="1:11" x14ac:dyDescent="0.25">
      <c r="A11" s="20" t="s">
        <v>22</v>
      </c>
      <c r="B11" s="17">
        <v>240433224</v>
      </c>
      <c r="C11" s="17">
        <v>208400002</v>
      </c>
      <c r="D11" s="21">
        <v>250757423</v>
      </c>
      <c r="E11" s="22">
        <v>287537816</v>
      </c>
      <c r="F11" s="17">
        <v>265864976</v>
      </c>
      <c r="G11" s="23">
        <v>265864976</v>
      </c>
      <c r="H11" s="19">
        <v>283833267</v>
      </c>
      <c r="I11" s="22">
        <v>295253461</v>
      </c>
      <c r="J11" s="17">
        <v>308533763</v>
      </c>
      <c r="K11" s="23">
        <v>324846395</v>
      </c>
    </row>
    <row r="12" spans="1:11" x14ac:dyDescent="0.25">
      <c r="A12" s="20" t="s">
        <v>23</v>
      </c>
      <c r="B12" s="17">
        <v>6632757</v>
      </c>
      <c r="C12" s="17">
        <v>6064520</v>
      </c>
      <c r="D12" s="21">
        <v>6930889</v>
      </c>
      <c r="E12" s="22">
        <v>6702418</v>
      </c>
      <c r="F12" s="17">
        <v>8192387</v>
      </c>
      <c r="G12" s="23">
        <v>8192387</v>
      </c>
      <c r="H12" s="19">
        <v>8023605</v>
      </c>
      <c r="I12" s="22">
        <v>8281197</v>
      </c>
      <c r="J12" s="17">
        <v>8281197</v>
      </c>
      <c r="K12" s="23">
        <v>8281197</v>
      </c>
    </row>
    <row r="13" spans="1:11" x14ac:dyDescent="0.25">
      <c r="A13" s="20" t="s">
        <v>24</v>
      </c>
      <c r="B13" s="17">
        <v>89961907</v>
      </c>
      <c r="C13" s="17">
        <v>81001278</v>
      </c>
      <c r="D13" s="21">
        <v>82539231</v>
      </c>
      <c r="E13" s="22">
        <v>83876883</v>
      </c>
      <c r="F13" s="17">
        <v>82639610</v>
      </c>
      <c r="G13" s="23">
        <v>82639610</v>
      </c>
      <c r="H13" s="19">
        <v>63322839</v>
      </c>
      <c r="I13" s="22">
        <v>86275753</v>
      </c>
      <c r="J13" s="17">
        <v>89158162</v>
      </c>
      <c r="K13" s="23">
        <v>92412115</v>
      </c>
    </row>
    <row r="14" spans="1:11" x14ac:dyDescent="0.25">
      <c r="A14" s="20" t="s">
        <v>25</v>
      </c>
      <c r="B14" s="17">
        <v>1244043</v>
      </c>
      <c r="C14" s="17">
        <v>7055304</v>
      </c>
      <c r="D14" s="21">
        <v>62092368</v>
      </c>
      <c r="E14" s="22">
        <v>0</v>
      </c>
      <c r="F14" s="17">
        <v>243124</v>
      </c>
      <c r="G14" s="23">
        <v>243124</v>
      </c>
      <c r="H14" s="19">
        <v>13317282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96259127</v>
      </c>
      <c r="C15" s="17">
        <v>136242688</v>
      </c>
      <c r="D15" s="21">
        <v>104764598</v>
      </c>
      <c r="E15" s="22">
        <v>46680605</v>
      </c>
      <c r="F15" s="17">
        <v>73702127</v>
      </c>
      <c r="G15" s="23">
        <v>73702127</v>
      </c>
      <c r="H15" s="19">
        <v>60181477</v>
      </c>
      <c r="I15" s="22">
        <v>52796489</v>
      </c>
      <c r="J15" s="17">
        <v>53922360</v>
      </c>
      <c r="K15" s="23">
        <v>55760816</v>
      </c>
    </row>
    <row r="16" spans="1:11" x14ac:dyDescent="0.25">
      <c r="A16" s="20" t="s">
        <v>27</v>
      </c>
      <c r="B16" s="17">
        <v>10000000</v>
      </c>
      <c r="C16" s="17">
        <v>10000000</v>
      </c>
      <c r="D16" s="21">
        <v>10000000</v>
      </c>
      <c r="E16" s="22">
        <v>20000000</v>
      </c>
      <c r="F16" s="17">
        <v>11700000</v>
      </c>
      <c r="G16" s="23">
        <v>11700000</v>
      </c>
      <c r="H16" s="19">
        <v>11700000</v>
      </c>
      <c r="I16" s="22">
        <v>10000000</v>
      </c>
      <c r="J16" s="17">
        <v>10000000</v>
      </c>
      <c r="K16" s="23">
        <v>10000000</v>
      </c>
    </row>
    <row r="17" spans="1:11" x14ac:dyDescent="0.25">
      <c r="A17" s="20" t="s">
        <v>28</v>
      </c>
      <c r="B17" s="17">
        <v>351762476</v>
      </c>
      <c r="C17" s="17">
        <v>320267402</v>
      </c>
      <c r="D17" s="21">
        <v>495322888</v>
      </c>
      <c r="E17" s="22">
        <v>222660032</v>
      </c>
      <c r="F17" s="17">
        <v>235515797</v>
      </c>
      <c r="G17" s="23">
        <v>235515797</v>
      </c>
      <c r="H17" s="19">
        <v>309365489</v>
      </c>
      <c r="I17" s="22">
        <v>203615412</v>
      </c>
      <c r="J17" s="17">
        <v>194044207</v>
      </c>
      <c r="K17" s="23">
        <v>199275181</v>
      </c>
    </row>
    <row r="18" spans="1:11" x14ac:dyDescent="0.25">
      <c r="A18" s="30" t="s">
        <v>29</v>
      </c>
      <c r="B18" s="31">
        <f>SUM(B11:B17)</f>
        <v>796293534</v>
      </c>
      <c r="C18" s="32">
        <f t="shared" ref="C18:K18" si="1">SUM(C11:C17)</f>
        <v>769031194</v>
      </c>
      <c r="D18" s="33">
        <f t="shared" si="1"/>
        <v>1012407397</v>
      </c>
      <c r="E18" s="31">
        <f t="shared" si="1"/>
        <v>667457754</v>
      </c>
      <c r="F18" s="32">
        <f t="shared" si="1"/>
        <v>677858021</v>
      </c>
      <c r="G18" s="34">
        <f t="shared" si="1"/>
        <v>677858021</v>
      </c>
      <c r="H18" s="35">
        <f t="shared" si="1"/>
        <v>749743959</v>
      </c>
      <c r="I18" s="31">
        <f t="shared" si="1"/>
        <v>656222312</v>
      </c>
      <c r="J18" s="32">
        <f t="shared" si="1"/>
        <v>663939689</v>
      </c>
      <c r="K18" s="34">
        <f t="shared" si="1"/>
        <v>690575704</v>
      </c>
    </row>
    <row r="19" spans="1:11" x14ac:dyDescent="0.25">
      <c r="A19" s="30" t="s">
        <v>30</v>
      </c>
      <c r="B19" s="36">
        <f>+B10-B18</f>
        <v>-256806821</v>
      </c>
      <c r="C19" s="37">
        <f t="shared" ref="C19:K19" si="2">+C10-C18</f>
        <v>-182357825</v>
      </c>
      <c r="D19" s="38">
        <f t="shared" si="2"/>
        <v>-442930087</v>
      </c>
      <c r="E19" s="36">
        <f t="shared" si="2"/>
        <v>30790742</v>
      </c>
      <c r="F19" s="37">
        <f t="shared" si="2"/>
        <v>2231895</v>
      </c>
      <c r="G19" s="39">
        <f t="shared" si="2"/>
        <v>2231895</v>
      </c>
      <c r="H19" s="40">
        <f t="shared" si="2"/>
        <v>-105944354</v>
      </c>
      <c r="I19" s="36">
        <f t="shared" si="2"/>
        <v>55830710</v>
      </c>
      <c r="J19" s="37">
        <f t="shared" si="2"/>
        <v>83029308</v>
      </c>
      <c r="K19" s="39">
        <f t="shared" si="2"/>
        <v>89928860</v>
      </c>
    </row>
    <row r="20" spans="1:11" x14ac:dyDescent="0.25">
      <c r="A20" s="41" t="s">
        <v>31</v>
      </c>
      <c r="B20" s="42">
        <v>277700449</v>
      </c>
      <c r="C20" s="43">
        <v>307684878</v>
      </c>
      <c r="D20" s="44">
        <v>256722122</v>
      </c>
      <c r="E20" s="42">
        <v>301278000</v>
      </c>
      <c r="F20" s="43">
        <v>269137000</v>
      </c>
      <c r="G20" s="45">
        <v>269137000</v>
      </c>
      <c r="H20" s="46">
        <v>269137000</v>
      </c>
      <c r="I20" s="42">
        <v>315123000</v>
      </c>
      <c r="J20" s="43">
        <v>344393000</v>
      </c>
      <c r="K20" s="45">
        <v>361148000</v>
      </c>
    </row>
    <row r="21" spans="1:11" x14ac:dyDescent="0.25">
      <c r="A21" s="47" t="s">
        <v>32</v>
      </c>
      <c r="B21" s="48">
        <v>8405340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29298968</v>
      </c>
      <c r="C22" s="55">
        <f t="shared" ref="C22:K22" si="3">SUM(C19:C21)</f>
        <v>125327053</v>
      </c>
      <c r="D22" s="56">
        <f t="shared" si="3"/>
        <v>-186207965</v>
      </c>
      <c r="E22" s="54">
        <f t="shared" si="3"/>
        <v>332068742</v>
      </c>
      <c r="F22" s="55">
        <f t="shared" si="3"/>
        <v>271368895</v>
      </c>
      <c r="G22" s="57">
        <f t="shared" si="3"/>
        <v>271368895</v>
      </c>
      <c r="H22" s="58">
        <f t="shared" si="3"/>
        <v>163192646</v>
      </c>
      <c r="I22" s="54">
        <f t="shared" si="3"/>
        <v>370953710</v>
      </c>
      <c r="J22" s="55">
        <f t="shared" si="3"/>
        <v>427422308</v>
      </c>
      <c r="K22" s="57">
        <f t="shared" si="3"/>
        <v>451076860</v>
      </c>
    </row>
    <row r="23" spans="1:11" x14ac:dyDescent="0.25">
      <c r="A23" s="47" t="s">
        <v>335</v>
      </c>
      <c r="B23" s="17">
        <v>30817250</v>
      </c>
      <c r="C23" s="17">
        <v>34176529</v>
      </c>
      <c r="D23" s="21">
        <v>-5334879</v>
      </c>
      <c r="E23" s="22">
        <v>0</v>
      </c>
      <c r="F23" s="17">
        <v>0</v>
      </c>
      <c r="G23" s="23">
        <v>0</v>
      </c>
      <c r="H23" s="19">
        <v>17467574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60116218</v>
      </c>
      <c r="C24" s="37">
        <f t="shared" ref="C24:K24" si="4">SUM(C22:C23)</f>
        <v>159503582</v>
      </c>
      <c r="D24" s="38">
        <f t="shared" si="4"/>
        <v>-191542844</v>
      </c>
      <c r="E24" s="36">
        <f t="shared" si="4"/>
        <v>332068742</v>
      </c>
      <c r="F24" s="37">
        <f t="shared" si="4"/>
        <v>271368895</v>
      </c>
      <c r="G24" s="39">
        <f t="shared" si="4"/>
        <v>271368895</v>
      </c>
      <c r="H24" s="40">
        <f t="shared" si="4"/>
        <v>180660220</v>
      </c>
      <c r="I24" s="36">
        <f t="shared" si="4"/>
        <v>370953710</v>
      </c>
      <c r="J24" s="37">
        <f t="shared" si="4"/>
        <v>427422308</v>
      </c>
      <c r="K24" s="39">
        <f t="shared" si="4"/>
        <v>451076860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865601157</v>
      </c>
      <c r="C27" s="66">
        <v>1069851018</v>
      </c>
      <c r="D27" s="67">
        <v>1473919093</v>
      </c>
      <c r="E27" s="68">
        <v>281989224</v>
      </c>
      <c r="F27" s="66">
        <v>231988025</v>
      </c>
      <c r="G27" s="69">
        <v>231988025</v>
      </c>
      <c r="H27" s="70">
        <v>223147495</v>
      </c>
      <c r="I27" s="68">
        <v>244964495</v>
      </c>
      <c r="J27" s="66">
        <v>282774425</v>
      </c>
      <c r="K27" s="69">
        <v>296445500</v>
      </c>
    </row>
    <row r="28" spans="1:11" x14ac:dyDescent="0.25">
      <c r="A28" s="71" t="s">
        <v>36</v>
      </c>
      <c r="B28" s="17">
        <v>797438271</v>
      </c>
      <c r="C28" s="17">
        <v>977487757</v>
      </c>
      <c r="D28" s="21">
        <v>1374458537</v>
      </c>
      <c r="E28" s="22">
        <v>253415650</v>
      </c>
      <c r="F28" s="17">
        <v>228783161</v>
      </c>
      <c r="G28" s="23">
        <v>228783161</v>
      </c>
      <c r="H28" s="19">
        <v>217520761</v>
      </c>
      <c r="I28" s="22">
        <v>238786667</v>
      </c>
      <c r="J28" s="17">
        <v>276730972</v>
      </c>
      <c r="K28" s="23">
        <v>290313472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68162886</v>
      </c>
      <c r="C31" s="17">
        <v>92363261</v>
      </c>
      <c r="D31" s="21">
        <v>99460556</v>
      </c>
      <c r="E31" s="22">
        <v>28573574</v>
      </c>
      <c r="F31" s="17">
        <v>3204864</v>
      </c>
      <c r="G31" s="23">
        <v>3204864</v>
      </c>
      <c r="H31" s="19">
        <v>5626734</v>
      </c>
      <c r="I31" s="22">
        <v>6177828</v>
      </c>
      <c r="J31" s="17">
        <v>6043453</v>
      </c>
      <c r="K31" s="23">
        <v>6132028</v>
      </c>
    </row>
    <row r="32" spans="1:11" x14ac:dyDescent="0.25">
      <c r="A32" s="30" t="s">
        <v>39</v>
      </c>
      <c r="B32" s="66">
        <f>SUM(B28:B31)</f>
        <v>865601157</v>
      </c>
      <c r="C32" s="66">
        <f t="shared" ref="C32:K32" si="5">SUM(C28:C31)</f>
        <v>1069851018</v>
      </c>
      <c r="D32" s="67">
        <f t="shared" si="5"/>
        <v>1473919093</v>
      </c>
      <c r="E32" s="68">
        <f t="shared" si="5"/>
        <v>281989224</v>
      </c>
      <c r="F32" s="66">
        <f t="shared" si="5"/>
        <v>231988025</v>
      </c>
      <c r="G32" s="69">
        <f t="shared" si="5"/>
        <v>231988025</v>
      </c>
      <c r="H32" s="70">
        <f t="shared" si="5"/>
        <v>223147495</v>
      </c>
      <c r="I32" s="68">
        <f t="shared" si="5"/>
        <v>244964495</v>
      </c>
      <c r="J32" s="66">
        <f t="shared" si="5"/>
        <v>282774425</v>
      </c>
      <c r="K32" s="69">
        <f t="shared" si="5"/>
        <v>296445500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65609650</v>
      </c>
      <c r="C35" s="17">
        <v>149654516</v>
      </c>
      <c r="D35" s="21">
        <v>-58019069</v>
      </c>
      <c r="E35" s="22">
        <v>397405119</v>
      </c>
      <c r="F35" s="17">
        <v>330854215</v>
      </c>
      <c r="G35" s="23">
        <v>330854215</v>
      </c>
      <c r="H35" s="19">
        <v>53029626</v>
      </c>
      <c r="I35" s="22">
        <v>954117635</v>
      </c>
      <c r="J35" s="17">
        <v>990896563</v>
      </c>
      <c r="K35" s="23">
        <v>1110216522</v>
      </c>
    </row>
    <row r="36" spans="1:11" x14ac:dyDescent="0.25">
      <c r="A36" s="20" t="s">
        <v>42</v>
      </c>
      <c r="B36" s="17">
        <v>2698234470</v>
      </c>
      <c r="C36" s="17">
        <v>2609092958</v>
      </c>
      <c r="D36" s="21">
        <v>3190296719</v>
      </c>
      <c r="E36" s="22">
        <v>2795734863</v>
      </c>
      <c r="F36" s="17">
        <v>2749461314</v>
      </c>
      <c r="G36" s="23">
        <v>2749461314</v>
      </c>
      <c r="H36" s="19">
        <v>3282410268</v>
      </c>
      <c r="I36" s="22">
        <v>2758801641</v>
      </c>
      <c r="J36" s="17">
        <v>2835714706</v>
      </c>
      <c r="K36" s="23">
        <v>2911740380</v>
      </c>
    </row>
    <row r="37" spans="1:11" x14ac:dyDescent="0.25">
      <c r="A37" s="20" t="s">
        <v>43</v>
      </c>
      <c r="B37" s="17">
        <v>467067780</v>
      </c>
      <c r="C37" s="17">
        <v>507273981</v>
      </c>
      <c r="D37" s="21">
        <v>598214791</v>
      </c>
      <c r="E37" s="22">
        <v>248904045</v>
      </c>
      <c r="F37" s="17">
        <v>244186361</v>
      </c>
      <c r="G37" s="23">
        <v>244186361</v>
      </c>
      <c r="H37" s="19">
        <v>647409928</v>
      </c>
      <c r="I37" s="22">
        <v>202802293</v>
      </c>
      <c r="J37" s="17">
        <v>197171276</v>
      </c>
      <c r="K37" s="23">
        <v>214072612</v>
      </c>
    </row>
    <row r="38" spans="1:11" x14ac:dyDescent="0.25">
      <c r="A38" s="20" t="s">
        <v>44</v>
      </c>
      <c r="B38" s="17">
        <v>36508141</v>
      </c>
      <c r="C38" s="17">
        <v>34299223</v>
      </c>
      <c r="D38" s="21">
        <v>40446122</v>
      </c>
      <c r="E38" s="22">
        <v>0</v>
      </c>
      <c r="F38" s="17">
        <v>0</v>
      </c>
      <c r="G38" s="23">
        <v>0</v>
      </c>
      <c r="H38" s="19">
        <v>47115284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2261786481</v>
      </c>
      <c r="C39" s="17">
        <v>2126023746</v>
      </c>
      <c r="D39" s="21">
        <v>2674489823</v>
      </c>
      <c r="E39" s="22">
        <v>2944235937</v>
      </c>
      <c r="F39" s="17">
        <v>2836129168</v>
      </c>
      <c r="G39" s="23">
        <v>2836129168</v>
      </c>
      <c r="H39" s="19">
        <v>2495189610</v>
      </c>
      <c r="I39" s="22">
        <v>3510116983</v>
      </c>
      <c r="J39" s="17">
        <v>3629439993</v>
      </c>
      <c r="K39" s="23">
        <v>3807884290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5470449930</v>
      </c>
      <c r="C42" s="17">
        <v>7273672214</v>
      </c>
      <c r="D42" s="21">
        <v>8888082379</v>
      </c>
      <c r="E42" s="22">
        <v>329517112</v>
      </c>
      <c r="F42" s="17">
        <v>272826876</v>
      </c>
      <c r="G42" s="23">
        <v>272826876</v>
      </c>
      <c r="H42" s="19">
        <v>1931090775</v>
      </c>
      <c r="I42" s="22">
        <v>460342300</v>
      </c>
      <c r="J42" s="17">
        <v>509373256</v>
      </c>
      <c r="K42" s="23">
        <v>535505247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-324287612</v>
      </c>
      <c r="F43" s="17">
        <v>-266713058</v>
      </c>
      <c r="G43" s="23">
        <v>-266713058</v>
      </c>
      <c r="H43" s="19">
        <v>0</v>
      </c>
      <c r="I43" s="22">
        <v>-281619169</v>
      </c>
      <c r="J43" s="17">
        <v>-325190585</v>
      </c>
      <c r="K43" s="23">
        <v>-340912323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5470450030</v>
      </c>
      <c r="C45" s="66">
        <v>7330745935</v>
      </c>
      <c r="D45" s="67">
        <v>8945156100</v>
      </c>
      <c r="E45" s="68">
        <v>59328058</v>
      </c>
      <c r="F45" s="66">
        <v>10315072</v>
      </c>
      <c r="G45" s="69">
        <v>10315072</v>
      </c>
      <c r="H45" s="70">
        <v>2008401812</v>
      </c>
      <c r="I45" s="68">
        <v>202424385</v>
      </c>
      <c r="J45" s="66">
        <v>273093583</v>
      </c>
      <c r="K45" s="69">
        <v>382647381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-39362242</v>
      </c>
      <c r="C48" s="17">
        <v>52373316</v>
      </c>
      <c r="D48" s="21">
        <v>3926302</v>
      </c>
      <c r="E48" s="22">
        <v>59328058</v>
      </c>
      <c r="F48" s="17">
        <v>10315072</v>
      </c>
      <c r="G48" s="23">
        <v>10315072</v>
      </c>
      <c r="H48" s="19">
        <v>9900869</v>
      </c>
      <c r="I48" s="22">
        <v>202424385</v>
      </c>
      <c r="J48" s="17">
        <v>273093583</v>
      </c>
      <c r="K48" s="23">
        <v>382647380</v>
      </c>
    </row>
    <row r="49" spans="1:11" x14ac:dyDescent="0.25">
      <c r="A49" s="20" t="s">
        <v>53</v>
      </c>
      <c r="B49" s="17">
        <f>+B75</f>
        <v>304580390.23480177</v>
      </c>
      <c r="C49" s="17">
        <f t="shared" ref="C49:K49" si="6">+C75</f>
        <v>327265791.10366404</v>
      </c>
      <c r="D49" s="21">
        <f t="shared" si="6"/>
        <v>9613475037.6351051</v>
      </c>
      <c r="E49" s="22">
        <f t="shared" si="6"/>
        <v>50389886.240621075</v>
      </c>
      <c r="F49" s="17">
        <f t="shared" si="6"/>
        <v>17811097.19464311</v>
      </c>
      <c r="G49" s="23">
        <f t="shared" si="6"/>
        <v>17811097.19464311</v>
      </c>
      <c r="H49" s="19">
        <f t="shared" si="6"/>
        <v>546956721.88493133</v>
      </c>
      <c r="I49" s="22">
        <f t="shared" si="6"/>
        <v>-367116723.41997248</v>
      </c>
      <c r="J49" s="17">
        <f t="shared" si="6"/>
        <v>-338449185.77993906</v>
      </c>
      <c r="K49" s="23">
        <f t="shared" si="6"/>
        <v>-330629591.76300621</v>
      </c>
    </row>
    <row r="50" spans="1:11" x14ac:dyDescent="0.25">
      <c r="A50" s="30" t="s">
        <v>54</v>
      </c>
      <c r="B50" s="66">
        <f>+B48-B49</f>
        <v>-343942632.23480177</v>
      </c>
      <c r="C50" s="66">
        <f t="shared" ref="C50:K50" si="7">+C48-C49</f>
        <v>-274892475.10366404</v>
      </c>
      <c r="D50" s="67">
        <f t="shared" si="7"/>
        <v>-9609548735.6351051</v>
      </c>
      <c r="E50" s="68">
        <f t="shared" si="7"/>
        <v>8938171.759378925</v>
      </c>
      <c r="F50" s="66">
        <f t="shared" si="7"/>
        <v>-7496025.19464311</v>
      </c>
      <c r="G50" s="69">
        <f t="shared" si="7"/>
        <v>-7496025.19464311</v>
      </c>
      <c r="H50" s="70">
        <f t="shared" si="7"/>
        <v>-537055852.88493133</v>
      </c>
      <c r="I50" s="68">
        <f t="shared" si="7"/>
        <v>569541108.41997242</v>
      </c>
      <c r="J50" s="66">
        <f t="shared" si="7"/>
        <v>611542768.77993906</v>
      </c>
      <c r="K50" s="69">
        <f t="shared" si="7"/>
        <v>713276971.76300621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1003703386</v>
      </c>
      <c r="C53" s="17">
        <v>1313233894</v>
      </c>
      <c r="D53" s="21">
        <v>1885176919</v>
      </c>
      <c r="E53" s="22">
        <v>865437672</v>
      </c>
      <c r="F53" s="17">
        <v>852260216</v>
      </c>
      <c r="G53" s="23">
        <v>852260216</v>
      </c>
      <c r="H53" s="19">
        <v>1993779273</v>
      </c>
      <c r="I53" s="22">
        <v>864076144</v>
      </c>
      <c r="J53" s="17">
        <v>1022483686</v>
      </c>
      <c r="K53" s="23">
        <v>1199916561</v>
      </c>
    </row>
    <row r="54" spans="1:11" x14ac:dyDescent="0.25">
      <c r="A54" s="20" t="s">
        <v>57</v>
      </c>
      <c r="B54" s="17">
        <v>89961907</v>
      </c>
      <c r="C54" s="17">
        <v>81001278</v>
      </c>
      <c r="D54" s="21">
        <v>82539231</v>
      </c>
      <c r="E54" s="22">
        <v>83876883</v>
      </c>
      <c r="F54" s="17">
        <v>82639610</v>
      </c>
      <c r="G54" s="23">
        <v>82639610</v>
      </c>
      <c r="H54" s="19">
        <v>63322839</v>
      </c>
      <c r="I54" s="22">
        <v>86275753</v>
      </c>
      <c r="J54" s="17">
        <v>89158162</v>
      </c>
      <c r="K54" s="23">
        <v>92412115</v>
      </c>
    </row>
    <row r="55" spans="1:11" x14ac:dyDescent="0.25">
      <c r="A55" s="20" t="s">
        <v>58</v>
      </c>
      <c r="B55" s="17">
        <v>3776418</v>
      </c>
      <c r="C55" s="17">
        <v>19920129</v>
      </c>
      <c r="D55" s="21">
        <v>20164734</v>
      </c>
      <c r="E55" s="22">
        <v>2350000</v>
      </c>
      <c r="F55" s="17">
        <v>22096338</v>
      </c>
      <c r="G55" s="23">
        <v>22096338</v>
      </c>
      <c r="H55" s="19">
        <v>20722750</v>
      </c>
      <c r="I55" s="22">
        <v>1739130</v>
      </c>
      <c r="J55" s="17">
        <v>1739130</v>
      </c>
      <c r="K55" s="23">
        <v>1739130</v>
      </c>
    </row>
    <row r="56" spans="1:11" x14ac:dyDescent="0.25">
      <c r="A56" s="20" t="s">
        <v>59</v>
      </c>
      <c r="B56" s="17">
        <v>182046535</v>
      </c>
      <c r="C56" s="17">
        <v>162769078</v>
      </c>
      <c r="D56" s="21">
        <v>81138616</v>
      </c>
      <c r="E56" s="22">
        <v>24045957</v>
      </c>
      <c r="F56" s="17">
        <v>21234464</v>
      </c>
      <c r="G56" s="23">
        <v>21234464</v>
      </c>
      <c r="H56" s="19">
        <v>26180243</v>
      </c>
      <c r="I56" s="22">
        <v>36263000</v>
      </c>
      <c r="J56" s="17">
        <v>23884062</v>
      </c>
      <c r="K56" s="23">
        <v>24815339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23947193</v>
      </c>
      <c r="C59" s="17">
        <v>-1181815</v>
      </c>
      <c r="D59" s="21">
        <v>6454774</v>
      </c>
      <c r="E59" s="22">
        <v>3000000</v>
      </c>
      <c r="F59" s="17">
        <v>3000000</v>
      </c>
      <c r="G59" s="23">
        <v>3000000</v>
      </c>
      <c r="H59" s="19">
        <v>2793335</v>
      </c>
      <c r="I59" s="22">
        <v>3129000</v>
      </c>
      <c r="J59" s="17">
        <v>3272934</v>
      </c>
      <c r="K59" s="23">
        <v>3416943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28442</v>
      </c>
      <c r="C62" s="86">
        <v>15942</v>
      </c>
      <c r="D62" s="87">
        <v>15942</v>
      </c>
      <c r="E62" s="85">
        <v>14667</v>
      </c>
      <c r="F62" s="86">
        <v>14667</v>
      </c>
      <c r="G62" s="87">
        <v>14667</v>
      </c>
      <c r="H62" s="88">
        <v>14667</v>
      </c>
      <c r="I62" s="85">
        <v>17000</v>
      </c>
      <c r="J62" s="86">
        <v>14114</v>
      </c>
      <c r="K62" s="87">
        <v>14763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0.71712068880244528</v>
      </c>
      <c r="C70" s="5">
        <f t="shared" ref="C70:K70" si="8">IF(ISERROR(C71/C72),0,(C71/C72))</f>
        <v>1.2060455714322689</v>
      </c>
      <c r="D70" s="5">
        <f t="shared" si="8"/>
        <v>87.959761267643557</v>
      </c>
      <c r="E70" s="5">
        <f t="shared" si="8"/>
        <v>0.27067286239999133</v>
      </c>
      <c r="F70" s="5">
        <f t="shared" si="8"/>
        <v>0.45180072586703679</v>
      </c>
      <c r="G70" s="5">
        <f t="shared" si="8"/>
        <v>0.45180072586703679</v>
      </c>
      <c r="H70" s="5">
        <f t="shared" si="8"/>
        <v>0.67816559751334193</v>
      </c>
      <c r="I70" s="5">
        <f t="shared" si="8"/>
        <v>0.69669129856744305</v>
      </c>
      <c r="J70" s="5">
        <f t="shared" si="8"/>
        <v>0.69668275692203385</v>
      </c>
      <c r="K70" s="5">
        <f t="shared" si="8"/>
        <v>0.69647256988105444</v>
      </c>
    </row>
    <row r="71" spans="1:11" ht="13" hidden="1" x14ac:dyDescent="0.3">
      <c r="A71" s="1" t="s">
        <v>338</v>
      </c>
      <c r="B71" s="2">
        <f>+B83</f>
        <v>65581412</v>
      </c>
      <c r="C71" s="2">
        <f t="shared" ref="C71:K71" si="9">+C83</f>
        <v>92635574</v>
      </c>
      <c r="D71" s="2">
        <f t="shared" si="9"/>
        <v>94734598</v>
      </c>
      <c r="E71" s="2">
        <f t="shared" si="9"/>
        <v>32776184</v>
      </c>
      <c r="F71" s="2">
        <f t="shared" si="9"/>
        <v>43904153</v>
      </c>
      <c r="G71" s="2">
        <f t="shared" si="9"/>
        <v>43904153</v>
      </c>
      <c r="H71" s="2">
        <f t="shared" si="9"/>
        <v>28662395</v>
      </c>
      <c r="I71" s="2">
        <f t="shared" si="9"/>
        <v>70685847</v>
      </c>
      <c r="J71" s="2">
        <f t="shared" si="9"/>
        <v>73935096</v>
      </c>
      <c r="K71" s="2">
        <f t="shared" si="9"/>
        <v>77163621</v>
      </c>
    </row>
    <row r="72" spans="1:11" ht="13" hidden="1" x14ac:dyDescent="0.3">
      <c r="A72" s="1" t="s">
        <v>339</v>
      </c>
      <c r="B72" s="2">
        <f>+B77</f>
        <v>91451011</v>
      </c>
      <c r="C72" s="2">
        <f t="shared" ref="C72:K72" si="10">+C77</f>
        <v>76809348</v>
      </c>
      <c r="D72" s="2">
        <f t="shared" si="10"/>
        <v>1077022</v>
      </c>
      <c r="E72" s="2">
        <f t="shared" si="10"/>
        <v>121091504</v>
      </c>
      <c r="F72" s="2">
        <f t="shared" si="10"/>
        <v>97175924</v>
      </c>
      <c r="G72" s="2">
        <f t="shared" si="10"/>
        <v>97175924</v>
      </c>
      <c r="H72" s="2">
        <f t="shared" si="10"/>
        <v>42264596</v>
      </c>
      <c r="I72" s="2">
        <f t="shared" si="10"/>
        <v>101459351</v>
      </c>
      <c r="J72" s="2">
        <f t="shared" si="10"/>
        <v>106124481</v>
      </c>
      <c r="K72" s="2">
        <f t="shared" si="10"/>
        <v>110792046</v>
      </c>
    </row>
    <row r="73" spans="1:11" ht="13" hidden="1" x14ac:dyDescent="0.3">
      <c r="A73" s="1" t="s">
        <v>340</v>
      </c>
      <c r="B73" s="2">
        <f>+B74</f>
        <v>-120036733.49999997</v>
      </c>
      <c r="C73" s="2">
        <f t="shared" ref="C73:K73" si="11">+(C78+C80+C81+C82)-(B78+B80+B81+B82)</f>
        <v>-26103455</v>
      </c>
      <c r="D73" s="2">
        <f t="shared" si="11"/>
        <v>-139591844</v>
      </c>
      <c r="E73" s="2">
        <f t="shared" si="11"/>
        <v>310519438</v>
      </c>
      <c r="F73" s="2">
        <f>+(F78+F80+F81+F82)-(D78+D80+D81+D82)</f>
        <v>298070633</v>
      </c>
      <c r="G73" s="2">
        <f>+(G78+G80+G81+G82)-(D78+D80+D81+D82)</f>
        <v>298070633</v>
      </c>
      <c r="H73" s="2">
        <f>+(H78+H80+H81+H82)-(D78+D80+D81+D82)</f>
        <v>94827569</v>
      </c>
      <c r="I73" s="2">
        <f>+(I78+I80+I81+I82)-(E78+E80+E81+E82)</f>
        <v>446616703</v>
      </c>
      <c r="J73" s="2">
        <f t="shared" si="11"/>
        <v>842715</v>
      </c>
      <c r="K73" s="2">
        <f t="shared" si="11"/>
        <v>1833694</v>
      </c>
    </row>
    <row r="74" spans="1:11" ht="13" hidden="1" x14ac:dyDescent="0.3">
      <c r="A74" s="1" t="s">
        <v>341</v>
      </c>
      <c r="B74" s="2">
        <f>+TREND(C74:E74)</f>
        <v>-120036733.49999997</v>
      </c>
      <c r="C74" s="2">
        <f>+C73</f>
        <v>-26103455</v>
      </c>
      <c r="D74" s="2">
        <f t="shared" ref="D74:K74" si="12">+D73</f>
        <v>-139591844</v>
      </c>
      <c r="E74" s="2">
        <f t="shared" si="12"/>
        <v>310519438</v>
      </c>
      <c r="F74" s="2">
        <f t="shared" si="12"/>
        <v>298070633</v>
      </c>
      <c r="G74" s="2">
        <f t="shared" si="12"/>
        <v>298070633</v>
      </c>
      <c r="H74" s="2">
        <f t="shared" si="12"/>
        <v>94827569</v>
      </c>
      <c r="I74" s="2">
        <f t="shared" si="12"/>
        <v>446616703</v>
      </c>
      <c r="J74" s="2">
        <f t="shared" si="12"/>
        <v>842715</v>
      </c>
      <c r="K74" s="2">
        <f t="shared" si="12"/>
        <v>1833694</v>
      </c>
    </row>
    <row r="75" spans="1:11" ht="13" hidden="1" x14ac:dyDescent="0.3">
      <c r="A75" s="1" t="s">
        <v>342</v>
      </c>
      <c r="B75" s="2">
        <f>+B84-(((B80+B81+B82+B78)*B70)-B79)</f>
        <v>304580390.23480177</v>
      </c>
      <c r="C75" s="2">
        <f t="shared" ref="C75:K75" si="13">+C84-(((C80+C81+C82+C78)*C70)-C79)</f>
        <v>327265791.10366404</v>
      </c>
      <c r="D75" s="2">
        <f t="shared" si="13"/>
        <v>9613475037.6351051</v>
      </c>
      <c r="E75" s="2">
        <f t="shared" si="13"/>
        <v>50389886.240621075</v>
      </c>
      <c r="F75" s="2">
        <f t="shared" si="13"/>
        <v>17811097.19464311</v>
      </c>
      <c r="G75" s="2">
        <f t="shared" si="13"/>
        <v>17811097.19464311</v>
      </c>
      <c r="H75" s="2">
        <f t="shared" si="13"/>
        <v>546956721.88493133</v>
      </c>
      <c r="I75" s="2">
        <f t="shared" si="13"/>
        <v>-367116723.41997248</v>
      </c>
      <c r="J75" s="2">
        <f t="shared" si="13"/>
        <v>-338449185.77993906</v>
      </c>
      <c r="K75" s="2">
        <f t="shared" si="13"/>
        <v>-330629591.76300621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91451011</v>
      </c>
      <c r="C77" s="3">
        <v>76809348</v>
      </c>
      <c r="D77" s="3">
        <v>1077022</v>
      </c>
      <c r="E77" s="3">
        <v>121091504</v>
      </c>
      <c r="F77" s="3">
        <v>97175924</v>
      </c>
      <c r="G77" s="3">
        <v>97175924</v>
      </c>
      <c r="H77" s="3">
        <v>42264596</v>
      </c>
      <c r="I77" s="3">
        <v>101459351</v>
      </c>
      <c r="J77" s="3">
        <v>106124481</v>
      </c>
      <c r="K77" s="3">
        <v>110792046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401086534</v>
      </c>
      <c r="C79" s="3">
        <v>446603126</v>
      </c>
      <c r="D79" s="3">
        <v>543098618</v>
      </c>
      <c r="E79" s="3">
        <v>164604627</v>
      </c>
      <c r="F79" s="3">
        <v>147126201</v>
      </c>
      <c r="G79" s="3">
        <v>147126201</v>
      </c>
      <c r="H79" s="3">
        <v>584942643</v>
      </c>
      <c r="I79" s="3">
        <v>135717745</v>
      </c>
      <c r="J79" s="3">
        <v>168750510</v>
      </c>
      <c r="K79" s="3">
        <v>173141580</v>
      </c>
    </row>
    <row r="80" spans="1:11" ht="13" hidden="1" x14ac:dyDescent="0.3">
      <c r="A80" s="1" t="s">
        <v>71</v>
      </c>
      <c r="B80" s="3">
        <v>179898340</v>
      </c>
      <c r="C80" s="3">
        <v>153944490</v>
      </c>
      <c r="D80" s="3">
        <v>14352646</v>
      </c>
      <c r="E80" s="3">
        <v>171514365</v>
      </c>
      <c r="F80" s="3">
        <v>159065560</v>
      </c>
      <c r="G80" s="3">
        <v>159065560</v>
      </c>
      <c r="H80" s="3">
        <v>109198715</v>
      </c>
      <c r="I80" s="3">
        <v>617113044</v>
      </c>
      <c r="J80" s="3">
        <v>616283659</v>
      </c>
      <c r="K80" s="3">
        <v>616444381</v>
      </c>
    </row>
    <row r="81" spans="1:11" ht="13" hidden="1" x14ac:dyDescent="0.3">
      <c r="A81" s="1" t="s">
        <v>72</v>
      </c>
      <c r="B81" s="3">
        <v>168105</v>
      </c>
      <c r="C81" s="3">
        <v>18500</v>
      </c>
      <c r="D81" s="3">
        <v>18500</v>
      </c>
      <c r="E81" s="3">
        <v>35331967</v>
      </c>
      <c r="F81" s="3">
        <v>35331967</v>
      </c>
      <c r="G81" s="3">
        <v>35331967</v>
      </c>
      <c r="H81" s="3">
        <v>0</v>
      </c>
      <c r="I81" s="3">
        <v>36349991</v>
      </c>
      <c r="J81" s="3">
        <v>38022091</v>
      </c>
      <c r="K81" s="3">
        <v>39695063</v>
      </c>
    </row>
    <row r="82" spans="1:11" ht="13" hidden="1" x14ac:dyDescent="0.3">
      <c r="A82" s="1" t="s">
        <v>73</v>
      </c>
      <c r="B82" s="3">
        <v>-118044252</v>
      </c>
      <c r="C82" s="3">
        <v>-118044252</v>
      </c>
      <c r="D82" s="3">
        <v>-118044252</v>
      </c>
      <c r="E82" s="3">
        <v>0</v>
      </c>
      <c r="F82" s="3">
        <v>0</v>
      </c>
      <c r="G82" s="3">
        <v>0</v>
      </c>
      <c r="H82" s="3">
        <v>-118044252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65581412</v>
      </c>
      <c r="C83" s="3">
        <v>92635574</v>
      </c>
      <c r="D83" s="3">
        <v>94734598</v>
      </c>
      <c r="E83" s="3">
        <v>32776184</v>
      </c>
      <c r="F83" s="3">
        <v>43904153</v>
      </c>
      <c r="G83" s="3">
        <v>43904153</v>
      </c>
      <c r="H83" s="3">
        <v>28662395</v>
      </c>
      <c r="I83" s="3">
        <v>70685847</v>
      </c>
      <c r="J83" s="3">
        <v>73935096</v>
      </c>
      <c r="K83" s="3">
        <v>77163621</v>
      </c>
    </row>
    <row r="84" spans="1:11" ht="13" hidden="1" x14ac:dyDescent="0.3">
      <c r="A84" s="1" t="s">
        <v>75</v>
      </c>
      <c r="B84" s="3">
        <v>-52028746</v>
      </c>
      <c r="C84" s="3">
        <v>-76017700</v>
      </c>
      <c r="D84" s="3">
        <v>-48685234</v>
      </c>
      <c r="E84" s="3">
        <v>-58227052</v>
      </c>
      <c r="F84" s="3">
        <v>-41486160</v>
      </c>
      <c r="G84" s="3">
        <v>-41486160</v>
      </c>
      <c r="H84" s="3">
        <v>-43984660</v>
      </c>
      <c r="I84" s="3">
        <v>-47572458</v>
      </c>
      <c r="J84" s="3">
        <v>-51356162</v>
      </c>
      <c r="K84" s="3">
        <v>-46788047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353326627</v>
      </c>
      <c r="C5" s="17">
        <v>376278764</v>
      </c>
      <c r="D5" s="21">
        <v>400069256</v>
      </c>
      <c r="E5" s="22">
        <v>389490296</v>
      </c>
      <c r="F5" s="17">
        <v>429565176</v>
      </c>
      <c r="G5" s="23">
        <v>429565176</v>
      </c>
      <c r="H5" s="19">
        <v>436896350</v>
      </c>
      <c r="I5" s="22">
        <v>455839602</v>
      </c>
      <c r="J5" s="17">
        <v>478631581</v>
      </c>
      <c r="K5" s="23">
        <v>502563163</v>
      </c>
    </row>
    <row r="6" spans="1:11" x14ac:dyDescent="0.25">
      <c r="A6" s="20" t="s">
        <v>18</v>
      </c>
      <c r="B6" s="17">
        <v>1128233440</v>
      </c>
      <c r="C6" s="17">
        <v>1150479532</v>
      </c>
      <c r="D6" s="21">
        <v>1284336250</v>
      </c>
      <c r="E6" s="22">
        <v>1364757665</v>
      </c>
      <c r="F6" s="17">
        <v>1408905404</v>
      </c>
      <c r="G6" s="23">
        <v>1408905404</v>
      </c>
      <c r="H6" s="19">
        <v>1422060477</v>
      </c>
      <c r="I6" s="22">
        <v>1551207655</v>
      </c>
      <c r="J6" s="17">
        <v>1715063775</v>
      </c>
      <c r="K6" s="23">
        <v>1714691257</v>
      </c>
    </row>
    <row r="7" spans="1:11" x14ac:dyDescent="0.25">
      <c r="A7" s="20" t="s">
        <v>19</v>
      </c>
      <c r="B7" s="17">
        <v>4515686</v>
      </c>
      <c r="C7" s="17">
        <v>5406740</v>
      </c>
      <c r="D7" s="21">
        <v>3212463</v>
      </c>
      <c r="E7" s="22">
        <v>5591537</v>
      </c>
      <c r="F7" s="17">
        <v>5591537</v>
      </c>
      <c r="G7" s="23">
        <v>5591537</v>
      </c>
      <c r="H7" s="19">
        <v>7155292</v>
      </c>
      <c r="I7" s="22">
        <v>5927029</v>
      </c>
      <c r="J7" s="17">
        <v>6223381</v>
      </c>
      <c r="K7" s="23">
        <v>6534549</v>
      </c>
    </row>
    <row r="8" spans="1:11" x14ac:dyDescent="0.25">
      <c r="A8" s="20" t="s">
        <v>20</v>
      </c>
      <c r="B8" s="17">
        <v>476212777</v>
      </c>
      <c r="C8" s="17">
        <v>539962466</v>
      </c>
      <c r="D8" s="21">
        <v>580675340</v>
      </c>
      <c r="E8" s="22">
        <v>676117627</v>
      </c>
      <c r="F8" s="17">
        <v>704006957</v>
      </c>
      <c r="G8" s="23">
        <v>704006957</v>
      </c>
      <c r="H8" s="19">
        <v>690031451</v>
      </c>
      <c r="I8" s="22">
        <v>652423958</v>
      </c>
      <c r="J8" s="17">
        <v>782805000</v>
      </c>
      <c r="K8" s="23">
        <v>831764536</v>
      </c>
    </row>
    <row r="9" spans="1:11" x14ac:dyDescent="0.25">
      <c r="A9" s="20" t="s">
        <v>21</v>
      </c>
      <c r="B9" s="17">
        <v>87608627</v>
      </c>
      <c r="C9" s="17">
        <v>31712617</v>
      </c>
      <c r="D9" s="21">
        <v>137658836</v>
      </c>
      <c r="E9" s="22">
        <v>44698907</v>
      </c>
      <c r="F9" s="17">
        <v>37782474</v>
      </c>
      <c r="G9" s="23">
        <v>37782474</v>
      </c>
      <c r="H9" s="19">
        <v>64508638</v>
      </c>
      <c r="I9" s="22">
        <v>40244090</v>
      </c>
      <c r="J9" s="17">
        <v>56259387</v>
      </c>
      <c r="K9" s="23">
        <v>44376390</v>
      </c>
    </row>
    <row r="10" spans="1:11" x14ac:dyDescent="0.25">
      <c r="A10" s="24" t="s">
        <v>333</v>
      </c>
      <c r="B10" s="25">
        <f>SUM(B5:B9)</f>
        <v>2049897157</v>
      </c>
      <c r="C10" s="26">
        <f t="shared" ref="C10:K10" si="0">SUM(C5:C9)</f>
        <v>2103840119</v>
      </c>
      <c r="D10" s="27">
        <f t="shared" si="0"/>
        <v>2405952145</v>
      </c>
      <c r="E10" s="25">
        <f t="shared" si="0"/>
        <v>2480656032</v>
      </c>
      <c r="F10" s="26">
        <f t="shared" si="0"/>
        <v>2585851548</v>
      </c>
      <c r="G10" s="28">
        <f t="shared" si="0"/>
        <v>2585851548</v>
      </c>
      <c r="H10" s="29">
        <f t="shared" si="0"/>
        <v>2620652208</v>
      </c>
      <c r="I10" s="25">
        <f t="shared" si="0"/>
        <v>2705642334</v>
      </c>
      <c r="J10" s="26">
        <f t="shared" si="0"/>
        <v>3038983124</v>
      </c>
      <c r="K10" s="28">
        <f t="shared" si="0"/>
        <v>3099929895</v>
      </c>
    </row>
    <row r="11" spans="1:11" x14ac:dyDescent="0.25">
      <c r="A11" s="20" t="s">
        <v>22</v>
      </c>
      <c r="B11" s="17">
        <v>664911856</v>
      </c>
      <c r="C11" s="17">
        <v>677070796</v>
      </c>
      <c r="D11" s="21">
        <v>680846355</v>
      </c>
      <c r="E11" s="22">
        <v>721545772</v>
      </c>
      <c r="F11" s="17">
        <v>705382257</v>
      </c>
      <c r="G11" s="23">
        <v>705382257</v>
      </c>
      <c r="H11" s="19">
        <v>743738494</v>
      </c>
      <c r="I11" s="22">
        <v>773263913</v>
      </c>
      <c r="J11" s="17">
        <v>829534629</v>
      </c>
      <c r="K11" s="23">
        <v>892756093</v>
      </c>
    </row>
    <row r="12" spans="1:11" x14ac:dyDescent="0.25">
      <c r="A12" s="20" t="s">
        <v>23</v>
      </c>
      <c r="B12" s="17">
        <v>23742260</v>
      </c>
      <c r="C12" s="17">
        <v>26982755</v>
      </c>
      <c r="D12" s="21">
        <v>31787772</v>
      </c>
      <c r="E12" s="22">
        <v>27442548</v>
      </c>
      <c r="F12" s="17">
        <v>28442548</v>
      </c>
      <c r="G12" s="23">
        <v>28442548</v>
      </c>
      <c r="H12" s="19">
        <v>30492159</v>
      </c>
      <c r="I12" s="22">
        <v>31207057</v>
      </c>
      <c r="J12" s="17">
        <v>32049647</v>
      </c>
      <c r="K12" s="23">
        <v>32914987</v>
      </c>
    </row>
    <row r="13" spans="1:11" x14ac:dyDescent="0.25">
      <c r="A13" s="20" t="s">
        <v>24</v>
      </c>
      <c r="B13" s="17">
        <v>348817501</v>
      </c>
      <c r="C13" s="17">
        <v>347533811</v>
      </c>
      <c r="D13" s="21">
        <v>365909838</v>
      </c>
      <c r="E13" s="22">
        <v>352716394</v>
      </c>
      <c r="F13" s="17">
        <v>350716394</v>
      </c>
      <c r="G13" s="23">
        <v>350716394</v>
      </c>
      <c r="H13" s="19">
        <v>392719788</v>
      </c>
      <c r="I13" s="22">
        <v>396825709</v>
      </c>
      <c r="J13" s="17">
        <v>414682872</v>
      </c>
      <c r="K13" s="23">
        <v>425049942</v>
      </c>
    </row>
    <row r="14" spans="1:11" x14ac:dyDescent="0.25">
      <c r="A14" s="20" t="s">
        <v>25</v>
      </c>
      <c r="B14" s="17">
        <v>64412397</v>
      </c>
      <c r="C14" s="17">
        <v>76056524</v>
      </c>
      <c r="D14" s="21">
        <v>85926298</v>
      </c>
      <c r="E14" s="22">
        <v>30300149</v>
      </c>
      <c r="F14" s="17">
        <v>30300149</v>
      </c>
      <c r="G14" s="23">
        <v>30300149</v>
      </c>
      <c r="H14" s="19">
        <v>104309450</v>
      </c>
      <c r="I14" s="22">
        <v>25914693</v>
      </c>
      <c r="J14" s="17">
        <v>21853736</v>
      </c>
      <c r="K14" s="23">
        <v>17395761</v>
      </c>
    </row>
    <row r="15" spans="1:11" x14ac:dyDescent="0.25">
      <c r="A15" s="20" t="s">
        <v>26</v>
      </c>
      <c r="B15" s="17">
        <v>655648992</v>
      </c>
      <c r="C15" s="17">
        <v>694073388</v>
      </c>
      <c r="D15" s="21">
        <v>738387988</v>
      </c>
      <c r="E15" s="22">
        <v>838763895</v>
      </c>
      <c r="F15" s="17">
        <v>830158406</v>
      </c>
      <c r="G15" s="23">
        <v>830158406</v>
      </c>
      <c r="H15" s="19">
        <v>921759835</v>
      </c>
      <c r="I15" s="22">
        <v>968406539</v>
      </c>
      <c r="J15" s="17">
        <v>1014844385</v>
      </c>
      <c r="K15" s="23">
        <v>1073333894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671942828</v>
      </c>
      <c r="C17" s="17">
        <v>819592435</v>
      </c>
      <c r="D17" s="21">
        <v>1039913968</v>
      </c>
      <c r="E17" s="22">
        <v>646690768</v>
      </c>
      <c r="F17" s="17">
        <v>730259376</v>
      </c>
      <c r="G17" s="23">
        <v>730259376</v>
      </c>
      <c r="H17" s="19">
        <v>977914712</v>
      </c>
      <c r="I17" s="22">
        <v>654138328</v>
      </c>
      <c r="J17" s="17">
        <v>774030076</v>
      </c>
      <c r="K17" s="23">
        <v>712013887</v>
      </c>
    </row>
    <row r="18" spans="1:11" x14ac:dyDescent="0.25">
      <c r="A18" s="30" t="s">
        <v>29</v>
      </c>
      <c r="B18" s="31">
        <f>SUM(B11:B17)</f>
        <v>2429475834</v>
      </c>
      <c r="C18" s="32">
        <f t="shared" ref="C18:K18" si="1">SUM(C11:C17)</f>
        <v>2641309709</v>
      </c>
      <c r="D18" s="33">
        <f t="shared" si="1"/>
        <v>2942772219</v>
      </c>
      <c r="E18" s="31">
        <f t="shared" si="1"/>
        <v>2617459526</v>
      </c>
      <c r="F18" s="32">
        <f t="shared" si="1"/>
        <v>2675259130</v>
      </c>
      <c r="G18" s="34">
        <f t="shared" si="1"/>
        <v>2675259130</v>
      </c>
      <c r="H18" s="35">
        <f t="shared" si="1"/>
        <v>3170934438</v>
      </c>
      <c r="I18" s="31">
        <f t="shared" si="1"/>
        <v>2849756239</v>
      </c>
      <c r="J18" s="32">
        <f t="shared" si="1"/>
        <v>3086995345</v>
      </c>
      <c r="K18" s="34">
        <f t="shared" si="1"/>
        <v>3153464564</v>
      </c>
    </row>
    <row r="19" spans="1:11" x14ac:dyDescent="0.25">
      <c r="A19" s="30" t="s">
        <v>30</v>
      </c>
      <c r="B19" s="36">
        <f>+B10-B18</f>
        <v>-379578677</v>
      </c>
      <c r="C19" s="37">
        <f t="shared" ref="C19:K19" si="2">+C10-C18</f>
        <v>-537469590</v>
      </c>
      <c r="D19" s="38">
        <f t="shared" si="2"/>
        <v>-536820074</v>
      </c>
      <c r="E19" s="36">
        <f t="shared" si="2"/>
        <v>-136803494</v>
      </c>
      <c r="F19" s="37">
        <f t="shared" si="2"/>
        <v>-89407582</v>
      </c>
      <c r="G19" s="39">
        <f t="shared" si="2"/>
        <v>-89407582</v>
      </c>
      <c r="H19" s="40">
        <f t="shared" si="2"/>
        <v>-550282230</v>
      </c>
      <c r="I19" s="36">
        <f t="shared" si="2"/>
        <v>-144113905</v>
      </c>
      <c r="J19" s="37">
        <f t="shared" si="2"/>
        <v>-48012221</v>
      </c>
      <c r="K19" s="39">
        <f t="shared" si="2"/>
        <v>-53534669</v>
      </c>
    </row>
    <row r="20" spans="1:11" x14ac:dyDescent="0.25">
      <c r="A20" s="41" t="s">
        <v>31</v>
      </c>
      <c r="B20" s="42">
        <v>135584983</v>
      </c>
      <c r="C20" s="43">
        <v>179475599</v>
      </c>
      <c r="D20" s="44">
        <v>216132595</v>
      </c>
      <c r="E20" s="42">
        <v>162376373</v>
      </c>
      <c r="F20" s="43">
        <v>141307138</v>
      </c>
      <c r="G20" s="45">
        <v>141307138</v>
      </c>
      <c r="H20" s="46">
        <v>121916341</v>
      </c>
      <c r="I20" s="42">
        <v>232168043</v>
      </c>
      <c r="J20" s="43">
        <v>104352000</v>
      </c>
      <c r="K20" s="45">
        <v>102844772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-243993694</v>
      </c>
      <c r="C22" s="55">
        <f t="shared" ref="C22:K22" si="3">SUM(C19:C21)</f>
        <v>-357993991</v>
      </c>
      <c r="D22" s="56">
        <f t="shared" si="3"/>
        <v>-320687479</v>
      </c>
      <c r="E22" s="54">
        <f t="shared" si="3"/>
        <v>25572879</v>
      </c>
      <c r="F22" s="55">
        <f t="shared" si="3"/>
        <v>51899556</v>
      </c>
      <c r="G22" s="57">
        <f t="shared" si="3"/>
        <v>51899556</v>
      </c>
      <c r="H22" s="58">
        <f t="shared" si="3"/>
        <v>-428365889</v>
      </c>
      <c r="I22" s="54">
        <f t="shared" si="3"/>
        <v>88054138</v>
      </c>
      <c r="J22" s="55">
        <f t="shared" si="3"/>
        <v>56339779</v>
      </c>
      <c r="K22" s="57">
        <f t="shared" si="3"/>
        <v>49310103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-243993694</v>
      </c>
      <c r="C24" s="37">
        <f t="shared" ref="C24:K24" si="4">SUM(C22:C23)</f>
        <v>-357993991</v>
      </c>
      <c r="D24" s="38">
        <f t="shared" si="4"/>
        <v>-320687479</v>
      </c>
      <c r="E24" s="36">
        <f t="shared" si="4"/>
        <v>25572879</v>
      </c>
      <c r="F24" s="37">
        <f t="shared" si="4"/>
        <v>51899556</v>
      </c>
      <c r="G24" s="39">
        <f t="shared" si="4"/>
        <v>51899556</v>
      </c>
      <c r="H24" s="40">
        <f t="shared" si="4"/>
        <v>-428365889</v>
      </c>
      <c r="I24" s="36">
        <f t="shared" si="4"/>
        <v>88054138</v>
      </c>
      <c r="J24" s="37">
        <f t="shared" si="4"/>
        <v>56339779</v>
      </c>
      <c r="K24" s="39">
        <f t="shared" si="4"/>
        <v>49310103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141407948</v>
      </c>
      <c r="C27" s="66">
        <v>41788490</v>
      </c>
      <c r="D27" s="67">
        <v>273909802</v>
      </c>
      <c r="E27" s="68">
        <v>173486373</v>
      </c>
      <c r="F27" s="66">
        <v>157452016</v>
      </c>
      <c r="G27" s="69">
        <v>157452016</v>
      </c>
      <c r="H27" s="70">
        <v>194609592</v>
      </c>
      <c r="I27" s="68">
        <v>235557737</v>
      </c>
      <c r="J27" s="66">
        <v>106152000</v>
      </c>
      <c r="K27" s="69">
        <v>103866772</v>
      </c>
    </row>
    <row r="28" spans="1:11" x14ac:dyDescent="0.25">
      <c r="A28" s="71" t="s">
        <v>36</v>
      </c>
      <c r="B28" s="17">
        <v>129751855</v>
      </c>
      <c r="C28" s="17">
        <v>104524929</v>
      </c>
      <c r="D28" s="21">
        <v>256200488</v>
      </c>
      <c r="E28" s="22">
        <v>162376373</v>
      </c>
      <c r="F28" s="17">
        <v>141307138</v>
      </c>
      <c r="G28" s="23">
        <v>141307138</v>
      </c>
      <c r="H28" s="19">
        <v>186746541</v>
      </c>
      <c r="I28" s="22">
        <v>232168043</v>
      </c>
      <c r="J28" s="17">
        <v>104352000</v>
      </c>
      <c r="K28" s="23">
        <v>102666772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11656093</v>
      </c>
      <c r="C31" s="17">
        <v>-62795439</v>
      </c>
      <c r="D31" s="21">
        <v>17730674</v>
      </c>
      <c r="E31" s="22">
        <v>11110000</v>
      </c>
      <c r="F31" s="17">
        <v>16144878</v>
      </c>
      <c r="G31" s="23">
        <v>16144878</v>
      </c>
      <c r="H31" s="19">
        <v>7863051</v>
      </c>
      <c r="I31" s="22">
        <v>3389694</v>
      </c>
      <c r="J31" s="17">
        <v>1800000</v>
      </c>
      <c r="K31" s="23">
        <v>1200000</v>
      </c>
    </row>
    <row r="32" spans="1:11" x14ac:dyDescent="0.25">
      <c r="A32" s="30" t="s">
        <v>39</v>
      </c>
      <c r="B32" s="66">
        <f>SUM(B28:B31)</f>
        <v>141407948</v>
      </c>
      <c r="C32" s="66">
        <f t="shared" ref="C32:K32" si="5">SUM(C28:C31)</f>
        <v>41729490</v>
      </c>
      <c r="D32" s="67">
        <f t="shared" si="5"/>
        <v>273931162</v>
      </c>
      <c r="E32" s="68">
        <f t="shared" si="5"/>
        <v>173486373</v>
      </c>
      <c r="F32" s="66">
        <f t="shared" si="5"/>
        <v>157452016</v>
      </c>
      <c r="G32" s="69">
        <f t="shared" si="5"/>
        <v>157452016</v>
      </c>
      <c r="H32" s="70">
        <f t="shared" si="5"/>
        <v>194609592</v>
      </c>
      <c r="I32" s="68">
        <f t="shared" si="5"/>
        <v>235557737</v>
      </c>
      <c r="J32" s="66">
        <f t="shared" si="5"/>
        <v>106152000</v>
      </c>
      <c r="K32" s="69">
        <f t="shared" si="5"/>
        <v>103866772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981310502</v>
      </c>
      <c r="C35" s="17">
        <v>937618289</v>
      </c>
      <c r="D35" s="21">
        <v>943438936</v>
      </c>
      <c r="E35" s="22">
        <v>1336949437</v>
      </c>
      <c r="F35" s="17">
        <v>1317374495</v>
      </c>
      <c r="G35" s="23">
        <v>1317374495</v>
      </c>
      <c r="H35" s="19">
        <v>1286739004</v>
      </c>
      <c r="I35" s="22">
        <v>1280851893</v>
      </c>
      <c r="J35" s="17">
        <v>1448393691</v>
      </c>
      <c r="K35" s="23">
        <v>1586197243</v>
      </c>
    </row>
    <row r="36" spans="1:11" x14ac:dyDescent="0.25">
      <c r="A36" s="20" t="s">
        <v>42</v>
      </c>
      <c r="B36" s="17">
        <v>6633150106</v>
      </c>
      <c r="C36" s="17">
        <v>7479020089</v>
      </c>
      <c r="D36" s="21">
        <v>7862306173</v>
      </c>
      <c r="E36" s="22">
        <v>6100028078</v>
      </c>
      <c r="F36" s="17">
        <v>7179160110</v>
      </c>
      <c r="G36" s="23">
        <v>7179160110</v>
      </c>
      <c r="H36" s="19">
        <v>7125333021</v>
      </c>
      <c r="I36" s="22">
        <v>7091927000</v>
      </c>
      <c r="J36" s="17">
        <v>6778395528</v>
      </c>
      <c r="K36" s="23">
        <v>6452211758</v>
      </c>
    </row>
    <row r="37" spans="1:11" x14ac:dyDescent="0.25">
      <c r="A37" s="20" t="s">
        <v>43</v>
      </c>
      <c r="B37" s="17">
        <v>952609012</v>
      </c>
      <c r="C37" s="17">
        <v>1080562430</v>
      </c>
      <c r="D37" s="21">
        <v>1194789504</v>
      </c>
      <c r="E37" s="22">
        <v>853769795</v>
      </c>
      <c r="F37" s="17">
        <v>1068771589</v>
      </c>
      <c r="G37" s="23">
        <v>1068771589</v>
      </c>
      <c r="H37" s="19">
        <v>1873185679</v>
      </c>
      <c r="I37" s="22">
        <v>825975714</v>
      </c>
      <c r="J37" s="17">
        <v>595550023</v>
      </c>
      <c r="K37" s="23">
        <v>356671190</v>
      </c>
    </row>
    <row r="38" spans="1:11" x14ac:dyDescent="0.25">
      <c r="A38" s="20" t="s">
        <v>44</v>
      </c>
      <c r="B38" s="17">
        <v>603332302</v>
      </c>
      <c r="C38" s="17">
        <v>549366600</v>
      </c>
      <c r="D38" s="21">
        <v>541893424</v>
      </c>
      <c r="E38" s="22">
        <v>650272001</v>
      </c>
      <c r="F38" s="17">
        <v>677003411</v>
      </c>
      <c r="G38" s="23">
        <v>677003411</v>
      </c>
      <c r="H38" s="19">
        <v>503498627</v>
      </c>
      <c r="I38" s="22">
        <v>618099938</v>
      </c>
      <c r="J38" s="17">
        <v>546746553</v>
      </c>
      <c r="K38" s="23">
        <v>464546238</v>
      </c>
    </row>
    <row r="39" spans="1:11" x14ac:dyDescent="0.25">
      <c r="A39" s="20" t="s">
        <v>45</v>
      </c>
      <c r="B39" s="17">
        <v>6058519278</v>
      </c>
      <c r="C39" s="17">
        <v>6786709722</v>
      </c>
      <c r="D39" s="21">
        <v>7069062176</v>
      </c>
      <c r="E39" s="22">
        <v>5932935719</v>
      </c>
      <c r="F39" s="17">
        <v>6750759605</v>
      </c>
      <c r="G39" s="23">
        <v>6750759605</v>
      </c>
      <c r="H39" s="19">
        <v>6035387711</v>
      </c>
      <c r="I39" s="22">
        <v>6928703241</v>
      </c>
      <c r="J39" s="17">
        <v>7084492643</v>
      </c>
      <c r="K39" s="23">
        <v>7217191573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1248246032</v>
      </c>
      <c r="C42" s="17">
        <v>1166637526</v>
      </c>
      <c r="D42" s="21">
        <v>-185648308</v>
      </c>
      <c r="E42" s="22">
        <v>482498626</v>
      </c>
      <c r="F42" s="17">
        <v>368491895</v>
      </c>
      <c r="G42" s="23">
        <v>368491895</v>
      </c>
      <c r="H42" s="19">
        <v>1954216360</v>
      </c>
      <c r="I42" s="22">
        <v>409313324</v>
      </c>
      <c r="J42" s="17">
        <v>397327256</v>
      </c>
      <c r="K42" s="23">
        <v>365650991</v>
      </c>
    </row>
    <row r="43" spans="1:11" x14ac:dyDescent="0.25">
      <c r="A43" s="20" t="s">
        <v>48</v>
      </c>
      <c r="B43" s="17">
        <v>-150215999</v>
      </c>
      <c r="C43" s="17">
        <v>-149918478</v>
      </c>
      <c r="D43" s="21">
        <v>-204422143</v>
      </c>
      <c r="E43" s="22">
        <v>-163486373</v>
      </c>
      <c r="F43" s="17">
        <v>-137452016</v>
      </c>
      <c r="G43" s="23">
        <v>-137452016</v>
      </c>
      <c r="H43" s="19">
        <v>-135506680</v>
      </c>
      <c r="I43" s="22">
        <v>-215557737</v>
      </c>
      <c r="J43" s="17">
        <v>-101152000</v>
      </c>
      <c r="K43" s="23">
        <v>-98866772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-32985915</v>
      </c>
      <c r="F44" s="17">
        <v>-32985915</v>
      </c>
      <c r="G44" s="23">
        <v>-32985915</v>
      </c>
      <c r="H44" s="19">
        <v>-38458734</v>
      </c>
      <c r="I44" s="22">
        <v>-36903473</v>
      </c>
      <c r="J44" s="17">
        <v>-40353385</v>
      </c>
      <c r="K44" s="23">
        <v>-44200315</v>
      </c>
    </row>
    <row r="45" spans="1:11" x14ac:dyDescent="0.25">
      <c r="A45" s="30" t="s">
        <v>50</v>
      </c>
      <c r="B45" s="66">
        <v>1143077139</v>
      </c>
      <c r="C45" s="66">
        <v>1029094264</v>
      </c>
      <c r="D45" s="67">
        <v>-363684540</v>
      </c>
      <c r="E45" s="68">
        <v>351674261</v>
      </c>
      <c r="F45" s="66">
        <v>224439865</v>
      </c>
      <c r="G45" s="69">
        <v>224439865</v>
      </c>
      <c r="H45" s="70">
        <v>1806289465</v>
      </c>
      <c r="I45" s="68">
        <v>381291979</v>
      </c>
      <c r="J45" s="66">
        <v>668242930</v>
      </c>
      <c r="K45" s="69">
        <v>922796398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45047104</v>
      </c>
      <c r="C48" s="17">
        <v>19316794</v>
      </c>
      <c r="D48" s="21">
        <v>26385905</v>
      </c>
      <c r="E48" s="22">
        <v>351674762</v>
      </c>
      <c r="F48" s="17">
        <v>224439865</v>
      </c>
      <c r="G48" s="23">
        <v>224439865</v>
      </c>
      <c r="H48" s="19">
        <v>85471536</v>
      </c>
      <c r="I48" s="22">
        <v>412421059</v>
      </c>
      <c r="J48" s="17">
        <v>700212494</v>
      </c>
      <c r="K48" s="23">
        <v>955629140</v>
      </c>
    </row>
    <row r="49" spans="1:11" x14ac:dyDescent="0.25">
      <c r="A49" s="20" t="s">
        <v>53</v>
      </c>
      <c r="B49" s="17">
        <f>+B75</f>
        <v>738786996.86660433</v>
      </c>
      <c r="C49" s="17">
        <f t="shared" ref="C49:K49" si="6">+C75</f>
        <v>882009792.34628856</v>
      </c>
      <c r="D49" s="21">
        <f t="shared" si="6"/>
        <v>795584100.13095951</v>
      </c>
      <c r="E49" s="22">
        <f t="shared" si="6"/>
        <v>-20713177.461289287</v>
      </c>
      <c r="F49" s="17">
        <f t="shared" si="6"/>
        <v>131202748.79907322</v>
      </c>
      <c r="G49" s="23">
        <f t="shared" si="6"/>
        <v>131202748.79907322</v>
      </c>
      <c r="H49" s="19">
        <f t="shared" si="6"/>
        <v>54387567.574677467</v>
      </c>
      <c r="I49" s="22">
        <f t="shared" si="6"/>
        <v>49211408.871592283</v>
      </c>
      <c r="J49" s="17">
        <f t="shared" si="6"/>
        <v>-57258132.278830647</v>
      </c>
      <c r="K49" s="23">
        <f t="shared" si="6"/>
        <v>-174405345.80517662</v>
      </c>
    </row>
    <row r="50" spans="1:11" x14ac:dyDescent="0.25">
      <c r="A50" s="30" t="s">
        <v>54</v>
      </c>
      <c r="B50" s="66">
        <f>+B48-B49</f>
        <v>-693739892.86660433</v>
      </c>
      <c r="C50" s="66">
        <f t="shared" ref="C50:K50" si="7">+C48-C49</f>
        <v>-862692998.34628856</v>
      </c>
      <c r="D50" s="67">
        <f t="shared" si="7"/>
        <v>-769198195.13095951</v>
      </c>
      <c r="E50" s="68">
        <f t="shared" si="7"/>
        <v>372387939.46128929</v>
      </c>
      <c r="F50" s="66">
        <f t="shared" si="7"/>
        <v>93237116.200926781</v>
      </c>
      <c r="G50" s="69">
        <f t="shared" si="7"/>
        <v>93237116.200926781</v>
      </c>
      <c r="H50" s="70">
        <f t="shared" si="7"/>
        <v>31083968.425322533</v>
      </c>
      <c r="I50" s="68">
        <f t="shared" si="7"/>
        <v>363209650.12840772</v>
      </c>
      <c r="J50" s="66">
        <f t="shared" si="7"/>
        <v>757470626.27883065</v>
      </c>
      <c r="K50" s="69">
        <f t="shared" si="7"/>
        <v>1130034485.8051767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6432282218</v>
      </c>
      <c r="C53" s="17">
        <v>7172509377</v>
      </c>
      <c r="D53" s="21">
        <v>7426362989</v>
      </c>
      <c r="E53" s="22">
        <v>5610720895</v>
      </c>
      <c r="F53" s="17">
        <v>6701989823</v>
      </c>
      <c r="G53" s="23">
        <v>6701989823</v>
      </c>
      <c r="H53" s="19">
        <v>6755622059</v>
      </c>
      <c r="I53" s="22">
        <v>6383626670</v>
      </c>
      <c r="J53" s="17">
        <v>5966124198</v>
      </c>
      <c r="K53" s="23">
        <v>5537604428</v>
      </c>
    </row>
    <row r="54" spans="1:11" x14ac:dyDescent="0.25">
      <c r="A54" s="20" t="s">
        <v>57</v>
      </c>
      <c r="B54" s="17">
        <v>348817501</v>
      </c>
      <c r="C54" s="17">
        <v>347533811</v>
      </c>
      <c r="D54" s="21">
        <v>365909838</v>
      </c>
      <c r="E54" s="22">
        <v>352716394</v>
      </c>
      <c r="F54" s="17">
        <v>350716394</v>
      </c>
      <c r="G54" s="23">
        <v>350716394</v>
      </c>
      <c r="H54" s="19">
        <v>392719788</v>
      </c>
      <c r="I54" s="22">
        <v>396825709</v>
      </c>
      <c r="J54" s="17">
        <v>414682872</v>
      </c>
      <c r="K54" s="23">
        <v>425049942</v>
      </c>
    </row>
    <row r="55" spans="1:11" x14ac:dyDescent="0.25">
      <c r="A55" s="20" t="s">
        <v>58</v>
      </c>
      <c r="B55" s="17">
        <v>76924354</v>
      </c>
      <c r="C55" s="17">
        <v>7215573</v>
      </c>
      <c r="D55" s="21">
        <v>19378160</v>
      </c>
      <c r="E55" s="22">
        <v>88155827</v>
      </c>
      <c r="F55" s="17">
        <v>53855603</v>
      </c>
      <c r="G55" s="23">
        <v>53855603</v>
      </c>
      <c r="H55" s="19">
        <v>103663128</v>
      </c>
      <c r="I55" s="22">
        <v>117136043</v>
      </c>
      <c r="J55" s="17">
        <v>40471000</v>
      </c>
      <c r="K55" s="23">
        <v>30000000</v>
      </c>
    </row>
    <row r="56" spans="1:11" x14ac:dyDescent="0.25">
      <c r="A56" s="20" t="s">
        <v>59</v>
      </c>
      <c r="B56" s="17">
        <v>103620085</v>
      </c>
      <c r="C56" s="17">
        <v>68976904</v>
      </c>
      <c r="D56" s="21">
        <v>68364502</v>
      </c>
      <c r="E56" s="22">
        <v>33148491</v>
      </c>
      <c r="F56" s="17">
        <v>68093039</v>
      </c>
      <c r="G56" s="23">
        <v>68093039</v>
      </c>
      <c r="H56" s="19">
        <v>137499856</v>
      </c>
      <c r="I56" s="22">
        <v>39953955</v>
      </c>
      <c r="J56" s="17">
        <v>110168882</v>
      </c>
      <c r="K56" s="23">
        <v>113533813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9500589</v>
      </c>
      <c r="C59" s="17">
        <v>9942570</v>
      </c>
      <c r="D59" s="21">
        <v>56603122</v>
      </c>
      <c r="E59" s="22">
        <v>58923081</v>
      </c>
      <c r="F59" s="17">
        <v>58923081</v>
      </c>
      <c r="G59" s="23">
        <v>58923081</v>
      </c>
      <c r="H59" s="19">
        <v>58865777</v>
      </c>
      <c r="I59" s="22">
        <v>70707698</v>
      </c>
      <c r="J59" s="17">
        <v>75313551</v>
      </c>
      <c r="K59" s="23">
        <v>80272357</v>
      </c>
    </row>
    <row r="60" spans="1:11" x14ac:dyDescent="0.25">
      <c r="A60" s="20" t="s">
        <v>62</v>
      </c>
      <c r="B60" s="17">
        <v>101693634</v>
      </c>
      <c r="C60" s="17">
        <v>122035362</v>
      </c>
      <c r="D60" s="21">
        <v>73407493</v>
      </c>
      <c r="E60" s="22">
        <v>77894596</v>
      </c>
      <c r="F60" s="17">
        <v>72894596</v>
      </c>
      <c r="G60" s="23">
        <v>72894596</v>
      </c>
      <c r="H60" s="19">
        <v>71348409</v>
      </c>
      <c r="I60" s="22">
        <v>76767756</v>
      </c>
      <c r="J60" s="17">
        <v>80606144</v>
      </c>
      <c r="K60" s="23">
        <v>84636451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306972</v>
      </c>
      <c r="C62" s="86">
        <v>313112</v>
      </c>
      <c r="D62" s="87">
        <v>313112</v>
      </c>
      <c r="E62" s="85">
        <v>328454</v>
      </c>
      <c r="F62" s="86">
        <v>328454</v>
      </c>
      <c r="G62" s="87">
        <v>328454</v>
      </c>
      <c r="H62" s="88">
        <v>328454</v>
      </c>
      <c r="I62" s="85">
        <v>328454</v>
      </c>
      <c r="J62" s="86">
        <v>343563</v>
      </c>
      <c r="K62" s="87">
        <v>358680</v>
      </c>
    </row>
    <row r="63" spans="1:11" x14ac:dyDescent="0.25">
      <c r="A63" s="84" t="s">
        <v>65</v>
      </c>
      <c r="B63" s="85">
        <v>29177</v>
      </c>
      <c r="C63" s="86">
        <v>36155</v>
      </c>
      <c r="D63" s="87">
        <v>36155</v>
      </c>
      <c r="E63" s="85">
        <v>37926</v>
      </c>
      <c r="F63" s="86">
        <v>37926</v>
      </c>
      <c r="G63" s="87">
        <v>37926</v>
      </c>
      <c r="H63" s="88">
        <v>37926</v>
      </c>
      <c r="I63" s="85">
        <v>37927</v>
      </c>
      <c r="J63" s="86">
        <v>39672</v>
      </c>
      <c r="K63" s="87">
        <v>41417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0.21585572825755173</v>
      </c>
      <c r="C70" s="5">
        <f t="shared" ref="C70:K70" si="8">IF(ISERROR(C71/C72),0,(C71/C72))</f>
        <v>0.12013514665609717</v>
      </c>
      <c r="D70" s="5">
        <f t="shared" si="8"/>
        <v>0.2262364239719932</v>
      </c>
      <c r="E70" s="5">
        <f t="shared" si="8"/>
        <v>0.91872609356176993</v>
      </c>
      <c r="F70" s="5">
        <f t="shared" si="8"/>
        <v>0.87243273969913937</v>
      </c>
      <c r="G70" s="5">
        <f t="shared" si="8"/>
        <v>0.87243273969913937</v>
      </c>
      <c r="H70" s="5">
        <f t="shared" si="8"/>
        <v>1.9996757554478035</v>
      </c>
      <c r="I70" s="5">
        <f t="shared" si="8"/>
        <v>0.9527142571942373</v>
      </c>
      <c r="J70" s="5">
        <f t="shared" si="8"/>
        <v>0.95402019431789131</v>
      </c>
      <c r="K70" s="5">
        <f t="shared" si="8"/>
        <v>0.95486883432771807</v>
      </c>
    </row>
    <row r="71" spans="1:11" ht="13" hidden="1" x14ac:dyDescent="0.3">
      <c r="A71" s="1" t="s">
        <v>338</v>
      </c>
      <c r="B71" s="2">
        <f>+B83</f>
        <v>323630615</v>
      </c>
      <c r="C71" s="2">
        <f t="shared" ref="C71:K71" si="9">+C83</f>
        <v>185388754</v>
      </c>
      <c r="D71" s="2">
        <f t="shared" si="9"/>
        <v>385612865</v>
      </c>
      <c r="E71" s="2">
        <f t="shared" si="9"/>
        <v>1632949396</v>
      </c>
      <c r="F71" s="2">
        <f t="shared" si="9"/>
        <v>1615936987</v>
      </c>
      <c r="G71" s="2">
        <f t="shared" si="9"/>
        <v>1615936987</v>
      </c>
      <c r="H71" s="2">
        <f t="shared" si="9"/>
        <v>3792207497</v>
      </c>
      <c r="I71" s="2">
        <f t="shared" si="9"/>
        <v>1926212780</v>
      </c>
      <c r="J71" s="2">
        <f t="shared" si="9"/>
        <v>2120980269</v>
      </c>
      <c r="K71" s="2">
        <f t="shared" si="9"/>
        <v>2132735329</v>
      </c>
    </row>
    <row r="72" spans="1:11" ht="13" hidden="1" x14ac:dyDescent="0.3">
      <c r="A72" s="1" t="s">
        <v>339</v>
      </c>
      <c r="B72" s="2">
        <f>+B77</f>
        <v>1499291298</v>
      </c>
      <c r="C72" s="2">
        <f t="shared" ref="C72:K72" si="10">+C77</f>
        <v>1543168333</v>
      </c>
      <c r="D72" s="2">
        <f t="shared" si="10"/>
        <v>1704468530</v>
      </c>
      <c r="E72" s="2">
        <f t="shared" si="10"/>
        <v>1777406136</v>
      </c>
      <c r="F72" s="2">
        <f t="shared" si="10"/>
        <v>1852219562</v>
      </c>
      <c r="G72" s="2">
        <f t="shared" si="10"/>
        <v>1852219562</v>
      </c>
      <c r="H72" s="2">
        <f t="shared" si="10"/>
        <v>1896411199</v>
      </c>
      <c r="I72" s="2">
        <f t="shared" si="10"/>
        <v>2021815844</v>
      </c>
      <c r="J72" s="2">
        <f t="shared" si="10"/>
        <v>2223202697</v>
      </c>
      <c r="K72" s="2">
        <f t="shared" si="10"/>
        <v>2233537479</v>
      </c>
    </row>
    <row r="73" spans="1:11" ht="13" hidden="1" x14ac:dyDescent="0.3">
      <c r="A73" s="1" t="s">
        <v>340</v>
      </c>
      <c r="B73" s="2">
        <f>+B74</f>
        <v>-130946495</v>
      </c>
      <c r="C73" s="2">
        <f t="shared" ref="C73:K73" si="11">+(C78+C80+C81+C82)-(B78+B80+B81+B82)</f>
        <v>-41522930</v>
      </c>
      <c r="D73" s="2">
        <f t="shared" si="11"/>
        <v>-167518050</v>
      </c>
      <c r="E73" s="2">
        <f t="shared" si="11"/>
        <v>243028220</v>
      </c>
      <c r="F73" s="2">
        <f>+(F78+F80+F81+F82)-(D78+D80+D81+D82)</f>
        <v>176101989</v>
      </c>
      <c r="G73" s="2">
        <f>+(G78+G80+G81+G82)-(D78+D80+D81+D82)</f>
        <v>176101989</v>
      </c>
      <c r="H73" s="2">
        <f>+(H78+H80+H81+H82)-(D78+D80+D81+D82)</f>
        <v>72583026</v>
      </c>
      <c r="I73" s="2">
        <f>+(I78+I80+I81+I82)-(E78+E80+E81+E82)</f>
        <v>-92501532</v>
      </c>
      <c r="J73" s="2">
        <f t="shared" si="11"/>
        <v>101993357</v>
      </c>
      <c r="K73" s="2">
        <f t="shared" si="11"/>
        <v>107330385</v>
      </c>
    </row>
    <row r="74" spans="1:11" ht="13" hidden="1" x14ac:dyDescent="0.3">
      <c r="A74" s="1" t="s">
        <v>341</v>
      </c>
      <c r="B74" s="2">
        <f>+TREND(C74:E74)</f>
        <v>-130946495</v>
      </c>
      <c r="C74" s="2">
        <f>+C73</f>
        <v>-41522930</v>
      </c>
      <c r="D74" s="2">
        <f t="shared" ref="D74:K74" si="12">+D73</f>
        <v>-167518050</v>
      </c>
      <c r="E74" s="2">
        <f t="shared" si="12"/>
        <v>243028220</v>
      </c>
      <c r="F74" s="2">
        <f t="shared" si="12"/>
        <v>176101989</v>
      </c>
      <c r="G74" s="2">
        <f t="shared" si="12"/>
        <v>176101989</v>
      </c>
      <c r="H74" s="2">
        <f t="shared" si="12"/>
        <v>72583026</v>
      </c>
      <c r="I74" s="2">
        <f t="shared" si="12"/>
        <v>-92501532</v>
      </c>
      <c r="J74" s="2">
        <f t="shared" si="12"/>
        <v>101993357</v>
      </c>
      <c r="K74" s="2">
        <f t="shared" si="12"/>
        <v>107330385</v>
      </c>
    </row>
    <row r="75" spans="1:11" ht="13" hidden="1" x14ac:dyDescent="0.3">
      <c r="A75" s="1" t="s">
        <v>342</v>
      </c>
      <c r="B75" s="2">
        <f>+B84-(((B80+B81+B82+B78)*B70)-B79)</f>
        <v>738786996.86660433</v>
      </c>
      <c r="C75" s="2">
        <f t="shared" ref="C75:K75" si="13">+C84-(((C80+C81+C82+C78)*C70)-C79)</f>
        <v>882009792.34628856</v>
      </c>
      <c r="D75" s="2">
        <f t="shared" si="13"/>
        <v>795584100.13095951</v>
      </c>
      <c r="E75" s="2">
        <f t="shared" si="13"/>
        <v>-20713177.461289287</v>
      </c>
      <c r="F75" s="2">
        <f t="shared" si="13"/>
        <v>131202748.79907322</v>
      </c>
      <c r="G75" s="2">
        <f t="shared" si="13"/>
        <v>131202748.79907322</v>
      </c>
      <c r="H75" s="2">
        <f t="shared" si="13"/>
        <v>54387567.574677467</v>
      </c>
      <c r="I75" s="2">
        <f t="shared" si="13"/>
        <v>49211408.871592283</v>
      </c>
      <c r="J75" s="2">
        <f t="shared" si="13"/>
        <v>-57258132.278830647</v>
      </c>
      <c r="K75" s="2">
        <f t="shared" si="13"/>
        <v>-174405345.80517662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1499291298</v>
      </c>
      <c r="C77" s="3">
        <v>1543168333</v>
      </c>
      <c r="D77" s="3">
        <v>1704468530</v>
      </c>
      <c r="E77" s="3">
        <v>1777406136</v>
      </c>
      <c r="F77" s="3">
        <v>1852219562</v>
      </c>
      <c r="G77" s="3">
        <v>1852219562</v>
      </c>
      <c r="H77" s="3">
        <v>1896411199</v>
      </c>
      <c r="I77" s="3">
        <v>2021815844</v>
      </c>
      <c r="J77" s="3">
        <v>2223202697</v>
      </c>
      <c r="K77" s="3">
        <v>2233537479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895234031</v>
      </c>
      <c r="C79" s="3">
        <v>720792364</v>
      </c>
      <c r="D79" s="3">
        <v>803409397</v>
      </c>
      <c r="E79" s="3">
        <v>537620954</v>
      </c>
      <c r="F79" s="3">
        <v>547336317</v>
      </c>
      <c r="G79" s="3">
        <v>547336317</v>
      </c>
      <c r="H79" s="3">
        <v>1127026290</v>
      </c>
      <c r="I79" s="3">
        <v>547336317</v>
      </c>
      <c r="J79" s="3">
        <v>547336317</v>
      </c>
      <c r="K79" s="3">
        <v>547336317</v>
      </c>
    </row>
    <row r="80" spans="1:11" ht="13" hidden="1" x14ac:dyDescent="0.3">
      <c r="A80" s="1" t="s">
        <v>71</v>
      </c>
      <c r="B80" s="3">
        <v>987738037</v>
      </c>
      <c r="C80" s="3">
        <v>664884063</v>
      </c>
      <c r="D80" s="3">
        <v>497358663</v>
      </c>
      <c r="E80" s="3">
        <v>778680040</v>
      </c>
      <c r="F80" s="3">
        <v>679036049</v>
      </c>
      <c r="G80" s="3">
        <v>679036049</v>
      </c>
      <c r="H80" s="3">
        <v>553294633</v>
      </c>
      <c r="I80" s="3">
        <v>789596664</v>
      </c>
      <c r="J80" s="3">
        <v>927732350</v>
      </c>
      <c r="K80" s="3">
        <v>1064672050</v>
      </c>
    </row>
    <row r="81" spans="1:11" ht="13" hidden="1" x14ac:dyDescent="0.3">
      <c r="A81" s="1" t="s">
        <v>72</v>
      </c>
      <c r="B81" s="3">
        <v>-176414235</v>
      </c>
      <c r="C81" s="3">
        <v>104916809</v>
      </c>
      <c r="D81" s="3">
        <v>104924159</v>
      </c>
      <c r="E81" s="3">
        <v>66631002</v>
      </c>
      <c r="F81" s="3">
        <v>99348762</v>
      </c>
      <c r="G81" s="3">
        <v>99348762</v>
      </c>
      <c r="H81" s="3">
        <v>121571215</v>
      </c>
      <c r="I81" s="3">
        <v>-36787154</v>
      </c>
      <c r="J81" s="3">
        <v>-72929483</v>
      </c>
      <c r="K81" s="3">
        <v>-102538798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323630615</v>
      </c>
      <c r="C83" s="3">
        <v>185388754</v>
      </c>
      <c r="D83" s="3">
        <v>385612865</v>
      </c>
      <c r="E83" s="3">
        <v>1632949396</v>
      </c>
      <c r="F83" s="3">
        <v>1615936987</v>
      </c>
      <c r="G83" s="3">
        <v>1615936987</v>
      </c>
      <c r="H83" s="3">
        <v>3792207497</v>
      </c>
      <c r="I83" s="3">
        <v>1926212780</v>
      </c>
      <c r="J83" s="3">
        <v>2120980269</v>
      </c>
      <c r="K83" s="3">
        <v>2132735329</v>
      </c>
    </row>
    <row r="84" spans="1:11" ht="13" hidden="1" x14ac:dyDescent="0.3">
      <c r="A84" s="1" t="s">
        <v>75</v>
      </c>
      <c r="B84" s="3">
        <v>18681856</v>
      </c>
      <c r="C84" s="3">
        <v>253697569</v>
      </c>
      <c r="D84" s="3">
        <v>128433015</v>
      </c>
      <c r="E84" s="3">
        <v>218275180</v>
      </c>
      <c r="F84" s="3">
        <v>262954825</v>
      </c>
      <c r="G84" s="3">
        <v>262954825</v>
      </c>
      <c r="H84" s="3">
        <v>276874152</v>
      </c>
      <c r="I84" s="3">
        <v>219087445</v>
      </c>
      <c r="J84" s="3">
        <v>210904748</v>
      </c>
      <c r="K84" s="3">
        <v>196969394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22635428</v>
      </c>
      <c r="C5" s="17">
        <v>25471125</v>
      </c>
      <c r="D5" s="21">
        <v>37400183</v>
      </c>
      <c r="E5" s="22">
        <v>47566650</v>
      </c>
      <c r="F5" s="17">
        <v>49679816</v>
      </c>
      <c r="G5" s="23">
        <v>49679816</v>
      </c>
      <c r="H5" s="19">
        <v>43789767</v>
      </c>
      <c r="I5" s="22">
        <v>51816047</v>
      </c>
      <c r="J5" s="17">
        <v>57199585</v>
      </c>
      <c r="K5" s="23">
        <v>59584367</v>
      </c>
    </row>
    <row r="6" spans="1:11" x14ac:dyDescent="0.25">
      <c r="A6" s="20" t="s">
        <v>18</v>
      </c>
      <c r="B6" s="17">
        <v>17575999</v>
      </c>
      <c r="C6" s="17">
        <v>16055778</v>
      </c>
      <c r="D6" s="21">
        <v>17293474</v>
      </c>
      <c r="E6" s="22">
        <v>23300462</v>
      </c>
      <c r="F6" s="17">
        <v>20980014</v>
      </c>
      <c r="G6" s="23">
        <v>20980014</v>
      </c>
      <c r="H6" s="19">
        <v>21524730</v>
      </c>
      <c r="I6" s="22">
        <v>23596877</v>
      </c>
      <c r="J6" s="17">
        <v>24682335</v>
      </c>
      <c r="K6" s="23">
        <v>25768356</v>
      </c>
    </row>
    <row r="7" spans="1:11" x14ac:dyDescent="0.25">
      <c r="A7" s="20" t="s">
        <v>19</v>
      </c>
      <c r="B7" s="17">
        <v>576249</v>
      </c>
      <c r="C7" s="17">
        <v>556512</v>
      </c>
      <c r="D7" s="21">
        <v>1454352</v>
      </c>
      <c r="E7" s="22">
        <v>1169101</v>
      </c>
      <c r="F7" s="17">
        <v>1667486</v>
      </c>
      <c r="G7" s="23">
        <v>1667486</v>
      </c>
      <c r="H7" s="19">
        <v>1111916</v>
      </c>
      <c r="I7" s="22">
        <v>1702636</v>
      </c>
      <c r="J7" s="17">
        <v>1780957</v>
      </c>
      <c r="K7" s="23">
        <v>1859320</v>
      </c>
    </row>
    <row r="8" spans="1:11" x14ac:dyDescent="0.25">
      <c r="A8" s="20" t="s">
        <v>20</v>
      </c>
      <c r="B8" s="17">
        <v>50579533</v>
      </c>
      <c r="C8" s="17">
        <v>43865515</v>
      </c>
      <c r="D8" s="21">
        <v>45307343</v>
      </c>
      <c r="E8" s="22">
        <v>46303000</v>
      </c>
      <c r="F8" s="17">
        <v>53241320</v>
      </c>
      <c r="G8" s="23">
        <v>53241320</v>
      </c>
      <c r="H8" s="19">
        <v>53731362</v>
      </c>
      <c r="I8" s="22">
        <v>46502000</v>
      </c>
      <c r="J8" s="17">
        <v>45106000</v>
      </c>
      <c r="K8" s="23">
        <v>47104000</v>
      </c>
    </row>
    <row r="9" spans="1:11" x14ac:dyDescent="0.25">
      <c r="A9" s="20" t="s">
        <v>21</v>
      </c>
      <c r="B9" s="17">
        <v>8767224</v>
      </c>
      <c r="C9" s="17">
        <v>6032659</v>
      </c>
      <c r="D9" s="21">
        <v>12080797</v>
      </c>
      <c r="E9" s="22">
        <v>13076394</v>
      </c>
      <c r="F9" s="17">
        <v>12779636</v>
      </c>
      <c r="G9" s="23">
        <v>12779636</v>
      </c>
      <c r="H9" s="19">
        <v>15646482</v>
      </c>
      <c r="I9" s="22">
        <v>14285640</v>
      </c>
      <c r="J9" s="17">
        <v>14942778</v>
      </c>
      <c r="K9" s="23">
        <v>15600260</v>
      </c>
    </row>
    <row r="10" spans="1:11" x14ac:dyDescent="0.25">
      <c r="A10" s="24" t="s">
        <v>333</v>
      </c>
      <c r="B10" s="25">
        <f>SUM(B5:B9)</f>
        <v>100134433</v>
      </c>
      <c r="C10" s="26">
        <f t="shared" ref="C10:K10" si="0">SUM(C5:C9)</f>
        <v>91981589</v>
      </c>
      <c r="D10" s="27">
        <f t="shared" si="0"/>
        <v>113536149</v>
      </c>
      <c r="E10" s="25">
        <f t="shared" si="0"/>
        <v>131415607</v>
      </c>
      <c r="F10" s="26">
        <f t="shared" si="0"/>
        <v>138348272</v>
      </c>
      <c r="G10" s="28">
        <f t="shared" si="0"/>
        <v>138348272</v>
      </c>
      <c r="H10" s="29">
        <f t="shared" si="0"/>
        <v>135804257</v>
      </c>
      <c r="I10" s="25">
        <f t="shared" si="0"/>
        <v>137903200</v>
      </c>
      <c r="J10" s="26">
        <f t="shared" si="0"/>
        <v>143711655</v>
      </c>
      <c r="K10" s="28">
        <f t="shared" si="0"/>
        <v>149916303</v>
      </c>
    </row>
    <row r="11" spans="1:11" x14ac:dyDescent="0.25">
      <c r="A11" s="20" t="s">
        <v>22</v>
      </c>
      <c r="B11" s="17">
        <v>38593460</v>
      </c>
      <c r="C11" s="17">
        <v>46132406</v>
      </c>
      <c r="D11" s="21">
        <v>51116465</v>
      </c>
      <c r="E11" s="22">
        <v>52089849</v>
      </c>
      <c r="F11" s="17">
        <v>55530235</v>
      </c>
      <c r="G11" s="23">
        <v>55530235</v>
      </c>
      <c r="H11" s="19">
        <v>52844227</v>
      </c>
      <c r="I11" s="22">
        <v>58249154</v>
      </c>
      <c r="J11" s="17">
        <v>60928631</v>
      </c>
      <c r="K11" s="23">
        <v>63609483</v>
      </c>
    </row>
    <row r="12" spans="1:11" x14ac:dyDescent="0.25">
      <c r="A12" s="20" t="s">
        <v>23</v>
      </c>
      <c r="B12" s="17">
        <v>3924880</v>
      </c>
      <c r="C12" s="17">
        <v>4927698</v>
      </c>
      <c r="D12" s="21">
        <v>4647182</v>
      </c>
      <c r="E12" s="22">
        <v>4740489</v>
      </c>
      <c r="F12" s="17">
        <v>4740489</v>
      </c>
      <c r="G12" s="23">
        <v>4740489</v>
      </c>
      <c r="H12" s="19">
        <v>4794097</v>
      </c>
      <c r="I12" s="22">
        <v>4816988</v>
      </c>
      <c r="J12" s="17">
        <v>5038569</v>
      </c>
      <c r="K12" s="23">
        <v>5260267</v>
      </c>
    </row>
    <row r="13" spans="1:11" x14ac:dyDescent="0.25">
      <c r="A13" s="20" t="s">
        <v>24</v>
      </c>
      <c r="B13" s="17">
        <v>9566622</v>
      </c>
      <c r="C13" s="17">
        <v>11628089</v>
      </c>
      <c r="D13" s="21">
        <v>18617635</v>
      </c>
      <c r="E13" s="22">
        <v>9332041</v>
      </c>
      <c r="F13" s="17">
        <v>9332041</v>
      </c>
      <c r="G13" s="23">
        <v>9332041</v>
      </c>
      <c r="H13" s="19">
        <v>8817907</v>
      </c>
      <c r="I13" s="22">
        <v>9232704</v>
      </c>
      <c r="J13" s="17">
        <v>9657407</v>
      </c>
      <c r="K13" s="23">
        <v>10082335</v>
      </c>
    </row>
    <row r="14" spans="1:11" x14ac:dyDescent="0.25">
      <c r="A14" s="20" t="s">
        <v>25</v>
      </c>
      <c r="B14" s="17">
        <v>1726072</v>
      </c>
      <c r="C14" s="17">
        <v>1967202</v>
      </c>
      <c r="D14" s="21">
        <v>307054</v>
      </c>
      <c r="E14" s="22">
        <v>0</v>
      </c>
      <c r="F14" s="17">
        <v>0</v>
      </c>
      <c r="G14" s="23">
        <v>0</v>
      </c>
      <c r="H14" s="19">
        <v>1149025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19657926</v>
      </c>
      <c r="C15" s="17">
        <v>20114205</v>
      </c>
      <c r="D15" s="21">
        <v>22615654</v>
      </c>
      <c r="E15" s="22">
        <v>28455586</v>
      </c>
      <c r="F15" s="17">
        <v>31154628</v>
      </c>
      <c r="G15" s="23">
        <v>31154628</v>
      </c>
      <c r="H15" s="19">
        <v>28070359</v>
      </c>
      <c r="I15" s="22">
        <v>30709340</v>
      </c>
      <c r="J15" s="17">
        <v>32121970</v>
      </c>
      <c r="K15" s="23">
        <v>33535331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32082427</v>
      </c>
      <c r="C17" s="17">
        <v>38277215</v>
      </c>
      <c r="D17" s="21">
        <v>70703805</v>
      </c>
      <c r="E17" s="22">
        <v>29404244</v>
      </c>
      <c r="F17" s="17">
        <v>37567121</v>
      </c>
      <c r="G17" s="23">
        <v>37567121</v>
      </c>
      <c r="H17" s="19">
        <v>76419772</v>
      </c>
      <c r="I17" s="22">
        <v>33164162</v>
      </c>
      <c r="J17" s="17">
        <v>34689713</v>
      </c>
      <c r="K17" s="23">
        <v>36216045</v>
      </c>
    </row>
    <row r="18" spans="1:11" x14ac:dyDescent="0.25">
      <c r="A18" s="30" t="s">
        <v>29</v>
      </c>
      <c r="B18" s="31">
        <f>SUM(B11:B17)</f>
        <v>105551387</v>
      </c>
      <c r="C18" s="32">
        <f t="shared" ref="C18:K18" si="1">SUM(C11:C17)</f>
        <v>123046815</v>
      </c>
      <c r="D18" s="33">
        <f t="shared" si="1"/>
        <v>168007795</v>
      </c>
      <c r="E18" s="31">
        <f t="shared" si="1"/>
        <v>124022209</v>
      </c>
      <c r="F18" s="32">
        <f t="shared" si="1"/>
        <v>138324514</v>
      </c>
      <c r="G18" s="34">
        <f t="shared" si="1"/>
        <v>138324514</v>
      </c>
      <c r="H18" s="35">
        <f t="shared" si="1"/>
        <v>172095387</v>
      </c>
      <c r="I18" s="31">
        <f t="shared" si="1"/>
        <v>136172348</v>
      </c>
      <c r="J18" s="32">
        <f t="shared" si="1"/>
        <v>142436290</v>
      </c>
      <c r="K18" s="34">
        <f t="shared" si="1"/>
        <v>148703461</v>
      </c>
    </row>
    <row r="19" spans="1:11" x14ac:dyDescent="0.25">
      <c r="A19" s="30" t="s">
        <v>30</v>
      </c>
      <c r="B19" s="36">
        <f>+B10-B18</f>
        <v>-5416954</v>
      </c>
      <c r="C19" s="37">
        <f t="shared" ref="C19:K19" si="2">+C10-C18</f>
        <v>-31065226</v>
      </c>
      <c r="D19" s="38">
        <f t="shared" si="2"/>
        <v>-54471646</v>
      </c>
      <c r="E19" s="36">
        <f t="shared" si="2"/>
        <v>7393398</v>
      </c>
      <c r="F19" s="37">
        <f t="shared" si="2"/>
        <v>23758</v>
      </c>
      <c r="G19" s="39">
        <f t="shared" si="2"/>
        <v>23758</v>
      </c>
      <c r="H19" s="40">
        <f t="shared" si="2"/>
        <v>-36291130</v>
      </c>
      <c r="I19" s="36">
        <f t="shared" si="2"/>
        <v>1730852</v>
      </c>
      <c r="J19" s="37">
        <f t="shared" si="2"/>
        <v>1275365</v>
      </c>
      <c r="K19" s="39">
        <f t="shared" si="2"/>
        <v>1212842</v>
      </c>
    </row>
    <row r="20" spans="1:11" x14ac:dyDescent="0.25">
      <c r="A20" s="41" t="s">
        <v>31</v>
      </c>
      <c r="B20" s="42">
        <v>4807000</v>
      </c>
      <c r="C20" s="43">
        <v>23833856</v>
      </c>
      <c r="D20" s="44">
        <v>44266165</v>
      </c>
      <c r="E20" s="42">
        <v>31858000</v>
      </c>
      <c r="F20" s="43">
        <v>55858000</v>
      </c>
      <c r="G20" s="45">
        <v>55858000</v>
      </c>
      <c r="H20" s="46">
        <v>52933726</v>
      </c>
      <c r="I20" s="42">
        <v>28929000</v>
      </c>
      <c r="J20" s="43">
        <v>22151000</v>
      </c>
      <c r="K20" s="45">
        <v>16523000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3449269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-609954</v>
      </c>
      <c r="C22" s="55">
        <f t="shared" ref="C22:K22" si="3">SUM(C19:C21)</f>
        <v>-7231370</v>
      </c>
      <c r="D22" s="56">
        <f t="shared" si="3"/>
        <v>-10205481</v>
      </c>
      <c r="E22" s="54">
        <f t="shared" si="3"/>
        <v>39251398</v>
      </c>
      <c r="F22" s="55">
        <f t="shared" si="3"/>
        <v>55881758</v>
      </c>
      <c r="G22" s="57">
        <f t="shared" si="3"/>
        <v>55881758</v>
      </c>
      <c r="H22" s="58">
        <f t="shared" si="3"/>
        <v>20091865</v>
      </c>
      <c r="I22" s="54">
        <f t="shared" si="3"/>
        <v>30659852</v>
      </c>
      <c r="J22" s="55">
        <f t="shared" si="3"/>
        <v>23426365</v>
      </c>
      <c r="K22" s="57">
        <f t="shared" si="3"/>
        <v>17735842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-609954</v>
      </c>
      <c r="C24" s="37">
        <f t="shared" ref="C24:K24" si="4">SUM(C22:C23)</f>
        <v>-7231370</v>
      </c>
      <c r="D24" s="38">
        <f t="shared" si="4"/>
        <v>-10205481</v>
      </c>
      <c r="E24" s="36">
        <f t="shared" si="4"/>
        <v>39251398</v>
      </c>
      <c r="F24" s="37">
        <f t="shared" si="4"/>
        <v>55881758</v>
      </c>
      <c r="G24" s="39">
        <f t="shared" si="4"/>
        <v>55881758</v>
      </c>
      <c r="H24" s="40">
        <f t="shared" si="4"/>
        <v>20091865</v>
      </c>
      <c r="I24" s="36">
        <f t="shared" si="4"/>
        <v>30659852</v>
      </c>
      <c r="J24" s="37">
        <f t="shared" si="4"/>
        <v>23426365</v>
      </c>
      <c r="K24" s="39">
        <f t="shared" si="4"/>
        <v>17735842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177014161</v>
      </c>
      <c r="C27" s="66">
        <v>111246720</v>
      </c>
      <c r="D27" s="67">
        <v>214175108</v>
      </c>
      <c r="E27" s="68">
        <v>29227880</v>
      </c>
      <c r="F27" s="66">
        <v>52360386</v>
      </c>
      <c r="G27" s="69">
        <v>52360386</v>
      </c>
      <c r="H27" s="70">
        <v>41350971</v>
      </c>
      <c r="I27" s="68">
        <v>26346958</v>
      </c>
      <c r="J27" s="66">
        <v>19479695</v>
      </c>
      <c r="K27" s="69">
        <v>15643862</v>
      </c>
    </row>
    <row r="28" spans="1:11" x14ac:dyDescent="0.25">
      <c r="A28" s="71" t="s">
        <v>36</v>
      </c>
      <c r="B28" s="17">
        <v>71906088</v>
      </c>
      <c r="C28" s="17">
        <v>9042619</v>
      </c>
      <c r="D28" s="21">
        <v>2443284</v>
      </c>
      <c r="E28" s="22">
        <v>27702608</v>
      </c>
      <c r="F28" s="17">
        <v>51014171</v>
      </c>
      <c r="G28" s="23">
        <v>51014171</v>
      </c>
      <c r="H28" s="19">
        <v>36804849</v>
      </c>
      <c r="I28" s="22">
        <v>25155654</v>
      </c>
      <c r="J28" s="17">
        <v>18234782</v>
      </c>
      <c r="K28" s="23">
        <v>14367826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105108073</v>
      </c>
      <c r="C31" s="17">
        <v>102204101</v>
      </c>
      <c r="D31" s="21">
        <v>211731824</v>
      </c>
      <c r="E31" s="22">
        <v>1525272</v>
      </c>
      <c r="F31" s="17">
        <v>1346215</v>
      </c>
      <c r="G31" s="23">
        <v>1346215</v>
      </c>
      <c r="H31" s="19">
        <v>-2992516</v>
      </c>
      <c r="I31" s="22">
        <v>1191304</v>
      </c>
      <c r="J31" s="17">
        <v>1244913</v>
      </c>
      <c r="K31" s="23">
        <v>1276036</v>
      </c>
    </row>
    <row r="32" spans="1:11" x14ac:dyDescent="0.25">
      <c r="A32" s="30" t="s">
        <v>39</v>
      </c>
      <c r="B32" s="66">
        <f>SUM(B28:B31)</f>
        <v>177014161</v>
      </c>
      <c r="C32" s="66">
        <f t="shared" ref="C32:K32" si="5">SUM(C28:C31)</f>
        <v>111246720</v>
      </c>
      <c r="D32" s="67">
        <f t="shared" si="5"/>
        <v>214175108</v>
      </c>
      <c r="E32" s="68">
        <f t="shared" si="5"/>
        <v>29227880</v>
      </c>
      <c r="F32" s="66">
        <f t="shared" si="5"/>
        <v>52360386</v>
      </c>
      <c r="G32" s="69">
        <f t="shared" si="5"/>
        <v>52360386</v>
      </c>
      <c r="H32" s="70">
        <f t="shared" si="5"/>
        <v>33812333</v>
      </c>
      <c r="I32" s="68">
        <f t="shared" si="5"/>
        <v>26346958</v>
      </c>
      <c r="J32" s="66">
        <f t="shared" si="5"/>
        <v>19479695</v>
      </c>
      <c r="K32" s="69">
        <f t="shared" si="5"/>
        <v>15643862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23950853</v>
      </c>
      <c r="C35" s="17">
        <v>50327757</v>
      </c>
      <c r="D35" s="21">
        <v>66594194</v>
      </c>
      <c r="E35" s="22">
        <v>94611219</v>
      </c>
      <c r="F35" s="17">
        <v>83372489</v>
      </c>
      <c r="G35" s="23">
        <v>83372489</v>
      </c>
      <c r="H35" s="19">
        <v>50449987</v>
      </c>
      <c r="I35" s="22">
        <v>61031871</v>
      </c>
      <c r="J35" s="17">
        <v>82617139</v>
      </c>
      <c r="K35" s="23">
        <v>81663357</v>
      </c>
    </row>
    <row r="36" spans="1:11" x14ac:dyDescent="0.25">
      <c r="A36" s="20" t="s">
        <v>42</v>
      </c>
      <c r="B36" s="17">
        <v>208367477</v>
      </c>
      <c r="C36" s="17">
        <v>148307769</v>
      </c>
      <c r="D36" s="21">
        <v>135863618</v>
      </c>
      <c r="E36" s="22">
        <v>160781654</v>
      </c>
      <c r="F36" s="17">
        <v>183914160</v>
      </c>
      <c r="G36" s="23">
        <v>183914160</v>
      </c>
      <c r="H36" s="19">
        <v>177628958</v>
      </c>
      <c r="I36" s="22">
        <v>165220755</v>
      </c>
      <c r="J36" s="17">
        <v>175272827</v>
      </c>
      <c r="K36" s="23">
        <v>171012067</v>
      </c>
    </row>
    <row r="37" spans="1:11" x14ac:dyDescent="0.25">
      <c r="A37" s="20" t="s">
        <v>43</v>
      </c>
      <c r="B37" s="17">
        <v>56357632</v>
      </c>
      <c r="C37" s="17">
        <v>72798827</v>
      </c>
      <c r="D37" s="21">
        <v>87714073</v>
      </c>
      <c r="E37" s="22">
        <v>65734582</v>
      </c>
      <c r="F37" s="17">
        <v>65775420</v>
      </c>
      <c r="G37" s="23">
        <v>65775420</v>
      </c>
      <c r="H37" s="19">
        <v>92305696</v>
      </c>
      <c r="I37" s="22">
        <v>60667518</v>
      </c>
      <c r="J37" s="17">
        <v>65811680</v>
      </c>
      <c r="K37" s="23">
        <v>66976618</v>
      </c>
    </row>
    <row r="38" spans="1:11" x14ac:dyDescent="0.25">
      <c r="A38" s="20" t="s">
        <v>44</v>
      </c>
      <c r="B38" s="17">
        <v>1989102</v>
      </c>
      <c r="C38" s="17">
        <v>1605000</v>
      </c>
      <c r="D38" s="21">
        <v>1636000</v>
      </c>
      <c r="E38" s="22">
        <v>28715943</v>
      </c>
      <c r="F38" s="17">
        <v>28715943</v>
      </c>
      <c r="G38" s="23">
        <v>28715943</v>
      </c>
      <c r="H38" s="19">
        <v>1410121</v>
      </c>
      <c r="I38" s="22">
        <v>1636000</v>
      </c>
      <c r="J38" s="17">
        <v>1636000</v>
      </c>
      <c r="K38" s="23">
        <v>1636000</v>
      </c>
    </row>
    <row r="39" spans="1:11" x14ac:dyDescent="0.25">
      <c r="A39" s="20" t="s">
        <v>45</v>
      </c>
      <c r="B39" s="17">
        <v>174581550</v>
      </c>
      <c r="C39" s="17">
        <v>131463069</v>
      </c>
      <c r="D39" s="21">
        <v>123313220</v>
      </c>
      <c r="E39" s="22">
        <v>160942348</v>
      </c>
      <c r="F39" s="17">
        <v>172795286</v>
      </c>
      <c r="G39" s="23">
        <v>172795286</v>
      </c>
      <c r="H39" s="19">
        <v>114271263</v>
      </c>
      <c r="I39" s="22">
        <v>163949108</v>
      </c>
      <c r="J39" s="17">
        <v>190442286</v>
      </c>
      <c r="K39" s="23">
        <v>184062806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5478055</v>
      </c>
      <c r="C42" s="17">
        <v>4659352</v>
      </c>
      <c r="D42" s="21">
        <v>26971625</v>
      </c>
      <c r="E42" s="22">
        <v>30180580</v>
      </c>
      <c r="F42" s="17">
        <v>46895137</v>
      </c>
      <c r="G42" s="23">
        <v>46895137</v>
      </c>
      <c r="H42" s="19">
        <v>92570894</v>
      </c>
      <c r="I42" s="22">
        <v>27999962</v>
      </c>
      <c r="J42" s="17">
        <v>22632145</v>
      </c>
      <c r="K42" s="23">
        <v>20612760</v>
      </c>
    </row>
    <row r="43" spans="1:11" x14ac:dyDescent="0.25">
      <c r="A43" s="20" t="s">
        <v>48</v>
      </c>
      <c r="B43" s="17">
        <v>0</v>
      </c>
      <c r="C43" s="17">
        <v>9376</v>
      </c>
      <c r="D43" s="21">
        <v>18753</v>
      </c>
      <c r="E43" s="22">
        <v>-33612063</v>
      </c>
      <c r="F43" s="17">
        <v>-60353649</v>
      </c>
      <c r="G43" s="23">
        <v>-60353649</v>
      </c>
      <c r="H43" s="19">
        <v>-41007896</v>
      </c>
      <c r="I43" s="22">
        <v>-30299001</v>
      </c>
      <c r="J43" s="17">
        <v>-22401650</v>
      </c>
      <c r="K43" s="23">
        <v>-17990440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22212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5136665</v>
      </c>
      <c r="C45" s="66">
        <v>4317353</v>
      </c>
      <c r="D45" s="67">
        <v>21199154</v>
      </c>
      <c r="E45" s="68">
        <v>18359268</v>
      </c>
      <c r="F45" s="66">
        <v>3554821</v>
      </c>
      <c r="G45" s="69">
        <v>3554821</v>
      </c>
      <c r="H45" s="70">
        <v>67549677</v>
      </c>
      <c r="I45" s="68">
        <v>1382624</v>
      </c>
      <c r="J45" s="66">
        <v>1613119</v>
      </c>
      <c r="K45" s="69">
        <v>4235439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3463665</v>
      </c>
      <c r="C48" s="17">
        <v>2712353</v>
      </c>
      <c r="D48" s="21">
        <v>21642634</v>
      </c>
      <c r="E48" s="22">
        <v>18359268</v>
      </c>
      <c r="F48" s="17">
        <v>3554821</v>
      </c>
      <c r="G48" s="23">
        <v>3554821</v>
      </c>
      <c r="H48" s="19">
        <v>4001369</v>
      </c>
      <c r="I48" s="22">
        <v>1382624</v>
      </c>
      <c r="J48" s="17">
        <v>1613126</v>
      </c>
      <c r="K48" s="23">
        <v>4235443</v>
      </c>
    </row>
    <row r="49" spans="1:11" x14ac:dyDescent="0.25">
      <c r="A49" s="20" t="s">
        <v>53</v>
      </c>
      <c r="B49" s="17">
        <f>+B75</f>
        <v>45689720.28225714</v>
      </c>
      <c r="C49" s="17">
        <f t="shared" ref="C49:K49" si="6">+C75</f>
        <v>62380702.213307381</v>
      </c>
      <c r="D49" s="21">
        <f t="shared" si="6"/>
        <v>78692360.85740757</v>
      </c>
      <c r="E49" s="22">
        <f t="shared" si="6"/>
        <v>553481.89071385562</v>
      </c>
      <c r="F49" s="17">
        <f t="shared" si="6"/>
        <v>-4248505.9107775092</v>
      </c>
      <c r="G49" s="23">
        <f t="shared" si="6"/>
        <v>-4248505.9107775092</v>
      </c>
      <c r="H49" s="19">
        <f t="shared" si="6"/>
        <v>-17480832.04067874</v>
      </c>
      <c r="I49" s="22">
        <f t="shared" si="6"/>
        <v>-952463.06519045681</v>
      </c>
      <c r="J49" s="17">
        <f t="shared" si="6"/>
        <v>-10700307.1337265</v>
      </c>
      <c r="K49" s="23">
        <f t="shared" si="6"/>
        <v>-8200325.644053638</v>
      </c>
    </row>
    <row r="50" spans="1:11" x14ac:dyDescent="0.25">
      <c r="A50" s="30" t="s">
        <v>54</v>
      </c>
      <c r="B50" s="66">
        <f>+B48-B49</f>
        <v>-42226055.28225714</v>
      </c>
      <c r="C50" s="66">
        <f t="shared" ref="C50:K50" si="7">+C48-C49</f>
        <v>-59668349.213307381</v>
      </c>
      <c r="D50" s="67">
        <f t="shared" si="7"/>
        <v>-57049726.85740757</v>
      </c>
      <c r="E50" s="68">
        <f t="shared" si="7"/>
        <v>17805786.109286144</v>
      </c>
      <c r="F50" s="66">
        <f t="shared" si="7"/>
        <v>7803326.9107775092</v>
      </c>
      <c r="G50" s="69">
        <f t="shared" si="7"/>
        <v>7803326.9107775092</v>
      </c>
      <c r="H50" s="70">
        <f t="shared" si="7"/>
        <v>21482201.04067874</v>
      </c>
      <c r="I50" s="68">
        <f t="shared" si="7"/>
        <v>2335087.0651904568</v>
      </c>
      <c r="J50" s="66">
        <f t="shared" si="7"/>
        <v>12313433.1337265</v>
      </c>
      <c r="K50" s="69">
        <f t="shared" si="7"/>
        <v>12435768.644053638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138265119</v>
      </c>
      <c r="C53" s="17">
        <v>144242225</v>
      </c>
      <c r="D53" s="21">
        <v>148274511</v>
      </c>
      <c r="E53" s="22">
        <v>133079046</v>
      </c>
      <c r="F53" s="17">
        <v>135341987</v>
      </c>
      <c r="G53" s="23">
        <v>135341987</v>
      </c>
      <c r="H53" s="19">
        <v>177659097</v>
      </c>
      <c r="I53" s="22">
        <v>143543362</v>
      </c>
      <c r="J53" s="17">
        <v>161385871</v>
      </c>
      <c r="K53" s="23">
        <v>156644241</v>
      </c>
    </row>
    <row r="54" spans="1:11" x14ac:dyDescent="0.25">
      <c r="A54" s="20" t="s">
        <v>57</v>
      </c>
      <c r="B54" s="17">
        <v>9566622</v>
      </c>
      <c r="C54" s="17">
        <v>11628089</v>
      </c>
      <c r="D54" s="21">
        <v>12869805</v>
      </c>
      <c r="E54" s="22">
        <v>9332041</v>
      </c>
      <c r="F54" s="17">
        <v>9332041</v>
      </c>
      <c r="G54" s="23">
        <v>9332041</v>
      </c>
      <c r="H54" s="19">
        <v>8817907</v>
      </c>
      <c r="I54" s="22">
        <v>9232704</v>
      </c>
      <c r="J54" s="17">
        <v>9657407</v>
      </c>
      <c r="K54" s="23">
        <v>10082335</v>
      </c>
    </row>
    <row r="55" spans="1:11" x14ac:dyDescent="0.25">
      <c r="A55" s="20" t="s">
        <v>58</v>
      </c>
      <c r="B55" s="17">
        <v>28151588</v>
      </c>
      <c r="C55" s="17">
        <v>4713104</v>
      </c>
      <c r="D55" s="21">
        <v>-4535577</v>
      </c>
      <c r="E55" s="22">
        <v>967928</v>
      </c>
      <c r="F55" s="17">
        <v>39899</v>
      </c>
      <c r="G55" s="23">
        <v>39899</v>
      </c>
      <c r="H55" s="19">
        <v>13399</v>
      </c>
      <c r="I55" s="22">
        <v>3478261</v>
      </c>
      <c r="J55" s="17">
        <v>4347826</v>
      </c>
      <c r="K55" s="23">
        <v>0</v>
      </c>
    </row>
    <row r="56" spans="1:11" x14ac:dyDescent="0.25">
      <c r="A56" s="20" t="s">
        <v>59</v>
      </c>
      <c r="B56" s="17">
        <v>869058</v>
      </c>
      <c r="C56" s="17">
        <v>954630</v>
      </c>
      <c r="D56" s="21">
        <v>1227785</v>
      </c>
      <c r="E56" s="22">
        <v>1685961</v>
      </c>
      <c r="F56" s="17">
        <v>1485957</v>
      </c>
      <c r="G56" s="23">
        <v>1485957</v>
      </c>
      <c r="H56" s="19">
        <v>584622</v>
      </c>
      <c r="I56" s="22">
        <v>1558863</v>
      </c>
      <c r="J56" s="17">
        <v>1630571</v>
      </c>
      <c r="K56" s="23">
        <v>1702316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-609870</v>
      </c>
      <c r="G59" s="23">
        <v>-609870</v>
      </c>
      <c r="H59" s="19">
        <v>0</v>
      </c>
      <c r="I59" s="22">
        <v>276847</v>
      </c>
      <c r="J59" s="17">
        <v>289582</v>
      </c>
      <c r="K59" s="23">
        <v>302323</v>
      </c>
    </row>
    <row r="60" spans="1:11" x14ac:dyDescent="0.25">
      <c r="A60" s="20" t="s">
        <v>62</v>
      </c>
      <c r="B60" s="17">
        <v>2134310</v>
      </c>
      <c r="C60" s="17">
        <v>2223710</v>
      </c>
      <c r="D60" s="21">
        <v>3600516</v>
      </c>
      <c r="E60" s="22">
        <v>5421406</v>
      </c>
      <c r="F60" s="17">
        <v>9559602</v>
      </c>
      <c r="G60" s="23">
        <v>9559602</v>
      </c>
      <c r="H60" s="19">
        <v>7319074</v>
      </c>
      <c r="I60" s="22">
        <v>10167761</v>
      </c>
      <c r="J60" s="17">
        <v>10635479</v>
      </c>
      <c r="K60" s="23">
        <v>11103439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1943</v>
      </c>
      <c r="J62" s="86">
        <v>2032</v>
      </c>
      <c r="K62" s="87">
        <v>2121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284</v>
      </c>
      <c r="J63" s="86">
        <v>184</v>
      </c>
      <c r="K63" s="87">
        <v>84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2547</v>
      </c>
      <c r="J64" s="86">
        <v>2664</v>
      </c>
      <c r="K64" s="87">
        <v>2781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8309</v>
      </c>
      <c r="J65" s="86">
        <v>8364</v>
      </c>
      <c r="K65" s="87">
        <v>8419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1.7711846769746086E-2</v>
      </c>
      <c r="C70" s="5">
        <f t="shared" ref="C70:K70" si="8">IF(ISERROR(C71/C72),0,(C71/C72))</f>
        <v>1.3819306749980328E-2</v>
      </c>
      <c r="D70" s="5">
        <f t="shared" si="8"/>
        <v>8.4093689958068749E-2</v>
      </c>
      <c r="E70" s="5">
        <f t="shared" si="8"/>
        <v>0.8067363178042064</v>
      </c>
      <c r="F70" s="5">
        <f t="shared" si="8"/>
        <v>0.82959070069934382</v>
      </c>
      <c r="G70" s="5">
        <f t="shared" si="8"/>
        <v>0.82959070069934382</v>
      </c>
      <c r="H70" s="5">
        <f t="shared" si="8"/>
        <v>2.7899676807952427</v>
      </c>
      <c r="I70" s="5">
        <f t="shared" si="8"/>
        <v>1.0174114992264562</v>
      </c>
      <c r="J70" s="5">
        <f t="shared" si="8"/>
        <v>1.0399584736421865</v>
      </c>
      <c r="K70" s="5">
        <f t="shared" si="8"/>
        <v>1.081425641565039</v>
      </c>
    </row>
    <row r="71" spans="1:11" ht="13" hidden="1" x14ac:dyDescent="0.3">
      <c r="A71" s="1" t="s">
        <v>338</v>
      </c>
      <c r="B71" s="2">
        <f>+B83</f>
        <v>752075</v>
      </c>
      <c r="C71" s="2">
        <f t="shared" ref="C71:K71" si="9">+C83</f>
        <v>613094</v>
      </c>
      <c r="D71" s="2">
        <f t="shared" si="9"/>
        <v>5009753</v>
      </c>
      <c r="E71" s="2">
        <f t="shared" si="9"/>
        <v>60601027</v>
      </c>
      <c r="F71" s="2">
        <f t="shared" si="9"/>
        <v>61633911</v>
      </c>
      <c r="G71" s="2">
        <f t="shared" si="9"/>
        <v>61633911</v>
      </c>
      <c r="H71" s="2">
        <f t="shared" si="9"/>
        <v>195047020</v>
      </c>
      <c r="I71" s="2">
        <f t="shared" si="9"/>
        <v>80591277</v>
      </c>
      <c r="J71" s="2">
        <f t="shared" si="9"/>
        <v>89286500</v>
      </c>
      <c r="K71" s="2">
        <f t="shared" si="9"/>
        <v>96789203</v>
      </c>
    </row>
    <row r="72" spans="1:11" ht="13" hidden="1" x14ac:dyDescent="0.3">
      <c r="A72" s="1" t="s">
        <v>339</v>
      </c>
      <c r="B72" s="2">
        <f>+B77</f>
        <v>42461693</v>
      </c>
      <c r="C72" s="2">
        <f t="shared" ref="C72:K72" si="10">+C77</f>
        <v>44365033</v>
      </c>
      <c r="D72" s="2">
        <f t="shared" si="10"/>
        <v>59573471</v>
      </c>
      <c r="E72" s="2">
        <f t="shared" si="10"/>
        <v>75118754</v>
      </c>
      <c r="F72" s="2">
        <f t="shared" si="10"/>
        <v>74294361</v>
      </c>
      <c r="G72" s="2">
        <f t="shared" si="10"/>
        <v>74294361</v>
      </c>
      <c r="H72" s="2">
        <f t="shared" si="10"/>
        <v>69910136</v>
      </c>
      <c r="I72" s="2">
        <f t="shared" si="10"/>
        <v>79212076</v>
      </c>
      <c r="J72" s="2">
        <f t="shared" si="10"/>
        <v>85855832</v>
      </c>
      <c r="K72" s="2">
        <f t="shared" si="10"/>
        <v>89501487</v>
      </c>
    </row>
    <row r="73" spans="1:11" ht="13" hidden="1" x14ac:dyDescent="0.3">
      <c r="A73" s="1" t="s">
        <v>340</v>
      </c>
      <c r="B73" s="2">
        <f>+B74</f>
        <v>16060739.166666673</v>
      </c>
      <c r="C73" s="2">
        <f t="shared" ref="C73:K73" si="11">+(C78+C80+C81+C82)-(B78+B80+B81+B82)</f>
        <v>28094876</v>
      </c>
      <c r="D73" s="2">
        <f t="shared" si="11"/>
        <v>-6168469</v>
      </c>
      <c r="E73" s="2">
        <f t="shared" si="11"/>
        <v>31773007</v>
      </c>
      <c r="F73" s="2">
        <f>+(F78+F80+F81+F82)-(D78+D80+D81+D82)</f>
        <v>33319432</v>
      </c>
      <c r="G73" s="2">
        <f>+(G78+G80+G81+G82)-(D78+D80+D81+D82)</f>
        <v>33319432</v>
      </c>
      <c r="H73" s="2">
        <f>+(H78+H80+H81+H82)-(D78+D80+D81+D82)</f>
        <v>3216498</v>
      </c>
      <c r="I73" s="2">
        <f>+(I78+I80+I81+I82)-(E78+E80+E81+E82)</f>
        <v>-12583473</v>
      </c>
      <c r="J73" s="2">
        <f t="shared" si="11"/>
        <v>8743102</v>
      </c>
      <c r="K73" s="2">
        <f t="shared" si="11"/>
        <v>-3383062</v>
      </c>
    </row>
    <row r="74" spans="1:11" ht="13" hidden="1" x14ac:dyDescent="0.3">
      <c r="A74" s="1" t="s">
        <v>341</v>
      </c>
      <c r="B74" s="2">
        <f>+TREND(C74:E74)</f>
        <v>16060739.166666673</v>
      </c>
      <c r="C74" s="2">
        <f>+C73</f>
        <v>28094876</v>
      </c>
      <c r="D74" s="2">
        <f t="shared" ref="D74:K74" si="12">+D73</f>
        <v>-6168469</v>
      </c>
      <c r="E74" s="2">
        <f t="shared" si="12"/>
        <v>31773007</v>
      </c>
      <c r="F74" s="2">
        <f t="shared" si="12"/>
        <v>33319432</v>
      </c>
      <c r="G74" s="2">
        <f t="shared" si="12"/>
        <v>33319432</v>
      </c>
      <c r="H74" s="2">
        <f t="shared" si="12"/>
        <v>3216498</v>
      </c>
      <c r="I74" s="2">
        <f t="shared" si="12"/>
        <v>-12583473</v>
      </c>
      <c r="J74" s="2">
        <f t="shared" si="12"/>
        <v>8743102</v>
      </c>
      <c r="K74" s="2">
        <f t="shared" si="12"/>
        <v>-3383062</v>
      </c>
    </row>
    <row r="75" spans="1:11" ht="13" hidden="1" x14ac:dyDescent="0.3">
      <c r="A75" s="1" t="s">
        <v>342</v>
      </c>
      <c r="B75" s="2">
        <f>+B84-(((B80+B81+B82+B78)*B70)-B79)</f>
        <v>45689720.28225714</v>
      </c>
      <c r="C75" s="2">
        <f t="shared" ref="C75:K75" si="13">+C84-(((C80+C81+C82+C78)*C70)-C79)</f>
        <v>62380702.213307381</v>
      </c>
      <c r="D75" s="2">
        <f t="shared" si="13"/>
        <v>78692360.85740757</v>
      </c>
      <c r="E75" s="2">
        <f t="shared" si="13"/>
        <v>553481.89071385562</v>
      </c>
      <c r="F75" s="2">
        <f t="shared" si="13"/>
        <v>-4248505.9107775092</v>
      </c>
      <c r="G75" s="2">
        <f t="shared" si="13"/>
        <v>-4248505.9107775092</v>
      </c>
      <c r="H75" s="2">
        <f t="shared" si="13"/>
        <v>-17480832.04067874</v>
      </c>
      <c r="I75" s="2">
        <f t="shared" si="13"/>
        <v>-952463.06519045681</v>
      </c>
      <c r="J75" s="2">
        <f t="shared" si="13"/>
        <v>-10700307.1337265</v>
      </c>
      <c r="K75" s="2">
        <f t="shared" si="13"/>
        <v>-8200325.644053638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42461693</v>
      </c>
      <c r="C77" s="3">
        <v>44365033</v>
      </c>
      <c r="D77" s="3">
        <v>59573471</v>
      </c>
      <c r="E77" s="3">
        <v>75118754</v>
      </c>
      <c r="F77" s="3">
        <v>74294361</v>
      </c>
      <c r="G77" s="3">
        <v>74294361</v>
      </c>
      <c r="H77" s="3">
        <v>69910136</v>
      </c>
      <c r="I77" s="3">
        <v>79212076</v>
      </c>
      <c r="J77" s="3">
        <v>85855832</v>
      </c>
      <c r="K77" s="3">
        <v>89501487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27272278</v>
      </c>
      <c r="C79" s="3">
        <v>28059691</v>
      </c>
      <c r="D79" s="3">
        <v>18502623</v>
      </c>
      <c r="E79" s="3">
        <v>55822071</v>
      </c>
      <c r="F79" s="3">
        <v>55822071</v>
      </c>
      <c r="G79" s="3">
        <v>55822071</v>
      </c>
      <c r="H79" s="3">
        <v>41572227</v>
      </c>
      <c r="I79" s="3">
        <v>21085661</v>
      </c>
      <c r="J79" s="3">
        <v>26229823</v>
      </c>
      <c r="K79" s="3">
        <v>27394761</v>
      </c>
    </row>
    <row r="80" spans="1:11" ht="13" hidden="1" x14ac:dyDescent="0.3">
      <c r="A80" s="1" t="s">
        <v>71</v>
      </c>
      <c r="B80" s="3">
        <v>2688599</v>
      </c>
      <c r="C80" s="3">
        <v>8377067</v>
      </c>
      <c r="D80" s="3">
        <v>8199726</v>
      </c>
      <c r="E80" s="3">
        <v>14785914</v>
      </c>
      <c r="F80" s="3">
        <v>15250159</v>
      </c>
      <c r="G80" s="3">
        <v>15250159</v>
      </c>
      <c r="H80" s="3">
        <v>10179725</v>
      </c>
      <c r="I80" s="3">
        <v>18692701</v>
      </c>
      <c r="J80" s="3">
        <v>22737359</v>
      </c>
      <c r="K80" s="3">
        <v>21669087</v>
      </c>
    </row>
    <row r="81" spans="1:11" ht="13" hidden="1" x14ac:dyDescent="0.3">
      <c r="A81" s="1" t="s">
        <v>72</v>
      </c>
      <c r="B81" s="3">
        <v>7255972</v>
      </c>
      <c r="C81" s="3">
        <v>29662380</v>
      </c>
      <c r="D81" s="3">
        <v>23671252</v>
      </c>
      <c r="E81" s="3">
        <v>48858071</v>
      </c>
      <c r="F81" s="3">
        <v>49940251</v>
      </c>
      <c r="G81" s="3">
        <v>49940251</v>
      </c>
      <c r="H81" s="3">
        <v>24907751</v>
      </c>
      <c r="I81" s="3">
        <v>32367811</v>
      </c>
      <c r="J81" s="3">
        <v>37066255</v>
      </c>
      <c r="K81" s="3">
        <v>34751465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752075</v>
      </c>
      <c r="C83" s="3">
        <v>613094</v>
      </c>
      <c r="D83" s="3">
        <v>5009753</v>
      </c>
      <c r="E83" s="3">
        <v>60601027</v>
      </c>
      <c r="F83" s="3">
        <v>61633911</v>
      </c>
      <c r="G83" s="3">
        <v>61633911</v>
      </c>
      <c r="H83" s="3">
        <v>195047020</v>
      </c>
      <c r="I83" s="3">
        <v>80591277</v>
      </c>
      <c r="J83" s="3">
        <v>89286500</v>
      </c>
      <c r="K83" s="3">
        <v>96789203</v>
      </c>
    </row>
    <row r="84" spans="1:11" ht="13" hidden="1" x14ac:dyDescent="0.3">
      <c r="A84" s="1" t="s">
        <v>75</v>
      </c>
      <c r="B84" s="3">
        <v>18593579</v>
      </c>
      <c r="C84" s="3">
        <v>34846690</v>
      </c>
      <c r="D84" s="3">
        <v>62869886</v>
      </c>
      <c r="E84" s="3">
        <v>-3924675</v>
      </c>
      <c r="F84" s="3">
        <v>-5989219</v>
      </c>
      <c r="G84" s="3">
        <v>-5989219</v>
      </c>
      <c r="H84" s="3">
        <v>38839865</v>
      </c>
      <c r="I84" s="3">
        <v>29911428</v>
      </c>
      <c r="J84" s="3">
        <v>25263145</v>
      </c>
      <c r="K84" s="3">
        <v>25419545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28114975</v>
      </c>
      <c r="C5" s="17">
        <v>30853235</v>
      </c>
      <c r="D5" s="21">
        <v>44590592</v>
      </c>
      <c r="E5" s="22">
        <v>45038700</v>
      </c>
      <c r="F5" s="17">
        <v>45038700</v>
      </c>
      <c r="G5" s="23">
        <v>45038700</v>
      </c>
      <c r="H5" s="19">
        <v>45842396</v>
      </c>
      <c r="I5" s="22">
        <v>46713024</v>
      </c>
      <c r="J5" s="17">
        <v>46927908</v>
      </c>
      <c r="K5" s="23">
        <v>47134392</v>
      </c>
    </row>
    <row r="6" spans="1:11" x14ac:dyDescent="0.25">
      <c r="A6" s="20" t="s">
        <v>18</v>
      </c>
      <c r="B6" s="17">
        <v>1302030</v>
      </c>
      <c r="C6" s="17">
        <v>1345287</v>
      </c>
      <c r="D6" s="21">
        <v>1349161</v>
      </c>
      <c r="E6" s="22">
        <v>2062872</v>
      </c>
      <c r="F6" s="17">
        <v>2062872</v>
      </c>
      <c r="G6" s="23">
        <v>2062872</v>
      </c>
      <c r="H6" s="19">
        <v>1532927</v>
      </c>
      <c r="I6" s="22">
        <v>2153640</v>
      </c>
      <c r="J6" s="17">
        <v>2163552</v>
      </c>
      <c r="K6" s="23">
        <v>2173068</v>
      </c>
    </row>
    <row r="7" spans="1:11" x14ac:dyDescent="0.25">
      <c r="A7" s="20" t="s">
        <v>19</v>
      </c>
      <c r="B7" s="17">
        <v>667866</v>
      </c>
      <c r="C7" s="17">
        <v>1149864</v>
      </c>
      <c r="D7" s="21">
        <v>2079830</v>
      </c>
      <c r="E7" s="22">
        <v>1326780</v>
      </c>
      <c r="F7" s="17">
        <v>3489500</v>
      </c>
      <c r="G7" s="23">
        <v>3489500</v>
      </c>
      <c r="H7" s="19">
        <v>2827050</v>
      </c>
      <c r="I7" s="22">
        <v>1500000</v>
      </c>
      <c r="J7" s="17">
        <v>1506900</v>
      </c>
      <c r="K7" s="23">
        <v>1513536</v>
      </c>
    </row>
    <row r="8" spans="1:11" x14ac:dyDescent="0.25">
      <c r="A8" s="20" t="s">
        <v>20</v>
      </c>
      <c r="B8" s="17">
        <v>103832625</v>
      </c>
      <c r="C8" s="17">
        <v>114743736</v>
      </c>
      <c r="D8" s="21">
        <v>119815543</v>
      </c>
      <c r="E8" s="22">
        <v>126866000</v>
      </c>
      <c r="F8" s="17">
        <v>129280000</v>
      </c>
      <c r="G8" s="23">
        <v>129280000</v>
      </c>
      <c r="H8" s="19">
        <v>125895167</v>
      </c>
      <c r="I8" s="22">
        <v>128259000</v>
      </c>
      <c r="J8" s="17">
        <v>128848992</v>
      </c>
      <c r="K8" s="23">
        <v>129415920</v>
      </c>
    </row>
    <row r="9" spans="1:11" x14ac:dyDescent="0.25">
      <c r="A9" s="20" t="s">
        <v>21</v>
      </c>
      <c r="B9" s="17">
        <v>4248912</v>
      </c>
      <c r="C9" s="17">
        <v>6358494</v>
      </c>
      <c r="D9" s="21">
        <v>4460032</v>
      </c>
      <c r="E9" s="22">
        <v>27872648</v>
      </c>
      <c r="F9" s="17">
        <v>4783708</v>
      </c>
      <c r="G9" s="23">
        <v>4783708</v>
      </c>
      <c r="H9" s="19">
        <v>6670013</v>
      </c>
      <c r="I9" s="22">
        <v>3675060</v>
      </c>
      <c r="J9" s="17">
        <v>3691968</v>
      </c>
      <c r="K9" s="23">
        <v>3708216</v>
      </c>
    </row>
    <row r="10" spans="1:11" x14ac:dyDescent="0.25">
      <c r="A10" s="24" t="s">
        <v>333</v>
      </c>
      <c r="B10" s="25">
        <f>SUM(B5:B9)</f>
        <v>138166408</v>
      </c>
      <c r="C10" s="26">
        <f t="shared" ref="C10:K10" si="0">SUM(C5:C9)</f>
        <v>154450616</v>
      </c>
      <c r="D10" s="27">
        <f t="shared" si="0"/>
        <v>172295158</v>
      </c>
      <c r="E10" s="25">
        <f t="shared" si="0"/>
        <v>203167000</v>
      </c>
      <c r="F10" s="26">
        <f t="shared" si="0"/>
        <v>184654780</v>
      </c>
      <c r="G10" s="28">
        <f t="shared" si="0"/>
        <v>184654780</v>
      </c>
      <c r="H10" s="29">
        <f t="shared" si="0"/>
        <v>182767553</v>
      </c>
      <c r="I10" s="25">
        <f t="shared" si="0"/>
        <v>182300724</v>
      </c>
      <c r="J10" s="26">
        <f t="shared" si="0"/>
        <v>183139320</v>
      </c>
      <c r="K10" s="28">
        <f t="shared" si="0"/>
        <v>183945132</v>
      </c>
    </row>
    <row r="11" spans="1:11" x14ac:dyDescent="0.25">
      <c r="A11" s="20" t="s">
        <v>22</v>
      </c>
      <c r="B11" s="17">
        <v>32777736</v>
      </c>
      <c r="C11" s="17">
        <v>40140759</v>
      </c>
      <c r="D11" s="21">
        <v>40859531</v>
      </c>
      <c r="E11" s="22">
        <v>31034430</v>
      </c>
      <c r="F11" s="17">
        <v>32834310</v>
      </c>
      <c r="G11" s="23">
        <v>32834310</v>
      </c>
      <c r="H11" s="19">
        <v>64628091</v>
      </c>
      <c r="I11" s="22">
        <v>33624531</v>
      </c>
      <c r="J11" s="17">
        <v>34216775</v>
      </c>
      <c r="K11" s="23">
        <v>34805332</v>
      </c>
    </row>
    <row r="12" spans="1:11" x14ac:dyDescent="0.25">
      <c r="A12" s="20" t="s">
        <v>23</v>
      </c>
      <c r="B12" s="17">
        <v>9599138</v>
      </c>
      <c r="C12" s="17">
        <v>10805555</v>
      </c>
      <c r="D12" s="21">
        <v>12921476</v>
      </c>
      <c r="E12" s="22">
        <v>12707424</v>
      </c>
      <c r="F12" s="17">
        <v>10999999</v>
      </c>
      <c r="G12" s="23">
        <v>10999999</v>
      </c>
      <c r="H12" s="19">
        <v>12629151</v>
      </c>
      <c r="I12" s="22">
        <v>12707052</v>
      </c>
      <c r="J12" s="17">
        <v>12765492</v>
      </c>
      <c r="K12" s="23">
        <v>12821664</v>
      </c>
    </row>
    <row r="13" spans="1:11" x14ac:dyDescent="0.25">
      <c r="A13" s="20" t="s">
        <v>24</v>
      </c>
      <c r="B13" s="17">
        <v>31559551</v>
      </c>
      <c r="C13" s="17">
        <v>88090505</v>
      </c>
      <c r="D13" s="21">
        <v>39977597</v>
      </c>
      <c r="E13" s="22">
        <v>41020326</v>
      </c>
      <c r="F13" s="17">
        <v>31020326</v>
      </c>
      <c r="G13" s="23">
        <v>31020326</v>
      </c>
      <c r="H13" s="19">
        <v>35762544</v>
      </c>
      <c r="I13" s="22">
        <v>35000000</v>
      </c>
      <c r="J13" s="17">
        <v>35781984</v>
      </c>
      <c r="K13" s="23">
        <v>36560784</v>
      </c>
    </row>
    <row r="14" spans="1:11" x14ac:dyDescent="0.25">
      <c r="A14" s="20" t="s">
        <v>25</v>
      </c>
      <c r="B14" s="17">
        <v>4863214</v>
      </c>
      <c r="C14" s="17">
        <v>3662674</v>
      </c>
      <c r="D14" s="21">
        <v>3231074</v>
      </c>
      <c r="E14" s="22">
        <v>7385676</v>
      </c>
      <c r="F14" s="17">
        <v>5963516</v>
      </c>
      <c r="G14" s="23">
        <v>5963516</v>
      </c>
      <c r="H14" s="19">
        <v>2700781</v>
      </c>
      <c r="I14" s="22">
        <v>5300000</v>
      </c>
      <c r="J14" s="17">
        <v>5543800</v>
      </c>
      <c r="K14" s="23">
        <v>5787727</v>
      </c>
    </row>
    <row r="15" spans="1:11" x14ac:dyDescent="0.25">
      <c r="A15" s="20" t="s">
        <v>26</v>
      </c>
      <c r="B15" s="17">
        <v>6572193</v>
      </c>
      <c r="C15" s="17">
        <v>7543942</v>
      </c>
      <c r="D15" s="21">
        <v>3179820</v>
      </c>
      <c r="E15" s="22">
        <v>209796</v>
      </c>
      <c r="F15" s="17">
        <v>373571</v>
      </c>
      <c r="G15" s="23">
        <v>373571</v>
      </c>
      <c r="H15" s="19">
        <v>596806</v>
      </c>
      <c r="I15" s="22">
        <v>250008</v>
      </c>
      <c r="J15" s="17">
        <v>251160</v>
      </c>
      <c r="K15" s="23">
        <v>252264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63285842</v>
      </c>
      <c r="C17" s="17">
        <v>85733773</v>
      </c>
      <c r="D17" s="21">
        <v>92712137</v>
      </c>
      <c r="E17" s="22">
        <v>80338334</v>
      </c>
      <c r="F17" s="17">
        <v>124141522</v>
      </c>
      <c r="G17" s="23">
        <v>124141522</v>
      </c>
      <c r="H17" s="19">
        <v>107707536</v>
      </c>
      <c r="I17" s="22">
        <v>68803232</v>
      </c>
      <c r="J17" s="17">
        <v>70303054</v>
      </c>
      <c r="K17" s="23">
        <v>70787135</v>
      </c>
    </row>
    <row r="18" spans="1:11" x14ac:dyDescent="0.25">
      <c r="A18" s="30" t="s">
        <v>29</v>
      </c>
      <c r="B18" s="31">
        <f>SUM(B11:B17)</f>
        <v>148657674</v>
      </c>
      <c r="C18" s="32">
        <f t="shared" ref="C18:K18" si="1">SUM(C11:C17)</f>
        <v>235977208</v>
      </c>
      <c r="D18" s="33">
        <f t="shared" si="1"/>
        <v>192881635</v>
      </c>
      <c r="E18" s="31">
        <f t="shared" si="1"/>
        <v>172695986</v>
      </c>
      <c r="F18" s="32">
        <f t="shared" si="1"/>
        <v>205333244</v>
      </c>
      <c r="G18" s="34">
        <f t="shared" si="1"/>
        <v>205333244</v>
      </c>
      <c r="H18" s="35">
        <f t="shared" si="1"/>
        <v>224024909</v>
      </c>
      <c r="I18" s="31">
        <f t="shared" si="1"/>
        <v>155684823</v>
      </c>
      <c r="J18" s="32">
        <f t="shared" si="1"/>
        <v>158862265</v>
      </c>
      <c r="K18" s="34">
        <f t="shared" si="1"/>
        <v>161014906</v>
      </c>
    </row>
    <row r="19" spans="1:11" x14ac:dyDescent="0.25">
      <c r="A19" s="30" t="s">
        <v>30</v>
      </c>
      <c r="B19" s="36">
        <f>+B10-B18</f>
        <v>-10491266</v>
      </c>
      <c r="C19" s="37">
        <f t="shared" ref="C19:K19" si="2">+C10-C18</f>
        <v>-81526592</v>
      </c>
      <c r="D19" s="38">
        <f t="shared" si="2"/>
        <v>-20586477</v>
      </c>
      <c r="E19" s="36">
        <f t="shared" si="2"/>
        <v>30471014</v>
      </c>
      <c r="F19" s="37">
        <f t="shared" si="2"/>
        <v>-20678464</v>
      </c>
      <c r="G19" s="39">
        <f t="shared" si="2"/>
        <v>-20678464</v>
      </c>
      <c r="H19" s="40">
        <f t="shared" si="2"/>
        <v>-41257356</v>
      </c>
      <c r="I19" s="36">
        <f t="shared" si="2"/>
        <v>26615901</v>
      </c>
      <c r="J19" s="37">
        <f t="shared" si="2"/>
        <v>24277055</v>
      </c>
      <c r="K19" s="39">
        <f t="shared" si="2"/>
        <v>22930226</v>
      </c>
    </row>
    <row r="20" spans="1:11" x14ac:dyDescent="0.25">
      <c r="A20" s="41" t="s">
        <v>31</v>
      </c>
      <c r="B20" s="42">
        <v>28610592</v>
      </c>
      <c r="C20" s="43">
        <v>28441441</v>
      </c>
      <c r="D20" s="44">
        <v>28628648</v>
      </c>
      <c r="E20" s="42">
        <v>24921000</v>
      </c>
      <c r="F20" s="43">
        <v>36171000</v>
      </c>
      <c r="G20" s="45">
        <v>36171000</v>
      </c>
      <c r="H20" s="46">
        <v>28021938</v>
      </c>
      <c r="I20" s="42">
        <v>37344996</v>
      </c>
      <c r="J20" s="43">
        <v>37516788</v>
      </c>
      <c r="K20" s="45">
        <v>37681848</v>
      </c>
    </row>
    <row r="21" spans="1:11" x14ac:dyDescent="0.25">
      <c r="A21" s="47" t="s">
        <v>32</v>
      </c>
      <c r="B21" s="48">
        <v>0</v>
      </c>
      <c r="C21" s="49">
        <v>101502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18119326</v>
      </c>
      <c r="C22" s="55">
        <f t="shared" ref="C22:K22" si="3">SUM(C19:C21)</f>
        <v>-52983649</v>
      </c>
      <c r="D22" s="56">
        <f t="shared" si="3"/>
        <v>8042171</v>
      </c>
      <c r="E22" s="54">
        <f t="shared" si="3"/>
        <v>55392014</v>
      </c>
      <c r="F22" s="55">
        <f t="shared" si="3"/>
        <v>15492536</v>
      </c>
      <c r="G22" s="57">
        <f t="shared" si="3"/>
        <v>15492536</v>
      </c>
      <c r="H22" s="58">
        <f t="shared" si="3"/>
        <v>-13235418</v>
      </c>
      <c r="I22" s="54">
        <f t="shared" si="3"/>
        <v>63960897</v>
      </c>
      <c r="J22" s="55">
        <f t="shared" si="3"/>
        <v>61793843</v>
      </c>
      <c r="K22" s="57">
        <f t="shared" si="3"/>
        <v>60612074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18119326</v>
      </c>
      <c r="C24" s="37">
        <f t="shared" ref="C24:K24" si="4">SUM(C22:C23)</f>
        <v>-52983649</v>
      </c>
      <c r="D24" s="38">
        <f t="shared" si="4"/>
        <v>8042171</v>
      </c>
      <c r="E24" s="36">
        <f t="shared" si="4"/>
        <v>55392014</v>
      </c>
      <c r="F24" s="37">
        <f t="shared" si="4"/>
        <v>15492536</v>
      </c>
      <c r="G24" s="39">
        <f t="shared" si="4"/>
        <v>15492536</v>
      </c>
      <c r="H24" s="40">
        <f t="shared" si="4"/>
        <v>-13235418</v>
      </c>
      <c r="I24" s="36">
        <f t="shared" si="4"/>
        <v>63960897</v>
      </c>
      <c r="J24" s="37">
        <f t="shared" si="4"/>
        <v>61793843</v>
      </c>
      <c r="K24" s="39">
        <f t="shared" si="4"/>
        <v>60612074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51145362</v>
      </c>
      <c r="C27" s="66">
        <v>41571731</v>
      </c>
      <c r="D27" s="67">
        <v>26035393</v>
      </c>
      <c r="E27" s="68">
        <v>43380998</v>
      </c>
      <c r="F27" s="66">
        <v>56433593</v>
      </c>
      <c r="G27" s="69">
        <v>56433593</v>
      </c>
      <c r="H27" s="70">
        <v>46063778</v>
      </c>
      <c r="I27" s="68">
        <v>86900504</v>
      </c>
      <c r="J27" s="66">
        <v>87524722</v>
      </c>
      <c r="K27" s="69">
        <v>88129209</v>
      </c>
    </row>
    <row r="28" spans="1:11" x14ac:dyDescent="0.25">
      <c r="A28" s="71" t="s">
        <v>36</v>
      </c>
      <c r="B28" s="17">
        <v>21036756</v>
      </c>
      <c r="C28" s="17">
        <v>0</v>
      </c>
      <c r="D28" s="21">
        <v>0</v>
      </c>
      <c r="E28" s="22">
        <v>24920998</v>
      </c>
      <c r="F28" s="17">
        <v>38170993</v>
      </c>
      <c r="G28" s="23">
        <v>38170993</v>
      </c>
      <c r="H28" s="19">
        <v>7178561</v>
      </c>
      <c r="I28" s="22">
        <v>24750012</v>
      </c>
      <c r="J28" s="17">
        <v>24863880</v>
      </c>
      <c r="K28" s="23">
        <v>24973258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24710788</v>
      </c>
      <c r="C31" s="17">
        <v>-1005436</v>
      </c>
      <c r="D31" s="21">
        <v>0</v>
      </c>
      <c r="E31" s="22">
        <v>11130000</v>
      </c>
      <c r="F31" s="17">
        <v>11932600</v>
      </c>
      <c r="G31" s="23">
        <v>11932600</v>
      </c>
      <c r="H31" s="19">
        <v>121748</v>
      </c>
      <c r="I31" s="22">
        <v>52644996</v>
      </c>
      <c r="J31" s="17">
        <v>53111622</v>
      </c>
      <c r="K31" s="23">
        <v>53564715</v>
      </c>
    </row>
    <row r="32" spans="1:11" x14ac:dyDescent="0.25">
      <c r="A32" s="30" t="s">
        <v>39</v>
      </c>
      <c r="B32" s="66">
        <f>SUM(B28:B31)</f>
        <v>45747544</v>
      </c>
      <c r="C32" s="66">
        <f t="shared" ref="C32:K32" si="5">SUM(C28:C31)</f>
        <v>-1005436</v>
      </c>
      <c r="D32" s="67">
        <f t="shared" si="5"/>
        <v>0</v>
      </c>
      <c r="E32" s="68">
        <f t="shared" si="5"/>
        <v>36050998</v>
      </c>
      <c r="F32" s="66">
        <f t="shared" si="5"/>
        <v>50103593</v>
      </c>
      <c r="G32" s="69">
        <f t="shared" si="5"/>
        <v>50103593</v>
      </c>
      <c r="H32" s="70">
        <f t="shared" si="5"/>
        <v>7300309</v>
      </c>
      <c r="I32" s="68">
        <f t="shared" si="5"/>
        <v>77395008</v>
      </c>
      <c r="J32" s="66">
        <f t="shared" si="5"/>
        <v>77975502</v>
      </c>
      <c r="K32" s="69">
        <f t="shared" si="5"/>
        <v>78537973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23504601</v>
      </c>
      <c r="C35" s="17">
        <v>37084225</v>
      </c>
      <c r="D35" s="21">
        <v>42108187</v>
      </c>
      <c r="E35" s="22">
        <v>84930573</v>
      </c>
      <c r="F35" s="17">
        <v>49992694</v>
      </c>
      <c r="G35" s="23">
        <v>49992694</v>
      </c>
      <c r="H35" s="19">
        <v>48080739</v>
      </c>
      <c r="I35" s="22">
        <v>102409164</v>
      </c>
      <c r="J35" s="17">
        <v>114174853</v>
      </c>
      <c r="K35" s="23">
        <v>119396553</v>
      </c>
    </row>
    <row r="36" spans="1:11" x14ac:dyDescent="0.25">
      <c r="A36" s="20" t="s">
        <v>42</v>
      </c>
      <c r="B36" s="17">
        <v>583254251</v>
      </c>
      <c r="C36" s="17">
        <v>533633409</v>
      </c>
      <c r="D36" s="21">
        <v>528937344</v>
      </c>
      <c r="E36" s="22">
        <v>581533113</v>
      </c>
      <c r="F36" s="17">
        <v>595370932</v>
      </c>
      <c r="G36" s="23">
        <v>595370932</v>
      </c>
      <c r="H36" s="19">
        <v>541992602</v>
      </c>
      <c r="I36" s="22">
        <v>615837843</v>
      </c>
      <c r="J36" s="17">
        <v>703062557</v>
      </c>
      <c r="K36" s="23">
        <v>790670950</v>
      </c>
    </row>
    <row r="37" spans="1:11" x14ac:dyDescent="0.25">
      <c r="A37" s="20" t="s">
        <v>43</v>
      </c>
      <c r="B37" s="17">
        <v>49979708</v>
      </c>
      <c r="C37" s="17">
        <v>53548287</v>
      </c>
      <c r="D37" s="21">
        <v>45716287</v>
      </c>
      <c r="E37" s="22">
        <v>96724561</v>
      </c>
      <c r="F37" s="17">
        <v>104541847</v>
      </c>
      <c r="G37" s="23">
        <v>104541847</v>
      </c>
      <c r="H37" s="19">
        <v>78012675</v>
      </c>
      <c r="I37" s="22">
        <v>128956867</v>
      </c>
      <c r="J37" s="17">
        <v>171912868</v>
      </c>
      <c r="K37" s="23">
        <v>208383355</v>
      </c>
    </row>
    <row r="38" spans="1:11" x14ac:dyDescent="0.25">
      <c r="A38" s="20" t="s">
        <v>44</v>
      </c>
      <c r="B38" s="17">
        <v>33183251</v>
      </c>
      <c r="C38" s="17">
        <v>35843063</v>
      </c>
      <c r="D38" s="21">
        <v>35960786</v>
      </c>
      <c r="E38" s="22">
        <v>28285352</v>
      </c>
      <c r="F38" s="17">
        <v>35960786</v>
      </c>
      <c r="G38" s="23">
        <v>35960786</v>
      </c>
      <c r="H38" s="19">
        <v>35927608</v>
      </c>
      <c r="I38" s="22">
        <v>35960786</v>
      </c>
      <c r="J38" s="17">
        <v>35960786</v>
      </c>
      <c r="K38" s="23">
        <v>35960786</v>
      </c>
    </row>
    <row r="39" spans="1:11" x14ac:dyDescent="0.25">
      <c r="A39" s="20" t="s">
        <v>45</v>
      </c>
      <c r="B39" s="17">
        <v>525184610</v>
      </c>
      <c r="C39" s="17">
        <v>481326285</v>
      </c>
      <c r="D39" s="21">
        <v>489368461</v>
      </c>
      <c r="E39" s="22">
        <v>541453772</v>
      </c>
      <c r="F39" s="17">
        <v>504860993</v>
      </c>
      <c r="G39" s="23">
        <v>504860993</v>
      </c>
      <c r="H39" s="19">
        <v>538484555</v>
      </c>
      <c r="I39" s="22">
        <v>553329354</v>
      </c>
      <c r="J39" s="17">
        <v>609363756</v>
      </c>
      <c r="K39" s="23">
        <v>665723362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231525531</v>
      </c>
      <c r="C42" s="17">
        <v>194484053</v>
      </c>
      <c r="D42" s="21">
        <v>11508909</v>
      </c>
      <c r="E42" s="22">
        <v>141231425</v>
      </c>
      <c r="F42" s="17">
        <v>82361042</v>
      </c>
      <c r="G42" s="23">
        <v>82361042</v>
      </c>
      <c r="H42" s="19">
        <v>-16734977</v>
      </c>
      <c r="I42" s="22">
        <v>225562535</v>
      </c>
      <c r="J42" s="17">
        <v>228000836</v>
      </c>
      <c r="K42" s="23">
        <v>230405747</v>
      </c>
    </row>
    <row r="43" spans="1:11" x14ac:dyDescent="0.25">
      <c r="A43" s="20" t="s">
        <v>48</v>
      </c>
      <c r="B43" s="17">
        <v>-57858485</v>
      </c>
      <c r="C43" s="17">
        <v>-43454061</v>
      </c>
      <c r="D43" s="21">
        <v>-29355572</v>
      </c>
      <c r="E43" s="22">
        <v>0</v>
      </c>
      <c r="F43" s="17">
        <v>0</v>
      </c>
      <c r="G43" s="23">
        <v>0</v>
      </c>
      <c r="H43" s="19">
        <v>-26303363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-5195528</v>
      </c>
      <c r="E44" s="22">
        <v>0</v>
      </c>
      <c r="F44" s="17">
        <v>0</v>
      </c>
      <c r="G44" s="23">
        <v>0</v>
      </c>
      <c r="H44" s="19">
        <v>9067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185469245</v>
      </c>
      <c r="C45" s="66">
        <v>165996612</v>
      </c>
      <c r="D45" s="67">
        <v>-15254344</v>
      </c>
      <c r="E45" s="68">
        <v>149019271</v>
      </c>
      <c r="F45" s="66">
        <v>101955145</v>
      </c>
      <c r="G45" s="69">
        <v>101955145</v>
      </c>
      <c r="H45" s="70">
        <v>-23435170</v>
      </c>
      <c r="I45" s="68">
        <v>245156638</v>
      </c>
      <c r="J45" s="66">
        <v>282093919</v>
      </c>
      <c r="K45" s="69">
        <v>314858734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14966617</v>
      </c>
      <c r="C48" s="17">
        <v>7787843</v>
      </c>
      <c r="D48" s="21">
        <v>19594101</v>
      </c>
      <c r="E48" s="22">
        <v>83297171</v>
      </c>
      <c r="F48" s="17">
        <v>102216140</v>
      </c>
      <c r="G48" s="23">
        <v>102216140</v>
      </c>
      <c r="H48" s="19">
        <v>20639266</v>
      </c>
      <c r="I48" s="22">
        <v>146335083</v>
      </c>
      <c r="J48" s="17">
        <v>181766136</v>
      </c>
      <c r="K48" s="23">
        <v>212785765</v>
      </c>
    </row>
    <row r="49" spans="1:11" x14ac:dyDescent="0.25">
      <c r="A49" s="20" t="s">
        <v>53</v>
      </c>
      <c r="B49" s="17">
        <f>+B75</f>
        <v>38853025.089483157</v>
      </c>
      <c r="C49" s="17">
        <f t="shared" ref="C49:K49" si="6">+C75</f>
        <v>29159730.485871725</v>
      </c>
      <c r="D49" s="21">
        <f t="shared" si="6"/>
        <v>26700479.354492377</v>
      </c>
      <c r="E49" s="22">
        <f t="shared" si="6"/>
        <v>96164240.632950738</v>
      </c>
      <c r="F49" s="17">
        <f t="shared" si="6"/>
        <v>187714626.93656403</v>
      </c>
      <c r="G49" s="23">
        <f t="shared" si="6"/>
        <v>187714626.93656403</v>
      </c>
      <c r="H49" s="19">
        <f t="shared" si="6"/>
        <v>57541487.218188792</v>
      </c>
      <c r="I49" s="22">
        <f t="shared" si="6"/>
        <v>155059673.98801708</v>
      </c>
      <c r="J49" s="17">
        <f t="shared" si="6"/>
        <v>237029748.76602003</v>
      </c>
      <c r="K49" s="23">
        <f t="shared" si="6"/>
        <v>319071918.37602717</v>
      </c>
    </row>
    <row r="50" spans="1:11" x14ac:dyDescent="0.25">
      <c r="A50" s="30" t="s">
        <v>54</v>
      </c>
      <c r="B50" s="66">
        <f>+B48-B49</f>
        <v>-23886408.089483157</v>
      </c>
      <c r="C50" s="66">
        <f t="shared" ref="C50:K50" si="7">+C48-C49</f>
        <v>-21371887.485871725</v>
      </c>
      <c r="D50" s="67">
        <f t="shared" si="7"/>
        <v>-7106378.3544923775</v>
      </c>
      <c r="E50" s="68">
        <f t="shared" si="7"/>
        <v>-12867069.632950738</v>
      </c>
      <c r="F50" s="66">
        <f t="shared" si="7"/>
        <v>-85498486.936564028</v>
      </c>
      <c r="G50" s="69">
        <f t="shared" si="7"/>
        <v>-85498486.936564028</v>
      </c>
      <c r="H50" s="70">
        <f t="shared" si="7"/>
        <v>-36902221.218188792</v>
      </c>
      <c r="I50" s="68">
        <f t="shared" si="7"/>
        <v>-8724590.9880170822</v>
      </c>
      <c r="J50" s="66">
        <f t="shared" si="7"/>
        <v>-55263612.76602003</v>
      </c>
      <c r="K50" s="69">
        <f t="shared" si="7"/>
        <v>-106286153.37602717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428895541</v>
      </c>
      <c r="C53" s="17">
        <v>336697534</v>
      </c>
      <c r="D53" s="21">
        <v>310296114</v>
      </c>
      <c r="E53" s="22">
        <v>384597237</v>
      </c>
      <c r="F53" s="17">
        <v>376729701</v>
      </c>
      <c r="G53" s="23">
        <v>376729701</v>
      </c>
      <c r="H53" s="19">
        <v>453625819</v>
      </c>
      <c r="I53" s="22">
        <v>397196612</v>
      </c>
      <c r="J53" s="17">
        <v>484421326</v>
      </c>
      <c r="K53" s="23">
        <v>572029719</v>
      </c>
    </row>
    <row r="54" spans="1:11" x14ac:dyDescent="0.25">
      <c r="A54" s="20" t="s">
        <v>57</v>
      </c>
      <c r="B54" s="17">
        <v>31467609</v>
      </c>
      <c r="C54" s="17">
        <v>44520325</v>
      </c>
      <c r="D54" s="21">
        <v>28161266</v>
      </c>
      <c r="E54" s="22">
        <v>41020326</v>
      </c>
      <c r="F54" s="17">
        <v>31020326</v>
      </c>
      <c r="G54" s="23">
        <v>31020326</v>
      </c>
      <c r="H54" s="19">
        <v>21579115</v>
      </c>
      <c r="I54" s="22">
        <v>20000000</v>
      </c>
      <c r="J54" s="17">
        <v>20091984</v>
      </c>
      <c r="K54" s="23">
        <v>20180424</v>
      </c>
    </row>
    <row r="55" spans="1:11" x14ac:dyDescent="0.25">
      <c r="A55" s="20" t="s">
        <v>58</v>
      </c>
      <c r="B55" s="17">
        <v>32576866</v>
      </c>
      <c r="C55" s="17">
        <v>10081777</v>
      </c>
      <c r="D55" s="21">
        <v>1836768</v>
      </c>
      <c r="E55" s="22">
        <v>4430000</v>
      </c>
      <c r="F55" s="17">
        <v>6548640</v>
      </c>
      <c r="G55" s="23">
        <v>6548640</v>
      </c>
      <c r="H55" s="19">
        <v>1586670</v>
      </c>
      <c r="I55" s="22">
        <v>6749996</v>
      </c>
      <c r="J55" s="17">
        <v>6925948</v>
      </c>
      <c r="K55" s="23">
        <v>7101396</v>
      </c>
    </row>
    <row r="56" spans="1:11" x14ac:dyDescent="0.25">
      <c r="A56" s="20" t="s">
        <v>59</v>
      </c>
      <c r="B56" s="17">
        <v>18635773</v>
      </c>
      <c r="C56" s="17">
        <v>29905955</v>
      </c>
      <c r="D56" s="21">
        <v>26705571</v>
      </c>
      <c r="E56" s="22">
        <v>18913660</v>
      </c>
      <c r="F56" s="17">
        <v>23473975</v>
      </c>
      <c r="G56" s="23">
        <v>23473975</v>
      </c>
      <c r="H56" s="19">
        <v>28859768</v>
      </c>
      <c r="I56" s="22">
        <v>20075000</v>
      </c>
      <c r="J56" s="17">
        <v>20819398</v>
      </c>
      <c r="K56" s="23">
        <v>21563390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0.86461827794895174</v>
      </c>
      <c r="C70" s="5">
        <f t="shared" ref="C70:K70" si="8">IF(ISERROR(C71/C72),0,(C71/C72))</f>
        <v>0.71852068444950856</v>
      </c>
      <c r="D70" s="5">
        <f t="shared" si="8"/>
        <v>0.59391049953274555</v>
      </c>
      <c r="E70" s="5">
        <f t="shared" si="8"/>
        <v>1.3704296315025994</v>
      </c>
      <c r="F70" s="5">
        <f t="shared" si="8"/>
        <v>1.9351188725242074</v>
      </c>
      <c r="G70" s="5">
        <f t="shared" si="8"/>
        <v>1.9351188725242074</v>
      </c>
      <c r="H70" s="5">
        <f t="shared" si="8"/>
        <v>0.52173558676246978</v>
      </c>
      <c r="I70" s="5">
        <f t="shared" si="8"/>
        <v>2.2969239824446919</v>
      </c>
      <c r="J70" s="5">
        <f t="shared" si="8"/>
        <v>2.3890114428977545</v>
      </c>
      <c r="K70" s="5">
        <f t="shared" si="8"/>
        <v>2.4807438454950019</v>
      </c>
    </row>
    <row r="71" spans="1:11" ht="13" hidden="1" x14ac:dyDescent="0.3">
      <c r="A71" s="1" t="s">
        <v>338</v>
      </c>
      <c r="B71" s="2">
        <f>+B83</f>
        <v>28218858</v>
      </c>
      <c r="C71" s="2">
        <f t="shared" ref="C71:K71" si="9">+C83</f>
        <v>25715805</v>
      </c>
      <c r="D71" s="2">
        <f t="shared" si="9"/>
        <v>29741635</v>
      </c>
      <c r="E71" s="2">
        <f t="shared" si="9"/>
        <v>102718163</v>
      </c>
      <c r="F71" s="2">
        <f t="shared" si="9"/>
        <v>98157378</v>
      </c>
      <c r="G71" s="2">
        <f t="shared" si="9"/>
        <v>98157378</v>
      </c>
      <c r="H71" s="2">
        <f t="shared" si="9"/>
        <v>26661469</v>
      </c>
      <c r="I71" s="2">
        <f t="shared" si="9"/>
        <v>120631728</v>
      </c>
      <c r="J71" s="2">
        <f t="shared" si="9"/>
        <v>126045228</v>
      </c>
      <c r="K71" s="2">
        <f t="shared" si="9"/>
        <v>131460977</v>
      </c>
    </row>
    <row r="72" spans="1:11" ht="13" hidden="1" x14ac:dyDescent="0.3">
      <c r="A72" s="1" t="s">
        <v>339</v>
      </c>
      <c r="B72" s="2">
        <f>+B77</f>
        <v>32637360</v>
      </c>
      <c r="C72" s="2">
        <f t="shared" ref="C72:K72" si="10">+C77</f>
        <v>35789930</v>
      </c>
      <c r="D72" s="2">
        <f t="shared" si="10"/>
        <v>50077638</v>
      </c>
      <c r="E72" s="2">
        <f t="shared" si="10"/>
        <v>74953256</v>
      </c>
      <c r="F72" s="2">
        <f t="shared" si="10"/>
        <v>50724211</v>
      </c>
      <c r="G72" s="2">
        <f t="shared" si="10"/>
        <v>50724211</v>
      </c>
      <c r="H72" s="2">
        <f t="shared" si="10"/>
        <v>51101496</v>
      </c>
      <c r="I72" s="2">
        <f t="shared" si="10"/>
        <v>52518816</v>
      </c>
      <c r="J72" s="2">
        <f t="shared" si="10"/>
        <v>52760412</v>
      </c>
      <c r="K72" s="2">
        <f t="shared" si="10"/>
        <v>52992564</v>
      </c>
    </row>
    <row r="73" spans="1:11" ht="13" hidden="1" x14ac:dyDescent="0.3">
      <c r="A73" s="1" t="s">
        <v>340</v>
      </c>
      <c r="B73" s="2">
        <f>+B74</f>
        <v>19808419.333333336</v>
      </c>
      <c r="C73" s="2">
        <f t="shared" ref="C73:K73" si="11">+(C78+C80+C81+C82)-(B78+B80+B81+B82)</f>
        <v>19314188</v>
      </c>
      <c r="D73" s="2">
        <f t="shared" si="11"/>
        <v>-1866722</v>
      </c>
      <c r="E73" s="2">
        <f t="shared" si="11"/>
        <v>-26013020</v>
      </c>
      <c r="F73" s="2">
        <f>+(F78+F80+F81+F82)-(D78+D80+D81+D82)</f>
        <v>-57270514</v>
      </c>
      <c r="G73" s="2">
        <f>+(G78+G80+G81+G82)-(D78+D80+D81+D82)</f>
        <v>-57270514</v>
      </c>
      <c r="H73" s="2">
        <f>+(H78+H80+H81+H82)-(D78+D80+D81+D82)</f>
        <v>3219963</v>
      </c>
      <c r="I73" s="2">
        <f>+(I78+I80+I81+I82)-(E78+E80+E81+E82)</f>
        <v>21087958</v>
      </c>
      <c r="J73" s="2">
        <f t="shared" si="11"/>
        <v>-7234392</v>
      </c>
      <c r="K73" s="2">
        <f t="shared" si="11"/>
        <v>-9302844</v>
      </c>
    </row>
    <row r="74" spans="1:11" ht="13" hidden="1" x14ac:dyDescent="0.3">
      <c r="A74" s="1" t="s">
        <v>341</v>
      </c>
      <c r="B74" s="2">
        <f>+TREND(C74:E74)</f>
        <v>19808419.333333336</v>
      </c>
      <c r="C74" s="2">
        <f>+C73</f>
        <v>19314188</v>
      </c>
      <c r="D74" s="2">
        <f t="shared" ref="D74:K74" si="12">+D73</f>
        <v>-1866722</v>
      </c>
      <c r="E74" s="2">
        <f t="shared" si="12"/>
        <v>-26013020</v>
      </c>
      <c r="F74" s="2">
        <f t="shared" si="12"/>
        <v>-57270514</v>
      </c>
      <c r="G74" s="2">
        <f t="shared" si="12"/>
        <v>-57270514</v>
      </c>
      <c r="H74" s="2">
        <f t="shared" si="12"/>
        <v>3219963</v>
      </c>
      <c r="I74" s="2">
        <f t="shared" si="12"/>
        <v>21087958</v>
      </c>
      <c r="J74" s="2">
        <f t="shared" si="12"/>
        <v>-7234392</v>
      </c>
      <c r="K74" s="2">
        <f t="shared" si="12"/>
        <v>-9302844</v>
      </c>
    </row>
    <row r="75" spans="1:11" ht="13" hidden="1" x14ac:dyDescent="0.3">
      <c r="A75" s="1" t="s">
        <v>342</v>
      </c>
      <c r="B75" s="2">
        <f>+B84-(((B80+B81+B82+B78)*B70)-B79)</f>
        <v>38853025.089483157</v>
      </c>
      <c r="C75" s="2">
        <f t="shared" ref="C75:K75" si="13">+C84-(((C80+C81+C82+C78)*C70)-C79)</f>
        <v>29159730.485871725</v>
      </c>
      <c r="D75" s="2">
        <f t="shared" si="13"/>
        <v>26700479.354492377</v>
      </c>
      <c r="E75" s="2">
        <f t="shared" si="13"/>
        <v>96164240.632950738</v>
      </c>
      <c r="F75" s="2">
        <f t="shared" si="13"/>
        <v>187714626.93656403</v>
      </c>
      <c r="G75" s="2">
        <f t="shared" si="13"/>
        <v>187714626.93656403</v>
      </c>
      <c r="H75" s="2">
        <f t="shared" si="13"/>
        <v>57541487.218188792</v>
      </c>
      <c r="I75" s="2">
        <f t="shared" si="13"/>
        <v>155059673.98801708</v>
      </c>
      <c r="J75" s="2">
        <f t="shared" si="13"/>
        <v>237029748.76602003</v>
      </c>
      <c r="K75" s="2">
        <f t="shared" si="13"/>
        <v>319071918.37602717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32637360</v>
      </c>
      <c r="C77" s="3">
        <v>35789930</v>
      </c>
      <c r="D77" s="3">
        <v>50077638</v>
      </c>
      <c r="E77" s="3">
        <v>74953256</v>
      </c>
      <c r="F77" s="3">
        <v>50724211</v>
      </c>
      <c r="G77" s="3">
        <v>50724211</v>
      </c>
      <c r="H77" s="3">
        <v>51101496</v>
      </c>
      <c r="I77" s="3">
        <v>52518816</v>
      </c>
      <c r="J77" s="3">
        <v>52760412</v>
      </c>
      <c r="K77" s="3">
        <v>52992564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28014373</v>
      </c>
      <c r="C79" s="3">
        <v>45342415</v>
      </c>
      <c r="D79" s="3">
        <v>38337585</v>
      </c>
      <c r="E79" s="3">
        <v>78357532</v>
      </c>
      <c r="F79" s="3">
        <v>87396148</v>
      </c>
      <c r="G79" s="3">
        <v>87396148</v>
      </c>
      <c r="H79" s="3">
        <v>59689655</v>
      </c>
      <c r="I79" s="3">
        <v>121578168</v>
      </c>
      <c r="J79" s="3">
        <v>207049989</v>
      </c>
      <c r="K79" s="3">
        <v>286231272</v>
      </c>
    </row>
    <row r="80" spans="1:11" ht="13" hidden="1" x14ac:dyDescent="0.3">
      <c r="A80" s="1" t="s">
        <v>71</v>
      </c>
      <c r="B80" s="3">
        <v>230458</v>
      </c>
      <c r="C80" s="3">
        <v>3004440</v>
      </c>
      <c r="D80" s="3">
        <v>1441517</v>
      </c>
      <c r="E80" s="3">
        <v>-24275306</v>
      </c>
      <c r="F80" s="3">
        <v>-27314122</v>
      </c>
      <c r="G80" s="3">
        <v>-27314122</v>
      </c>
      <c r="H80" s="3">
        <v>912375</v>
      </c>
      <c r="I80" s="3">
        <v>-3183017</v>
      </c>
      <c r="J80" s="3">
        <v>-8169137</v>
      </c>
      <c r="K80" s="3">
        <v>-13266437</v>
      </c>
    </row>
    <row r="81" spans="1:11" ht="13" hidden="1" x14ac:dyDescent="0.3">
      <c r="A81" s="1" t="s">
        <v>72</v>
      </c>
      <c r="B81" s="3">
        <v>2512099</v>
      </c>
      <c r="C81" s="3">
        <v>19052305</v>
      </c>
      <c r="D81" s="3">
        <v>18748506</v>
      </c>
      <c r="E81" s="3">
        <v>18452309</v>
      </c>
      <c r="F81" s="3">
        <v>-9766369</v>
      </c>
      <c r="G81" s="3">
        <v>-9766369</v>
      </c>
      <c r="H81" s="3">
        <v>22497611</v>
      </c>
      <c r="I81" s="3">
        <v>18447978</v>
      </c>
      <c r="J81" s="3">
        <v>16199706</v>
      </c>
      <c r="K81" s="3">
        <v>11994162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28218858</v>
      </c>
      <c r="C83" s="3">
        <v>25715805</v>
      </c>
      <c r="D83" s="3">
        <v>29741635</v>
      </c>
      <c r="E83" s="3">
        <v>102718163</v>
      </c>
      <c r="F83" s="3">
        <v>98157378</v>
      </c>
      <c r="G83" s="3">
        <v>98157378</v>
      </c>
      <c r="H83" s="3">
        <v>26661469</v>
      </c>
      <c r="I83" s="3">
        <v>120631728</v>
      </c>
      <c r="J83" s="3">
        <v>126045228</v>
      </c>
      <c r="K83" s="3">
        <v>131460977</v>
      </c>
    </row>
    <row r="84" spans="1:11" ht="13" hidden="1" x14ac:dyDescent="0.3">
      <c r="A84" s="1" t="s">
        <v>75</v>
      </c>
      <c r="B84" s="3">
        <v>13209917</v>
      </c>
      <c r="C84" s="3">
        <v>-334457</v>
      </c>
      <c r="D84" s="3">
        <v>353961</v>
      </c>
      <c r="E84" s="3">
        <v>9826701</v>
      </c>
      <c r="F84" s="3">
        <v>28563321</v>
      </c>
      <c r="G84" s="3">
        <v>28563321</v>
      </c>
      <c r="H84" s="3">
        <v>10065655</v>
      </c>
      <c r="I84" s="3">
        <v>68543961</v>
      </c>
      <c r="J84" s="3">
        <v>49164881</v>
      </c>
      <c r="K84" s="3">
        <v>29684458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34719447</v>
      </c>
      <c r="C6" s="17">
        <v>35586842</v>
      </c>
      <c r="D6" s="21">
        <v>27665251</v>
      </c>
      <c r="E6" s="22">
        <v>45011634</v>
      </c>
      <c r="F6" s="17">
        <v>45011634</v>
      </c>
      <c r="G6" s="23">
        <v>45011634</v>
      </c>
      <c r="H6" s="19">
        <v>32472393</v>
      </c>
      <c r="I6" s="22">
        <v>37405000</v>
      </c>
      <c r="J6" s="17">
        <v>39125630</v>
      </c>
      <c r="K6" s="23">
        <v>40847158</v>
      </c>
    </row>
    <row r="7" spans="1:11" x14ac:dyDescent="0.25">
      <c r="A7" s="20" t="s">
        <v>19</v>
      </c>
      <c r="B7" s="17">
        <v>3757381</v>
      </c>
      <c r="C7" s="17">
        <v>7332917</v>
      </c>
      <c r="D7" s="21">
        <v>10320910</v>
      </c>
      <c r="E7" s="22">
        <v>7502697</v>
      </c>
      <c r="F7" s="17">
        <v>7502697</v>
      </c>
      <c r="G7" s="23">
        <v>7502697</v>
      </c>
      <c r="H7" s="19">
        <v>8053544</v>
      </c>
      <c r="I7" s="22">
        <v>8100000</v>
      </c>
      <c r="J7" s="17">
        <v>8472600</v>
      </c>
      <c r="K7" s="23">
        <v>8845394</v>
      </c>
    </row>
    <row r="8" spans="1:11" x14ac:dyDescent="0.25">
      <c r="A8" s="20" t="s">
        <v>20</v>
      </c>
      <c r="B8" s="17">
        <v>190002477</v>
      </c>
      <c r="C8" s="17">
        <v>216822385</v>
      </c>
      <c r="D8" s="21">
        <v>221152207</v>
      </c>
      <c r="E8" s="22">
        <v>242589571</v>
      </c>
      <c r="F8" s="17">
        <v>267977689</v>
      </c>
      <c r="G8" s="23">
        <v>267977689</v>
      </c>
      <c r="H8" s="19">
        <v>230108781</v>
      </c>
      <c r="I8" s="22">
        <v>252410349</v>
      </c>
      <c r="J8" s="17">
        <v>263973770</v>
      </c>
      <c r="K8" s="23">
        <v>275638207</v>
      </c>
    </row>
    <row r="9" spans="1:11" x14ac:dyDescent="0.25">
      <c r="A9" s="20" t="s">
        <v>21</v>
      </c>
      <c r="B9" s="17">
        <v>24426612</v>
      </c>
      <c r="C9" s="17">
        <v>17816770</v>
      </c>
      <c r="D9" s="21">
        <v>30728604</v>
      </c>
      <c r="E9" s="22">
        <v>34683136</v>
      </c>
      <c r="F9" s="17">
        <v>34686088</v>
      </c>
      <c r="G9" s="23">
        <v>34686088</v>
      </c>
      <c r="H9" s="19">
        <v>8045813</v>
      </c>
      <c r="I9" s="22">
        <v>28939805</v>
      </c>
      <c r="J9" s="17">
        <v>30271035</v>
      </c>
      <c r="K9" s="23">
        <v>31602963</v>
      </c>
    </row>
    <row r="10" spans="1:11" x14ac:dyDescent="0.25">
      <c r="A10" s="24" t="s">
        <v>333</v>
      </c>
      <c r="B10" s="25">
        <f>SUM(B5:B9)</f>
        <v>252905917</v>
      </c>
      <c r="C10" s="26">
        <f t="shared" ref="C10:K10" si="0">SUM(C5:C9)</f>
        <v>277558914</v>
      </c>
      <c r="D10" s="27">
        <f t="shared" si="0"/>
        <v>289866972</v>
      </c>
      <c r="E10" s="25">
        <f t="shared" si="0"/>
        <v>329787038</v>
      </c>
      <c r="F10" s="26">
        <f t="shared" si="0"/>
        <v>355178108</v>
      </c>
      <c r="G10" s="28">
        <f t="shared" si="0"/>
        <v>355178108</v>
      </c>
      <c r="H10" s="29">
        <f t="shared" si="0"/>
        <v>278680531</v>
      </c>
      <c r="I10" s="25">
        <f t="shared" si="0"/>
        <v>326855154</v>
      </c>
      <c r="J10" s="26">
        <f t="shared" si="0"/>
        <v>341843035</v>
      </c>
      <c r="K10" s="28">
        <f t="shared" si="0"/>
        <v>356933722</v>
      </c>
    </row>
    <row r="11" spans="1:11" x14ac:dyDescent="0.25">
      <c r="A11" s="20" t="s">
        <v>22</v>
      </c>
      <c r="B11" s="17">
        <v>113236919</v>
      </c>
      <c r="C11" s="17">
        <v>126824998</v>
      </c>
      <c r="D11" s="21">
        <v>140141095</v>
      </c>
      <c r="E11" s="22">
        <v>127232713</v>
      </c>
      <c r="F11" s="17">
        <v>130323031</v>
      </c>
      <c r="G11" s="23">
        <v>130323031</v>
      </c>
      <c r="H11" s="19">
        <v>151086152</v>
      </c>
      <c r="I11" s="22">
        <v>135831565</v>
      </c>
      <c r="J11" s="17">
        <v>142079810</v>
      </c>
      <c r="K11" s="23">
        <v>148331325</v>
      </c>
    </row>
    <row r="12" spans="1:11" x14ac:dyDescent="0.25">
      <c r="A12" s="20" t="s">
        <v>23</v>
      </c>
      <c r="B12" s="17">
        <v>7012801</v>
      </c>
      <c r="C12" s="17">
        <v>8753089</v>
      </c>
      <c r="D12" s="21">
        <v>9250426</v>
      </c>
      <c r="E12" s="22">
        <v>11791368</v>
      </c>
      <c r="F12" s="17">
        <v>7910603</v>
      </c>
      <c r="G12" s="23">
        <v>7910603</v>
      </c>
      <c r="H12" s="19">
        <v>9365889</v>
      </c>
      <c r="I12" s="22">
        <v>9656589</v>
      </c>
      <c r="J12" s="17">
        <v>10100792</v>
      </c>
      <c r="K12" s="23">
        <v>10545225</v>
      </c>
    </row>
    <row r="13" spans="1:11" x14ac:dyDescent="0.25">
      <c r="A13" s="20" t="s">
        <v>24</v>
      </c>
      <c r="B13" s="17">
        <v>15312280</v>
      </c>
      <c r="C13" s="17">
        <v>16967680</v>
      </c>
      <c r="D13" s="21">
        <v>20840157</v>
      </c>
      <c r="E13" s="22">
        <v>18629669</v>
      </c>
      <c r="F13" s="17">
        <v>18613063</v>
      </c>
      <c r="G13" s="23">
        <v>18613063</v>
      </c>
      <c r="H13" s="19">
        <v>21915058</v>
      </c>
      <c r="I13" s="22">
        <v>18726061</v>
      </c>
      <c r="J13" s="17">
        <v>19587459</v>
      </c>
      <c r="K13" s="23">
        <v>20449308</v>
      </c>
    </row>
    <row r="14" spans="1:11" x14ac:dyDescent="0.25">
      <c r="A14" s="20" t="s">
        <v>25</v>
      </c>
      <c r="B14" s="17">
        <v>436555</v>
      </c>
      <c r="C14" s="17">
        <v>3310983</v>
      </c>
      <c r="D14" s="21">
        <v>5274222</v>
      </c>
      <c r="E14" s="22">
        <v>97400</v>
      </c>
      <c r="F14" s="17">
        <v>77046</v>
      </c>
      <c r="G14" s="23">
        <v>77046</v>
      </c>
      <c r="H14" s="19">
        <v>7388820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29046656</v>
      </c>
      <c r="C15" s="17">
        <v>20501896</v>
      </c>
      <c r="D15" s="21">
        <v>24534667</v>
      </c>
      <c r="E15" s="22">
        <v>15000000</v>
      </c>
      <c r="F15" s="17">
        <v>15000000</v>
      </c>
      <c r="G15" s="23">
        <v>15000000</v>
      </c>
      <c r="H15" s="19">
        <v>26165699</v>
      </c>
      <c r="I15" s="22">
        <v>20000000</v>
      </c>
      <c r="J15" s="17">
        <v>20920000</v>
      </c>
      <c r="K15" s="23">
        <v>21840480</v>
      </c>
    </row>
    <row r="16" spans="1:11" x14ac:dyDescent="0.25">
      <c r="A16" s="20" t="s">
        <v>27</v>
      </c>
      <c r="B16" s="17">
        <v>1159863</v>
      </c>
      <c r="C16" s="17">
        <v>42500</v>
      </c>
      <c r="D16" s="21">
        <v>6000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117803994</v>
      </c>
      <c r="C17" s="17">
        <v>146282969</v>
      </c>
      <c r="D17" s="21">
        <v>154739434</v>
      </c>
      <c r="E17" s="22">
        <v>83863818</v>
      </c>
      <c r="F17" s="17">
        <v>124838048</v>
      </c>
      <c r="G17" s="23">
        <v>124838048</v>
      </c>
      <c r="H17" s="19">
        <v>184444672</v>
      </c>
      <c r="I17" s="22">
        <v>119934670</v>
      </c>
      <c r="J17" s="17">
        <v>125435164</v>
      </c>
      <c r="K17" s="23">
        <v>130971542</v>
      </c>
    </row>
    <row r="18" spans="1:11" x14ac:dyDescent="0.25">
      <c r="A18" s="30" t="s">
        <v>29</v>
      </c>
      <c r="B18" s="31">
        <f>SUM(B11:B17)</f>
        <v>284009068</v>
      </c>
      <c r="C18" s="32">
        <f t="shared" ref="C18:K18" si="1">SUM(C11:C17)</f>
        <v>322684115</v>
      </c>
      <c r="D18" s="33">
        <f t="shared" si="1"/>
        <v>354786001</v>
      </c>
      <c r="E18" s="31">
        <f t="shared" si="1"/>
        <v>256614968</v>
      </c>
      <c r="F18" s="32">
        <f t="shared" si="1"/>
        <v>296761791</v>
      </c>
      <c r="G18" s="34">
        <f t="shared" si="1"/>
        <v>296761791</v>
      </c>
      <c r="H18" s="35">
        <f t="shared" si="1"/>
        <v>400366290</v>
      </c>
      <c r="I18" s="31">
        <f t="shared" si="1"/>
        <v>304148885</v>
      </c>
      <c r="J18" s="32">
        <f t="shared" si="1"/>
        <v>318123225</v>
      </c>
      <c r="K18" s="34">
        <f t="shared" si="1"/>
        <v>332137880</v>
      </c>
    </row>
    <row r="19" spans="1:11" x14ac:dyDescent="0.25">
      <c r="A19" s="30" t="s">
        <v>30</v>
      </c>
      <c r="B19" s="36">
        <f>+B10-B18</f>
        <v>-31103151</v>
      </c>
      <c r="C19" s="37">
        <f t="shared" ref="C19:K19" si="2">+C10-C18</f>
        <v>-45125201</v>
      </c>
      <c r="D19" s="38">
        <f t="shared" si="2"/>
        <v>-64919029</v>
      </c>
      <c r="E19" s="36">
        <f t="shared" si="2"/>
        <v>73172070</v>
      </c>
      <c r="F19" s="37">
        <f t="shared" si="2"/>
        <v>58416317</v>
      </c>
      <c r="G19" s="39">
        <f t="shared" si="2"/>
        <v>58416317</v>
      </c>
      <c r="H19" s="40">
        <f t="shared" si="2"/>
        <v>-121685759</v>
      </c>
      <c r="I19" s="36">
        <f t="shared" si="2"/>
        <v>22706269</v>
      </c>
      <c r="J19" s="37">
        <f t="shared" si="2"/>
        <v>23719810</v>
      </c>
      <c r="K19" s="39">
        <f t="shared" si="2"/>
        <v>24795842</v>
      </c>
    </row>
    <row r="20" spans="1:11" x14ac:dyDescent="0.25">
      <c r="A20" s="41" t="s">
        <v>31</v>
      </c>
      <c r="B20" s="42">
        <v>88996468</v>
      </c>
      <c r="C20" s="43">
        <v>91495493</v>
      </c>
      <c r="D20" s="44">
        <v>103770638</v>
      </c>
      <c r="E20" s="42">
        <v>129316429</v>
      </c>
      <c r="F20" s="43">
        <v>128999250</v>
      </c>
      <c r="G20" s="45">
        <v>128999250</v>
      </c>
      <c r="H20" s="46">
        <v>172561274</v>
      </c>
      <c r="I20" s="42">
        <v>145872650</v>
      </c>
      <c r="J20" s="43">
        <v>152582792</v>
      </c>
      <c r="K20" s="45">
        <v>159296435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57893317</v>
      </c>
      <c r="C22" s="55">
        <f t="shared" ref="C22:K22" si="3">SUM(C19:C21)</f>
        <v>46370292</v>
      </c>
      <c r="D22" s="56">
        <f t="shared" si="3"/>
        <v>38851609</v>
      </c>
      <c r="E22" s="54">
        <f t="shared" si="3"/>
        <v>202488499</v>
      </c>
      <c r="F22" s="55">
        <f t="shared" si="3"/>
        <v>187415567</v>
      </c>
      <c r="G22" s="57">
        <f t="shared" si="3"/>
        <v>187415567</v>
      </c>
      <c r="H22" s="58">
        <f t="shared" si="3"/>
        <v>50875515</v>
      </c>
      <c r="I22" s="54">
        <f t="shared" si="3"/>
        <v>168578919</v>
      </c>
      <c r="J22" s="55">
        <f t="shared" si="3"/>
        <v>176302602</v>
      </c>
      <c r="K22" s="57">
        <f t="shared" si="3"/>
        <v>184092277</v>
      </c>
    </row>
    <row r="23" spans="1:11" x14ac:dyDescent="0.25">
      <c r="A23" s="47" t="s">
        <v>335</v>
      </c>
      <c r="B23" s="17">
        <v>30685127</v>
      </c>
      <c r="C23" s="17">
        <v>32285827</v>
      </c>
      <c r="D23" s="21">
        <v>-3470695</v>
      </c>
      <c r="E23" s="22">
        <v>0</v>
      </c>
      <c r="F23" s="17">
        <v>0</v>
      </c>
      <c r="G23" s="23">
        <v>0</v>
      </c>
      <c r="H23" s="19">
        <v>17467574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88578444</v>
      </c>
      <c r="C24" s="37">
        <f t="shared" ref="C24:K24" si="4">SUM(C22:C23)</f>
        <v>78656119</v>
      </c>
      <c r="D24" s="38">
        <f t="shared" si="4"/>
        <v>35380914</v>
      </c>
      <c r="E24" s="36">
        <f t="shared" si="4"/>
        <v>202488499</v>
      </c>
      <c r="F24" s="37">
        <f t="shared" si="4"/>
        <v>187415567</v>
      </c>
      <c r="G24" s="39">
        <f t="shared" si="4"/>
        <v>187415567</v>
      </c>
      <c r="H24" s="40">
        <f t="shared" si="4"/>
        <v>68343089</v>
      </c>
      <c r="I24" s="36">
        <f t="shared" si="4"/>
        <v>168578919</v>
      </c>
      <c r="J24" s="37">
        <f t="shared" si="4"/>
        <v>176302602</v>
      </c>
      <c r="K24" s="39">
        <f t="shared" si="4"/>
        <v>184092277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273166687</v>
      </c>
      <c r="C27" s="66">
        <v>363952385</v>
      </c>
      <c r="D27" s="67">
        <v>368038314</v>
      </c>
      <c r="E27" s="68">
        <v>113266784</v>
      </c>
      <c r="F27" s="66">
        <v>113463541</v>
      </c>
      <c r="G27" s="69">
        <v>113463541</v>
      </c>
      <c r="H27" s="70">
        <v>133247942</v>
      </c>
      <c r="I27" s="68">
        <v>126845781</v>
      </c>
      <c r="J27" s="66">
        <v>132553845</v>
      </c>
      <c r="K27" s="69">
        <v>148060068</v>
      </c>
    </row>
    <row r="28" spans="1:11" x14ac:dyDescent="0.25">
      <c r="A28" s="71" t="s">
        <v>36</v>
      </c>
      <c r="B28" s="17">
        <v>238690693</v>
      </c>
      <c r="C28" s="17">
        <v>224997685</v>
      </c>
      <c r="D28" s="21">
        <v>173967943</v>
      </c>
      <c r="E28" s="22">
        <v>112527653</v>
      </c>
      <c r="F28" s="17">
        <v>112724410</v>
      </c>
      <c r="G28" s="23">
        <v>112724410</v>
      </c>
      <c r="H28" s="19">
        <v>133027132</v>
      </c>
      <c r="I28" s="22">
        <v>126845781</v>
      </c>
      <c r="J28" s="17">
        <v>132553845</v>
      </c>
      <c r="K28" s="23">
        <v>148060068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21207078</v>
      </c>
      <c r="C31" s="17">
        <v>28198229</v>
      </c>
      <c r="D31" s="21">
        <v>83306945</v>
      </c>
      <c r="E31" s="22">
        <v>739131</v>
      </c>
      <c r="F31" s="17">
        <v>739131</v>
      </c>
      <c r="G31" s="23">
        <v>739131</v>
      </c>
      <c r="H31" s="19">
        <v>1057037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259897771</v>
      </c>
      <c r="C32" s="66">
        <f t="shared" ref="C32:K32" si="5">SUM(C28:C31)</f>
        <v>253195914</v>
      </c>
      <c r="D32" s="67">
        <f t="shared" si="5"/>
        <v>257274888</v>
      </c>
      <c r="E32" s="68">
        <f t="shared" si="5"/>
        <v>113266784</v>
      </c>
      <c r="F32" s="66">
        <f t="shared" si="5"/>
        <v>113463541</v>
      </c>
      <c r="G32" s="69">
        <f t="shared" si="5"/>
        <v>113463541</v>
      </c>
      <c r="H32" s="70">
        <f t="shared" si="5"/>
        <v>134084169</v>
      </c>
      <c r="I32" s="68">
        <f t="shared" si="5"/>
        <v>126845781</v>
      </c>
      <c r="J32" s="66">
        <f t="shared" si="5"/>
        <v>132553845</v>
      </c>
      <c r="K32" s="69">
        <f t="shared" si="5"/>
        <v>148060068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99655935</v>
      </c>
      <c r="C35" s="17">
        <v>117158845</v>
      </c>
      <c r="D35" s="21">
        <v>106919888</v>
      </c>
      <c r="E35" s="22">
        <v>257807625</v>
      </c>
      <c r="F35" s="17">
        <v>200906469</v>
      </c>
      <c r="G35" s="23">
        <v>200906469</v>
      </c>
      <c r="H35" s="19">
        <v>88605280</v>
      </c>
      <c r="I35" s="22">
        <v>165398474</v>
      </c>
      <c r="J35" s="17">
        <v>64551146</v>
      </c>
      <c r="K35" s="23">
        <v>57749888</v>
      </c>
    </row>
    <row r="36" spans="1:11" x14ac:dyDescent="0.25">
      <c r="A36" s="20" t="s">
        <v>42</v>
      </c>
      <c r="B36" s="17">
        <v>691081812</v>
      </c>
      <c r="C36" s="17">
        <v>732807622</v>
      </c>
      <c r="D36" s="21">
        <v>799985101</v>
      </c>
      <c r="E36" s="22">
        <v>902641664</v>
      </c>
      <c r="F36" s="17">
        <v>894378139</v>
      </c>
      <c r="G36" s="23">
        <v>894378139</v>
      </c>
      <c r="H36" s="19">
        <v>867771256</v>
      </c>
      <c r="I36" s="22">
        <v>907647381</v>
      </c>
      <c r="J36" s="17">
        <v>112966386</v>
      </c>
      <c r="K36" s="23">
        <v>127610760</v>
      </c>
    </row>
    <row r="37" spans="1:11" x14ac:dyDescent="0.25">
      <c r="A37" s="20" t="s">
        <v>43</v>
      </c>
      <c r="B37" s="17">
        <v>133158320</v>
      </c>
      <c r="C37" s="17">
        <v>177145729</v>
      </c>
      <c r="D37" s="21">
        <v>194924170</v>
      </c>
      <c r="E37" s="22">
        <v>157235652</v>
      </c>
      <c r="F37" s="17">
        <v>180380650</v>
      </c>
      <c r="G37" s="23">
        <v>180380650</v>
      </c>
      <c r="H37" s="19">
        <v>212871327</v>
      </c>
      <c r="I37" s="22">
        <v>174922714</v>
      </c>
      <c r="J37" s="17">
        <v>1214929</v>
      </c>
      <c r="K37" s="23">
        <v>1268386</v>
      </c>
    </row>
    <row r="38" spans="1:11" x14ac:dyDescent="0.25">
      <c r="A38" s="20" t="s">
        <v>44</v>
      </c>
      <c r="B38" s="17">
        <v>5070846</v>
      </c>
      <c r="C38" s="17">
        <v>3574207</v>
      </c>
      <c r="D38" s="21">
        <v>2237158</v>
      </c>
      <c r="E38" s="22">
        <v>6356492</v>
      </c>
      <c r="F38" s="17">
        <v>7176085</v>
      </c>
      <c r="G38" s="23">
        <v>7176085</v>
      </c>
      <c r="H38" s="19">
        <v>353608</v>
      </c>
      <c r="I38" s="22">
        <v>7176085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598092205</v>
      </c>
      <c r="C39" s="17">
        <v>655162066</v>
      </c>
      <c r="D39" s="21">
        <v>667421357</v>
      </c>
      <c r="E39" s="22">
        <v>996857145</v>
      </c>
      <c r="F39" s="17">
        <v>907727873</v>
      </c>
      <c r="G39" s="23">
        <v>907727873</v>
      </c>
      <c r="H39" s="19">
        <v>709743660</v>
      </c>
      <c r="I39" s="22">
        <v>890947056</v>
      </c>
      <c r="J39" s="17">
        <v>176302603</v>
      </c>
      <c r="K39" s="23">
        <v>184092262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-221270613</v>
      </c>
      <c r="C42" s="17">
        <v>-196509647</v>
      </c>
      <c r="D42" s="21">
        <v>-110872687</v>
      </c>
      <c r="E42" s="22">
        <v>192753623</v>
      </c>
      <c r="F42" s="17">
        <v>195097948</v>
      </c>
      <c r="G42" s="23">
        <v>195097948</v>
      </c>
      <c r="H42" s="19">
        <v>-45995833</v>
      </c>
      <c r="I42" s="22">
        <v>176658873</v>
      </c>
      <c r="J42" s="17">
        <v>155268880</v>
      </c>
      <c r="K42" s="23">
        <v>162131203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-130256800</v>
      </c>
      <c r="F43" s="17">
        <v>-130483070</v>
      </c>
      <c r="G43" s="23">
        <v>-130483070</v>
      </c>
      <c r="H43" s="19">
        <v>0</v>
      </c>
      <c r="I43" s="22">
        <v>-145872651</v>
      </c>
      <c r="J43" s="17">
        <v>-152436918</v>
      </c>
      <c r="K43" s="23">
        <v>-170269082</v>
      </c>
    </row>
    <row r="44" spans="1:11" x14ac:dyDescent="0.25">
      <c r="A44" s="20" t="s">
        <v>49</v>
      </c>
      <c r="B44" s="17">
        <v>0</v>
      </c>
      <c r="C44" s="17">
        <v>-1838111</v>
      </c>
      <c r="D44" s="21">
        <v>-1838111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-221267758</v>
      </c>
      <c r="C45" s="66">
        <v>-159377804</v>
      </c>
      <c r="D45" s="67">
        <v>-73740844</v>
      </c>
      <c r="E45" s="68">
        <v>139441015</v>
      </c>
      <c r="F45" s="66">
        <v>127026497</v>
      </c>
      <c r="G45" s="69">
        <v>127026497</v>
      </c>
      <c r="H45" s="70">
        <v>16111408</v>
      </c>
      <c r="I45" s="68">
        <v>93197841</v>
      </c>
      <c r="J45" s="66">
        <v>2831962</v>
      </c>
      <c r="K45" s="69">
        <v>-8137879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71223203</v>
      </c>
      <c r="C48" s="17">
        <v>76944189</v>
      </c>
      <c r="D48" s="21">
        <v>62411619</v>
      </c>
      <c r="E48" s="22">
        <v>139441015</v>
      </c>
      <c r="F48" s="17">
        <v>127026497</v>
      </c>
      <c r="G48" s="23">
        <v>127026497</v>
      </c>
      <c r="H48" s="19">
        <v>40239394</v>
      </c>
      <c r="I48" s="22">
        <v>117574356</v>
      </c>
      <c r="J48" s="17">
        <v>28329796</v>
      </c>
      <c r="K48" s="23">
        <v>18481862</v>
      </c>
    </row>
    <row r="49" spans="1:11" x14ac:dyDescent="0.25">
      <c r="A49" s="20" t="s">
        <v>53</v>
      </c>
      <c r="B49" s="17">
        <f>+B75</f>
        <v>130430236.98441492</v>
      </c>
      <c r="C49" s="17">
        <f t="shared" ref="C49:K49" si="6">+C75</f>
        <v>191744241.23174351</v>
      </c>
      <c r="D49" s="21">
        <f t="shared" si="6"/>
        <v>236496172.02985209</v>
      </c>
      <c r="E49" s="22">
        <f t="shared" si="6"/>
        <v>33251091.806496978</v>
      </c>
      <c r="F49" s="17">
        <f t="shared" si="6"/>
        <v>87030877.187894225</v>
      </c>
      <c r="G49" s="23">
        <f t="shared" si="6"/>
        <v>87030877.187894225</v>
      </c>
      <c r="H49" s="19">
        <f t="shared" si="6"/>
        <v>276019115</v>
      </c>
      <c r="I49" s="22">
        <f t="shared" si="6"/>
        <v>112090434.76721971</v>
      </c>
      <c r="J49" s="17">
        <f t="shared" si="6"/>
        <v>-47182713.49615024</v>
      </c>
      <c r="K49" s="23">
        <f t="shared" si="6"/>
        <v>-50711688.113992333</v>
      </c>
    </row>
    <row r="50" spans="1:11" x14ac:dyDescent="0.25">
      <c r="A50" s="30" t="s">
        <v>54</v>
      </c>
      <c r="B50" s="66">
        <f>+B48-B49</f>
        <v>-59207033.98441492</v>
      </c>
      <c r="C50" s="66">
        <f t="shared" ref="C50:K50" si="7">+C48-C49</f>
        <v>-114800052.23174351</v>
      </c>
      <c r="D50" s="67">
        <f t="shared" si="7"/>
        <v>-174084553.02985209</v>
      </c>
      <c r="E50" s="68">
        <f t="shared" si="7"/>
        <v>106189923.19350302</v>
      </c>
      <c r="F50" s="66">
        <f t="shared" si="7"/>
        <v>39995619.812105775</v>
      </c>
      <c r="G50" s="69">
        <f t="shared" si="7"/>
        <v>39995619.812105775</v>
      </c>
      <c r="H50" s="70">
        <f t="shared" si="7"/>
        <v>-235779721</v>
      </c>
      <c r="I50" s="68">
        <f t="shared" si="7"/>
        <v>5483921.2327802926</v>
      </c>
      <c r="J50" s="66">
        <f t="shared" si="7"/>
        <v>75512509.49615024</v>
      </c>
      <c r="K50" s="69">
        <f t="shared" si="7"/>
        <v>69193550.113992333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375891808</v>
      </c>
      <c r="C53" s="17">
        <v>441792801</v>
      </c>
      <c r="D53" s="21">
        <v>545991985</v>
      </c>
      <c r="E53" s="22">
        <v>466646389</v>
      </c>
      <c r="F53" s="17">
        <v>772781410</v>
      </c>
      <c r="G53" s="23">
        <v>772781410</v>
      </c>
      <c r="H53" s="19">
        <v>631245714</v>
      </c>
      <c r="I53" s="22">
        <v>786050652</v>
      </c>
      <c r="J53" s="17">
        <v>112966386</v>
      </c>
      <c r="K53" s="23">
        <v>127610760</v>
      </c>
    </row>
    <row r="54" spans="1:11" x14ac:dyDescent="0.25">
      <c r="A54" s="20" t="s">
        <v>57</v>
      </c>
      <c r="B54" s="17">
        <v>15312280</v>
      </c>
      <c r="C54" s="17">
        <v>16967680</v>
      </c>
      <c r="D54" s="21">
        <v>20840157</v>
      </c>
      <c r="E54" s="22">
        <v>18629669</v>
      </c>
      <c r="F54" s="17">
        <v>18613063</v>
      </c>
      <c r="G54" s="23">
        <v>18613063</v>
      </c>
      <c r="H54" s="19">
        <v>21915058</v>
      </c>
      <c r="I54" s="22">
        <v>18726061</v>
      </c>
      <c r="J54" s="17">
        <v>19587459</v>
      </c>
      <c r="K54" s="23">
        <v>20449308</v>
      </c>
    </row>
    <row r="55" spans="1:11" x14ac:dyDescent="0.25">
      <c r="A55" s="20" t="s">
        <v>58</v>
      </c>
      <c r="B55" s="17">
        <v>92443116</v>
      </c>
      <c r="C55" s="17">
        <v>25441748</v>
      </c>
      <c r="D55" s="21">
        <v>62999289</v>
      </c>
      <c r="E55" s="22">
        <v>38677652</v>
      </c>
      <c r="F55" s="17">
        <v>32164155</v>
      </c>
      <c r="G55" s="23">
        <v>32164155</v>
      </c>
      <c r="H55" s="19">
        <v>45934302</v>
      </c>
      <c r="I55" s="22">
        <v>38032215</v>
      </c>
      <c r="J55" s="17">
        <v>39743666</v>
      </c>
      <c r="K55" s="23">
        <v>43303962</v>
      </c>
    </row>
    <row r="56" spans="1:11" x14ac:dyDescent="0.25">
      <c r="A56" s="20" t="s">
        <v>59</v>
      </c>
      <c r="B56" s="17">
        <v>9253881</v>
      </c>
      <c r="C56" s="17">
        <v>2750448</v>
      </c>
      <c r="D56" s="21">
        <v>2483725</v>
      </c>
      <c r="E56" s="22">
        <v>3208063</v>
      </c>
      <c r="F56" s="17">
        <v>5780459</v>
      </c>
      <c r="G56" s="23">
        <v>5780459</v>
      </c>
      <c r="H56" s="19">
        <v>42549635</v>
      </c>
      <c r="I56" s="22">
        <v>6271638</v>
      </c>
      <c r="J56" s="17">
        <v>6560132</v>
      </c>
      <c r="K56" s="23">
        <v>6848779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-47267</v>
      </c>
      <c r="C60" s="17">
        <v>0</v>
      </c>
      <c r="D60" s="21">
        <v>323429</v>
      </c>
      <c r="E60" s="22">
        <v>0</v>
      </c>
      <c r="F60" s="17">
        <v>0</v>
      </c>
      <c r="G60" s="23">
        <v>0</v>
      </c>
      <c r="H60" s="19">
        <v>195621</v>
      </c>
      <c r="I60" s="22">
        <v>1495000</v>
      </c>
      <c r="J60" s="17">
        <v>1563770</v>
      </c>
      <c r="K60" s="23">
        <v>1632576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-2.7634138938739685E-3</v>
      </c>
      <c r="C70" s="5">
        <f t="shared" ref="C70:K70" si="8">IF(ISERROR(C71/C72),0,(C71/C72))</f>
        <v>-5.8889728699557265E-3</v>
      </c>
      <c r="D70" s="5">
        <f t="shared" si="8"/>
        <v>2.4719087952782822E-2</v>
      </c>
      <c r="E70" s="5">
        <f t="shared" si="8"/>
        <v>0.95953549611613054</v>
      </c>
      <c r="F70" s="5">
        <f t="shared" si="8"/>
        <v>1.3073795052036941</v>
      </c>
      <c r="G70" s="5">
        <f t="shared" si="8"/>
        <v>1.3073795052036941</v>
      </c>
      <c r="H70" s="5">
        <f t="shared" si="8"/>
        <v>0</v>
      </c>
      <c r="I70" s="5">
        <f t="shared" si="8"/>
        <v>1.5584958949956491</v>
      </c>
      <c r="J70" s="5">
        <f t="shared" si="8"/>
        <v>0.91206327466679959</v>
      </c>
      <c r="K70" s="5">
        <f t="shared" si="8"/>
        <v>0.9120632648505701</v>
      </c>
    </row>
    <row r="71" spans="1:11" ht="13" hidden="1" x14ac:dyDescent="0.3">
      <c r="A71" s="1" t="s">
        <v>338</v>
      </c>
      <c r="B71" s="2">
        <f>+B83</f>
        <v>-97822</v>
      </c>
      <c r="C71" s="2">
        <f t="shared" ref="C71:K71" si="9">+C83</f>
        <v>-220224</v>
      </c>
      <c r="D71" s="2">
        <f t="shared" si="9"/>
        <v>910990</v>
      </c>
      <c r="E71" s="2">
        <f t="shared" si="9"/>
        <v>53988779</v>
      </c>
      <c r="F71" s="2">
        <f t="shared" si="9"/>
        <v>73564268</v>
      </c>
      <c r="G71" s="2">
        <f t="shared" si="9"/>
        <v>73564268</v>
      </c>
      <c r="H71" s="2">
        <f t="shared" si="9"/>
        <v>0</v>
      </c>
      <c r="I71" s="2">
        <f t="shared" si="9"/>
        <v>60731920</v>
      </c>
      <c r="J71" s="2">
        <f t="shared" si="9"/>
        <v>37176457</v>
      </c>
      <c r="K71" s="2">
        <f t="shared" si="9"/>
        <v>38812222</v>
      </c>
    </row>
    <row r="72" spans="1:11" ht="13" hidden="1" x14ac:dyDescent="0.3">
      <c r="A72" s="1" t="s">
        <v>339</v>
      </c>
      <c r="B72" s="2">
        <f>+B77</f>
        <v>35398968</v>
      </c>
      <c r="C72" s="2">
        <f t="shared" ref="C72:K72" si="10">+C77</f>
        <v>37395995</v>
      </c>
      <c r="D72" s="2">
        <f t="shared" si="10"/>
        <v>36853706</v>
      </c>
      <c r="E72" s="2">
        <f t="shared" si="10"/>
        <v>56265536</v>
      </c>
      <c r="F72" s="2">
        <f t="shared" si="10"/>
        <v>56268488</v>
      </c>
      <c r="G72" s="2">
        <f t="shared" si="10"/>
        <v>56268488</v>
      </c>
      <c r="H72" s="2">
        <f t="shared" si="10"/>
        <v>33914039</v>
      </c>
      <c r="I72" s="2">
        <f t="shared" si="10"/>
        <v>38968290</v>
      </c>
      <c r="J72" s="2">
        <f t="shared" si="10"/>
        <v>40760831</v>
      </c>
      <c r="K72" s="2">
        <f t="shared" si="10"/>
        <v>42554309</v>
      </c>
    </row>
    <row r="73" spans="1:11" ht="13" hidden="1" x14ac:dyDescent="0.3">
      <c r="A73" s="1" t="s">
        <v>340</v>
      </c>
      <c r="B73" s="2">
        <f>+B74</f>
        <v>-3735742.8333333358</v>
      </c>
      <c r="C73" s="2">
        <f t="shared" ref="C73:K73" si="11">+(C78+C80+C81+C82)-(B78+B80+B81+B82)</f>
        <v>4257574</v>
      </c>
      <c r="D73" s="2">
        <f t="shared" si="11"/>
        <v>5200196</v>
      </c>
      <c r="E73" s="2">
        <f t="shared" si="11"/>
        <v>54102719</v>
      </c>
      <c r="F73" s="2">
        <f>+(F78+F80+F81+F82)-(D78+D80+D81+D82)</f>
        <v>30138549</v>
      </c>
      <c r="G73" s="2">
        <f>+(G78+G80+G81+G82)-(D78+D80+D81+D82)</f>
        <v>30138549</v>
      </c>
      <c r="H73" s="2">
        <f>+(H78+H80+H81+H82)-(D78+D80+D81+D82)</f>
        <v>-4305861</v>
      </c>
      <c r="I73" s="2">
        <f>+(I78+I80+I81+I82)-(E78+E80+E81+E82)</f>
        <v>-49414202</v>
      </c>
      <c r="J73" s="2">
        <f t="shared" si="11"/>
        <v>-21742356</v>
      </c>
      <c r="K73" s="2">
        <f t="shared" si="11"/>
        <v>-110120</v>
      </c>
    </row>
    <row r="74" spans="1:11" ht="13" hidden="1" x14ac:dyDescent="0.3">
      <c r="A74" s="1" t="s">
        <v>341</v>
      </c>
      <c r="B74" s="2">
        <f>+TREND(C74:E74)</f>
        <v>-3735742.8333333358</v>
      </c>
      <c r="C74" s="2">
        <f>+C73</f>
        <v>4257574</v>
      </c>
      <c r="D74" s="2">
        <f t="shared" ref="D74:K74" si="12">+D73</f>
        <v>5200196</v>
      </c>
      <c r="E74" s="2">
        <f t="shared" si="12"/>
        <v>54102719</v>
      </c>
      <c r="F74" s="2">
        <f t="shared" si="12"/>
        <v>30138549</v>
      </c>
      <c r="G74" s="2">
        <f t="shared" si="12"/>
        <v>30138549</v>
      </c>
      <c r="H74" s="2">
        <f t="shared" si="12"/>
        <v>-4305861</v>
      </c>
      <c r="I74" s="2">
        <f t="shared" si="12"/>
        <v>-49414202</v>
      </c>
      <c r="J74" s="2">
        <f t="shared" si="12"/>
        <v>-21742356</v>
      </c>
      <c r="K74" s="2">
        <f t="shared" si="12"/>
        <v>-110120</v>
      </c>
    </row>
    <row r="75" spans="1:11" ht="13" hidden="1" x14ac:dyDescent="0.3">
      <c r="A75" s="1" t="s">
        <v>342</v>
      </c>
      <c r="B75" s="2">
        <f>+B84-(((B80+B81+B82+B78)*B70)-B79)</f>
        <v>130430236.98441492</v>
      </c>
      <c r="C75" s="2">
        <f t="shared" ref="C75:K75" si="13">+C84-(((C80+C81+C82+C78)*C70)-C79)</f>
        <v>191744241.23174351</v>
      </c>
      <c r="D75" s="2">
        <f t="shared" si="13"/>
        <v>236496172.02985209</v>
      </c>
      <c r="E75" s="2">
        <f t="shared" si="13"/>
        <v>33251091.806496978</v>
      </c>
      <c r="F75" s="2">
        <f t="shared" si="13"/>
        <v>87030877.187894225</v>
      </c>
      <c r="G75" s="2">
        <f t="shared" si="13"/>
        <v>87030877.187894225</v>
      </c>
      <c r="H75" s="2">
        <f t="shared" si="13"/>
        <v>276019115</v>
      </c>
      <c r="I75" s="2">
        <f t="shared" si="13"/>
        <v>112090434.76721971</v>
      </c>
      <c r="J75" s="2">
        <f t="shared" si="13"/>
        <v>-47182713.49615024</v>
      </c>
      <c r="K75" s="2">
        <f t="shared" si="13"/>
        <v>-50711688.113992333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35398968</v>
      </c>
      <c r="C77" s="3">
        <v>37395995</v>
      </c>
      <c r="D77" s="3">
        <v>36853706</v>
      </c>
      <c r="E77" s="3">
        <v>56265536</v>
      </c>
      <c r="F77" s="3">
        <v>56268488</v>
      </c>
      <c r="G77" s="3">
        <v>56268488</v>
      </c>
      <c r="H77" s="3">
        <v>33914039</v>
      </c>
      <c r="I77" s="3">
        <v>38968290</v>
      </c>
      <c r="J77" s="3">
        <v>40760831</v>
      </c>
      <c r="K77" s="3">
        <v>42554309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73033645</v>
      </c>
      <c r="C79" s="3">
        <v>129528354</v>
      </c>
      <c r="D79" s="3">
        <v>132729577</v>
      </c>
      <c r="E79" s="3">
        <v>90383672</v>
      </c>
      <c r="F79" s="3">
        <v>130851786</v>
      </c>
      <c r="G79" s="3">
        <v>130851786</v>
      </c>
      <c r="H79" s="3">
        <v>161777445</v>
      </c>
      <c r="I79" s="3">
        <v>134003286</v>
      </c>
      <c r="J79" s="3">
        <v>1214929</v>
      </c>
      <c r="K79" s="3">
        <v>1268386</v>
      </c>
    </row>
    <row r="80" spans="1:11" ht="13" hidden="1" x14ac:dyDescent="0.3">
      <c r="A80" s="1" t="s">
        <v>71</v>
      </c>
      <c r="B80" s="3">
        <v>5078480</v>
      </c>
      <c r="C80" s="3">
        <v>9335308</v>
      </c>
      <c r="D80" s="3">
        <v>12296556</v>
      </c>
      <c r="E80" s="3">
        <v>68638223</v>
      </c>
      <c r="F80" s="3">
        <v>44674516</v>
      </c>
      <c r="G80" s="3">
        <v>44674516</v>
      </c>
      <c r="H80" s="3">
        <v>10230106</v>
      </c>
      <c r="I80" s="3">
        <v>41279158</v>
      </c>
      <c r="J80" s="3">
        <v>20566452</v>
      </c>
      <c r="K80" s="3">
        <v>21471377</v>
      </c>
    </row>
    <row r="81" spans="1:11" ht="13" hidden="1" x14ac:dyDescent="0.3">
      <c r="A81" s="1" t="s">
        <v>72</v>
      </c>
      <c r="B81" s="3">
        <v>14852</v>
      </c>
      <c r="C81" s="3">
        <v>15598</v>
      </c>
      <c r="D81" s="3">
        <v>2254546</v>
      </c>
      <c r="E81" s="3">
        <v>15598</v>
      </c>
      <c r="F81" s="3">
        <v>15135</v>
      </c>
      <c r="G81" s="3">
        <v>15135</v>
      </c>
      <c r="H81" s="3">
        <v>15135</v>
      </c>
      <c r="I81" s="3">
        <v>-22039539</v>
      </c>
      <c r="J81" s="3">
        <v>-23069189</v>
      </c>
      <c r="K81" s="3">
        <v>-24084234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-97822</v>
      </c>
      <c r="C83" s="3">
        <v>-220224</v>
      </c>
      <c r="D83" s="3">
        <v>910990</v>
      </c>
      <c r="E83" s="3">
        <v>53988779</v>
      </c>
      <c r="F83" s="3">
        <v>73564268</v>
      </c>
      <c r="G83" s="3">
        <v>73564268</v>
      </c>
      <c r="H83" s="3">
        <v>0</v>
      </c>
      <c r="I83" s="3">
        <v>60731920</v>
      </c>
      <c r="J83" s="3">
        <v>37176457</v>
      </c>
      <c r="K83" s="3">
        <v>38812222</v>
      </c>
    </row>
    <row r="84" spans="1:11" ht="13" hidden="1" x14ac:dyDescent="0.3">
      <c r="A84" s="1" t="s">
        <v>75</v>
      </c>
      <c r="B84" s="3">
        <v>57382517</v>
      </c>
      <c r="C84" s="3">
        <v>62160820</v>
      </c>
      <c r="D84" s="3">
        <v>104126285</v>
      </c>
      <c r="E84" s="3">
        <v>8743198</v>
      </c>
      <c r="F84" s="3">
        <v>14605425</v>
      </c>
      <c r="G84" s="3">
        <v>14605425</v>
      </c>
      <c r="H84" s="3">
        <v>114241670</v>
      </c>
      <c r="I84" s="3">
        <v>8072016</v>
      </c>
      <c r="J84" s="3">
        <v>-50680297</v>
      </c>
      <c r="K84" s="3">
        <v>-54363165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29179651</v>
      </c>
      <c r="C5" s="17">
        <v>28674523</v>
      </c>
      <c r="D5" s="21">
        <v>32663527</v>
      </c>
      <c r="E5" s="22">
        <v>34448111</v>
      </c>
      <c r="F5" s="17">
        <v>34448111</v>
      </c>
      <c r="G5" s="23">
        <v>34448111</v>
      </c>
      <c r="H5" s="19">
        <v>34087463</v>
      </c>
      <c r="I5" s="22">
        <v>35963906</v>
      </c>
      <c r="J5" s="17">
        <v>37582282</v>
      </c>
      <c r="K5" s="23">
        <v>38521838</v>
      </c>
    </row>
    <row r="6" spans="1:11" x14ac:dyDescent="0.25">
      <c r="A6" s="20" t="s">
        <v>18</v>
      </c>
      <c r="B6" s="17">
        <v>30070696</v>
      </c>
      <c r="C6" s="17">
        <v>31310391</v>
      </c>
      <c r="D6" s="21">
        <v>36483644</v>
      </c>
      <c r="E6" s="22">
        <v>61034616</v>
      </c>
      <c r="F6" s="17">
        <v>61034616</v>
      </c>
      <c r="G6" s="23">
        <v>61034616</v>
      </c>
      <c r="H6" s="19">
        <v>48146528</v>
      </c>
      <c r="I6" s="22">
        <v>68687949</v>
      </c>
      <c r="J6" s="17">
        <v>77073576</v>
      </c>
      <c r="K6" s="23">
        <v>86412589</v>
      </c>
    </row>
    <row r="7" spans="1:11" x14ac:dyDescent="0.25">
      <c r="A7" s="20" t="s">
        <v>19</v>
      </c>
      <c r="B7" s="17">
        <v>539373</v>
      </c>
      <c r="C7" s="17">
        <v>1021695</v>
      </c>
      <c r="D7" s="21">
        <v>1725482</v>
      </c>
      <c r="E7" s="22">
        <v>3100048</v>
      </c>
      <c r="F7" s="17">
        <v>3100048</v>
      </c>
      <c r="G7" s="23">
        <v>3100048</v>
      </c>
      <c r="H7" s="19">
        <v>1045632</v>
      </c>
      <c r="I7" s="22">
        <v>3239500</v>
      </c>
      <c r="J7" s="17">
        <v>3385278</v>
      </c>
      <c r="K7" s="23">
        <v>3469909</v>
      </c>
    </row>
    <row r="8" spans="1:11" x14ac:dyDescent="0.25">
      <c r="A8" s="20" t="s">
        <v>20</v>
      </c>
      <c r="B8" s="17">
        <v>129289211</v>
      </c>
      <c r="C8" s="17">
        <v>112519000</v>
      </c>
      <c r="D8" s="21">
        <v>187033000</v>
      </c>
      <c r="E8" s="22">
        <v>112224000</v>
      </c>
      <c r="F8" s="17">
        <v>112224000</v>
      </c>
      <c r="G8" s="23">
        <v>112224000</v>
      </c>
      <c r="H8" s="19">
        <v>115277362</v>
      </c>
      <c r="I8" s="22">
        <v>112000000</v>
      </c>
      <c r="J8" s="17">
        <v>110063000</v>
      </c>
      <c r="K8" s="23">
        <v>115003000</v>
      </c>
    </row>
    <row r="9" spans="1:11" x14ac:dyDescent="0.25">
      <c r="A9" s="20" t="s">
        <v>21</v>
      </c>
      <c r="B9" s="17">
        <v>-453258</v>
      </c>
      <c r="C9" s="17">
        <v>7973595</v>
      </c>
      <c r="D9" s="21">
        <v>16450682</v>
      </c>
      <c r="E9" s="22">
        <v>27796691</v>
      </c>
      <c r="F9" s="17">
        <v>27796691</v>
      </c>
      <c r="G9" s="23">
        <v>27796691</v>
      </c>
      <c r="H9" s="19">
        <v>15494254</v>
      </c>
      <c r="I9" s="22">
        <v>28946664</v>
      </c>
      <c r="J9" s="17">
        <v>30249268</v>
      </c>
      <c r="K9" s="23">
        <v>31005497</v>
      </c>
    </row>
    <row r="10" spans="1:11" x14ac:dyDescent="0.25">
      <c r="A10" s="24" t="s">
        <v>333</v>
      </c>
      <c r="B10" s="25">
        <f>SUM(B5:B9)</f>
        <v>188625673</v>
      </c>
      <c r="C10" s="26">
        <f t="shared" ref="C10:K10" si="0">SUM(C5:C9)</f>
        <v>181499204</v>
      </c>
      <c r="D10" s="27">
        <f t="shared" si="0"/>
        <v>274356335</v>
      </c>
      <c r="E10" s="25">
        <f t="shared" si="0"/>
        <v>238603466</v>
      </c>
      <c r="F10" s="26">
        <f t="shared" si="0"/>
        <v>238603466</v>
      </c>
      <c r="G10" s="28">
        <f t="shared" si="0"/>
        <v>238603466</v>
      </c>
      <c r="H10" s="29">
        <f t="shared" si="0"/>
        <v>214051239</v>
      </c>
      <c r="I10" s="25">
        <f t="shared" si="0"/>
        <v>248838019</v>
      </c>
      <c r="J10" s="26">
        <f t="shared" si="0"/>
        <v>258353404</v>
      </c>
      <c r="K10" s="28">
        <f t="shared" si="0"/>
        <v>274412833</v>
      </c>
    </row>
    <row r="11" spans="1:11" x14ac:dyDescent="0.25">
      <c r="A11" s="20" t="s">
        <v>22</v>
      </c>
      <c r="B11" s="17">
        <v>71575239</v>
      </c>
      <c r="C11" s="17">
        <v>78812483</v>
      </c>
      <c r="D11" s="21">
        <v>85999872</v>
      </c>
      <c r="E11" s="22">
        <v>88010129</v>
      </c>
      <c r="F11" s="17">
        <v>88010129</v>
      </c>
      <c r="G11" s="23">
        <v>88010129</v>
      </c>
      <c r="H11" s="19">
        <v>87334602</v>
      </c>
      <c r="I11" s="22">
        <v>89223694</v>
      </c>
      <c r="J11" s="17">
        <v>92039503</v>
      </c>
      <c r="K11" s="23">
        <v>95703744</v>
      </c>
    </row>
    <row r="12" spans="1:11" x14ac:dyDescent="0.25">
      <c r="A12" s="20" t="s">
        <v>23</v>
      </c>
      <c r="B12" s="17">
        <v>7376656</v>
      </c>
      <c r="C12" s="17">
        <v>8081000</v>
      </c>
      <c r="D12" s="21">
        <v>8644449</v>
      </c>
      <c r="E12" s="22">
        <v>10370412</v>
      </c>
      <c r="F12" s="17">
        <v>9370412</v>
      </c>
      <c r="G12" s="23">
        <v>9370412</v>
      </c>
      <c r="H12" s="19">
        <v>8901669</v>
      </c>
      <c r="I12" s="22">
        <v>9282710</v>
      </c>
      <c r="J12" s="17">
        <v>9722931</v>
      </c>
      <c r="K12" s="23">
        <v>9978503</v>
      </c>
    </row>
    <row r="13" spans="1:11" x14ac:dyDescent="0.25">
      <c r="A13" s="20" t="s">
        <v>24</v>
      </c>
      <c r="B13" s="17">
        <v>49943547</v>
      </c>
      <c r="C13" s="17">
        <v>16362148</v>
      </c>
      <c r="D13" s="21">
        <v>27005571</v>
      </c>
      <c r="E13" s="22">
        <v>18506458</v>
      </c>
      <c r="F13" s="17">
        <v>18506458</v>
      </c>
      <c r="G13" s="23">
        <v>18506458</v>
      </c>
      <c r="H13" s="19">
        <v>19065390</v>
      </c>
      <c r="I13" s="22">
        <v>20506458</v>
      </c>
      <c r="J13" s="17">
        <v>20275742</v>
      </c>
      <c r="K13" s="23">
        <v>20514974</v>
      </c>
    </row>
    <row r="14" spans="1:11" x14ac:dyDescent="0.25">
      <c r="A14" s="20" t="s">
        <v>25</v>
      </c>
      <c r="B14" s="17">
        <v>1262097</v>
      </c>
      <c r="C14" s="17">
        <v>1527252</v>
      </c>
      <c r="D14" s="21">
        <v>1697410</v>
      </c>
      <c r="E14" s="22">
        <v>1282000</v>
      </c>
      <c r="F14" s="17">
        <v>1562000</v>
      </c>
      <c r="G14" s="23">
        <v>1562000</v>
      </c>
      <c r="H14" s="19">
        <v>1845295</v>
      </c>
      <c r="I14" s="22">
        <v>1562000</v>
      </c>
      <c r="J14" s="17">
        <v>1630728</v>
      </c>
      <c r="K14" s="23">
        <v>1671496</v>
      </c>
    </row>
    <row r="15" spans="1:11" x14ac:dyDescent="0.25">
      <c r="A15" s="20" t="s">
        <v>26</v>
      </c>
      <c r="B15" s="17">
        <v>38088323</v>
      </c>
      <c r="C15" s="17">
        <v>35583854</v>
      </c>
      <c r="D15" s="21">
        <v>42660352</v>
      </c>
      <c r="E15" s="22">
        <v>50446133</v>
      </c>
      <c r="F15" s="17">
        <v>50446128</v>
      </c>
      <c r="G15" s="23">
        <v>50446128</v>
      </c>
      <c r="H15" s="19">
        <v>48446667</v>
      </c>
      <c r="I15" s="22">
        <v>50716204</v>
      </c>
      <c r="J15" s="17">
        <v>52945717</v>
      </c>
      <c r="K15" s="23">
        <v>54269360</v>
      </c>
    </row>
    <row r="16" spans="1:11" x14ac:dyDescent="0.25">
      <c r="A16" s="20" t="s">
        <v>27</v>
      </c>
      <c r="B16" s="17">
        <v>682862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59587137</v>
      </c>
      <c r="C17" s="17">
        <v>55183947</v>
      </c>
      <c r="D17" s="21">
        <v>72409839</v>
      </c>
      <c r="E17" s="22">
        <v>68505189</v>
      </c>
      <c r="F17" s="17">
        <v>67797594</v>
      </c>
      <c r="G17" s="23">
        <v>67797594</v>
      </c>
      <c r="H17" s="19">
        <v>78326381</v>
      </c>
      <c r="I17" s="22">
        <v>54765967</v>
      </c>
      <c r="J17" s="17">
        <v>63246601</v>
      </c>
      <c r="K17" s="23">
        <v>65053738</v>
      </c>
    </row>
    <row r="18" spans="1:11" x14ac:dyDescent="0.25">
      <c r="A18" s="30" t="s">
        <v>29</v>
      </c>
      <c r="B18" s="31">
        <f>SUM(B11:B17)</f>
        <v>228515861</v>
      </c>
      <c r="C18" s="32">
        <f t="shared" ref="C18:K18" si="1">SUM(C11:C17)</f>
        <v>195550684</v>
      </c>
      <c r="D18" s="33">
        <f t="shared" si="1"/>
        <v>238417493</v>
      </c>
      <c r="E18" s="31">
        <f t="shared" si="1"/>
        <v>237120321</v>
      </c>
      <c r="F18" s="32">
        <f t="shared" si="1"/>
        <v>235692721</v>
      </c>
      <c r="G18" s="34">
        <f t="shared" si="1"/>
        <v>235692721</v>
      </c>
      <c r="H18" s="35">
        <f t="shared" si="1"/>
        <v>243920004</v>
      </c>
      <c r="I18" s="31">
        <f t="shared" si="1"/>
        <v>226057033</v>
      </c>
      <c r="J18" s="32">
        <f t="shared" si="1"/>
        <v>239861222</v>
      </c>
      <c r="K18" s="34">
        <f t="shared" si="1"/>
        <v>247191815</v>
      </c>
    </row>
    <row r="19" spans="1:11" x14ac:dyDescent="0.25">
      <c r="A19" s="30" t="s">
        <v>30</v>
      </c>
      <c r="B19" s="36">
        <f>+B10-B18</f>
        <v>-39890188</v>
      </c>
      <c r="C19" s="37">
        <f t="shared" ref="C19:K19" si="2">+C10-C18</f>
        <v>-14051480</v>
      </c>
      <c r="D19" s="38">
        <f t="shared" si="2"/>
        <v>35938842</v>
      </c>
      <c r="E19" s="36">
        <f t="shared" si="2"/>
        <v>1483145</v>
      </c>
      <c r="F19" s="37">
        <f t="shared" si="2"/>
        <v>2910745</v>
      </c>
      <c r="G19" s="39">
        <f t="shared" si="2"/>
        <v>2910745</v>
      </c>
      <c r="H19" s="40">
        <f t="shared" si="2"/>
        <v>-29868765</v>
      </c>
      <c r="I19" s="36">
        <f t="shared" si="2"/>
        <v>22780986</v>
      </c>
      <c r="J19" s="37">
        <f t="shared" si="2"/>
        <v>18492182</v>
      </c>
      <c r="K19" s="39">
        <f t="shared" si="2"/>
        <v>27221018</v>
      </c>
    </row>
    <row r="20" spans="1:11" x14ac:dyDescent="0.25">
      <c r="A20" s="41" t="s">
        <v>31</v>
      </c>
      <c r="B20" s="42">
        <v>41892447</v>
      </c>
      <c r="C20" s="43">
        <v>40905000</v>
      </c>
      <c r="D20" s="44">
        <v>19385000</v>
      </c>
      <c r="E20" s="42">
        <v>28260000</v>
      </c>
      <c r="F20" s="43">
        <v>28260000</v>
      </c>
      <c r="G20" s="45">
        <v>28260000</v>
      </c>
      <c r="H20" s="46">
        <v>20507000</v>
      </c>
      <c r="I20" s="42">
        <v>21420000</v>
      </c>
      <c r="J20" s="43">
        <v>32939000</v>
      </c>
      <c r="K20" s="45">
        <v>34272000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2002259</v>
      </c>
      <c r="C22" s="55">
        <f t="shared" ref="C22:K22" si="3">SUM(C19:C21)</f>
        <v>26853520</v>
      </c>
      <c r="D22" s="56">
        <f t="shared" si="3"/>
        <v>55323842</v>
      </c>
      <c r="E22" s="54">
        <f t="shared" si="3"/>
        <v>29743145</v>
      </c>
      <c r="F22" s="55">
        <f t="shared" si="3"/>
        <v>31170745</v>
      </c>
      <c r="G22" s="57">
        <f t="shared" si="3"/>
        <v>31170745</v>
      </c>
      <c r="H22" s="58">
        <f t="shared" si="3"/>
        <v>-9361765</v>
      </c>
      <c r="I22" s="54">
        <f t="shared" si="3"/>
        <v>44200986</v>
      </c>
      <c r="J22" s="55">
        <f t="shared" si="3"/>
        <v>51431182</v>
      </c>
      <c r="K22" s="57">
        <f t="shared" si="3"/>
        <v>61493018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2002259</v>
      </c>
      <c r="C24" s="37">
        <f t="shared" ref="C24:K24" si="4">SUM(C22:C23)</f>
        <v>26853520</v>
      </c>
      <c r="D24" s="38">
        <f t="shared" si="4"/>
        <v>55323842</v>
      </c>
      <c r="E24" s="36">
        <f t="shared" si="4"/>
        <v>29743145</v>
      </c>
      <c r="F24" s="37">
        <f t="shared" si="4"/>
        <v>31170745</v>
      </c>
      <c r="G24" s="39">
        <f t="shared" si="4"/>
        <v>31170745</v>
      </c>
      <c r="H24" s="40">
        <f t="shared" si="4"/>
        <v>-9361765</v>
      </c>
      <c r="I24" s="36">
        <f t="shared" si="4"/>
        <v>44200986</v>
      </c>
      <c r="J24" s="37">
        <f t="shared" si="4"/>
        <v>51431182</v>
      </c>
      <c r="K24" s="39">
        <f t="shared" si="4"/>
        <v>61493018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377933442</v>
      </c>
      <c r="C27" s="66">
        <v>433665726</v>
      </c>
      <c r="D27" s="67">
        <v>463651490</v>
      </c>
      <c r="E27" s="68">
        <v>24581239</v>
      </c>
      <c r="F27" s="66">
        <v>24581239</v>
      </c>
      <c r="G27" s="69">
        <v>24581239</v>
      </c>
      <c r="H27" s="70">
        <v>557340754</v>
      </c>
      <c r="I27" s="68">
        <v>18142965</v>
      </c>
      <c r="J27" s="66">
        <v>23823399</v>
      </c>
      <c r="K27" s="69">
        <v>24726509</v>
      </c>
    </row>
    <row r="28" spans="1:11" x14ac:dyDescent="0.25">
      <c r="A28" s="71" t="s">
        <v>36</v>
      </c>
      <c r="B28" s="17">
        <v>109950717</v>
      </c>
      <c r="C28" s="17">
        <v>158291637</v>
      </c>
      <c r="D28" s="21">
        <v>269339705</v>
      </c>
      <c r="E28" s="22">
        <v>22812739</v>
      </c>
      <c r="F28" s="17">
        <v>22812739</v>
      </c>
      <c r="G28" s="23">
        <v>22812739</v>
      </c>
      <c r="H28" s="19">
        <v>15725051</v>
      </c>
      <c r="I28" s="22">
        <v>17296651</v>
      </c>
      <c r="J28" s="17">
        <v>22939000</v>
      </c>
      <c r="K28" s="23">
        <v>23820000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259314411</v>
      </c>
      <c r="C31" s="17">
        <v>275600068</v>
      </c>
      <c r="D31" s="21">
        <v>194311785</v>
      </c>
      <c r="E31" s="22">
        <v>1768500</v>
      </c>
      <c r="F31" s="17">
        <v>1768500</v>
      </c>
      <c r="G31" s="23">
        <v>1768500</v>
      </c>
      <c r="H31" s="19">
        <v>541615703</v>
      </c>
      <c r="I31" s="22">
        <v>846314</v>
      </c>
      <c r="J31" s="17">
        <v>884399</v>
      </c>
      <c r="K31" s="23">
        <v>906509</v>
      </c>
    </row>
    <row r="32" spans="1:11" x14ac:dyDescent="0.25">
      <c r="A32" s="30" t="s">
        <v>39</v>
      </c>
      <c r="B32" s="66">
        <f>SUM(B28:B31)</f>
        <v>369265128</v>
      </c>
      <c r="C32" s="66">
        <f t="shared" ref="C32:K32" si="5">SUM(C28:C31)</f>
        <v>433891705</v>
      </c>
      <c r="D32" s="67">
        <f t="shared" si="5"/>
        <v>463651490</v>
      </c>
      <c r="E32" s="68">
        <f t="shared" si="5"/>
        <v>24581239</v>
      </c>
      <c r="F32" s="66">
        <f t="shared" si="5"/>
        <v>24581239</v>
      </c>
      <c r="G32" s="69">
        <f t="shared" si="5"/>
        <v>24581239</v>
      </c>
      <c r="H32" s="70">
        <f t="shared" si="5"/>
        <v>557340754</v>
      </c>
      <c r="I32" s="68">
        <f t="shared" si="5"/>
        <v>18142965</v>
      </c>
      <c r="J32" s="66">
        <f t="shared" si="5"/>
        <v>23823399</v>
      </c>
      <c r="K32" s="69">
        <f t="shared" si="5"/>
        <v>24726509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152915183</v>
      </c>
      <c r="C35" s="17">
        <v>135310022</v>
      </c>
      <c r="D35" s="21">
        <v>119515736</v>
      </c>
      <c r="E35" s="22">
        <v>57701108</v>
      </c>
      <c r="F35" s="17">
        <v>59408708</v>
      </c>
      <c r="G35" s="23">
        <v>59408708</v>
      </c>
      <c r="H35" s="19">
        <v>137665425</v>
      </c>
      <c r="I35" s="22">
        <v>61541432</v>
      </c>
      <c r="J35" s="17">
        <v>63584373</v>
      </c>
      <c r="K35" s="23">
        <v>68251804</v>
      </c>
    </row>
    <row r="36" spans="1:11" x14ac:dyDescent="0.25">
      <c r="A36" s="20" t="s">
        <v>42</v>
      </c>
      <c r="B36" s="17">
        <v>364000956</v>
      </c>
      <c r="C36" s="17">
        <v>391263674</v>
      </c>
      <c r="D36" s="21">
        <v>451221980</v>
      </c>
      <c r="E36" s="22">
        <v>397438841</v>
      </c>
      <c r="F36" s="17">
        <v>397438841</v>
      </c>
      <c r="G36" s="23">
        <v>397438841</v>
      </c>
      <c r="H36" s="19">
        <v>459145033</v>
      </c>
      <c r="I36" s="22">
        <v>406220586</v>
      </c>
      <c r="J36" s="17">
        <v>430518020</v>
      </c>
      <c r="K36" s="23">
        <v>441856156</v>
      </c>
    </row>
    <row r="37" spans="1:11" x14ac:dyDescent="0.25">
      <c r="A37" s="20" t="s">
        <v>43</v>
      </c>
      <c r="B37" s="17">
        <v>164308484</v>
      </c>
      <c r="C37" s="17">
        <v>178692421</v>
      </c>
      <c r="D37" s="21">
        <v>173058925</v>
      </c>
      <c r="E37" s="22">
        <v>42382302</v>
      </c>
      <c r="F37" s="17">
        <v>42662302</v>
      </c>
      <c r="G37" s="23">
        <v>42662302</v>
      </c>
      <c r="H37" s="19">
        <v>204496116</v>
      </c>
      <c r="I37" s="22">
        <v>38336691</v>
      </c>
      <c r="J37" s="17">
        <v>40111784</v>
      </c>
      <c r="K37" s="23">
        <v>35991521</v>
      </c>
    </row>
    <row r="38" spans="1:11" x14ac:dyDescent="0.25">
      <c r="A38" s="20" t="s">
        <v>44</v>
      </c>
      <c r="B38" s="17">
        <v>390698</v>
      </c>
      <c r="C38" s="17">
        <v>390698</v>
      </c>
      <c r="D38" s="21">
        <v>390698</v>
      </c>
      <c r="E38" s="22">
        <v>0</v>
      </c>
      <c r="F38" s="17">
        <v>0</v>
      </c>
      <c r="G38" s="23">
        <v>0</v>
      </c>
      <c r="H38" s="19">
        <v>390698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348214166</v>
      </c>
      <c r="C39" s="17">
        <v>320648252</v>
      </c>
      <c r="D39" s="21">
        <v>341878298</v>
      </c>
      <c r="E39" s="22">
        <v>412757647</v>
      </c>
      <c r="F39" s="17">
        <v>414185247</v>
      </c>
      <c r="G39" s="23">
        <v>414185247</v>
      </c>
      <c r="H39" s="19">
        <v>401865970</v>
      </c>
      <c r="I39" s="22">
        <v>429425327</v>
      </c>
      <c r="J39" s="17">
        <v>453990609</v>
      </c>
      <c r="K39" s="23">
        <v>474116439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-174671386</v>
      </c>
      <c r="D42" s="21">
        <v>-429008751</v>
      </c>
      <c r="E42" s="22">
        <v>29699527</v>
      </c>
      <c r="F42" s="17">
        <v>31177948</v>
      </c>
      <c r="G42" s="23">
        <v>31177948</v>
      </c>
      <c r="H42" s="19">
        <v>-115176478</v>
      </c>
      <c r="I42" s="22">
        <v>39122049</v>
      </c>
      <c r="J42" s="17">
        <v>58058206</v>
      </c>
      <c r="K42" s="23">
        <v>61993995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-22025561</v>
      </c>
      <c r="F43" s="17">
        <v>-22025561</v>
      </c>
      <c r="G43" s="23">
        <v>-22025561</v>
      </c>
      <c r="H43" s="19">
        <v>0</v>
      </c>
      <c r="I43" s="22">
        <v>-11741825</v>
      </c>
      <c r="J43" s="17">
        <v>-17863809</v>
      </c>
      <c r="K43" s="23">
        <v>-18664058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-3999918</v>
      </c>
      <c r="C45" s="66">
        <v>-178671304</v>
      </c>
      <c r="D45" s="67">
        <v>-433008669</v>
      </c>
      <c r="E45" s="68">
        <v>32373966</v>
      </c>
      <c r="F45" s="66">
        <v>33852387</v>
      </c>
      <c r="G45" s="69">
        <v>33852387</v>
      </c>
      <c r="H45" s="70">
        <v>-112968025</v>
      </c>
      <c r="I45" s="68">
        <v>38524224</v>
      </c>
      <c r="J45" s="66">
        <v>51839877</v>
      </c>
      <c r="K45" s="69">
        <v>55266554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12776985</v>
      </c>
      <c r="C48" s="17">
        <v>21024035</v>
      </c>
      <c r="D48" s="21">
        <v>2208522</v>
      </c>
      <c r="E48" s="22">
        <v>32173966</v>
      </c>
      <c r="F48" s="17">
        <v>33652387</v>
      </c>
      <c r="G48" s="23">
        <v>33652387</v>
      </c>
      <c r="H48" s="19">
        <v>5867318</v>
      </c>
      <c r="I48" s="22">
        <v>43926004</v>
      </c>
      <c r="J48" s="17">
        <v>57484739</v>
      </c>
      <c r="K48" s="23">
        <v>61052533</v>
      </c>
    </row>
    <row r="49" spans="1:11" x14ac:dyDescent="0.25">
      <c r="A49" s="20" t="s">
        <v>53</v>
      </c>
      <c r="B49" s="17">
        <f>+B75</f>
        <v>60614181</v>
      </c>
      <c r="C49" s="17">
        <f t="shared" ref="C49:K49" si="6">+C75</f>
        <v>73860130.429028362</v>
      </c>
      <c r="D49" s="21">
        <f t="shared" si="6"/>
        <v>66712149.75116697</v>
      </c>
      <c r="E49" s="22">
        <f t="shared" si="6"/>
        <v>15681522.453294642</v>
      </c>
      <c r="F49" s="17">
        <f t="shared" si="6"/>
        <v>15732343.453294642</v>
      </c>
      <c r="G49" s="23">
        <f t="shared" si="6"/>
        <v>15732343.453294642</v>
      </c>
      <c r="H49" s="19">
        <f t="shared" si="6"/>
        <v>87169123.96373792</v>
      </c>
      <c r="I49" s="22">
        <f t="shared" si="6"/>
        <v>18985994.634887621</v>
      </c>
      <c r="J49" s="17">
        <f t="shared" si="6"/>
        <v>30465661.966998488</v>
      </c>
      <c r="K49" s="23">
        <f t="shared" si="6"/>
        <v>25581308.744516175</v>
      </c>
    </row>
    <row r="50" spans="1:11" x14ac:dyDescent="0.25">
      <c r="A50" s="30" t="s">
        <v>54</v>
      </c>
      <c r="B50" s="66">
        <f>+B48-B49</f>
        <v>-47837196</v>
      </c>
      <c r="C50" s="66">
        <f t="shared" ref="C50:K50" si="7">+C48-C49</f>
        <v>-52836095.429028362</v>
      </c>
      <c r="D50" s="67">
        <f t="shared" si="7"/>
        <v>-64503627.75116697</v>
      </c>
      <c r="E50" s="68">
        <f t="shared" si="7"/>
        <v>16492443.546705358</v>
      </c>
      <c r="F50" s="66">
        <f t="shared" si="7"/>
        <v>17920043.546705358</v>
      </c>
      <c r="G50" s="69">
        <f t="shared" si="7"/>
        <v>17920043.546705358</v>
      </c>
      <c r="H50" s="70">
        <f t="shared" si="7"/>
        <v>-81301805.96373792</v>
      </c>
      <c r="I50" s="68">
        <f t="shared" si="7"/>
        <v>24940009.365112379</v>
      </c>
      <c r="J50" s="66">
        <f t="shared" si="7"/>
        <v>27019077.033001512</v>
      </c>
      <c r="K50" s="69">
        <f t="shared" si="7"/>
        <v>35471224.255483821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224422404</v>
      </c>
      <c r="C53" s="17">
        <v>198542612</v>
      </c>
      <c r="D53" s="21">
        <v>147452850</v>
      </c>
      <c r="E53" s="22">
        <v>374626102</v>
      </c>
      <c r="F53" s="17">
        <v>374626102</v>
      </c>
      <c r="G53" s="23">
        <v>374626102</v>
      </c>
      <c r="H53" s="19">
        <v>121748370</v>
      </c>
      <c r="I53" s="22">
        <v>388923935</v>
      </c>
      <c r="J53" s="17">
        <v>407579020</v>
      </c>
      <c r="K53" s="23">
        <v>418036156</v>
      </c>
    </row>
    <row r="54" spans="1:11" x14ac:dyDescent="0.25">
      <c r="A54" s="20" t="s">
        <v>57</v>
      </c>
      <c r="B54" s="17">
        <v>17088443</v>
      </c>
      <c r="C54" s="17">
        <v>17517086</v>
      </c>
      <c r="D54" s="21">
        <v>24198738</v>
      </c>
      <c r="E54" s="22">
        <v>18506458</v>
      </c>
      <c r="F54" s="17">
        <v>18506458</v>
      </c>
      <c r="G54" s="23">
        <v>18506458</v>
      </c>
      <c r="H54" s="19">
        <v>21526012</v>
      </c>
      <c r="I54" s="22">
        <v>20506458</v>
      </c>
      <c r="J54" s="17">
        <v>20275742</v>
      </c>
      <c r="K54" s="23">
        <v>20514974</v>
      </c>
    </row>
    <row r="55" spans="1:11" x14ac:dyDescent="0.25">
      <c r="A55" s="20" t="s">
        <v>58</v>
      </c>
      <c r="B55" s="17">
        <v>53732713</v>
      </c>
      <c r="C55" s="17">
        <v>78533964</v>
      </c>
      <c r="D55" s="21">
        <v>90065718</v>
      </c>
      <c r="E55" s="22">
        <v>6047326</v>
      </c>
      <c r="F55" s="17">
        <v>6047326</v>
      </c>
      <c r="G55" s="23">
        <v>6047326</v>
      </c>
      <c r="H55" s="19">
        <v>3352159</v>
      </c>
      <c r="I55" s="22">
        <v>6678637</v>
      </c>
      <c r="J55" s="17">
        <v>213287</v>
      </c>
      <c r="K55" s="23">
        <v>218619</v>
      </c>
    </row>
    <row r="56" spans="1:11" x14ac:dyDescent="0.25">
      <c r="A56" s="20" t="s">
        <v>59</v>
      </c>
      <c r="B56" s="17">
        <v>10679579</v>
      </c>
      <c r="C56" s="17">
        <v>6338076</v>
      </c>
      <c r="D56" s="21">
        <v>7410028</v>
      </c>
      <c r="E56" s="22">
        <v>12006929</v>
      </c>
      <c r="F56" s="17">
        <v>11818289</v>
      </c>
      <c r="G56" s="23">
        <v>11818289</v>
      </c>
      <c r="H56" s="19">
        <v>10942065</v>
      </c>
      <c r="I56" s="22">
        <v>6854145</v>
      </c>
      <c r="J56" s="17">
        <v>7969959</v>
      </c>
      <c r="K56" s="23">
        <v>8169211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7212272</v>
      </c>
      <c r="F59" s="17">
        <v>7212272</v>
      </c>
      <c r="G59" s="23">
        <v>7212272</v>
      </c>
      <c r="H59" s="19">
        <v>0</v>
      </c>
      <c r="I59" s="22">
        <v>7352272</v>
      </c>
      <c r="J59" s="17">
        <v>7675772</v>
      </c>
      <c r="K59" s="23">
        <v>7867666</v>
      </c>
    </row>
    <row r="60" spans="1:11" x14ac:dyDescent="0.25">
      <c r="A60" s="20" t="s">
        <v>62</v>
      </c>
      <c r="B60" s="17">
        <v>1055795</v>
      </c>
      <c r="C60" s="17">
        <v>1129502</v>
      </c>
      <c r="D60" s="21">
        <v>977850</v>
      </c>
      <c r="E60" s="22">
        <v>1217701</v>
      </c>
      <c r="F60" s="17">
        <v>1217701</v>
      </c>
      <c r="G60" s="23">
        <v>1217701</v>
      </c>
      <c r="H60" s="19">
        <v>1043992</v>
      </c>
      <c r="I60" s="22">
        <v>1271280</v>
      </c>
      <c r="J60" s="17">
        <v>1328487</v>
      </c>
      <c r="K60" s="23">
        <v>1361700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-3.5035981227547495E-2</v>
      </c>
      <c r="D70" s="5">
        <f t="shared" si="8"/>
        <v>8.2126029986074628E-2</v>
      </c>
      <c r="E70" s="5">
        <f t="shared" si="8"/>
        <v>0.94122913765769611</v>
      </c>
      <c r="F70" s="5">
        <f t="shared" si="8"/>
        <v>0.94122913765769611</v>
      </c>
      <c r="G70" s="5">
        <f t="shared" si="8"/>
        <v>0.94122913765769611</v>
      </c>
      <c r="H70" s="5">
        <f t="shared" si="8"/>
        <v>5.6378334254057194E-2</v>
      </c>
      <c r="I70" s="5">
        <f t="shared" si="8"/>
        <v>0.94794886158347058</v>
      </c>
      <c r="J70" s="5">
        <f t="shared" si="8"/>
        <v>1.0777454223409533</v>
      </c>
      <c r="K70" s="5">
        <f t="shared" si="8"/>
        <v>1.0217234857641442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-2020586</v>
      </c>
      <c r="D71" s="2">
        <f t="shared" si="9"/>
        <v>6123575</v>
      </c>
      <c r="E71" s="2">
        <f t="shared" si="9"/>
        <v>104644887</v>
      </c>
      <c r="F71" s="2">
        <f t="shared" si="9"/>
        <v>104644887</v>
      </c>
      <c r="G71" s="2">
        <f t="shared" si="9"/>
        <v>104644887</v>
      </c>
      <c r="H71" s="2">
        <f t="shared" si="9"/>
        <v>4822375</v>
      </c>
      <c r="I71" s="2">
        <f t="shared" si="9"/>
        <v>114669254</v>
      </c>
      <c r="J71" s="2">
        <f t="shared" si="9"/>
        <v>141943146</v>
      </c>
      <c r="K71" s="2">
        <f t="shared" si="9"/>
        <v>145502155</v>
      </c>
    </row>
    <row r="72" spans="1:11" ht="13" hidden="1" x14ac:dyDescent="0.3">
      <c r="A72" s="1" t="s">
        <v>339</v>
      </c>
      <c r="B72" s="2">
        <f>+B77</f>
        <v>49488178</v>
      </c>
      <c r="C72" s="2">
        <f t="shared" ref="C72:K72" si="10">+C77</f>
        <v>57671740</v>
      </c>
      <c r="D72" s="2">
        <f t="shared" si="10"/>
        <v>74563144</v>
      </c>
      <c r="E72" s="2">
        <f t="shared" si="10"/>
        <v>111178971</v>
      </c>
      <c r="F72" s="2">
        <f t="shared" si="10"/>
        <v>111178971</v>
      </c>
      <c r="G72" s="2">
        <f t="shared" si="10"/>
        <v>111178971</v>
      </c>
      <c r="H72" s="2">
        <f t="shared" si="10"/>
        <v>85535961</v>
      </c>
      <c r="I72" s="2">
        <f t="shared" si="10"/>
        <v>120965654</v>
      </c>
      <c r="J72" s="2">
        <f t="shared" si="10"/>
        <v>131703780</v>
      </c>
      <c r="K72" s="2">
        <f t="shared" si="10"/>
        <v>142408545</v>
      </c>
    </row>
    <row r="73" spans="1:11" ht="13" hidden="1" x14ac:dyDescent="0.3">
      <c r="A73" s="1" t="s">
        <v>340</v>
      </c>
      <c r="B73" s="2">
        <f>+B74</f>
        <v>-24768389.833333328</v>
      </c>
      <c r="C73" s="2">
        <f t="shared" ref="C73:K73" si="11">+(C78+C80+C81+C82)-(B78+B80+B81+B82)</f>
        <v>-27555181</v>
      </c>
      <c r="D73" s="2">
        <f t="shared" si="11"/>
        <v>2786499</v>
      </c>
      <c r="E73" s="2">
        <f t="shared" si="11"/>
        <v>16407432</v>
      </c>
      <c r="F73" s="2">
        <f>+(F78+F80+F81+F82)-(D78+D80+D81+D82)</f>
        <v>16407432</v>
      </c>
      <c r="G73" s="2">
        <f>+(G78+G80+G81+G82)-(D78+D80+D81+D82)</f>
        <v>16407432</v>
      </c>
      <c r="H73" s="2">
        <f>+(H78+H80+H81+H82)-(D78+D80+D81+D82)</f>
        <v>3556164</v>
      </c>
      <c r="I73" s="2">
        <f>+(I78+I80+I81+I82)-(E78+E80+E81+E82)</f>
        <v>-6139984</v>
      </c>
      <c r="J73" s="2">
        <f t="shared" si="11"/>
        <v>-13088175</v>
      </c>
      <c r="K73" s="2">
        <f t="shared" si="11"/>
        <v>1094225</v>
      </c>
    </row>
    <row r="74" spans="1:11" ht="13" hidden="1" x14ac:dyDescent="0.3">
      <c r="A74" s="1" t="s">
        <v>341</v>
      </c>
      <c r="B74" s="2">
        <f>+TREND(C74:E74)</f>
        <v>-24768389.833333328</v>
      </c>
      <c r="C74" s="2">
        <f>+C73</f>
        <v>-27555181</v>
      </c>
      <c r="D74" s="2">
        <f t="shared" ref="D74:K74" si="12">+D73</f>
        <v>2786499</v>
      </c>
      <c r="E74" s="2">
        <f t="shared" si="12"/>
        <v>16407432</v>
      </c>
      <c r="F74" s="2">
        <f t="shared" si="12"/>
        <v>16407432</v>
      </c>
      <c r="G74" s="2">
        <f t="shared" si="12"/>
        <v>16407432</v>
      </c>
      <c r="H74" s="2">
        <f t="shared" si="12"/>
        <v>3556164</v>
      </c>
      <c r="I74" s="2">
        <f t="shared" si="12"/>
        <v>-6139984</v>
      </c>
      <c r="J74" s="2">
        <f t="shared" si="12"/>
        <v>-13088175</v>
      </c>
      <c r="K74" s="2">
        <f t="shared" si="12"/>
        <v>1094225</v>
      </c>
    </row>
    <row r="75" spans="1:11" ht="13" hidden="1" x14ac:dyDescent="0.3">
      <c r="A75" s="1" t="s">
        <v>342</v>
      </c>
      <c r="B75" s="2">
        <f>+B84-(((B80+B81+B82+B78)*B70)-B79)</f>
        <v>60614181</v>
      </c>
      <c r="C75" s="2">
        <f t="shared" ref="C75:K75" si="13">+C84-(((C80+C81+C82+C78)*C70)-C79)</f>
        <v>73860130.429028362</v>
      </c>
      <c r="D75" s="2">
        <f t="shared" si="13"/>
        <v>66712149.75116697</v>
      </c>
      <c r="E75" s="2">
        <f t="shared" si="13"/>
        <v>15681522.453294642</v>
      </c>
      <c r="F75" s="2">
        <f t="shared" si="13"/>
        <v>15732343.453294642</v>
      </c>
      <c r="G75" s="2">
        <f t="shared" si="13"/>
        <v>15732343.453294642</v>
      </c>
      <c r="H75" s="2">
        <f t="shared" si="13"/>
        <v>87169123.96373792</v>
      </c>
      <c r="I75" s="2">
        <f t="shared" si="13"/>
        <v>18985994.634887621</v>
      </c>
      <c r="J75" s="2">
        <f t="shared" si="13"/>
        <v>30465661.966998488</v>
      </c>
      <c r="K75" s="2">
        <f t="shared" si="13"/>
        <v>25581308.744516175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49488178</v>
      </c>
      <c r="C77" s="3">
        <v>57671740</v>
      </c>
      <c r="D77" s="3">
        <v>74563144</v>
      </c>
      <c r="E77" s="3">
        <v>111178971</v>
      </c>
      <c r="F77" s="3">
        <v>111178971</v>
      </c>
      <c r="G77" s="3">
        <v>111178971</v>
      </c>
      <c r="H77" s="3">
        <v>85535961</v>
      </c>
      <c r="I77" s="3">
        <v>120965654</v>
      </c>
      <c r="J77" s="3">
        <v>131703780</v>
      </c>
      <c r="K77" s="3">
        <v>142408545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17962026</v>
      </c>
      <c r="C79" s="3">
        <v>24362712</v>
      </c>
      <c r="D79" s="3">
        <v>23931030</v>
      </c>
      <c r="E79" s="3">
        <v>3991855</v>
      </c>
      <c r="F79" s="3">
        <v>4271855</v>
      </c>
      <c r="G79" s="3">
        <v>4271855</v>
      </c>
      <c r="H79" s="3">
        <v>33148206</v>
      </c>
      <c r="I79" s="3">
        <v>437744</v>
      </c>
      <c r="J79" s="3">
        <v>-2286798</v>
      </c>
      <c r="K79" s="3">
        <v>-966298</v>
      </c>
    </row>
    <row r="80" spans="1:11" ht="13" hidden="1" x14ac:dyDescent="0.3">
      <c r="A80" s="1" t="s">
        <v>71</v>
      </c>
      <c r="B80" s="3">
        <v>-2748538</v>
      </c>
      <c r="C80" s="3">
        <v>17493424</v>
      </c>
      <c r="D80" s="3">
        <v>26890079</v>
      </c>
      <c r="E80" s="3">
        <v>27043897</v>
      </c>
      <c r="F80" s="3">
        <v>27043897</v>
      </c>
      <c r="G80" s="3">
        <v>27043897</v>
      </c>
      <c r="H80" s="3">
        <v>13942752</v>
      </c>
      <c r="I80" s="3">
        <v>20684254</v>
      </c>
      <c r="J80" s="3">
        <v>14488265</v>
      </c>
      <c r="K80" s="3">
        <v>15751488</v>
      </c>
    </row>
    <row r="81" spans="1:11" ht="13" hidden="1" x14ac:dyDescent="0.3">
      <c r="A81" s="1" t="s">
        <v>72</v>
      </c>
      <c r="B81" s="3">
        <v>38066351</v>
      </c>
      <c r="C81" s="3">
        <v>-9730792</v>
      </c>
      <c r="D81" s="3">
        <v>-16340948</v>
      </c>
      <c r="E81" s="3">
        <v>-87334</v>
      </c>
      <c r="F81" s="3">
        <v>-87334</v>
      </c>
      <c r="G81" s="3">
        <v>-87334</v>
      </c>
      <c r="H81" s="3">
        <v>162543</v>
      </c>
      <c r="I81" s="3">
        <v>132325</v>
      </c>
      <c r="J81" s="3">
        <v>-6759861</v>
      </c>
      <c r="K81" s="3">
        <v>-6928859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-2020586</v>
      </c>
      <c r="D83" s="3">
        <v>6123575</v>
      </c>
      <c r="E83" s="3">
        <v>104644887</v>
      </c>
      <c r="F83" s="3">
        <v>104644887</v>
      </c>
      <c r="G83" s="3">
        <v>104644887</v>
      </c>
      <c r="H83" s="3">
        <v>4822375</v>
      </c>
      <c r="I83" s="3">
        <v>114669254</v>
      </c>
      <c r="J83" s="3">
        <v>141943146</v>
      </c>
      <c r="K83" s="3">
        <v>145502155</v>
      </c>
    </row>
    <row r="84" spans="1:11" ht="13" hidden="1" x14ac:dyDescent="0.3">
      <c r="A84" s="1" t="s">
        <v>75</v>
      </c>
      <c r="B84" s="3">
        <v>42652155</v>
      </c>
      <c r="C84" s="3">
        <v>49225447</v>
      </c>
      <c r="D84" s="3">
        <v>43647478</v>
      </c>
      <c r="E84" s="3">
        <v>37061970</v>
      </c>
      <c r="F84" s="3">
        <v>36832791</v>
      </c>
      <c r="G84" s="3">
        <v>36832791</v>
      </c>
      <c r="H84" s="3">
        <v>54816151</v>
      </c>
      <c r="I84" s="3">
        <v>38281303</v>
      </c>
      <c r="J84" s="3">
        <v>41081712</v>
      </c>
      <c r="K84" s="3">
        <v>35561894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43252955</v>
      </c>
      <c r="C5" s="17">
        <v>45570560</v>
      </c>
      <c r="D5" s="21">
        <v>48135202</v>
      </c>
      <c r="E5" s="22">
        <v>48254922</v>
      </c>
      <c r="F5" s="17">
        <v>48254922</v>
      </c>
      <c r="G5" s="23">
        <v>48254922</v>
      </c>
      <c r="H5" s="19">
        <v>48208409</v>
      </c>
      <c r="I5" s="22">
        <v>50378138</v>
      </c>
      <c r="J5" s="17">
        <v>52645155</v>
      </c>
      <c r="K5" s="23">
        <v>53961284</v>
      </c>
    </row>
    <row r="6" spans="1:11" x14ac:dyDescent="0.25">
      <c r="A6" s="20" t="s">
        <v>18</v>
      </c>
      <c r="B6" s="17">
        <v>57716511</v>
      </c>
      <c r="C6" s="17">
        <v>56516775</v>
      </c>
      <c r="D6" s="21">
        <v>64793783</v>
      </c>
      <c r="E6" s="22">
        <v>67024253</v>
      </c>
      <c r="F6" s="17">
        <v>83208885</v>
      </c>
      <c r="G6" s="23">
        <v>83208885</v>
      </c>
      <c r="H6" s="19">
        <v>83581968</v>
      </c>
      <c r="I6" s="22">
        <v>98252437</v>
      </c>
      <c r="J6" s="17">
        <v>112215183</v>
      </c>
      <c r="K6" s="23">
        <v>116991879</v>
      </c>
    </row>
    <row r="7" spans="1:11" x14ac:dyDescent="0.25">
      <c r="A7" s="20" t="s">
        <v>19</v>
      </c>
      <c r="B7" s="17">
        <v>1301061</v>
      </c>
      <c r="C7" s="17">
        <v>2449102</v>
      </c>
      <c r="D7" s="21">
        <v>4543135</v>
      </c>
      <c r="E7" s="22">
        <v>4566948</v>
      </c>
      <c r="F7" s="17">
        <v>4952916</v>
      </c>
      <c r="G7" s="23">
        <v>4952916</v>
      </c>
      <c r="H7" s="19">
        <v>4461911</v>
      </c>
      <c r="I7" s="22">
        <v>5157052</v>
      </c>
      <c r="J7" s="17">
        <v>5389120</v>
      </c>
      <c r="K7" s="23">
        <v>5523848</v>
      </c>
    </row>
    <row r="8" spans="1:11" x14ac:dyDescent="0.25">
      <c r="A8" s="20" t="s">
        <v>20</v>
      </c>
      <c r="B8" s="17">
        <v>178841492</v>
      </c>
      <c r="C8" s="17">
        <v>196293866</v>
      </c>
      <c r="D8" s="21">
        <v>192426455</v>
      </c>
      <c r="E8" s="22">
        <v>206257798</v>
      </c>
      <c r="F8" s="17">
        <v>204959798</v>
      </c>
      <c r="G8" s="23">
        <v>204959798</v>
      </c>
      <c r="H8" s="19">
        <v>201783798</v>
      </c>
      <c r="I8" s="22">
        <v>213157401</v>
      </c>
      <c r="J8" s="17">
        <v>206112050</v>
      </c>
      <c r="K8" s="23">
        <v>215249700</v>
      </c>
    </row>
    <row r="9" spans="1:11" x14ac:dyDescent="0.25">
      <c r="A9" s="20" t="s">
        <v>21</v>
      </c>
      <c r="B9" s="17">
        <v>25014230</v>
      </c>
      <c r="C9" s="17">
        <v>10639868</v>
      </c>
      <c r="D9" s="21">
        <v>14171350</v>
      </c>
      <c r="E9" s="22">
        <v>11960833</v>
      </c>
      <c r="F9" s="17">
        <v>12035032</v>
      </c>
      <c r="G9" s="23">
        <v>12035032</v>
      </c>
      <c r="H9" s="19">
        <v>19349576</v>
      </c>
      <c r="I9" s="22">
        <v>17706934</v>
      </c>
      <c r="J9" s="17">
        <v>13138203</v>
      </c>
      <c r="K9" s="23">
        <v>13934893</v>
      </c>
    </row>
    <row r="10" spans="1:11" x14ac:dyDescent="0.25">
      <c r="A10" s="24" t="s">
        <v>333</v>
      </c>
      <c r="B10" s="25">
        <f>SUM(B5:B9)</f>
        <v>306126249</v>
      </c>
      <c r="C10" s="26">
        <f t="shared" ref="C10:K10" si="0">SUM(C5:C9)</f>
        <v>311470171</v>
      </c>
      <c r="D10" s="27">
        <f t="shared" si="0"/>
        <v>324069925</v>
      </c>
      <c r="E10" s="25">
        <f t="shared" si="0"/>
        <v>338064754</v>
      </c>
      <c r="F10" s="26">
        <f t="shared" si="0"/>
        <v>353411553</v>
      </c>
      <c r="G10" s="28">
        <f t="shared" si="0"/>
        <v>353411553</v>
      </c>
      <c r="H10" s="29">
        <f t="shared" si="0"/>
        <v>357385662</v>
      </c>
      <c r="I10" s="25">
        <f t="shared" si="0"/>
        <v>384651962</v>
      </c>
      <c r="J10" s="26">
        <f t="shared" si="0"/>
        <v>389499711</v>
      </c>
      <c r="K10" s="28">
        <f t="shared" si="0"/>
        <v>405661604</v>
      </c>
    </row>
    <row r="11" spans="1:11" x14ac:dyDescent="0.25">
      <c r="A11" s="20" t="s">
        <v>22</v>
      </c>
      <c r="B11" s="17">
        <v>104229295</v>
      </c>
      <c r="C11" s="17">
        <v>122587917</v>
      </c>
      <c r="D11" s="21">
        <v>133336298</v>
      </c>
      <c r="E11" s="22">
        <v>145244163</v>
      </c>
      <c r="F11" s="17">
        <v>144536590</v>
      </c>
      <c r="G11" s="23">
        <v>144536590</v>
      </c>
      <c r="H11" s="19">
        <v>145877661</v>
      </c>
      <c r="I11" s="22">
        <v>155346152</v>
      </c>
      <c r="J11" s="17">
        <v>155493907</v>
      </c>
      <c r="K11" s="23">
        <v>158951406</v>
      </c>
    </row>
    <row r="12" spans="1:11" x14ac:dyDescent="0.25">
      <c r="A12" s="20" t="s">
        <v>23</v>
      </c>
      <c r="B12" s="17">
        <v>10183444</v>
      </c>
      <c r="C12" s="17">
        <v>11124516</v>
      </c>
      <c r="D12" s="21">
        <v>11294304</v>
      </c>
      <c r="E12" s="22">
        <v>12231252</v>
      </c>
      <c r="F12" s="17">
        <v>12668381</v>
      </c>
      <c r="G12" s="23">
        <v>12668381</v>
      </c>
      <c r="H12" s="19">
        <v>11592748</v>
      </c>
      <c r="I12" s="22">
        <v>11902477</v>
      </c>
      <c r="J12" s="17">
        <v>12367735</v>
      </c>
      <c r="K12" s="23">
        <v>13594752</v>
      </c>
    </row>
    <row r="13" spans="1:11" x14ac:dyDescent="0.25">
      <c r="A13" s="20" t="s">
        <v>24</v>
      </c>
      <c r="B13" s="17">
        <v>28023906</v>
      </c>
      <c r="C13" s="17">
        <v>25372447</v>
      </c>
      <c r="D13" s="21">
        <v>24994438</v>
      </c>
      <c r="E13" s="22">
        <v>26005614</v>
      </c>
      <c r="F13" s="17">
        <v>26005614</v>
      </c>
      <c r="G13" s="23">
        <v>26005614</v>
      </c>
      <c r="H13" s="19">
        <v>33052427</v>
      </c>
      <c r="I13" s="22">
        <v>27005111</v>
      </c>
      <c r="J13" s="17">
        <v>28220342</v>
      </c>
      <c r="K13" s="23">
        <v>28923118</v>
      </c>
    </row>
    <row r="14" spans="1:11" x14ac:dyDescent="0.25">
      <c r="A14" s="20" t="s">
        <v>25</v>
      </c>
      <c r="B14" s="17">
        <v>1394545</v>
      </c>
      <c r="C14" s="17">
        <v>1324510</v>
      </c>
      <c r="D14" s="21">
        <v>1366535</v>
      </c>
      <c r="E14" s="22">
        <v>1630850</v>
      </c>
      <c r="F14" s="17">
        <v>1630850</v>
      </c>
      <c r="G14" s="23">
        <v>1630850</v>
      </c>
      <c r="H14" s="19">
        <v>1482812</v>
      </c>
      <c r="I14" s="22">
        <v>1702608</v>
      </c>
      <c r="J14" s="17">
        <v>1779225</v>
      </c>
      <c r="K14" s="23">
        <v>1823706</v>
      </c>
    </row>
    <row r="15" spans="1:11" x14ac:dyDescent="0.25">
      <c r="A15" s="20" t="s">
        <v>26</v>
      </c>
      <c r="B15" s="17">
        <v>51977283</v>
      </c>
      <c r="C15" s="17">
        <v>49524969</v>
      </c>
      <c r="D15" s="21">
        <v>68135161</v>
      </c>
      <c r="E15" s="22">
        <v>64890864</v>
      </c>
      <c r="F15" s="17">
        <v>73370801</v>
      </c>
      <c r="G15" s="23">
        <v>73370801</v>
      </c>
      <c r="H15" s="19">
        <v>82840483</v>
      </c>
      <c r="I15" s="22">
        <v>78581442</v>
      </c>
      <c r="J15" s="17">
        <v>84647795</v>
      </c>
      <c r="K15" s="23">
        <v>88310881</v>
      </c>
    </row>
    <row r="16" spans="1:11" x14ac:dyDescent="0.25">
      <c r="A16" s="20" t="s">
        <v>27</v>
      </c>
      <c r="B16" s="17">
        <v>349929</v>
      </c>
      <c r="C16" s="17">
        <v>0</v>
      </c>
      <c r="D16" s="21">
        <v>21400267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194018917</v>
      </c>
      <c r="C17" s="17">
        <v>116909581</v>
      </c>
      <c r="D17" s="21">
        <v>141050783</v>
      </c>
      <c r="E17" s="22">
        <v>80177959</v>
      </c>
      <c r="F17" s="17">
        <v>84582974</v>
      </c>
      <c r="G17" s="23">
        <v>84582974</v>
      </c>
      <c r="H17" s="19">
        <v>145293670</v>
      </c>
      <c r="I17" s="22">
        <v>105852474</v>
      </c>
      <c r="J17" s="17">
        <v>97022452</v>
      </c>
      <c r="K17" s="23">
        <v>98635856</v>
      </c>
    </row>
    <row r="18" spans="1:11" x14ac:dyDescent="0.25">
      <c r="A18" s="30" t="s">
        <v>29</v>
      </c>
      <c r="B18" s="31">
        <f>SUM(B11:B17)</f>
        <v>390177319</v>
      </c>
      <c r="C18" s="32">
        <f t="shared" ref="C18:K18" si="1">SUM(C11:C17)</f>
        <v>326843940</v>
      </c>
      <c r="D18" s="33">
        <f t="shared" si="1"/>
        <v>401577786</v>
      </c>
      <c r="E18" s="31">
        <f t="shared" si="1"/>
        <v>330180702</v>
      </c>
      <c r="F18" s="32">
        <f t="shared" si="1"/>
        <v>342795210</v>
      </c>
      <c r="G18" s="34">
        <f t="shared" si="1"/>
        <v>342795210</v>
      </c>
      <c r="H18" s="35">
        <f t="shared" si="1"/>
        <v>420139801</v>
      </c>
      <c r="I18" s="31">
        <f t="shared" si="1"/>
        <v>380390264</v>
      </c>
      <c r="J18" s="32">
        <f t="shared" si="1"/>
        <v>379531456</v>
      </c>
      <c r="K18" s="34">
        <f t="shared" si="1"/>
        <v>390239719</v>
      </c>
    </row>
    <row r="19" spans="1:11" x14ac:dyDescent="0.25">
      <c r="A19" s="30" t="s">
        <v>30</v>
      </c>
      <c r="B19" s="36">
        <f>+B10-B18</f>
        <v>-84051070</v>
      </c>
      <c r="C19" s="37">
        <f t="shared" ref="C19:K19" si="2">+C10-C18</f>
        <v>-15373769</v>
      </c>
      <c r="D19" s="38">
        <f t="shared" si="2"/>
        <v>-77507861</v>
      </c>
      <c r="E19" s="36">
        <f t="shared" si="2"/>
        <v>7884052</v>
      </c>
      <c r="F19" s="37">
        <f t="shared" si="2"/>
        <v>10616343</v>
      </c>
      <c r="G19" s="39">
        <f t="shared" si="2"/>
        <v>10616343</v>
      </c>
      <c r="H19" s="40">
        <f t="shared" si="2"/>
        <v>-62754139</v>
      </c>
      <c r="I19" s="36">
        <f t="shared" si="2"/>
        <v>4261698</v>
      </c>
      <c r="J19" s="37">
        <f t="shared" si="2"/>
        <v>9968255</v>
      </c>
      <c r="K19" s="39">
        <f t="shared" si="2"/>
        <v>15421885</v>
      </c>
    </row>
    <row r="20" spans="1:11" x14ac:dyDescent="0.25">
      <c r="A20" s="41" t="s">
        <v>31</v>
      </c>
      <c r="B20" s="42">
        <v>88509882</v>
      </c>
      <c r="C20" s="43">
        <v>42039315</v>
      </c>
      <c r="D20" s="44">
        <v>79885754</v>
      </c>
      <c r="E20" s="42">
        <v>57455200</v>
      </c>
      <c r="F20" s="43">
        <v>62561200</v>
      </c>
      <c r="G20" s="45">
        <v>62561200</v>
      </c>
      <c r="H20" s="46">
        <v>101912372</v>
      </c>
      <c r="I20" s="42">
        <v>52611600</v>
      </c>
      <c r="J20" s="43">
        <v>55188950</v>
      </c>
      <c r="K20" s="45">
        <v>56683300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4458812</v>
      </c>
      <c r="C22" s="55">
        <f t="shared" ref="C22:K22" si="3">SUM(C19:C21)</f>
        <v>26665546</v>
      </c>
      <c r="D22" s="56">
        <f t="shared" si="3"/>
        <v>2377893</v>
      </c>
      <c r="E22" s="54">
        <f t="shared" si="3"/>
        <v>65339252</v>
      </c>
      <c r="F22" s="55">
        <f t="shared" si="3"/>
        <v>73177543</v>
      </c>
      <c r="G22" s="57">
        <f t="shared" si="3"/>
        <v>73177543</v>
      </c>
      <c r="H22" s="58">
        <f t="shared" si="3"/>
        <v>39158233</v>
      </c>
      <c r="I22" s="54">
        <f t="shared" si="3"/>
        <v>56873298</v>
      </c>
      <c r="J22" s="55">
        <f t="shared" si="3"/>
        <v>65157205</v>
      </c>
      <c r="K22" s="57">
        <f t="shared" si="3"/>
        <v>72105185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4458812</v>
      </c>
      <c r="C24" s="37">
        <f t="shared" ref="C24:K24" si="4">SUM(C22:C23)</f>
        <v>26665546</v>
      </c>
      <c r="D24" s="38">
        <f t="shared" si="4"/>
        <v>2377893</v>
      </c>
      <c r="E24" s="36">
        <f t="shared" si="4"/>
        <v>65339252</v>
      </c>
      <c r="F24" s="37">
        <f t="shared" si="4"/>
        <v>73177543</v>
      </c>
      <c r="G24" s="39">
        <f t="shared" si="4"/>
        <v>73177543</v>
      </c>
      <c r="H24" s="40">
        <f t="shared" si="4"/>
        <v>39158233</v>
      </c>
      <c r="I24" s="36">
        <f t="shared" si="4"/>
        <v>56873298</v>
      </c>
      <c r="J24" s="37">
        <f t="shared" si="4"/>
        <v>65157205</v>
      </c>
      <c r="K24" s="39">
        <f t="shared" si="4"/>
        <v>72105185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96196426</v>
      </c>
      <c r="C27" s="66">
        <v>77840830</v>
      </c>
      <c r="D27" s="67">
        <v>74070119</v>
      </c>
      <c r="E27" s="68">
        <v>56882784</v>
      </c>
      <c r="F27" s="66">
        <v>71671254</v>
      </c>
      <c r="G27" s="69">
        <v>71671254</v>
      </c>
      <c r="H27" s="70">
        <v>106628415</v>
      </c>
      <c r="I27" s="68">
        <v>55753667</v>
      </c>
      <c r="J27" s="66">
        <v>56442348</v>
      </c>
      <c r="K27" s="69">
        <v>69363738</v>
      </c>
    </row>
    <row r="28" spans="1:11" x14ac:dyDescent="0.25">
      <c r="A28" s="71" t="s">
        <v>36</v>
      </c>
      <c r="B28" s="17">
        <v>76381421</v>
      </c>
      <c r="C28" s="17">
        <v>71560118</v>
      </c>
      <c r="D28" s="21">
        <v>68389972</v>
      </c>
      <c r="E28" s="22">
        <v>49961044</v>
      </c>
      <c r="F28" s="17">
        <v>56461672</v>
      </c>
      <c r="G28" s="23">
        <v>56461672</v>
      </c>
      <c r="H28" s="19">
        <v>91547588</v>
      </c>
      <c r="I28" s="22">
        <v>45749217</v>
      </c>
      <c r="J28" s="17">
        <v>47990391</v>
      </c>
      <c r="K28" s="23">
        <v>49289826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19815005</v>
      </c>
      <c r="C31" s="17">
        <v>6280712</v>
      </c>
      <c r="D31" s="21">
        <v>5680147</v>
      </c>
      <c r="E31" s="22">
        <v>6921740</v>
      </c>
      <c r="F31" s="17">
        <v>15209582</v>
      </c>
      <c r="G31" s="23">
        <v>15209582</v>
      </c>
      <c r="H31" s="19">
        <v>15080827</v>
      </c>
      <c r="I31" s="22">
        <v>10004450</v>
      </c>
      <c r="J31" s="17">
        <v>8451957</v>
      </c>
      <c r="K31" s="23">
        <v>20073912</v>
      </c>
    </row>
    <row r="32" spans="1:11" x14ac:dyDescent="0.25">
      <c r="A32" s="30" t="s">
        <v>39</v>
      </c>
      <c r="B32" s="66">
        <f>SUM(B28:B31)</f>
        <v>96196426</v>
      </c>
      <c r="C32" s="66">
        <f t="shared" ref="C32:K32" si="5">SUM(C28:C31)</f>
        <v>77840830</v>
      </c>
      <c r="D32" s="67">
        <f t="shared" si="5"/>
        <v>74070119</v>
      </c>
      <c r="E32" s="68">
        <f t="shared" si="5"/>
        <v>56882784</v>
      </c>
      <c r="F32" s="66">
        <f t="shared" si="5"/>
        <v>71671254</v>
      </c>
      <c r="G32" s="69">
        <f t="shared" si="5"/>
        <v>71671254</v>
      </c>
      <c r="H32" s="70">
        <f t="shared" si="5"/>
        <v>106628415</v>
      </c>
      <c r="I32" s="68">
        <f t="shared" si="5"/>
        <v>55753667</v>
      </c>
      <c r="J32" s="66">
        <f t="shared" si="5"/>
        <v>56442348</v>
      </c>
      <c r="K32" s="69">
        <f t="shared" si="5"/>
        <v>69363738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50673534</v>
      </c>
      <c r="C35" s="17">
        <v>56130535</v>
      </c>
      <c r="D35" s="21">
        <v>72916097</v>
      </c>
      <c r="E35" s="22">
        <v>51175599</v>
      </c>
      <c r="F35" s="17">
        <v>53723190</v>
      </c>
      <c r="G35" s="23">
        <v>53723190</v>
      </c>
      <c r="H35" s="19">
        <v>89127741</v>
      </c>
      <c r="I35" s="22">
        <v>60522818</v>
      </c>
      <c r="J35" s="17">
        <v>78350656</v>
      </c>
      <c r="K35" s="23">
        <v>42398437</v>
      </c>
    </row>
    <row r="36" spans="1:11" x14ac:dyDescent="0.25">
      <c r="A36" s="20" t="s">
        <v>42</v>
      </c>
      <c r="B36" s="17">
        <v>427354452</v>
      </c>
      <c r="C36" s="17">
        <v>439502315</v>
      </c>
      <c r="D36" s="21">
        <v>438972255</v>
      </c>
      <c r="E36" s="22">
        <v>512632427</v>
      </c>
      <c r="F36" s="17">
        <v>528670897</v>
      </c>
      <c r="G36" s="23">
        <v>528670897</v>
      </c>
      <c r="H36" s="19">
        <v>481827510</v>
      </c>
      <c r="I36" s="22">
        <v>558412083</v>
      </c>
      <c r="J36" s="17">
        <v>581364658</v>
      </c>
      <c r="K36" s="23">
        <v>615803455</v>
      </c>
    </row>
    <row r="37" spans="1:11" x14ac:dyDescent="0.25">
      <c r="A37" s="20" t="s">
        <v>43</v>
      </c>
      <c r="B37" s="17">
        <v>63856096</v>
      </c>
      <c r="C37" s="17">
        <v>55481040</v>
      </c>
      <c r="D37" s="21">
        <v>72341917</v>
      </c>
      <c r="E37" s="22">
        <v>20024924</v>
      </c>
      <c r="F37" s="17">
        <v>28772698</v>
      </c>
      <c r="G37" s="23">
        <v>28772698</v>
      </c>
      <c r="H37" s="19">
        <v>88630220</v>
      </c>
      <c r="I37" s="22">
        <v>25575110</v>
      </c>
      <c r="J37" s="17">
        <v>45069566</v>
      </c>
      <c r="K37" s="23">
        <v>15005926</v>
      </c>
    </row>
    <row r="38" spans="1:11" x14ac:dyDescent="0.25">
      <c r="A38" s="20" t="s">
        <v>44</v>
      </c>
      <c r="B38" s="17">
        <v>16277659</v>
      </c>
      <c r="C38" s="17">
        <v>15773086</v>
      </c>
      <c r="D38" s="21">
        <v>16228699</v>
      </c>
      <c r="E38" s="22">
        <v>19509016</v>
      </c>
      <c r="F38" s="17">
        <v>19509016</v>
      </c>
      <c r="G38" s="23">
        <v>19509016</v>
      </c>
      <c r="H38" s="19">
        <v>19849065</v>
      </c>
      <c r="I38" s="22">
        <v>22042580</v>
      </c>
      <c r="J38" s="17">
        <v>22003509</v>
      </c>
      <c r="K38" s="23">
        <v>21724438</v>
      </c>
    </row>
    <row r="39" spans="1:11" x14ac:dyDescent="0.25">
      <c r="A39" s="20" t="s">
        <v>45</v>
      </c>
      <c r="B39" s="17">
        <v>393435419</v>
      </c>
      <c r="C39" s="17">
        <v>397713178</v>
      </c>
      <c r="D39" s="21">
        <v>420939843</v>
      </c>
      <c r="E39" s="22">
        <v>524274086</v>
      </c>
      <c r="F39" s="17">
        <v>534112373</v>
      </c>
      <c r="G39" s="23">
        <v>534112373</v>
      </c>
      <c r="H39" s="19">
        <v>423317733</v>
      </c>
      <c r="I39" s="22">
        <v>571317211</v>
      </c>
      <c r="J39" s="17">
        <v>592642239</v>
      </c>
      <c r="K39" s="23">
        <v>621471528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-244272362</v>
      </c>
      <c r="C42" s="17">
        <v>-204036435</v>
      </c>
      <c r="D42" s="21">
        <v>-67823239</v>
      </c>
      <c r="E42" s="22">
        <v>71424762</v>
      </c>
      <c r="F42" s="17">
        <v>88022593</v>
      </c>
      <c r="G42" s="23">
        <v>88022593</v>
      </c>
      <c r="H42" s="19">
        <v>-200615686</v>
      </c>
      <c r="I42" s="22">
        <v>91608847</v>
      </c>
      <c r="J42" s="17">
        <v>57262607</v>
      </c>
      <c r="K42" s="23">
        <v>30802274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45810</v>
      </c>
      <c r="E43" s="22">
        <v>-62740199</v>
      </c>
      <c r="F43" s="17">
        <v>-78352422</v>
      </c>
      <c r="G43" s="23">
        <v>-78352422</v>
      </c>
      <c r="H43" s="19">
        <v>-29983957</v>
      </c>
      <c r="I43" s="22">
        <v>-62229114</v>
      </c>
      <c r="J43" s="17">
        <v>-29219750</v>
      </c>
      <c r="K43" s="23">
        <v>-41935000</v>
      </c>
    </row>
    <row r="44" spans="1:11" x14ac:dyDescent="0.25">
      <c r="A44" s="20" t="s">
        <v>49</v>
      </c>
      <c r="B44" s="17">
        <v>-2235419</v>
      </c>
      <c r="C44" s="17">
        <v>0</v>
      </c>
      <c r="D44" s="21">
        <v>0</v>
      </c>
      <c r="E44" s="22">
        <v>-982346</v>
      </c>
      <c r="F44" s="17">
        <v>-982346</v>
      </c>
      <c r="G44" s="23">
        <v>-982346</v>
      </c>
      <c r="H44" s="19">
        <v>0</v>
      </c>
      <c r="I44" s="22">
        <v>-986428</v>
      </c>
      <c r="J44" s="17">
        <v>-890500</v>
      </c>
      <c r="K44" s="23">
        <v>-794572</v>
      </c>
    </row>
    <row r="45" spans="1:11" x14ac:dyDescent="0.25">
      <c r="A45" s="30" t="s">
        <v>50</v>
      </c>
      <c r="B45" s="66">
        <v>-242848090</v>
      </c>
      <c r="C45" s="66">
        <v>-193603631</v>
      </c>
      <c r="D45" s="67">
        <v>-61913167</v>
      </c>
      <c r="E45" s="68">
        <v>11154057</v>
      </c>
      <c r="F45" s="66">
        <v>12139665</v>
      </c>
      <c r="G45" s="69">
        <v>12139665</v>
      </c>
      <c r="H45" s="70">
        <v>-205776203</v>
      </c>
      <c r="I45" s="68">
        <v>37802421</v>
      </c>
      <c r="J45" s="66">
        <v>27152357</v>
      </c>
      <c r="K45" s="69">
        <v>-11927298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10432775</v>
      </c>
      <c r="C48" s="17">
        <v>5864262</v>
      </c>
      <c r="D48" s="21">
        <v>24119850</v>
      </c>
      <c r="E48" s="22">
        <v>6823126</v>
      </c>
      <c r="F48" s="17">
        <v>10124946</v>
      </c>
      <c r="G48" s="23">
        <v>10124946</v>
      </c>
      <c r="H48" s="19">
        <v>19942213</v>
      </c>
      <c r="I48" s="22">
        <v>12373020</v>
      </c>
      <c r="J48" s="17">
        <v>35739346</v>
      </c>
      <c r="K48" s="23">
        <v>19816171</v>
      </c>
    </row>
    <row r="49" spans="1:11" x14ac:dyDescent="0.25">
      <c r="A49" s="20" t="s">
        <v>53</v>
      </c>
      <c r="B49" s="17">
        <f>+B75</f>
        <v>43611041</v>
      </c>
      <c r="C49" s="17">
        <f t="shared" ref="C49:K49" si="6">+C75</f>
        <v>26526314</v>
      </c>
      <c r="D49" s="21">
        <f t="shared" si="6"/>
        <v>30985243.367267281</v>
      </c>
      <c r="E49" s="22">
        <f t="shared" si="6"/>
        <v>-36695568.705711573</v>
      </c>
      <c r="F49" s="17">
        <f t="shared" si="6"/>
        <v>-24719089.959412333</v>
      </c>
      <c r="G49" s="23">
        <f t="shared" si="6"/>
        <v>-24719089.959412333</v>
      </c>
      <c r="H49" s="19">
        <f t="shared" si="6"/>
        <v>18746500.689195935</v>
      </c>
      <c r="I49" s="22">
        <f t="shared" si="6"/>
        <v>-37405243.15312162</v>
      </c>
      <c r="J49" s="17">
        <f t="shared" si="6"/>
        <v>-9294301.3429750875</v>
      </c>
      <c r="K49" s="23">
        <f t="shared" si="6"/>
        <v>-18990588.515910801</v>
      </c>
    </row>
    <row r="50" spans="1:11" x14ac:dyDescent="0.25">
      <c r="A50" s="30" t="s">
        <v>54</v>
      </c>
      <c r="B50" s="66">
        <f>+B48-B49</f>
        <v>-33178266</v>
      </c>
      <c r="C50" s="66">
        <f t="shared" ref="C50:K50" si="7">+C48-C49</f>
        <v>-20662052</v>
      </c>
      <c r="D50" s="67">
        <f t="shared" si="7"/>
        <v>-6865393.3672672808</v>
      </c>
      <c r="E50" s="68">
        <f t="shared" si="7"/>
        <v>43518694.705711573</v>
      </c>
      <c r="F50" s="66">
        <f t="shared" si="7"/>
        <v>34844035.959412336</v>
      </c>
      <c r="G50" s="69">
        <f t="shared" si="7"/>
        <v>34844035.959412336</v>
      </c>
      <c r="H50" s="70">
        <f t="shared" si="7"/>
        <v>1195712.3108040653</v>
      </c>
      <c r="I50" s="68">
        <f t="shared" si="7"/>
        <v>49778263.15312162</v>
      </c>
      <c r="J50" s="66">
        <f t="shared" si="7"/>
        <v>45033647.342975087</v>
      </c>
      <c r="K50" s="69">
        <f t="shared" si="7"/>
        <v>38806759.515910804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373491388</v>
      </c>
      <c r="C53" s="17">
        <v>387213036</v>
      </c>
      <c r="D53" s="21">
        <v>383762085</v>
      </c>
      <c r="E53" s="22">
        <v>507946696</v>
      </c>
      <c r="F53" s="17">
        <v>518248259</v>
      </c>
      <c r="G53" s="23">
        <v>518248259</v>
      </c>
      <c r="H53" s="19">
        <v>473115901</v>
      </c>
      <c r="I53" s="22">
        <v>557912083</v>
      </c>
      <c r="J53" s="17">
        <v>581364658</v>
      </c>
      <c r="K53" s="23">
        <v>615803455</v>
      </c>
    </row>
    <row r="54" spans="1:11" x14ac:dyDescent="0.25">
      <c r="A54" s="20" t="s">
        <v>57</v>
      </c>
      <c r="B54" s="17">
        <v>24088837</v>
      </c>
      <c r="C54" s="17">
        <v>25372447</v>
      </c>
      <c r="D54" s="21">
        <v>24994438</v>
      </c>
      <c r="E54" s="22">
        <v>26005614</v>
      </c>
      <c r="F54" s="17">
        <v>26005614</v>
      </c>
      <c r="G54" s="23">
        <v>26005614</v>
      </c>
      <c r="H54" s="19">
        <v>33052427</v>
      </c>
      <c r="I54" s="22">
        <v>27005111</v>
      </c>
      <c r="J54" s="17">
        <v>28220342</v>
      </c>
      <c r="K54" s="23">
        <v>28923118</v>
      </c>
    </row>
    <row r="55" spans="1:11" x14ac:dyDescent="0.25">
      <c r="A55" s="20" t="s">
        <v>58</v>
      </c>
      <c r="B55" s="17">
        <v>57024679</v>
      </c>
      <c r="C55" s="17">
        <v>47225195</v>
      </c>
      <c r="D55" s="21">
        <v>26695483</v>
      </c>
      <c r="E55" s="22">
        <v>11449090</v>
      </c>
      <c r="F55" s="17">
        <v>16874117</v>
      </c>
      <c r="G55" s="23">
        <v>16874117</v>
      </c>
      <c r="H55" s="19">
        <v>31586800</v>
      </c>
      <c r="I55" s="22">
        <v>12588433</v>
      </c>
      <c r="J55" s="17">
        <v>2608696</v>
      </c>
      <c r="K55" s="23">
        <v>5521739</v>
      </c>
    </row>
    <row r="56" spans="1:11" x14ac:dyDescent="0.25">
      <c r="A56" s="20" t="s">
        <v>59</v>
      </c>
      <c r="B56" s="17">
        <v>1830618</v>
      </c>
      <c r="C56" s="17">
        <v>2277902</v>
      </c>
      <c r="D56" s="21">
        <v>3242288</v>
      </c>
      <c r="E56" s="22">
        <v>2483869</v>
      </c>
      <c r="F56" s="17">
        <v>2080019</v>
      </c>
      <c r="G56" s="23">
        <v>2080019</v>
      </c>
      <c r="H56" s="19">
        <v>3184650</v>
      </c>
      <c r="I56" s="22">
        <v>5735834</v>
      </c>
      <c r="J56" s="17">
        <v>5539948</v>
      </c>
      <c r="K56" s="23">
        <v>6108447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2608527</v>
      </c>
      <c r="F59" s="17">
        <v>2608527</v>
      </c>
      <c r="G59" s="23">
        <v>2608527</v>
      </c>
      <c r="H59" s="19">
        <v>0</v>
      </c>
      <c r="I59" s="22">
        <v>3143274</v>
      </c>
      <c r="J59" s="17">
        <v>3636768</v>
      </c>
      <c r="K59" s="23">
        <v>3800423</v>
      </c>
    </row>
    <row r="60" spans="1:11" x14ac:dyDescent="0.25">
      <c r="A60" s="20" t="s">
        <v>62</v>
      </c>
      <c r="B60" s="17">
        <v>1542616</v>
      </c>
      <c r="C60" s="17">
        <v>1545017</v>
      </c>
      <c r="D60" s="21">
        <v>881419</v>
      </c>
      <c r="E60" s="22">
        <v>3966131</v>
      </c>
      <c r="F60" s="17">
        <v>3966131</v>
      </c>
      <c r="G60" s="23">
        <v>3966131</v>
      </c>
      <c r="H60" s="19">
        <v>2768573</v>
      </c>
      <c r="I60" s="22">
        <v>4140640</v>
      </c>
      <c r="J60" s="17">
        <v>4326969</v>
      </c>
      <c r="K60" s="23">
        <v>4435143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0.26148689306231399</v>
      </c>
      <c r="E70" s="5">
        <f t="shared" si="8"/>
        <v>0.9061463695708516</v>
      </c>
      <c r="F70" s="5">
        <f t="shared" si="8"/>
        <v>0.83851310630309261</v>
      </c>
      <c r="G70" s="5">
        <f t="shared" si="8"/>
        <v>0.83851310630309261</v>
      </c>
      <c r="H70" s="5">
        <f t="shared" si="8"/>
        <v>0.7917432270666408</v>
      </c>
      <c r="I70" s="5">
        <f t="shared" si="8"/>
        <v>1.0265482517300006</v>
      </c>
      <c r="J70" s="5">
        <f t="shared" si="8"/>
        <v>0.93166440477700108</v>
      </c>
      <c r="K70" s="5">
        <f t="shared" si="8"/>
        <v>0.93337732030092779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32852502</v>
      </c>
      <c r="E71" s="2">
        <f t="shared" si="9"/>
        <v>112605741</v>
      </c>
      <c r="F71" s="2">
        <f t="shared" si="9"/>
        <v>117834278</v>
      </c>
      <c r="G71" s="2">
        <f t="shared" si="9"/>
        <v>117834278</v>
      </c>
      <c r="H71" s="2">
        <f t="shared" si="9"/>
        <v>118354532</v>
      </c>
      <c r="I71" s="2">
        <f t="shared" si="9"/>
        <v>167556506</v>
      </c>
      <c r="J71" s="2">
        <f t="shared" si="9"/>
        <v>162808951</v>
      </c>
      <c r="K71" s="2">
        <f t="shared" si="9"/>
        <v>169456761</v>
      </c>
    </row>
    <row r="72" spans="1:11" ht="13" hidden="1" x14ac:dyDescent="0.3">
      <c r="A72" s="1" t="s">
        <v>339</v>
      </c>
      <c r="B72" s="2">
        <f>+B77</f>
        <v>106170845</v>
      </c>
      <c r="C72" s="2">
        <f t="shared" ref="C72:K72" si="10">+C77</f>
        <v>111397872</v>
      </c>
      <c r="D72" s="2">
        <f t="shared" si="10"/>
        <v>125637280</v>
      </c>
      <c r="E72" s="2">
        <f t="shared" si="10"/>
        <v>124268821</v>
      </c>
      <c r="F72" s="2">
        <f t="shared" si="10"/>
        <v>140527652</v>
      </c>
      <c r="G72" s="2">
        <f t="shared" si="10"/>
        <v>140527652</v>
      </c>
      <c r="H72" s="2">
        <f t="shared" si="10"/>
        <v>149486005</v>
      </c>
      <c r="I72" s="2">
        <f t="shared" si="10"/>
        <v>163223215</v>
      </c>
      <c r="J72" s="2">
        <f t="shared" si="10"/>
        <v>174750640</v>
      </c>
      <c r="K72" s="2">
        <f t="shared" si="10"/>
        <v>181552259</v>
      </c>
    </row>
    <row r="73" spans="1:11" ht="13" hidden="1" x14ac:dyDescent="0.3">
      <c r="A73" s="1" t="s">
        <v>340</v>
      </c>
      <c r="B73" s="2">
        <f>+B74</f>
        <v>-1094545.1666666665</v>
      </c>
      <c r="C73" s="2">
        <f t="shared" ref="C73:K73" si="11">+(C78+C80+C81+C82)-(B78+B80+B81+B82)</f>
        <v>-150875</v>
      </c>
      <c r="D73" s="2">
        <f t="shared" si="11"/>
        <v>-5211133</v>
      </c>
      <c r="E73" s="2">
        <f t="shared" si="11"/>
        <v>-4609370</v>
      </c>
      <c r="F73" s="2">
        <f>+(F78+F80+F81+F82)-(D78+D80+D81+D82)</f>
        <v>10859750</v>
      </c>
      <c r="G73" s="2">
        <f>+(G78+G80+G81+G82)-(D78+D80+D81+D82)</f>
        <v>10859750</v>
      </c>
      <c r="H73" s="2">
        <f>+(H78+H80+H81+H82)-(D78+D80+D81+D82)</f>
        <v>4374030</v>
      </c>
      <c r="I73" s="2">
        <f>+(I78+I80+I81+I82)-(E78+E80+E81+E82)</f>
        <v>5646803</v>
      </c>
      <c r="J73" s="2">
        <f t="shared" si="11"/>
        <v>785464</v>
      </c>
      <c r="K73" s="2">
        <f t="shared" si="11"/>
        <v>767868</v>
      </c>
    </row>
    <row r="74" spans="1:11" ht="13" hidden="1" x14ac:dyDescent="0.3">
      <c r="A74" s="1" t="s">
        <v>341</v>
      </c>
      <c r="B74" s="2">
        <f>+TREND(C74:E74)</f>
        <v>-1094545.1666666665</v>
      </c>
      <c r="C74" s="2">
        <f>+C73</f>
        <v>-150875</v>
      </c>
      <c r="D74" s="2">
        <f t="shared" ref="D74:K74" si="12">+D73</f>
        <v>-5211133</v>
      </c>
      <c r="E74" s="2">
        <f t="shared" si="12"/>
        <v>-4609370</v>
      </c>
      <c r="F74" s="2">
        <f t="shared" si="12"/>
        <v>10859750</v>
      </c>
      <c r="G74" s="2">
        <f t="shared" si="12"/>
        <v>10859750</v>
      </c>
      <c r="H74" s="2">
        <f t="shared" si="12"/>
        <v>4374030</v>
      </c>
      <c r="I74" s="2">
        <f t="shared" si="12"/>
        <v>5646803</v>
      </c>
      <c r="J74" s="2">
        <f t="shared" si="12"/>
        <v>785464</v>
      </c>
      <c r="K74" s="2">
        <f t="shared" si="12"/>
        <v>767868</v>
      </c>
    </row>
    <row r="75" spans="1:11" ht="13" hidden="1" x14ac:dyDescent="0.3">
      <c r="A75" s="1" t="s">
        <v>342</v>
      </c>
      <c r="B75" s="2">
        <f>+B84-(((B80+B81+B82+B78)*B70)-B79)</f>
        <v>43611041</v>
      </c>
      <c r="C75" s="2">
        <f t="shared" ref="C75:K75" si="13">+C84-(((C80+C81+C82+C78)*C70)-C79)</f>
        <v>26526314</v>
      </c>
      <c r="D75" s="2">
        <f t="shared" si="13"/>
        <v>30985243.367267281</v>
      </c>
      <c r="E75" s="2">
        <f t="shared" si="13"/>
        <v>-36695568.705711573</v>
      </c>
      <c r="F75" s="2">
        <f t="shared" si="13"/>
        <v>-24719089.959412333</v>
      </c>
      <c r="G75" s="2">
        <f t="shared" si="13"/>
        <v>-24719089.959412333</v>
      </c>
      <c r="H75" s="2">
        <f t="shared" si="13"/>
        <v>18746500.689195935</v>
      </c>
      <c r="I75" s="2">
        <f t="shared" si="13"/>
        <v>-37405243.15312162</v>
      </c>
      <c r="J75" s="2">
        <f t="shared" si="13"/>
        <v>-9294301.3429750875</v>
      </c>
      <c r="K75" s="2">
        <f t="shared" si="13"/>
        <v>-18990588.515910801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106170845</v>
      </c>
      <c r="C77" s="3">
        <v>111397872</v>
      </c>
      <c r="D77" s="3">
        <v>125637280</v>
      </c>
      <c r="E77" s="3">
        <v>124268821</v>
      </c>
      <c r="F77" s="3">
        <v>140527652</v>
      </c>
      <c r="G77" s="3">
        <v>140527652</v>
      </c>
      <c r="H77" s="3">
        <v>149486005</v>
      </c>
      <c r="I77" s="3">
        <v>163223215</v>
      </c>
      <c r="J77" s="3">
        <v>174750640</v>
      </c>
      <c r="K77" s="3">
        <v>181552259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1250000</v>
      </c>
      <c r="E78" s="3">
        <v>0</v>
      </c>
      <c r="F78" s="3">
        <v>1250000</v>
      </c>
      <c r="G78" s="3">
        <v>1250000</v>
      </c>
      <c r="H78" s="3">
        <v>500000</v>
      </c>
      <c r="I78" s="3">
        <v>500000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43877616</v>
      </c>
      <c r="C79" s="3">
        <v>29492017</v>
      </c>
      <c r="D79" s="3">
        <v>37306343</v>
      </c>
      <c r="E79" s="3">
        <v>4676362</v>
      </c>
      <c r="F79" s="3">
        <v>10985311</v>
      </c>
      <c r="G79" s="3">
        <v>10985311</v>
      </c>
      <c r="H79" s="3">
        <v>41430945</v>
      </c>
      <c r="I79" s="3">
        <v>6120801</v>
      </c>
      <c r="J79" s="3">
        <v>23725137</v>
      </c>
      <c r="K79" s="3">
        <v>-6799521</v>
      </c>
    </row>
    <row r="80" spans="1:11" ht="13" hidden="1" x14ac:dyDescent="0.3">
      <c r="A80" s="1" t="s">
        <v>71</v>
      </c>
      <c r="B80" s="3">
        <v>-110529511</v>
      </c>
      <c r="C80" s="3">
        <v>9431729</v>
      </c>
      <c r="D80" s="3">
        <v>11173761</v>
      </c>
      <c r="E80" s="3">
        <v>20988247</v>
      </c>
      <c r="F80" s="3">
        <v>18691175</v>
      </c>
      <c r="G80" s="3">
        <v>18691175</v>
      </c>
      <c r="H80" s="3">
        <v>13681083</v>
      </c>
      <c r="I80" s="3">
        <v>10258109</v>
      </c>
      <c r="J80" s="3">
        <v>11769869</v>
      </c>
      <c r="K80" s="3">
        <v>12233694</v>
      </c>
    </row>
    <row r="81" spans="1:11" ht="13" hidden="1" x14ac:dyDescent="0.3">
      <c r="A81" s="1" t="s">
        <v>72</v>
      </c>
      <c r="B81" s="3">
        <v>138000098</v>
      </c>
      <c r="C81" s="3">
        <v>17887983</v>
      </c>
      <c r="D81" s="3">
        <v>8934818</v>
      </c>
      <c r="E81" s="3">
        <v>-3489038</v>
      </c>
      <c r="F81" s="3">
        <v>12277154</v>
      </c>
      <c r="G81" s="3">
        <v>12277154</v>
      </c>
      <c r="H81" s="3">
        <v>11551526</v>
      </c>
      <c r="I81" s="3">
        <v>11637903</v>
      </c>
      <c r="J81" s="3">
        <v>12161607</v>
      </c>
      <c r="K81" s="3">
        <v>12465650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750000</v>
      </c>
      <c r="E82" s="3">
        <v>0</v>
      </c>
      <c r="F82" s="3">
        <v>750000</v>
      </c>
      <c r="G82" s="3">
        <v>750000</v>
      </c>
      <c r="H82" s="3">
        <v>750000</v>
      </c>
      <c r="I82" s="3">
        <v>750000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32852502</v>
      </c>
      <c r="E83" s="3">
        <v>112605741</v>
      </c>
      <c r="F83" s="3">
        <v>117834278</v>
      </c>
      <c r="G83" s="3">
        <v>117834278</v>
      </c>
      <c r="H83" s="3">
        <v>118354532</v>
      </c>
      <c r="I83" s="3">
        <v>167556506</v>
      </c>
      <c r="J83" s="3">
        <v>162808951</v>
      </c>
      <c r="K83" s="3">
        <v>169456761</v>
      </c>
    </row>
    <row r="84" spans="1:11" ht="13" hidden="1" x14ac:dyDescent="0.3">
      <c r="A84" s="1" t="s">
        <v>75</v>
      </c>
      <c r="B84" s="3">
        <v>-266575</v>
      </c>
      <c r="C84" s="3">
        <v>-2965703</v>
      </c>
      <c r="D84" s="3">
        <v>-539996</v>
      </c>
      <c r="E84" s="3">
        <v>-25515086</v>
      </c>
      <c r="F84" s="3">
        <v>-8060025</v>
      </c>
      <c r="G84" s="3">
        <v>-8060025</v>
      </c>
      <c r="H84" s="3">
        <v>-1717018</v>
      </c>
      <c r="I84" s="3">
        <v>-19765546</v>
      </c>
      <c r="J84" s="3">
        <v>-10723334</v>
      </c>
      <c r="K84" s="3">
        <v>10862740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102034324</v>
      </c>
      <c r="C5" s="17">
        <v>99002169</v>
      </c>
      <c r="D5" s="21">
        <v>118186250</v>
      </c>
      <c r="E5" s="22">
        <v>157000000</v>
      </c>
      <c r="F5" s="17">
        <v>140399887</v>
      </c>
      <c r="G5" s="23">
        <v>140399887</v>
      </c>
      <c r="H5" s="19">
        <v>138259315</v>
      </c>
      <c r="I5" s="22">
        <v>167998655</v>
      </c>
      <c r="J5" s="17">
        <v>175558656</v>
      </c>
      <c r="K5" s="23">
        <v>179947644</v>
      </c>
    </row>
    <row r="6" spans="1:11" x14ac:dyDescent="0.25">
      <c r="A6" s="20" t="s">
        <v>18</v>
      </c>
      <c r="B6" s="17">
        <v>309397432</v>
      </c>
      <c r="C6" s="17">
        <v>315532917</v>
      </c>
      <c r="D6" s="21">
        <v>362889807</v>
      </c>
      <c r="E6" s="22">
        <v>353344351</v>
      </c>
      <c r="F6" s="17">
        <v>499201227</v>
      </c>
      <c r="G6" s="23">
        <v>499201227</v>
      </c>
      <c r="H6" s="19">
        <v>384003711</v>
      </c>
      <c r="I6" s="22">
        <v>568023362</v>
      </c>
      <c r="J6" s="17">
        <v>648022380</v>
      </c>
      <c r="K6" s="23">
        <v>688260540</v>
      </c>
    </row>
    <row r="7" spans="1:11" x14ac:dyDescent="0.25">
      <c r="A7" s="20" t="s">
        <v>19</v>
      </c>
      <c r="B7" s="17">
        <v>1264564</v>
      </c>
      <c r="C7" s="17">
        <v>1703915</v>
      </c>
      <c r="D7" s="21">
        <v>2483640</v>
      </c>
      <c r="E7" s="22">
        <v>2000000</v>
      </c>
      <c r="F7" s="17">
        <v>3500000</v>
      </c>
      <c r="G7" s="23">
        <v>3500000</v>
      </c>
      <c r="H7" s="19">
        <v>2753272</v>
      </c>
      <c r="I7" s="22">
        <v>3794500</v>
      </c>
      <c r="J7" s="17">
        <v>4114356</v>
      </c>
      <c r="K7" s="23">
        <v>4461816</v>
      </c>
    </row>
    <row r="8" spans="1:11" x14ac:dyDescent="0.25">
      <c r="A8" s="20" t="s">
        <v>20</v>
      </c>
      <c r="B8" s="17">
        <v>190883908</v>
      </c>
      <c r="C8" s="17">
        <v>215279701</v>
      </c>
      <c r="D8" s="21">
        <v>214438710</v>
      </c>
      <c r="E8" s="22">
        <v>227824600</v>
      </c>
      <c r="F8" s="17">
        <v>228239600</v>
      </c>
      <c r="G8" s="23">
        <v>228239600</v>
      </c>
      <c r="H8" s="19">
        <v>229988855</v>
      </c>
      <c r="I8" s="22">
        <v>231418171</v>
      </c>
      <c r="J8" s="17">
        <v>229540356</v>
      </c>
      <c r="K8" s="23">
        <v>239926896</v>
      </c>
    </row>
    <row r="9" spans="1:11" x14ac:dyDescent="0.25">
      <c r="A9" s="20" t="s">
        <v>21</v>
      </c>
      <c r="B9" s="17">
        <v>57060552</v>
      </c>
      <c r="C9" s="17">
        <v>73074832</v>
      </c>
      <c r="D9" s="21">
        <v>64499163</v>
      </c>
      <c r="E9" s="22">
        <v>14853698</v>
      </c>
      <c r="F9" s="17">
        <v>126725360</v>
      </c>
      <c r="G9" s="23">
        <v>126725360</v>
      </c>
      <c r="H9" s="19">
        <v>113707244</v>
      </c>
      <c r="I9" s="22">
        <v>169407149</v>
      </c>
      <c r="J9" s="17">
        <v>140170284</v>
      </c>
      <c r="K9" s="23">
        <v>143406072</v>
      </c>
    </row>
    <row r="10" spans="1:11" x14ac:dyDescent="0.25">
      <c r="A10" s="24" t="s">
        <v>333</v>
      </c>
      <c r="B10" s="25">
        <f>SUM(B5:B9)</f>
        <v>660640780</v>
      </c>
      <c r="C10" s="26">
        <f t="shared" ref="C10:K10" si="0">SUM(C5:C9)</f>
        <v>704593534</v>
      </c>
      <c r="D10" s="27">
        <f t="shared" si="0"/>
        <v>762497570</v>
      </c>
      <c r="E10" s="25">
        <f t="shared" si="0"/>
        <v>755022649</v>
      </c>
      <c r="F10" s="26">
        <f t="shared" si="0"/>
        <v>998066074</v>
      </c>
      <c r="G10" s="28">
        <f t="shared" si="0"/>
        <v>998066074</v>
      </c>
      <c r="H10" s="29">
        <f t="shared" si="0"/>
        <v>868712397</v>
      </c>
      <c r="I10" s="25">
        <f t="shared" si="0"/>
        <v>1140641837</v>
      </c>
      <c r="J10" s="26">
        <f t="shared" si="0"/>
        <v>1197406032</v>
      </c>
      <c r="K10" s="28">
        <f t="shared" si="0"/>
        <v>1256002968</v>
      </c>
    </row>
    <row r="11" spans="1:11" x14ac:dyDescent="0.25">
      <c r="A11" s="20" t="s">
        <v>22</v>
      </c>
      <c r="B11" s="17">
        <v>171593918</v>
      </c>
      <c r="C11" s="17">
        <v>180461508</v>
      </c>
      <c r="D11" s="21">
        <v>202058884</v>
      </c>
      <c r="E11" s="22">
        <v>212745337</v>
      </c>
      <c r="F11" s="17">
        <v>238010284</v>
      </c>
      <c r="G11" s="23">
        <v>238010284</v>
      </c>
      <c r="H11" s="19">
        <v>221562738</v>
      </c>
      <c r="I11" s="22">
        <v>246860912</v>
      </c>
      <c r="J11" s="17">
        <v>272823444</v>
      </c>
      <c r="K11" s="23">
        <v>289145352</v>
      </c>
    </row>
    <row r="12" spans="1:11" x14ac:dyDescent="0.25">
      <c r="A12" s="20" t="s">
        <v>23</v>
      </c>
      <c r="B12" s="17">
        <v>17864855</v>
      </c>
      <c r="C12" s="17">
        <v>17264677</v>
      </c>
      <c r="D12" s="21">
        <v>17744099</v>
      </c>
      <c r="E12" s="22">
        <v>19473510</v>
      </c>
      <c r="F12" s="17">
        <v>19473510</v>
      </c>
      <c r="G12" s="23">
        <v>19473510</v>
      </c>
      <c r="H12" s="19">
        <v>18608757</v>
      </c>
      <c r="I12" s="22">
        <v>20652100</v>
      </c>
      <c r="J12" s="17">
        <v>21581484</v>
      </c>
      <c r="K12" s="23">
        <v>22120992</v>
      </c>
    </row>
    <row r="13" spans="1:11" x14ac:dyDescent="0.25">
      <c r="A13" s="20" t="s">
        <v>24</v>
      </c>
      <c r="B13" s="17">
        <v>119363377</v>
      </c>
      <c r="C13" s="17">
        <v>133437409</v>
      </c>
      <c r="D13" s="21">
        <v>130659565</v>
      </c>
      <c r="E13" s="22">
        <v>136596392</v>
      </c>
      <c r="F13" s="17">
        <v>140530061</v>
      </c>
      <c r="G13" s="23">
        <v>140530061</v>
      </c>
      <c r="H13" s="19">
        <v>111703960</v>
      </c>
      <c r="I13" s="22">
        <v>146947750</v>
      </c>
      <c r="J13" s="17">
        <v>153560412</v>
      </c>
      <c r="K13" s="23">
        <v>157399452</v>
      </c>
    </row>
    <row r="14" spans="1:11" x14ac:dyDescent="0.25">
      <c r="A14" s="20" t="s">
        <v>25</v>
      </c>
      <c r="B14" s="17">
        <v>255372</v>
      </c>
      <c r="C14" s="17">
        <v>5474907</v>
      </c>
      <c r="D14" s="21">
        <v>20959702</v>
      </c>
      <c r="E14" s="22">
        <v>0</v>
      </c>
      <c r="F14" s="17">
        <v>0</v>
      </c>
      <c r="G14" s="23">
        <v>0</v>
      </c>
      <c r="H14" s="19">
        <v>31701426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268105280</v>
      </c>
      <c r="C15" s="17">
        <v>262391892</v>
      </c>
      <c r="D15" s="21">
        <v>323545389</v>
      </c>
      <c r="E15" s="22">
        <v>324794791</v>
      </c>
      <c r="F15" s="17">
        <v>357108887</v>
      </c>
      <c r="G15" s="23">
        <v>357108887</v>
      </c>
      <c r="H15" s="19">
        <v>391686292</v>
      </c>
      <c r="I15" s="22">
        <v>383085749</v>
      </c>
      <c r="J15" s="17">
        <v>412404480</v>
      </c>
      <c r="K15" s="23">
        <v>420020376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429770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262387447</v>
      </c>
      <c r="C17" s="17">
        <v>265987306</v>
      </c>
      <c r="D17" s="21">
        <v>311863974</v>
      </c>
      <c r="E17" s="22">
        <v>183038580</v>
      </c>
      <c r="F17" s="17">
        <v>241193776</v>
      </c>
      <c r="G17" s="23">
        <v>241193776</v>
      </c>
      <c r="H17" s="19">
        <v>305096547</v>
      </c>
      <c r="I17" s="22">
        <v>368650994</v>
      </c>
      <c r="J17" s="17">
        <v>350858480</v>
      </c>
      <c r="K17" s="23">
        <v>358867935</v>
      </c>
    </row>
    <row r="18" spans="1:11" x14ac:dyDescent="0.25">
      <c r="A18" s="30" t="s">
        <v>29</v>
      </c>
      <c r="B18" s="31">
        <f>SUM(B11:B17)</f>
        <v>839570249</v>
      </c>
      <c r="C18" s="32">
        <f t="shared" ref="C18:K18" si="1">SUM(C11:C17)</f>
        <v>865017699</v>
      </c>
      <c r="D18" s="33">
        <f t="shared" si="1"/>
        <v>1006831613</v>
      </c>
      <c r="E18" s="31">
        <f t="shared" si="1"/>
        <v>876648610</v>
      </c>
      <c r="F18" s="32">
        <f t="shared" si="1"/>
        <v>996316518</v>
      </c>
      <c r="G18" s="34">
        <f t="shared" si="1"/>
        <v>996316518</v>
      </c>
      <c r="H18" s="35">
        <f t="shared" si="1"/>
        <v>1080789490</v>
      </c>
      <c r="I18" s="31">
        <f t="shared" si="1"/>
        <v>1166197505</v>
      </c>
      <c r="J18" s="32">
        <f t="shared" si="1"/>
        <v>1211228300</v>
      </c>
      <c r="K18" s="34">
        <f t="shared" si="1"/>
        <v>1247554107</v>
      </c>
    </row>
    <row r="19" spans="1:11" x14ac:dyDescent="0.25">
      <c r="A19" s="30" t="s">
        <v>30</v>
      </c>
      <c r="B19" s="36">
        <f>+B10-B18</f>
        <v>-178929469</v>
      </c>
      <c r="C19" s="37">
        <f t="shared" ref="C19:K19" si="2">+C10-C18</f>
        <v>-160424165</v>
      </c>
      <c r="D19" s="38">
        <f t="shared" si="2"/>
        <v>-244334043</v>
      </c>
      <c r="E19" s="36">
        <f t="shared" si="2"/>
        <v>-121625961</v>
      </c>
      <c r="F19" s="37">
        <f t="shared" si="2"/>
        <v>1749556</v>
      </c>
      <c r="G19" s="39">
        <f t="shared" si="2"/>
        <v>1749556</v>
      </c>
      <c r="H19" s="40">
        <f t="shared" si="2"/>
        <v>-212077093</v>
      </c>
      <c r="I19" s="36">
        <f t="shared" si="2"/>
        <v>-25555668</v>
      </c>
      <c r="J19" s="37">
        <f t="shared" si="2"/>
        <v>-13822268</v>
      </c>
      <c r="K19" s="39">
        <f t="shared" si="2"/>
        <v>8448861</v>
      </c>
    </row>
    <row r="20" spans="1:11" x14ac:dyDescent="0.25">
      <c r="A20" s="41" t="s">
        <v>31</v>
      </c>
      <c r="B20" s="42">
        <v>32308247</v>
      </c>
      <c r="C20" s="43">
        <v>43990129</v>
      </c>
      <c r="D20" s="44">
        <v>64695284</v>
      </c>
      <c r="E20" s="42">
        <v>47569400</v>
      </c>
      <c r="F20" s="43">
        <v>56803400</v>
      </c>
      <c r="G20" s="45">
        <v>56803400</v>
      </c>
      <c r="H20" s="46">
        <v>55826418</v>
      </c>
      <c r="I20" s="42">
        <v>70391829</v>
      </c>
      <c r="J20" s="43">
        <v>54746652</v>
      </c>
      <c r="K20" s="45">
        <v>57171096</v>
      </c>
    </row>
    <row r="21" spans="1:11" x14ac:dyDescent="0.25">
      <c r="A21" s="47" t="s">
        <v>32</v>
      </c>
      <c r="B21" s="48">
        <v>0</v>
      </c>
      <c r="C21" s="49">
        <v>620360</v>
      </c>
      <c r="D21" s="50">
        <v>5045000</v>
      </c>
      <c r="E21" s="48">
        <v>0</v>
      </c>
      <c r="F21" s="49">
        <v>22500</v>
      </c>
      <c r="G21" s="51">
        <v>22500</v>
      </c>
      <c r="H21" s="52">
        <v>22500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-146621222</v>
      </c>
      <c r="C22" s="55">
        <f t="shared" ref="C22:K22" si="3">SUM(C19:C21)</f>
        <v>-115813676</v>
      </c>
      <c r="D22" s="56">
        <f t="shared" si="3"/>
        <v>-174593759</v>
      </c>
      <c r="E22" s="54">
        <f t="shared" si="3"/>
        <v>-74056561</v>
      </c>
      <c r="F22" s="55">
        <f t="shared" si="3"/>
        <v>58575456</v>
      </c>
      <c r="G22" s="57">
        <f t="shared" si="3"/>
        <v>58575456</v>
      </c>
      <c r="H22" s="58">
        <f t="shared" si="3"/>
        <v>-156228175</v>
      </c>
      <c r="I22" s="54">
        <f t="shared" si="3"/>
        <v>44836161</v>
      </c>
      <c r="J22" s="55">
        <f t="shared" si="3"/>
        <v>40924384</v>
      </c>
      <c r="K22" s="57">
        <f t="shared" si="3"/>
        <v>65619957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-146621222</v>
      </c>
      <c r="C24" s="37">
        <f t="shared" ref="C24:K24" si="4">SUM(C22:C23)</f>
        <v>-115813676</v>
      </c>
      <c r="D24" s="38">
        <f t="shared" si="4"/>
        <v>-174593759</v>
      </c>
      <c r="E24" s="36">
        <f t="shared" si="4"/>
        <v>-74056561</v>
      </c>
      <c r="F24" s="37">
        <f t="shared" si="4"/>
        <v>58575456</v>
      </c>
      <c r="G24" s="39">
        <f t="shared" si="4"/>
        <v>58575456</v>
      </c>
      <c r="H24" s="40">
        <f t="shared" si="4"/>
        <v>-156228175</v>
      </c>
      <c r="I24" s="36">
        <f t="shared" si="4"/>
        <v>44836161</v>
      </c>
      <c r="J24" s="37">
        <f t="shared" si="4"/>
        <v>40924384</v>
      </c>
      <c r="K24" s="39">
        <f t="shared" si="4"/>
        <v>65619957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42630452</v>
      </c>
      <c r="C27" s="66">
        <v>56251524</v>
      </c>
      <c r="D27" s="67">
        <v>101682018</v>
      </c>
      <c r="E27" s="68">
        <v>54044400</v>
      </c>
      <c r="F27" s="66">
        <v>67339265</v>
      </c>
      <c r="G27" s="69">
        <v>67339265</v>
      </c>
      <c r="H27" s="70">
        <v>59209645</v>
      </c>
      <c r="I27" s="68">
        <v>78002288</v>
      </c>
      <c r="J27" s="66">
        <v>48405780</v>
      </c>
      <c r="K27" s="69">
        <v>50990304</v>
      </c>
    </row>
    <row r="28" spans="1:11" x14ac:dyDescent="0.25">
      <c r="A28" s="71" t="s">
        <v>36</v>
      </c>
      <c r="B28" s="17">
        <v>35276456</v>
      </c>
      <c r="C28" s="17">
        <v>31540076</v>
      </c>
      <c r="D28" s="21">
        <v>50279262</v>
      </c>
      <c r="E28" s="22">
        <v>47569400</v>
      </c>
      <c r="F28" s="17">
        <v>56428703</v>
      </c>
      <c r="G28" s="23">
        <v>56428703</v>
      </c>
      <c r="H28" s="19">
        <v>50789571</v>
      </c>
      <c r="I28" s="22">
        <v>61210288</v>
      </c>
      <c r="J28" s="17">
        <v>47605776</v>
      </c>
      <c r="K28" s="23">
        <v>50990304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5978754</v>
      </c>
      <c r="C31" s="17">
        <v>27554988</v>
      </c>
      <c r="D31" s="21">
        <v>31817478</v>
      </c>
      <c r="E31" s="22">
        <v>6475000</v>
      </c>
      <c r="F31" s="17">
        <v>10910562</v>
      </c>
      <c r="G31" s="23">
        <v>10910562</v>
      </c>
      <c r="H31" s="19">
        <v>7330518</v>
      </c>
      <c r="I31" s="22">
        <v>16792000</v>
      </c>
      <c r="J31" s="17">
        <v>800004</v>
      </c>
      <c r="K31" s="23">
        <v>0</v>
      </c>
    </row>
    <row r="32" spans="1:11" x14ac:dyDescent="0.25">
      <c r="A32" s="30" t="s">
        <v>39</v>
      </c>
      <c r="B32" s="66">
        <f>SUM(B28:B31)</f>
        <v>41255210</v>
      </c>
      <c r="C32" s="66">
        <f t="shared" ref="C32:K32" si="5">SUM(C28:C31)</f>
        <v>59095064</v>
      </c>
      <c r="D32" s="67">
        <f t="shared" si="5"/>
        <v>82096740</v>
      </c>
      <c r="E32" s="68">
        <f t="shared" si="5"/>
        <v>54044400</v>
      </c>
      <c r="F32" s="66">
        <f t="shared" si="5"/>
        <v>67339265</v>
      </c>
      <c r="G32" s="69">
        <f t="shared" si="5"/>
        <v>67339265</v>
      </c>
      <c r="H32" s="70">
        <f t="shared" si="5"/>
        <v>58120089</v>
      </c>
      <c r="I32" s="68">
        <f t="shared" si="5"/>
        <v>78002288</v>
      </c>
      <c r="J32" s="66">
        <f t="shared" si="5"/>
        <v>48405780</v>
      </c>
      <c r="K32" s="69">
        <f t="shared" si="5"/>
        <v>50990304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300357096</v>
      </c>
      <c r="C35" s="17">
        <v>419811295</v>
      </c>
      <c r="D35" s="21">
        <v>477979638</v>
      </c>
      <c r="E35" s="22">
        <v>485974771</v>
      </c>
      <c r="F35" s="17">
        <v>827933038</v>
      </c>
      <c r="G35" s="23">
        <v>827933038</v>
      </c>
      <c r="H35" s="19">
        <v>614450824</v>
      </c>
      <c r="I35" s="22">
        <v>477860062</v>
      </c>
      <c r="J35" s="17">
        <v>546351299</v>
      </c>
      <c r="K35" s="23">
        <v>484469160</v>
      </c>
    </row>
    <row r="36" spans="1:11" x14ac:dyDescent="0.25">
      <c r="A36" s="20" t="s">
        <v>42</v>
      </c>
      <c r="B36" s="17">
        <v>1182399374</v>
      </c>
      <c r="C36" s="17">
        <v>1044147885</v>
      </c>
      <c r="D36" s="21">
        <v>1030416200</v>
      </c>
      <c r="E36" s="22">
        <v>957328333</v>
      </c>
      <c r="F36" s="17">
        <v>915602576</v>
      </c>
      <c r="G36" s="23">
        <v>915602576</v>
      </c>
      <c r="H36" s="19">
        <v>979054710</v>
      </c>
      <c r="I36" s="22">
        <v>916789476</v>
      </c>
      <c r="J36" s="17">
        <v>880580306</v>
      </c>
      <c r="K36" s="23">
        <v>879325790</v>
      </c>
    </row>
    <row r="37" spans="1:11" x14ac:dyDescent="0.25">
      <c r="A37" s="20" t="s">
        <v>43</v>
      </c>
      <c r="B37" s="17">
        <v>347876884</v>
      </c>
      <c r="C37" s="17">
        <v>423922635</v>
      </c>
      <c r="D37" s="21">
        <v>565546858</v>
      </c>
      <c r="E37" s="22">
        <v>410190589</v>
      </c>
      <c r="F37" s="17">
        <v>648152480</v>
      </c>
      <c r="G37" s="23">
        <v>648152480</v>
      </c>
      <c r="H37" s="19">
        <v>746328408</v>
      </c>
      <c r="I37" s="22">
        <v>378930757</v>
      </c>
      <c r="J37" s="17">
        <v>432328555</v>
      </c>
      <c r="K37" s="23">
        <v>369496327</v>
      </c>
    </row>
    <row r="38" spans="1:11" x14ac:dyDescent="0.25">
      <c r="A38" s="20" t="s">
        <v>44</v>
      </c>
      <c r="B38" s="17">
        <v>92952334</v>
      </c>
      <c r="C38" s="17">
        <v>99322613</v>
      </c>
      <c r="D38" s="21">
        <v>143922585</v>
      </c>
      <c r="E38" s="22">
        <v>99322614</v>
      </c>
      <c r="F38" s="17">
        <v>132363066</v>
      </c>
      <c r="G38" s="23">
        <v>132363066</v>
      </c>
      <c r="H38" s="19">
        <v>204478873</v>
      </c>
      <c r="I38" s="22">
        <v>132363066</v>
      </c>
      <c r="J38" s="17">
        <v>132363066</v>
      </c>
      <c r="K38" s="23">
        <v>132363066</v>
      </c>
    </row>
    <row r="39" spans="1:11" x14ac:dyDescent="0.25">
      <c r="A39" s="20" t="s">
        <v>45</v>
      </c>
      <c r="B39" s="17">
        <v>1057549182</v>
      </c>
      <c r="C39" s="17">
        <v>940713912</v>
      </c>
      <c r="D39" s="21">
        <v>798926378</v>
      </c>
      <c r="E39" s="22">
        <v>933789901</v>
      </c>
      <c r="F39" s="17">
        <v>963020058</v>
      </c>
      <c r="G39" s="23">
        <v>963020058</v>
      </c>
      <c r="H39" s="19">
        <v>642698205</v>
      </c>
      <c r="I39" s="22">
        <v>883355715</v>
      </c>
      <c r="J39" s="17">
        <v>862239984</v>
      </c>
      <c r="K39" s="23">
        <v>861935557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198328309</v>
      </c>
      <c r="C42" s="17">
        <v>203923905</v>
      </c>
      <c r="D42" s="21">
        <v>254395403</v>
      </c>
      <c r="E42" s="22">
        <v>171435185</v>
      </c>
      <c r="F42" s="17">
        <v>85117507</v>
      </c>
      <c r="G42" s="23">
        <v>85117507</v>
      </c>
      <c r="H42" s="19">
        <v>-831774</v>
      </c>
      <c r="I42" s="22">
        <v>170642334</v>
      </c>
      <c r="J42" s="17">
        <v>152033189</v>
      </c>
      <c r="K42" s="23">
        <v>148813308</v>
      </c>
    </row>
    <row r="43" spans="1:11" x14ac:dyDescent="0.25">
      <c r="A43" s="20" t="s">
        <v>48</v>
      </c>
      <c r="B43" s="17">
        <v>-38871011</v>
      </c>
      <c r="C43" s="17">
        <v>-50145558</v>
      </c>
      <c r="D43" s="21">
        <v>-66282371</v>
      </c>
      <c r="E43" s="22">
        <v>-54044400</v>
      </c>
      <c r="F43" s="17">
        <v>-58740052</v>
      </c>
      <c r="G43" s="23">
        <v>-58740052</v>
      </c>
      <c r="H43" s="19">
        <v>-60061288</v>
      </c>
      <c r="I43" s="22">
        <v>-78002265</v>
      </c>
      <c r="J43" s="17">
        <v>-44371965</v>
      </c>
      <c r="K43" s="23">
        <v>-40990308</v>
      </c>
    </row>
    <row r="44" spans="1:11" x14ac:dyDescent="0.25">
      <c r="A44" s="20" t="s">
        <v>49</v>
      </c>
      <c r="B44" s="17">
        <v>0</v>
      </c>
      <c r="C44" s="17">
        <v>2836599</v>
      </c>
      <c r="D44" s="21">
        <v>4864735</v>
      </c>
      <c r="E44" s="22">
        <v>0</v>
      </c>
      <c r="F44" s="17">
        <v>0</v>
      </c>
      <c r="G44" s="23">
        <v>0</v>
      </c>
      <c r="H44" s="19">
        <v>1037556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184636231</v>
      </c>
      <c r="C45" s="66">
        <v>185639817</v>
      </c>
      <c r="D45" s="67">
        <v>213918162</v>
      </c>
      <c r="E45" s="68">
        <v>137503906</v>
      </c>
      <c r="F45" s="66">
        <v>44552406</v>
      </c>
      <c r="G45" s="69">
        <v>44552406</v>
      </c>
      <c r="H45" s="70">
        <v>-41723018</v>
      </c>
      <c r="I45" s="68">
        <v>110816822</v>
      </c>
      <c r="J45" s="66">
        <v>125837977</v>
      </c>
      <c r="K45" s="69">
        <v>125999753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29031311</v>
      </c>
      <c r="C48" s="17">
        <v>20113123</v>
      </c>
      <c r="D48" s="21">
        <v>18132467</v>
      </c>
      <c r="E48" s="22">
        <v>137274743</v>
      </c>
      <c r="F48" s="17">
        <v>44323243</v>
      </c>
      <c r="G48" s="23">
        <v>44323243</v>
      </c>
      <c r="H48" s="19">
        <v>26806096</v>
      </c>
      <c r="I48" s="22">
        <v>110066822</v>
      </c>
      <c r="J48" s="17">
        <v>125119534</v>
      </c>
      <c r="K48" s="23">
        <v>125196413</v>
      </c>
    </row>
    <row r="49" spans="1:11" x14ac:dyDescent="0.25">
      <c r="A49" s="20" t="s">
        <v>53</v>
      </c>
      <c r="B49" s="17">
        <f>+B75</f>
        <v>82545973.435384959</v>
      </c>
      <c r="C49" s="17">
        <f t="shared" ref="C49:K49" si="6">+C75</f>
        <v>95084064.167650521</v>
      </c>
      <c r="D49" s="21">
        <f t="shared" si="6"/>
        <v>159237044.29110807</v>
      </c>
      <c r="E49" s="22">
        <f t="shared" si="6"/>
        <v>131802510.70852721</v>
      </c>
      <c r="F49" s="17">
        <f t="shared" si="6"/>
        <v>12290096.820086062</v>
      </c>
      <c r="G49" s="23">
        <f t="shared" si="6"/>
        <v>12290096.820086062</v>
      </c>
      <c r="H49" s="19">
        <f t="shared" si="6"/>
        <v>217380276.77453136</v>
      </c>
      <c r="I49" s="22">
        <f t="shared" si="6"/>
        <v>99229442.370265782</v>
      </c>
      <c r="J49" s="17">
        <f t="shared" si="6"/>
        <v>120536209.64872718</v>
      </c>
      <c r="K49" s="23">
        <f t="shared" si="6"/>
        <v>90737065.329406381</v>
      </c>
    </row>
    <row r="50" spans="1:11" x14ac:dyDescent="0.25">
      <c r="A50" s="30" t="s">
        <v>54</v>
      </c>
      <c r="B50" s="66">
        <f>+B48-B49</f>
        <v>-53514662.435384959</v>
      </c>
      <c r="C50" s="66">
        <f t="shared" ref="C50:K50" si="7">+C48-C49</f>
        <v>-74970941.167650521</v>
      </c>
      <c r="D50" s="67">
        <f t="shared" si="7"/>
        <v>-141104577.29110807</v>
      </c>
      <c r="E50" s="68">
        <f t="shared" si="7"/>
        <v>5472232.2914727926</v>
      </c>
      <c r="F50" s="66">
        <f t="shared" si="7"/>
        <v>32033146.179913938</v>
      </c>
      <c r="G50" s="69">
        <f t="shared" si="7"/>
        <v>32033146.179913938</v>
      </c>
      <c r="H50" s="70">
        <f t="shared" si="7"/>
        <v>-190574180.77453136</v>
      </c>
      <c r="I50" s="68">
        <f t="shared" si="7"/>
        <v>10837379.629734218</v>
      </c>
      <c r="J50" s="66">
        <f t="shared" si="7"/>
        <v>4583324.3512728214</v>
      </c>
      <c r="K50" s="69">
        <f t="shared" si="7"/>
        <v>34459347.670593619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1164105994</v>
      </c>
      <c r="C53" s="17">
        <v>1009074543</v>
      </c>
      <c r="D53" s="21">
        <v>983791687</v>
      </c>
      <c r="E53" s="22">
        <v>872685592</v>
      </c>
      <c r="F53" s="17">
        <v>796135495</v>
      </c>
      <c r="G53" s="23">
        <v>796135495</v>
      </c>
      <c r="H53" s="19">
        <v>926898297</v>
      </c>
      <c r="I53" s="22">
        <v>795424815</v>
      </c>
      <c r="J53" s="17">
        <v>775537548</v>
      </c>
      <c r="K53" s="23">
        <v>796557252</v>
      </c>
    </row>
    <row r="54" spans="1:11" x14ac:dyDescent="0.25">
      <c r="A54" s="20" t="s">
        <v>57</v>
      </c>
      <c r="B54" s="17">
        <v>109656173</v>
      </c>
      <c r="C54" s="17">
        <v>132272637</v>
      </c>
      <c r="D54" s="21">
        <v>130246230</v>
      </c>
      <c r="E54" s="22">
        <v>136596392</v>
      </c>
      <c r="F54" s="17">
        <v>140530061</v>
      </c>
      <c r="G54" s="23">
        <v>140530061</v>
      </c>
      <c r="H54" s="19">
        <v>111577248</v>
      </c>
      <c r="I54" s="22">
        <v>146947750</v>
      </c>
      <c r="J54" s="17">
        <v>153560412</v>
      </c>
      <c r="K54" s="23">
        <v>157399452</v>
      </c>
    </row>
    <row r="55" spans="1:11" x14ac:dyDescent="0.25">
      <c r="A55" s="20" t="s">
        <v>58</v>
      </c>
      <c r="B55" s="17">
        <v>31387939</v>
      </c>
      <c r="C55" s="17">
        <v>43217371</v>
      </c>
      <c r="D55" s="21">
        <v>57739871</v>
      </c>
      <c r="E55" s="22">
        <v>4720932</v>
      </c>
      <c r="F55" s="17">
        <v>12903427</v>
      </c>
      <c r="G55" s="23">
        <v>12903427</v>
      </c>
      <c r="H55" s="19">
        <v>10767629</v>
      </c>
      <c r="I55" s="22">
        <v>31319493</v>
      </c>
      <c r="J55" s="17">
        <v>22098276</v>
      </c>
      <c r="K55" s="23">
        <v>7271304</v>
      </c>
    </row>
    <row r="56" spans="1:11" x14ac:dyDescent="0.25">
      <c r="A56" s="20" t="s">
        <v>59</v>
      </c>
      <c r="B56" s="17">
        <v>44938064</v>
      </c>
      <c r="C56" s="17">
        <v>44119483</v>
      </c>
      <c r="D56" s="21">
        <v>79749031</v>
      </c>
      <c r="E56" s="22">
        <v>23510000</v>
      </c>
      <c r="F56" s="17">
        <v>58244159</v>
      </c>
      <c r="G56" s="23">
        <v>58244159</v>
      </c>
      <c r="H56" s="19">
        <v>97853844</v>
      </c>
      <c r="I56" s="22">
        <v>66513259</v>
      </c>
      <c r="J56" s="17">
        <v>63688464</v>
      </c>
      <c r="K56" s="23">
        <v>65232960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3950028</v>
      </c>
      <c r="C59" s="17">
        <v>7506752</v>
      </c>
      <c r="D59" s="21">
        <v>14305131</v>
      </c>
      <c r="E59" s="22">
        <v>22241336</v>
      </c>
      <c r="F59" s="17">
        <v>22867436</v>
      </c>
      <c r="G59" s="23">
        <v>22867436</v>
      </c>
      <c r="H59" s="19">
        <v>23516468</v>
      </c>
      <c r="I59" s="22">
        <v>24155391</v>
      </c>
      <c r="J59" s="17">
        <v>25569780</v>
      </c>
      <c r="K59" s="23">
        <v>26653248</v>
      </c>
    </row>
    <row r="60" spans="1:11" x14ac:dyDescent="0.25">
      <c r="A60" s="20" t="s">
        <v>62</v>
      </c>
      <c r="B60" s="17">
        <v>0</v>
      </c>
      <c r="C60" s="17">
        <v>1870242</v>
      </c>
      <c r="D60" s="21">
        <v>0</v>
      </c>
      <c r="E60" s="22">
        <v>1789337</v>
      </c>
      <c r="F60" s="17">
        <v>1789337</v>
      </c>
      <c r="G60" s="23">
        <v>1789337</v>
      </c>
      <c r="H60" s="19">
        <v>1638107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0.93689174533335384</v>
      </c>
      <c r="C70" s="5">
        <f t="shared" ref="C70:K70" si="8">IF(ISERROR(C71/C72),0,(C71/C72))</f>
        <v>0.92193492554838885</v>
      </c>
      <c r="D70" s="5">
        <f t="shared" si="8"/>
        <v>0.92638603779849837</v>
      </c>
      <c r="E70" s="5">
        <f t="shared" si="8"/>
        <v>0.9684626850416963</v>
      </c>
      <c r="F70" s="5">
        <f t="shared" si="8"/>
        <v>0.72681852231062682</v>
      </c>
      <c r="G70" s="5">
        <f t="shared" si="8"/>
        <v>0.72681852231062682</v>
      </c>
      <c r="H70" s="5">
        <f t="shared" si="8"/>
        <v>0.95767390062116176</v>
      </c>
      <c r="I70" s="5">
        <f t="shared" si="8"/>
        <v>0.88826454367180196</v>
      </c>
      <c r="J70" s="5">
        <f t="shared" si="8"/>
        <v>0.83491451554623108</v>
      </c>
      <c r="K70" s="5">
        <f t="shared" si="8"/>
        <v>0.91073430743952943</v>
      </c>
    </row>
    <row r="71" spans="1:11" ht="13" hidden="1" x14ac:dyDescent="0.3">
      <c r="A71" s="1" t="s">
        <v>338</v>
      </c>
      <c r="B71" s="2">
        <f>+B83</f>
        <v>407517731</v>
      </c>
      <c r="C71" s="2">
        <f t="shared" ref="C71:K71" si="9">+C83</f>
        <v>405549097</v>
      </c>
      <c r="D71" s="2">
        <f t="shared" si="9"/>
        <v>473335801</v>
      </c>
      <c r="E71" s="2">
        <f t="shared" si="9"/>
        <v>508487119</v>
      </c>
      <c r="F71" s="2">
        <f t="shared" si="9"/>
        <v>533424444</v>
      </c>
      <c r="G71" s="2">
        <f t="shared" si="9"/>
        <v>533424444</v>
      </c>
      <c r="H71" s="2">
        <f t="shared" si="9"/>
        <v>577125053</v>
      </c>
      <c r="I71" s="2">
        <f t="shared" si="9"/>
        <v>774209065</v>
      </c>
      <c r="J71" s="2">
        <f t="shared" si="9"/>
        <v>775132225</v>
      </c>
      <c r="K71" s="2">
        <f t="shared" si="9"/>
        <v>888308568</v>
      </c>
    </row>
    <row r="72" spans="1:11" ht="13" hidden="1" x14ac:dyDescent="0.3">
      <c r="A72" s="1" t="s">
        <v>339</v>
      </c>
      <c r="B72" s="2">
        <f>+B77</f>
        <v>434967789</v>
      </c>
      <c r="C72" s="2">
        <f t="shared" ref="C72:K72" si="10">+C77</f>
        <v>439889070</v>
      </c>
      <c r="D72" s="2">
        <f t="shared" si="10"/>
        <v>510948764</v>
      </c>
      <c r="E72" s="2">
        <f t="shared" si="10"/>
        <v>525045649</v>
      </c>
      <c r="F72" s="2">
        <f t="shared" si="10"/>
        <v>733916965</v>
      </c>
      <c r="G72" s="2">
        <f t="shared" si="10"/>
        <v>733916965</v>
      </c>
      <c r="H72" s="2">
        <f t="shared" si="10"/>
        <v>602632120</v>
      </c>
      <c r="I72" s="2">
        <f t="shared" si="10"/>
        <v>871597398</v>
      </c>
      <c r="J72" s="2">
        <f t="shared" si="10"/>
        <v>928397112</v>
      </c>
      <c r="K72" s="2">
        <f t="shared" si="10"/>
        <v>975376200</v>
      </c>
    </row>
    <row r="73" spans="1:11" ht="13" hidden="1" x14ac:dyDescent="0.3">
      <c r="A73" s="1" t="s">
        <v>340</v>
      </c>
      <c r="B73" s="2">
        <f>+B74</f>
        <v>10532485.666666664</v>
      </c>
      <c r="C73" s="2">
        <f t="shared" ref="C73:K73" si="11">+(C78+C80+C81+C82)-(B78+B80+B81+B82)</f>
        <v>19402490</v>
      </c>
      <c r="D73" s="2">
        <f t="shared" si="11"/>
        <v>26606035</v>
      </c>
      <c r="E73" s="2">
        <f t="shared" si="11"/>
        <v>87029606</v>
      </c>
      <c r="F73" s="2">
        <f>+(F78+F80+F81+F82)-(D78+D80+D81+D82)</f>
        <v>260195112</v>
      </c>
      <c r="G73" s="2">
        <f>+(G78+G80+G81+G82)-(D78+D80+D81+D82)</f>
        <v>260195112</v>
      </c>
      <c r="H73" s="2">
        <f>+(H78+H80+H81+H82)-(D78+D80+D81+D82)</f>
        <v>34003178</v>
      </c>
      <c r="I73" s="2">
        <f>+(I78+I80+I81+I82)-(E78+E80+E81+E82)</f>
        <v>61763895</v>
      </c>
      <c r="J73" s="2">
        <f t="shared" si="11"/>
        <v>43725545</v>
      </c>
      <c r="K73" s="2">
        <f t="shared" si="11"/>
        <v>-61959018</v>
      </c>
    </row>
    <row r="74" spans="1:11" ht="13" hidden="1" x14ac:dyDescent="0.3">
      <c r="A74" s="1" t="s">
        <v>341</v>
      </c>
      <c r="B74" s="2">
        <f>+TREND(C74:E74)</f>
        <v>10532485.666666664</v>
      </c>
      <c r="C74" s="2">
        <f>+C73</f>
        <v>19402490</v>
      </c>
      <c r="D74" s="2">
        <f t="shared" ref="D74:K74" si="12">+D73</f>
        <v>26606035</v>
      </c>
      <c r="E74" s="2">
        <f t="shared" si="12"/>
        <v>87029606</v>
      </c>
      <c r="F74" s="2">
        <f t="shared" si="12"/>
        <v>260195112</v>
      </c>
      <c r="G74" s="2">
        <f t="shared" si="12"/>
        <v>260195112</v>
      </c>
      <c r="H74" s="2">
        <f t="shared" si="12"/>
        <v>34003178</v>
      </c>
      <c r="I74" s="2">
        <f t="shared" si="12"/>
        <v>61763895</v>
      </c>
      <c r="J74" s="2">
        <f t="shared" si="12"/>
        <v>43725545</v>
      </c>
      <c r="K74" s="2">
        <f t="shared" si="12"/>
        <v>-61959018</v>
      </c>
    </row>
    <row r="75" spans="1:11" ht="13" hidden="1" x14ac:dyDescent="0.3">
      <c r="A75" s="1" t="s">
        <v>342</v>
      </c>
      <c r="B75" s="2">
        <f>+B84-(((B80+B81+B82+B78)*B70)-B79)</f>
        <v>82545973.435384959</v>
      </c>
      <c r="C75" s="2">
        <f t="shared" ref="C75:K75" si="13">+C84-(((C80+C81+C82+C78)*C70)-C79)</f>
        <v>95084064.167650521</v>
      </c>
      <c r="D75" s="2">
        <f t="shared" si="13"/>
        <v>159237044.29110807</v>
      </c>
      <c r="E75" s="2">
        <f t="shared" si="13"/>
        <v>131802510.70852721</v>
      </c>
      <c r="F75" s="2">
        <f t="shared" si="13"/>
        <v>12290096.820086062</v>
      </c>
      <c r="G75" s="2">
        <f t="shared" si="13"/>
        <v>12290096.820086062</v>
      </c>
      <c r="H75" s="2">
        <f t="shared" si="13"/>
        <v>217380276.77453136</v>
      </c>
      <c r="I75" s="2">
        <f t="shared" si="13"/>
        <v>99229442.370265782</v>
      </c>
      <c r="J75" s="2">
        <f t="shared" si="13"/>
        <v>120536209.64872718</v>
      </c>
      <c r="K75" s="2">
        <f t="shared" si="13"/>
        <v>90737065.329406381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434967789</v>
      </c>
      <c r="C77" s="3">
        <v>439889070</v>
      </c>
      <c r="D77" s="3">
        <v>510948764</v>
      </c>
      <c r="E77" s="3">
        <v>525045649</v>
      </c>
      <c r="F77" s="3">
        <v>733916965</v>
      </c>
      <c r="G77" s="3">
        <v>733916965</v>
      </c>
      <c r="H77" s="3">
        <v>602632120</v>
      </c>
      <c r="I77" s="3">
        <v>871597398</v>
      </c>
      <c r="J77" s="3">
        <v>928397112</v>
      </c>
      <c r="K77" s="3">
        <v>975376200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139648339</v>
      </c>
      <c r="C79" s="3">
        <v>165136443</v>
      </c>
      <c r="D79" s="3">
        <v>257980147</v>
      </c>
      <c r="E79" s="3">
        <v>324606862</v>
      </c>
      <c r="F79" s="3">
        <v>288356613</v>
      </c>
      <c r="G79" s="3">
        <v>288356613</v>
      </c>
      <c r="H79" s="3">
        <v>364892427</v>
      </c>
      <c r="I79" s="3">
        <v>228223744</v>
      </c>
      <c r="J79" s="3">
        <v>271778836</v>
      </c>
      <c r="K79" s="3">
        <v>204946162</v>
      </c>
    </row>
    <row r="80" spans="1:11" ht="13" hidden="1" x14ac:dyDescent="0.3">
      <c r="A80" s="1" t="s">
        <v>71</v>
      </c>
      <c r="B80" s="3">
        <v>58601560</v>
      </c>
      <c r="C80" s="3">
        <v>77258261</v>
      </c>
      <c r="D80" s="3">
        <v>82046598</v>
      </c>
      <c r="E80" s="3">
        <v>168041763</v>
      </c>
      <c r="F80" s="3">
        <v>296308519</v>
      </c>
      <c r="G80" s="3">
        <v>296308519</v>
      </c>
      <c r="H80" s="3">
        <v>120961395</v>
      </c>
      <c r="I80" s="3">
        <v>214958957</v>
      </c>
      <c r="J80" s="3">
        <v>284523289</v>
      </c>
      <c r="K80" s="3">
        <v>245650825</v>
      </c>
    </row>
    <row r="81" spans="1:11" ht="13" hidden="1" x14ac:dyDescent="0.3">
      <c r="A81" s="1" t="s">
        <v>72</v>
      </c>
      <c r="B81" s="3">
        <v>11433041</v>
      </c>
      <c r="C81" s="3">
        <v>12178830</v>
      </c>
      <c r="D81" s="3">
        <v>33996528</v>
      </c>
      <c r="E81" s="3">
        <v>35030969</v>
      </c>
      <c r="F81" s="3">
        <v>79929719</v>
      </c>
      <c r="G81" s="3">
        <v>79929719</v>
      </c>
      <c r="H81" s="3">
        <v>29084909</v>
      </c>
      <c r="I81" s="3">
        <v>49877670</v>
      </c>
      <c r="J81" s="3">
        <v>24038883</v>
      </c>
      <c r="K81" s="3">
        <v>952329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407517731</v>
      </c>
      <c r="C83" s="3">
        <v>405549097</v>
      </c>
      <c r="D83" s="3">
        <v>473335801</v>
      </c>
      <c r="E83" s="3">
        <v>508487119</v>
      </c>
      <c r="F83" s="3">
        <v>533424444</v>
      </c>
      <c r="G83" s="3">
        <v>533424444</v>
      </c>
      <c r="H83" s="3">
        <v>577125053</v>
      </c>
      <c r="I83" s="3">
        <v>774209065</v>
      </c>
      <c r="J83" s="3">
        <v>775132225</v>
      </c>
      <c r="K83" s="3">
        <v>888308568</v>
      </c>
    </row>
    <row r="84" spans="1:11" ht="13" hidden="1" x14ac:dyDescent="0.3">
      <c r="A84" s="1" t="s">
        <v>75</v>
      </c>
      <c r="B84" s="3">
        <v>8512474</v>
      </c>
      <c r="C84" s="3">
        <v>12402799</v>
      </c>
      <c r="D84" s="3">
        <v>8757629</v>
      </c>
      <c r="E84" s="3">
        <v>3864012</v>
      </c>
      <c r="F84" s="3">
        <v>-2609596</v>
      </c>
      <c r="G84" s="3">
        <v>-2609596</v>
      </c>
      <c r="H84" s="3">
        <v>-3816721</v>
      </c>
      <c r="I84" s="3">
        <v>106250684</v>
      </c>
      <c r="J84" s="3">
        <v>106380410</v>
      </c>
      <c r="K84" s="3">
        <v>110380856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27352097</v>
      </c>
      <c r="C5" s="17">
        <v>29549853</v>
      </c>
      <c r="D5" s="21">
        <v>31929595</v>
      </c>
      <c r="E5" s="22">
        <v>32635337</v>
      </c>
      <c r="F5" s="17">
        <v>43790952</v>
      </c>
      <c r="G5" s="23">
        <v>43790952</v>
      </c>
      <c r="H5" s="19">
        <v>44270972</v>
      </c>
      <c r="I5" s="22">
        <v>45717549</v>
      </c>
      <c r="J5" s="17">
        <v>47774839</v>
      </c>
      <c r="K5" s="23">
        <v>48969210</v>
      </c>
    </row>
    <row r="6" spans="1:11" x14ac:dyDescent="0.25">
      <c r="A6" s="20" t="s">
        <v>18</v>
      </c>
      <c r="B6" s="17">
        <v>1996450</v>
      </c>
      <c r="C6" s="17">
        <v>2101048</v>
      </c>
      <c r="D6" s="21">
        <v>2176731</v>
      </c>
      <c r="E6" s="22">
        <v>2011648</v>
      </c>
      <c r="F6" s="17">
        <v>2011648</v>
      </c>
      <c r="G6" s="23">
        <v>2011648</v>
      </c>
      <c r="H6" s="19">
        <v>2201880</v>
      </c>
      <c r="I6" s="22">
        <v>2099658</v>
      </c>
      <c r="J6" s="17">
        <v>2194143</v>
      </c>
      <c r="K6" s="23">
        <v>2248996</v>
      </c>
    </row>
    <row r="7" spans="1:11" x14ac:dyDescent="0.25">
      <c r="A7" s="20" t="s">
        <v>19</v>
      </c>
      <c r="B7" s="17">
        <v>410075</v>
      </c>
      <c r="C7" s="17">
        <v>521586</v>
      </c>
      <c r="D7" s="21">
        <v>632652</v>
      </c>
      <c r="E7" s="22">
        <v>616812</v>
      </c>
      <c r="F7" s="17">
        <v>1304045</v>
      </c>
      <c r="G7" s="23">
        <v>1304045</v>
      </c>
      <c r="H7" s="19">
        <v>1601493</v>
      </c>
      <c r="I7" s="22">
        <v>1361423</v>
      </c>
      <c r="J7" s="17">
        <v>1422688</v>
      </c>
      <c r="K7" s="23">
        <v>1458254</v>
      </c>
    </row>
    <row r="8" spans="1:11" x14ac:dyDescent="0.25">
      <c r="A8" s="20" t="s">
        <v>20</v>
      </c>
      <c r="B8" s="17">
        <v>182058527</v>
      </c>
      <c r="C8" s="17">
        <v>197993131</v>
      </c>
      <c r="D8" s="21">
        <v>209065192</v>
      </c>
      <c r="E8" s="22">
        <v>218550000</v>
      </c>
      <c r="F8" s="17">
        <v>218550000</v>
      </c>
      <c r="G8" s="23">
        <v>218550000</v>
      </c>
      <c r="H8" s="19">
        <v>207937126</v>
      </c>
      <c r="I8" s="22">
        <v>215762000</v>
      </c>
      <c r="J8" s="17">
        <v>212096685</v>
      </c>
      <c r="K8" s="23">
        <v>221607877</v>
      </c>
    </row>
    <row r="9" spans="1:11" x14ac:dyDescent="0.25">
      <c r="A9" s="20" t="s">
        <v>21</v>
      </c>
      <c r="B9" s="17">
        <v>2426927</v>
      </c>
      <c r="C9" s="17">
        <v>6211382</v>
      </c>
      <c r="D9" s="21">
        <v>4492329</v>
      </c>
      <c r="E9" s="22">
        <v>5400999</v>
      </c>
      <c r="F9" s="17">
        <v>3808958</v>
      </c>
      <c r="G9" s="23">
        <v>3808958</v>
      </c>
      <c r="H9" s="19">
        <v>4638853</v>
      </c>
      <c r="I9" s="22">
        <v>3677780</v>
      </c>
      <c r="J9" s="17">
        <v>3842477</v>
      </c>
      <c r="K9" s="23">
        <v>3948429</v>
      </c>
    </row>
    <row r="10" spans="1:11" x14ac:dyDescent="0.25">
      <c r="A10" s="24" t="s">
        <v>333</v>
      </c>
      <c r="B10" s="25">
        <f>SUM(B5:B9)</f>
        <v>214244076</v>
      </c>
      <c r="C10" s="26">
        <f t="shared" ref="C10:K10" si="0">SUM(C5:C9)</f>
        <v>236377000</v>
      </c>
      <c r="D10" s="27">
        <f t="shared" si="0"/>
        <v>248296499</v>
      </c>
      <c r="E10" s="25">
        <f t="shared" si="0"/>
        <v>259214796</v>
      </c>
      <c r="F10" s="26">
        <f t="shared" si="0"/>
        <v>269465603</v>
      </c>
      <c r="G10" s="28">
        <f t="shared" si="0"/>
        <v>269465603</v>
      </c>
      <c r="H10" s="29">
        <f t="shared" si="0"/>
        <v>260650324</v>
      </c>
      <c r="I10" s="25">
        <f t="shared" si="0"/>
        <v>268618410</v>
      </c>
      <c r="J10" s="26">
        <f t="shared" si="0"/>
        <v>267330832</v>
      </c>
      <c r="K10" s="28">
        <f t="shared" si="0"/>
        <v>278232766</v>
      </c>
    </row>
    <row r="11" spans="1:11" x14ac:dyDescent="0.25">
      <c r="A11" s="20" t="s">
        <v>22</v>
      </c>
      <c r="B11" s="17">
        <v>110228761</v>
      </c>
      <c r="C11" s="17">
        <v>115065331</v>
      </c>
      <c r="D11" s="21">
        <v>115658119</v>
      </c>
      <c r="E11" s="22">
        <v>120927080</v>
      </c>
      <c r="F11" s="17">
        <v>120927082</v>
      </c>
      <c r="G11" s="23">
        <v>120927082</v>
      </c>
      <c r="H11" s="19">
        <v>117336008</v>
      </c>
      <c r="I11" s="22">
        <v>124820508</v>
      </c>
      <c r="J11" s="17">
        <v>130536194</v>
      </c>
      <c r="K11" s="23">
        <v>133798753</v>
      </c>
    </row>
    <row r="12" spans="1:11" x14ac:dyDescent="0.25">
      <c r="A12" s="20" t="s">
        <v>23</v>
      </c>
      <c r="B12" s="17">
        <v>14809830</v>
      </c>
      <c r="C12" s="17">
        <v>17461469</v>
      </c>
      <c r="D12" s="21">
        <v>18002682</v>
      </c>
      <c r="E12" s="22">
        <v>18087617</v>
      </c>
      <c r="F12" s="17">
        <v>18437863</v>
      </c>
      <c r="G12" s="23">
        <v>18437863</v>
      </c>
      <c r="H12" s="19">
        <v>18256611</v>
      </c>
      <c r="I12" s="22">
        <v>18596216</v>
      </c>
      <c r="J12" s="17">
        <v>19426602</v>
      </c>
      <c r="K12" s="23">
        <v>19909479</v>
      </c>
    </row>
    <row r="13" spans="1:11" x14ac:dyDescent="0.25">
      <c r="A13" s="20" t="s">
        <v>24</v>
      </c>
      <c r="B13" s="17">
        <v>26776208</v>
      </c>
      <c r="C13" s="17">
        <v>22232001</v>
      </c>
      <c r="D13" s="21">
        <v>36634402</v>
      </c>
      <c r="E13" s="22">
        <v>17000000</v>
      </c>
      <c r="F13" s="17">
        <v>17000001</v>
      </c>
      <c r="G13" s="23">
        <v>17000001</v>
      </c>
      <c r="H13" s="19">
        <v>31453693</v>
      </c>
      <c r="I13" s="22">
        <v>20000000</v>
      </c>
      <c r="J13" s="17">
        <v>20900296</v>
      </c>
      <c r="K13" s="23">
        <v>21422807</v>
      </c>
    </row>
    <row r="14" spans="1:11" x14ac:dyDescent="0.25">
      <c r="A14" s="20" t="s">
        <v>25</v>
      </c>
      <c r="B14" s="17">
        <v>3416355</v>
      </c>
      <c r="C14" s="17">
        <v>1319732</v>
      </c>
      <c r="D14" s="21">
        <v>3297925</v>
      </c>
      <c r="E14" s="22">
        <v>944100</v>
      </c>
      <c r="F14" s="17">
        <v>1094100</v>
      </c>
      <c r="G14" s="23">
        <v>1094100</v>
      </c>
      <c r="H14" s="19">
        <v>1435923</v>
      </c>
      <c r="I14" s="22">
        <v>1426431</v>
      </c>
      <c r="J14" s="17">
        <v>1487657</v>
      </c>
      <c r="K14" s="23">
        <v>1544399</v>
      </c>
    </row>
    <row r="15" spans="1:11" x14ac:dyDescent="0.25">
      <c r="A15" s="20" t="s">
        <v>26</v>
      </c>
      <c r="B15" s="17">
        <v>9602856</v>
      </c>
      <c r="C15" s="17">
        <v>5980466</v>
      </c>
      <c r="D15" s="21">
        <v>0</v>
      </c>
      <c r="E15" s="22">
        <v>3378261</v>
      </c>
      <c r="F15" s="17">
        <v>2741304</v>
      </c>
      <c r="G15" s="23">
        <v>2741304</v>
      </c>
      <c r="H15" s="19">
        <v>0</v>
      </c>
      <c r="I15" s="22">
        <v>1634782</v>
      </c>
      <c r="J15" s="17">
        <v>1707695</v>
      </c>
      <c r="K15" s="23">
        <v>1754693</v>
      </c>
    </row>
    <row r="16" spans="1:11" x14ac:dyDescent="0.25">
      <c r="A16" s="20" t="s">
        <v>27</v>
      </c>
      <c r="B16" s="17">
        <v>3157507</v>
      </c>
      <c r="C16" s="17">
        <v>3251626</v>
      </c>
      <c r="D16" s="21">
        <v>3169566</v>
      </c>
      <c r="E16" s="22">
        <v>200000</v>
      </c>
      <c r="F16" s="17">
        <v>400000</v>
      </c>
      <c r="G16" s="23">
        <v>400000</v>
      </c>
      <c r="H16" s="19">
        <v>285391</v>
      </c>
      <c r="I16" s="22">
        <v>417600</v>
      </c>
      <c r="J16" s="17">
        <v>435139</v>
      </c>
      <c r="K16" s="23">
        <v>454285</v>
      </c>
    </row>
    <row r="17" spans="1:11" x14ac:dyDescent="0.25">
      <c r="A17" s="20" t="s">
        <v>28</v>
      </c>
      <c r="B17" s="17">
        <v>95063140</v>
      </c>
      <c r="C17" s="17">
        <v>114917280</v>
      </c>
      <c r="D17" s="21">
        <v>127891040</v>
      </c>
      <c r="E17" s="22">
        <v>60223081</v>
      </c>
      <c r="F17" s="17">
        <v>46715862</v>
      </c>
      <c r="G17" s="23">
        <v>46715862</v>
      </c>
      <c r="H17" s="19">
        <v>95698448</v>
      </c>
      <c r="I17" s="22">
        <v>52162364</v>
      </c>
      <c r="J17" s="17">
        <v>53247271</v>
      </c>
      <c r="K17" s="23">
        <v>53879979</v>
      </c>
    </row>
    <row r="18" spans="1:11" x14ac:dyDescent="0.25">
      <c r="A18" s="30" t="s">
        <v>29</v>
      </c>
      <c r="B18" s="31">
        <f>SUM(B11:B17)</f>
        <v>263054657</v>
      </c>
      <c r="C18" s="32">
        <f t="shared" ref="C18:K18" si="1">SUM(C11:C17)</f>
        <v>280227905</v>
      </c>
      <c r="D18" s="33">
        <f t="shared" si="1"/>
        <v>304653734</v>
      </c>
      <c r="E18" s="31">
        <f t="shared" si="1"/>
        <v>220760139</v>
      </c>
      <c r="F18" s="32">
        <f t="shared" si="1"/>
        <v>207316212</v>
      </c>
      <c r="G18" s="34">
        <f t="shared" si="1"/>
        <v>207316212</v>
      </c>
      <c r="H18" s="35">
        <f t="shared" si="1"/>
        <v>264466074</v>
      </c>
      <c r="I18" s="31">
        <f t="shared" si="1"/>
        <v>219057901</v>
      </c>
      <c r="J18" s="32">
        <f t="shared" si="1"/>
        <v>227740854</v>
      </c>
      <c r="K18" s="34">
        <f t="shared" si="1"/>
        <v>232764395</v>
      </c>
    </row>
    <row r="19" spans="1:11" x14ac:dyDescent="0.25">
      <c r="A19" s="30" t="s">
        <v>30</v>
      </c>
      <c r="B19" s="36">
        <f>+B10-B18</f>
        <v>-48810581</v>
      </c>
      <c r="C19" s="37">
        <f t="shared" ref="C19:K19" si="2">+C10-C18</f>
        <v>-43850905</v>
      </c>
      <c r="D19" s="38">
        <f t="shared" si="2"/>
        <v>-56357235</v>
      </c>
      <c r="E19" s="36">
        <f t="shared" si="2"/>
        <v>38454657</v>
      </c>
      <c r="F19" s="37">
        <f t="shared" si="2"/>
        <v>62149391</v>
      </c>
      <c r="G19" s="39">
        <f t="shared" si="2"/>
        <v>62149391</v>
      </c>
      <c r="H19" s="40">
        <f t="shared" si="2"/>
        <v>-3815750</v>
      </c>
      <c r="I19" s="36">
        <f t="shared" si="2"/>
        <v>49560509</v>
      </c>
      <c r="J19" s="37">
        <f t="shared" si="2"/>
        <v>39589978</v>
      </c>
      <c r="K19" s="39">
        <f t="shared" si="2"/>
        <v>45468371</v>
      </c>
    </row>
    <row r="20" spans="1:11" x14ac:dyDescent="0.25">
      <c r="A20" s="41" t="s">
        <v>31</v>
      </c>
      <c r="B20" s="42">
        <v>33601311</v>
      </c>
      <c r="C20" s="43">
        <v>59009001</v>
      </c>
      <c r="D20" s="44">
        <v>33116206</v>
      </c>
      <c r="E20" s="42">
        <v>36925000</v>
      </c>
      <c r="F20" s="43">
        <v>34876000</v>
      </c>
      <c r="G20" s="45">
        <v>34876000</v>
      </c>
      <c r="H20" s="46">
        <v>45836582</v>
      </c>
      <c r="I20" s="42">
        <v>45805000</v>
      </c>
      <c r="J20" s="43">
        <v>41932000</v>
      </c>
      <c r="K20" s="45">
        <v>43745000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-15209270</v>
      </c>
      <c r="C22" s="55">
        <f t="shared" ref="C22:K22" si="3">SUM(C19:C21)</f>
        <v>15158096</v>
      </c>
      <c r="D22" s="56">
        <f t="shared" si="3"/>
        <v>-23241029</v>
      </c>
      <c r="E22" s="54">
        <f t="shared" si="3"/>
        <v>75379657</v>
      </c>
      <c r="F22" s="55">
        <f t="shared" si="3"/>
        <v>97025391</v>
      </c>
      <c r="G22" s="57">
        <f t="shared" si="3"/>
        <v>97025391</v>
      </c>
      <c r="H22" s="58">
        <f t="shared" si="3"/>
        <v>42020832</v>
      </c>
      <c r="I22" s="54">
        <f t="shared" si="3"/>
        <v>95365509</v>
      </c>
      <c r="J22" s="55">
        <f t="shared" si="3"/>
        <v>81521978</v>
      </c>
      <c r="K22" s="57">
        <f t="shared" si="3"/>
        <v>89213371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-15209270</v>
      </c>
      <c r="C24" s="37">
        <f t="shared" ref="C24:K24" si="4">SUM(C22:C23)</f>
        <v>15158096</v>
      </c>
      <c r="D24" s="38">
        <f t="shared" si="4"/>
        <v>-23241029</v>
      </c>
      <c r="E24" s="36">
        <f t="shared" si="4"/>
        <v>75379657</v>
      </c>
      <c r="F24" s="37">
        <f t="shared" si="4"/>
        <v>97025391</v>
      </c>
      <c r="G24" s="39">
        <f t="shared" si="4"/>
        <v>97025391</v>
      </c>
      <c r="H24" s="40">
        <f t="shared" si="4"/>
        <v>42020832</v>
      </c>
      <c r="I24" s="36">
        <f t="shared" si="4"/>
        <v>95365509</v>
      </c>
      <c r="J24" s="37">
        <f t="shared" si="4"/>
        <v>81521978</v>
      </c>
      <c r="K24" s="39">
        <f t="shared" si="4"/>
        <v>89213371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517987302</v>
      </c>
      <c r="C27" s="66">
        <v>581922856</v>
      </c>
      <c r="D27" s="67">
        <v>662231754</v>
      </c>
      <c r="E27" s="68">
        <v>35857401</v>
      </c>
      <c r="F27" s="66">
        <v>33371315</v>
      </c>
      <c r="G27" s="69">
        <v>33371315</v>
      </c>
      <c r="H27" s="70">
        <v>117300515</v>
      </c>
      <c r="I27" s="68">
        <v>43191305</v>
      </c>
      <c r="J27" s="66">
        <v>48893679</v>
      </c>
      <c r="K27" s="69">
        <v>51018992</v>
      </c>
    </row>
    <row r="28" spans="1:11" x14ac:dyDescent="0.25">
      <c r="A28" s="71" t="s">
        <v>36</v>
      </c>
      <c r="B28" s="17">
        <v>42296254</v>
      </c>
      <c r="C28" s="17">
        <v>92240258</v>
      </c>
      <c r="D28" s="21">
        <v>163351119</v>
      </c>
      <c r="E28" s="22">
        <v>32108695</v>
      </c>
      <c r="F28" s="17">
        <v>30326958</v>
      </c>
      <c r="G28" s="23">
        <v>30326958</v>
      </c>
      <c r="H28" s="19">
        <v>112051957</v>
      </c>
      <c r="I28" s="22">
        <v>39830435</v>
      </c>
      <c r="J28" s="17">
        <v>46932000</v>
      </c>
      <c r="K28" s="23">
        <v>48971000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475691048</v>
      </c>
      <c r="C31" s="17">
        <v>489682598</v>
      </c>
      <c r="D31" s="21">
        <v>498880635</v>
      </c>
      <c r="E31" s="22">
        <v>3748706</v>
      </c>
      <c r="F31" s="17">
        <v>3044357</v>
      </c>
      <c r="G31" s="23">
        <v>3044357</v>
      </c>
      <c r="H31" s="19">
        <v>5248558</v>
      </c>
      <c r="I31" s="22">
        <v>3360870</v>
      </c>
      <c r="J31" s="17">
        <v>1961679</v>
      </c>
      <c r="K31" s="23">
        <v>2047992</v>
      </c>
    </row>
    <row r="32" spans="1:11" x14ac:dyDescent="0.25">
      <c r="A32" s="30" t="s">
        <v>39</v>
      </c>
      <c r="B32" s="66">
        <f>SUM(B28:B31)</f>
        <v>517987302</v>
      </c>
      <c r="C32" s="66">
        <f t="shared" ref="C32:K32" si="5">SUM(C28:C31)</f>
        <v>581922856</v>
      </c>
      <c r="D32" s="67">
        <f t="shared" si="5"/>
        <v>662231754</v>
      </c>
      <c r="E32" s="68">
        <f t="shared" si="5"/>
        <v>35857401</v>
      </c>
      <c r="F32" s="66">
        <f t="shared" si="5"/>
        <v>33371315</v>
      </c>
      <c r="G32" s="69">
        <f t="shared" si="5"/>
        <v>33371315</v>
      </c>
      <c r="H32" s="70">
        <f t="shared" si="5"/>
        <v>117300515</v>
      </c>
      <c r="I32" s="68">
        <f t="shared" si="5"/>
        <v>43191305</v>
      </c>
      <c r="J32" s="66">
        <f t="shared" si="5"/>
        <v>48893679</v>
      </c>
      <c r="K32" s="69">
        <f t="shared" si="5"/>
        <v>51018992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49558351</v>
      </c>
      <c r="C35" s="17">
        <v>53168006</v>
      </c>
      <c r="D35" s="21">
        <v>22750533</v>
      </c>
      <c r="E35" s="22">
        <v>105286058</v>
      </c>
      <c r="F35" s="17">
        <v>115319768</v>
      </c>
      <c r="G35" s="23">
        <v>115319768</v>
      </c>
      <c r="H35" s="19">
        <v>30944261</v>
      </c>
      <c r="I35" s="22">
        <v>105248181</v>
      </c>
      <c r="J35" s="17">
        <v>84544468</v>
      </c>
      <c r="K35" s="23">
        <v>92177381</v>
      </c>
    </row>
    <row r="36" spans="1:11" x14ac:dyDescent="0.25">
      <c r="A36" s="20" t="s">
        <v>42</v>
      </c>
      <c r="B36" s="17">
        <v>352744187</v>
      </c>
      <c r="C36" s="17">
        <v>399486000</v>
      </c>
      <c r="D36" s="21">
        <v>400920158</v>
      </c>
      <c r="E36" s="22">
        <v>418275575</v>
      </c>
      <c r="F36" s="17">
        <v>419928565</v>
      </c>
      <c r="G36" s="23">
        <v>419928565</v>
      </c>
      <c r="H36" s="19">
        <v>402968885</v>
      </c>
      <c r="I36" s="22">
        <v>416791847</v>
      </c>
      <c r="J36" s="17">
        <v>439305948</v>
      </c>
      <c r="K36" s="23">
        <v>451191566</v>
      </c>
    </row>
    <row r="37" spans="1:11" x14ac:dyDescent="0.25">
      <c r="A37" s="20" t="s">
        <v>43</v>
      </c>
      <c r="B37" s="17">
        <v>90419880</v>
      </c>
      <c r="C37" s="17">
        <v>121836829</v>
      </c>
      <c r="D37" s="21">
        <v>118613173</v>
      </c>
      <c r="E37" s="22">
        <v>67936625</v>
      </c>
      <c r="F37" s="17">
        <v>89431199</v>
      </c>
      <c r="G37" s="23">
        <v>89431199</v>
      </c>
      <c r="H37" s="19">
        <v>89786584</v>
      </c>
      <c r="I37" s="22">
        <v>41057269</v>
      </c>
      <c r="J37" s="17">
        <v>37309403</v>
      </c>
      <c r="K37" s="23">
        <v>37186066</v>
      </c>
    </row>
    <row r="38" spans="1:11" x14ac:dyDescent="0.25">
      <c r="A38" s="20" t="s">
        <v>44</v>
      </c>
      <c r="B38" s="17">
        <v>3474017</v>
      </c>
      <c r="C38" s="17">
        <v>8279431</v>
      </c>
      <c r="D38" s="21">
        <v>5816843</v>
      </c>
      <c r="E38" s="22">
        <v>20717793</v>
      </c>
      <c r="F38" s="17">
        <v>21248950</v>
      </c>
      <c r="G38" s="23">
        <v>21248950</v>
      </c>
      <c r="H38" s="19">
        <v>2754260</v>
      </c>
      <c r="I38" s="22">
        <v>18308191</v>
      </c>
      <c r="J38" s="17">
        <v>19132059</v>
      </c>
      <c r="K38" s="23">
        <v>19610361</v>
      </c>
    </row>
    <row r="39" spans="1:11" x14ac:dyDescent="0.25">
      <c r="A39" s="20" t="s">
        <v>45</v>
      </c>
      <c r="B39" s="17">
        <v>323617911</v>
      </c>
      <c r="C39" s="17">
        <v>305810886</v>
      </c>
      <c r="D39" s="21">
        <v>322481704</v>
      </c>
      <c r="E39" s="22">
        <v>435107215</v>
      </c>
      <c r="F39" s="17">
        <v>424968184</v>
      </c>
      <c r="G39" s="23">
        <v>424968184</v>
      </c>
      <c r="H39" s="19">
        <v>299351470</v>
      </c>
      <c r="I39" s="22">
        <v>463092168</v>
      </c>
      <c r="J39" s="17">
        <v>467844093</v>
      </c>
      <c r="K39" s="23">
        <v>487026805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-254500</v>
      </c>
      <c r="D42" s="21">
        <v>47604500</v>
      </c>
      <c r="E42" s="22">
        <v>89563910</v>
      </c>
      <c r="F42" s="17">
        <v>99894338</v>
      </c>
      <c r="G42" s="23">
        <v>99894338</v>
      </c>
      <c r="H42" s="19">
        <v>-221796757</v>
      </c>
      <c r="I42" s="22">
        <v>99779375</v>
      </c>
      <c r="J42" s="17">
        <v>99472921</v>
      </c>
      <c r="K42" s="23">
        <v>107786447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-41236010</v>
      </c>
      <c r="F43" s="17">
        <v>-38179402</v>
      </c>
      <c r="G43" s="23">
        <v>-38179402</v>
      </c>
      <c r="H43" s="19">
        <v>0</v>
      </c>
      <c r="I43" s="22">
        <v>-49669999</v>
      </c>
      <c r="J43" s="17">
        <v>-56227730</v>
      </c>
      <c r="K43" s="23">
        <v>-57887939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-2396264</v>
      </c>
      <c r="F44" s="17">
        <v>0</v>
      </c>
      <c r="G44" s="23">
        <v>0</v>
      </c>
      <c r="H44" s="19">
        <v>0</v>
      </c>
      <c r="I44" s="22">
        <v>-2542325</v>
      </c>
      <c r="J44" s="17">
        <v>-2656730</v>
      </c>
      <c r="K44" s="23">
        <v>-2723148</v>
      </c>
    </row>
    <row r="45" spans="1:11" x14ac:dyDescent="0.25">
      <c r="A45" s="30" t="s">
        <v>50</v>
      </c>
      <c r="B45" s="66">
        <v>15837898</v>
      </c>
      <c r="C45" s="66">
        <v>15618097</v>
      </c>
      <c r="D45" s="67">
        <v>63517653</v>
      </c>
      <c r="E45" s="68">
        <v>49986176</v>
      </c>
      <c r="F45" s="66">
        <v>59393863</v>
      </c>
      <c r="G45" s="69">
        <v>59393863</v>
      </c>
      <c r="H45" s="70">
        <v>-224917413</v>
      </c>
      <c r="I45" s="68">
        <v>47952099</v>
      </c>
      <c r="J45" s="66">
        <v>38162941</v>
      </c>
      <c r="K45" s="69">
        <v>44689201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-12799345</v>
      </c>
      <c r="C48" s="17">
        <v>-143573</v>
      </c>
      <c r="D48" s="21">
        <v>-3048444</v>
      </c>
      <c r="E48" s="22">
        <v>50144569</v>
      </c>
      <c r="F48" s="17">
        <v>61836627</v>
      </c>
      <c r="G48" s="23">
        <v>61836627</v>
      </c>
      <c r="H48" s="19">
        <v>753933</v>
      </c>
      <c r="I48" s="22">
        <v>48100783</v>
      </c>
      <c r="J48" s="17">
        <v>38319148</v>
      </c>
      <c r="K48" s="23">
        <v>44849128</v>
      </c>
    </row>
    <row r="49" spans="1:11" x14ac:dyDescent="0.25">
      <c r="A49" s="20" t="s">
        <v>53</v>
      </c>
      <c r="B49" s="17">
        <f>+B75</f>
        <v>79446559</v>
      </c>
      <c r="C49" s="17">
        <f t="shared" ref="C49:K49" si="6">+C75</f>
        <v>110023416</v>
      </c>
      <c r="D49" s="21">
        <f t="shared" si="6"/>
        <v>112352205</v>
      </c>
      <c r="E49" s="22">
        <f t="shared" si="6"/>
        <v>289947.58066787571</v>
      </c>
      <c r="F49" s="17">
        <f t="shared" si="6"/>
        <v>31299348.663409382</v>
      </c>
      <c r="G49" s="23">
        <f t="shared" si="6"/>
        <v>31299348.663409382</v>
      </c>
      <c r="H49" s="19">
        <f t="shared" si="6"/>
        <v>85721701</v>
      </c>
      <c r="I49" s="22">
        <f t="shared" si="6"/>
        <v>-16133068.193700369</v>
      </c>
      <c r="J49" s="17">
        <f t="shared" si="6"/>
        <v>-19171846.749770261</v>
      </c>
      <c r="K49" s="23">
        <f t="shared" si="6"/>
        <v>-20658198.253303915</v>
      </c>
    </row>
    <row r="50" spans="1:11" x14ac:dyDescent="0.25">
      <c r="A50" s="30" t="s">
        <v>54</v>
      </c>
      <c r="B50" s="66">
        <f>+B48-B49</f>
        <v>-92245904</v>
      </c>
      <c r="C50" s="66">
        <f t="shared" ref="C50:K50" si="7">+C48-C49</f>
        <v>-110166989</v>
      </c>
      <c r="D50" s="67">
        <f t="shared" si="7"/>
        <v>-115400649</v>
      </c>
      <c r="E50" s="68">
        <f t="shared" si="7"/>
        <v>49854621.419332124</v>
      </c>
      <c r="F50" s="66">
        <f t="shared" si="7"/>
        <v>30537278.336590618</v>
      </c>
      <c r="G50" s="69">
        <f t="shared" si="7"/>
        <v>30537278.336590618</v>
      </c>
      <c r="H50" s="70">
        <f t="shared" si="7"/>
        <v>-84967768</v>
      </c>
      <c r="I50" s="68">
        <f t="shared" si="7"/>
        <v>64233851.193700373</v>
      </c>
      <c r="J50" s="66">
        <f t="shared" si="7"/>
        <v>57490994.749770261</v>
      </c>
      <c r="K50" s="69">
        <f t="shared" si="7"/>
        <v>65507326.253303915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327501746</v>
      </c>
      <c r="C53" s="17">
        <v>314555718</v>
      </c>
      <c r="D53" s="21">
        <v>365516235</v>
      </c>
      <c r="E53" s="22">
        <v>385732097</v>
      </c>
      <c r="F53" s="17">
        <v>389601607</v>
      </c>
      <c r="G53" s="23">
        <v>389601607</v>
      </c>
      <c r="H53" s="19">
        <v>355203536</v>
      </c>
      <c r="I53" s="22">
        <v>376961412</v>
      </c>
      <c r="J53" s="17">
        <v>397373948</v>
      </c>
      <c r="K53" s="23">
        <v>407446566</v>
      </c>
    </row>
    <row r="54" spans="1:11" x14ac:dyDescent="0.25">
      <c r="A54" s="20" t="s">
        <v>57</v>
      </c>
      <c r="B54" s="17">
        <v>24606400</v>
      </c>
      <c r="C54" s="17">
        <v>19946596</v>
      </c>
      <c r="D54" s="21">
        <v>23749124</v>
      </c>
      <c r="E54" s="22">
        <v>17000000</v>
      </c>
      <c r="F54" s="17">
        <v>17000001</v>
      </c>
      <c r="G54" s="23">
        <v>17000001</v>
      </c>
      <c r="H54" s="19">
        <v>24806422</v>
      </c>
      <c r="I54" s="22">
        <v>20000000</v>
      </c>
      <c r="J54" s="17">
        <v>20900296</v>
      </c>
      <c r="K54" s="23">
        <v>21422807</v>
      </c>
    </row>
    <row r="55" spans="1:11" x14ac:dyDescent="0.25">
      <c r="A55" s="20" t="s">
        <v>58</v>
      </c>
      <c r="B55" s="17">
        <v>474255354</v>
      </c>
      <c r="C55" s="17">
        <v>494799247</v>
      </c>
      <c r="D55" s="21">
        <v>550576797</v>
      </c>
      <c r="E55" s="22">
        <v>17447758</v>
      </c>
      <c r="F55" s="17">
        <v>13462678</v>
      </c>
      <c r="G55" s="23">
        <v>13462678</v>
      </c>
      <c r="H55" s="19">
        <v>68095904</v>
      </c>
      <c r="I55" s="22">
        <v>27218594</v>
      </c>
      <c r="J55" s="17">
        <v>41932000</v>
      </c>
      <c r="K55" s="23">
        <v>43745000</v>
      </c>
    </row>
    <row r="56" spans="1:11" x14ac:dyDescent="0.25">
      <c r="A56" s="20" t="s">
        <v>59</v>
      </c>
      <c r="B56" s="17">
        <v>18742962</v>
      </c>
      <c r="C56" s="17">
        <v>24443658</v>
      </c>
      <c r="D56" s="21">
        <v>25010951</v>
      </c>
      <c r="E56" s="22">
        <v>7120869</v>
      </c>
      <c r="F56" s="17">
        <v>6042608</v>
      </c>
      <c r="G56" s="23">
        <v>6042608</v>
      </c>
      <c r="H56" s="19">
        <v>13813510</v>
      </c>
      <c r="I56" s="22">
        <v>4846969</v>
      </c>
      <c r="J56" s="17">
        <v>5064561</v>
      </c>
      <c r="K56" s="23">
        <v>5191175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369162</v>
      </c>
      <c r="C60" s="17">
        <v>92572</v>
      </c>
      <c r="D60" s="21">
        <v>109027</v>
      </c>
      <c r="E60" s="22">
        <v>724955</v>
      </c>
      <c r="F60" s="17">
        <v>625694</v>
      </c>
      <c r="G60" s="23">
        <v>625694</v>
      </c>
      <c r="H60" s="19">
        <v>145652</v>
      </c>
      <c r="I60" s="22">
        <v>653225</v>
      </c>
      <c r="J60" s="17">
        <v>682620</v>
      </c>
      <c r="K60" s="23">
        <v>699686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1.03303099486976</v>
      </c>
      <c r="F70" s="5">
        <f t="shared" si="8"/>
        <v>0.75452217647686604</v>
      </c>
      <c r="G70" s="5">
        <f t="shared" si="8"/>
        <v>0.75452217647686604</v>
      </c>
      <c r="H70" s="5">
        <f t="shared" si="8"/>
        <v>0</v>
      </c>
      <c r="I70" s="5">
        <f t="shared" si="8"/>
        <v>0.75894884012979624</v>
      </c>
      <c r="J70" s="5">
        <f t="shared" si="8"/>
        <v>1.0116959528163745</v>
      </c>
      <c r="K70" s="5">
        <f t="shared" si="8"/>
        <v>1.0116968528212182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38343592</v>
      </c>
      <c r="F71" s="2">
        <f t="shared" si="9"/>
        <v>36141570</v>
      </c>
      <c r="G71" s="2">
        <f t="shared" si="9"/>
        <v>36141570</v>
      </c>
      <c r="H71" s="2">
        <f t="shared" si="9"/>
        <v>0</v>
      </c>
      <c r="I71" s="2">
        <f t="shared" si="9"/>
        <v>37725876</v>
      </c>
      <c r="J71" s="2">
        <f t="shared" si="9"/>
        <v>52551658</v>
      </c>
      <c r="K71" s="2">
        <f t="shared" si="9"/>
        <v>53875503</v>
      </c>
    </row>
    <row r="72" spans="1:11" ht="13" hidden="1" x14ac:dyDescent="0.3">
      <c r="A72" s="1" t="s">
        <v>339</v>
      </c>
      <c r="B72" s="2">
        <f>+B77</f>
        <v>31091546</v>
      </c>
      <c r="C72" s="2">
        <f t="shared" ref="C72:K72" si="10">+C77</f>
        <v>35603421</v>
      </c>
      <c r="D72" s="2">
        <f t="shared" si="10"/>
        <v>36194096</v>
      </c>
      <c r="E72" s="2">
        <f t="shared" si="10"/>
        <v>37117562</v>
      </c>
      <c r="F72" s="2">
        <f t="shared" si="10"/>
        <v>47899944</v>
      </c>
      <c r="G72" s="2">
        <f t="shared" si="10"/>
        <v>47899944</v>
      </c>
      <c r="H72" s="2">
        <f t="shared" si="10"/>
        <v>49377133</v>
      </c>
      <c r="I72" s="2">
        <f t="shared" si="10"/>
        <v>49708062</v>
      </c>
      <c r="J72" s="2">
        <f t="shared" si="10"/>
        <v>51944122</v>
      </c>
      <c r="K72" s="2">
        <f t="shared" si="10"/>
        <v>53252615</v>
      </c>
    </row>
    <row r="73" spans="1:11" ht="13" hidden="1" x14ac:dyDescent="0.3">
      <c r="A73" s="1" t="s">
        <v>340</v>
      </c>
      <c r="B73" s="2">
        <f>+B74</f>
        <v>-14557213.333333332</v>
      </c>
      <c r="C73" s="2">
        <f t="shared" ref="C73:K73" si="11">+(C78+C80+C81+C82)-(B78+B80+B81+B82)</f>
        <v>-10171162</v>
      </c>
      <c r="D73" s="2">
        <f t="shared" si="11"/>
        <v>-14405611</v>
      </c>
      <c r="E73" s="2">
        <f t="shared" si="11"/>
        <v>7676248</v>
      </c>
      <c r="F73" s="2">
        <f>+(F78+F80+F81+F82)-(D78+D80+D81+D82)</f>
        <v>11844109</v>
      </c>
      <c r="G73" s="2">
        <f>+(G78+G80+G81+G82)-(D78+D80+D81+D82)</f>
        <v>11844109</v>
      </c>
      <c r="H73" s="2">
        <f>+(H78+H80+H81+H82)-(D78+D80+D81+D82)</f>
        <v>8093015</v>
      </c>
      <c r="I73" s="2">
        <f>+(I78+I80+I81+I82)-(E78+E80+E81+E82)</f>
        <v>4464215</v>
      </c>
      <c r="J73" s="2">
        <f t="shared" si="11"/>
        <v>-11354249</v>
      </c>
      <c r="K73" s="2">
        <f t="shared" si="11"/>
        <v>641660</v>
      </c>
    </row>
    <row r="74" spans="1:11" ht="13" hidden="1" x14ac:dyDescent="0.3">
      <c r="A74" s="1" t="s">
        <v>341</v>
      </c>
      <c r="B74" s="2">
        <f>+TREND(C74:E74)</f>
        <v>-14557213.333333332</v>
      </c>
      <c r="C74" s="2">
        <f>+C73</f>
        <v>-10171162</v>
      </c>
      <c r="D74" s="2">
        <f t="shared" ref="D74:K74" si="12">+D73</f>
        <v>-14405611</v>
      </c>
      <c r="E74" s="2">
        <f t="shared" si="12"/>
        <v>7676248</v>
      </c>
      <c r="F74" s="2">
        <f t="shared" si="12"/>
        <v>11844109</v>
      </c>
      <c r="G74" s="2">
        <f t="shared" si="12"/>
        <v>11844109</v>
      </c>
      <c r="H74" s="2">
        <f t="shared" si="12"/>
        <v>8093015</v>
      </c>
      <c r="I74" s="2">
        <f t="shared" si="12"/>
        <v>4464215</v>
      </c>
      <c r="J74" s="2">
        <f t="shared" si="12"/>
        <v>-11354249</v>
      </c>
      <c r="K74" s="2">
        <f t="shared" si="12"/>
        <v>641660</v>
      </c>
    </row>
    <row r="75" spans="1:11" ht="13" hidden="1" x14ac:dyDescent="0.3">
      <c r="A75" s="1" t="s">
        <v>342</v>
      </c>
      <c r="B75" s="2">
        <f>+B84-(((B80+B81+B82+B78)*B70)-B79)</f>
        <v>79446559</v>
      </c>
      <c r="C75" s="2">
        <f t="shared" ref="C75:K75" si="13">+C84-(((C80+C81+C82+C78)*C70)-C79)</f>
        <v>110023416</v>
      </c>
      <c r="D75" s="2">
        <f t="shared" si="13"/>
        <v>112352205</v>
      </c>
      <c r="E75" s="2">
        <f t="shared" si="13"/>
        <v>289947.58066787571</v>
      </c>
      <c r="F75" s="2">
        <f t="shared" si="13"/>
        <v>31299348.663409382</v>
      </c>
      <c r="G75" s="2">
        <f t="shared" si="13"/>
        <v>31299348.663409382</v>
      </c>
      <c r="H75" s="2">
        <f t="shared" si="13"/>
        <v>85721701</v>
      </c>
      <c r="I75" s="2">
        <f t="shared" si="13"/>
        <v>-16133068.193700369</v>
      </c>
      <c r="J75" s="2">
        <f t="shared" si="13"/>
        <v>-19171846.749770261</v>
      </c>
      <c r="K75" s="2">
        <f t="shared" si="13"/>
        <v>-20658198.253303915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31091546</v>
      </c>
      <c r="C77" s="3">
        <v>35603421</v>
      </c>
      <c r="D77" s="3">
        <v>36194096</v>
      </c>
      <c r="E77" s="3">
        <v>37117562</v>
      </c>
      <c r="F77" s="3">
        <v>47899944</v>
      </c>
      <c r="G77" s="3">
        <v>47899944</v>
      </c>
      <c r="H77" s="3">
        <v>49377133</v>
      </c>
      <c r="I77" s="3">
        <v>49708062</v>
      </c>
      <c r="J77" s="3">
        <v>51944122</v>
      </c>
      <c r="K77" s="3">
        <v>53252615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7550785</v>
      </c>
      <c r="E78" s="3">
        <v>0</v>
      </c>
      <c r="F78" s="3">
        <v>0</v>
      </c>
      <c r="G78" s="3">
        <v>0</v>
      </c>
      <c r="H78" s="3">
        <v>9047064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71465874</v>
      </c>
      <c r="C79" s="3">
        <v>103303190</v>
      </c>
      <c r="D79" s="3">
        <v>94711764</v>
      </c>
      <c r="E79" s="3">
        <v>66928988</v>
      </c>
      <c r="F79" s="3">
        <v>84476205</v>
      </c>
      <c r="G79" s="3">
        <v>84476205</v>
      </c>
      <c r="H79" s="3">
        <v>76736293</v>
      </c>
      <c r="I79" s="3">
        <v>37500000</v>
      </c>
      <c r="J79" s="3">
        <v>33591952</v>
      </c>
      <c r="K79" s="3">
        <v>33375699</v>
      </c>
    </row>
    <row r="80" spans="1:11" ht="13" hidden="1" x14ac:dyDescent="0.3">
      <c r="A80" s="1" t="s">
        <v>71</v>
      </c>
      <c r="B80" s="3">
        <v>13687355</v>
      </c>
      <c r="C80" s="3">
        <v>15723124</v>
      </c>
      <c r="D80" s="3">
        <v>15709944</v>
      </c>
      <c r="E80" s="3">
        <v>11102665</v>
      </c>
      <c r="F80" s="3">
        <v>8508746</v>
      </c>
      <c r="G80" s="3">
        <v>8508746</v>
      </c>
      <c r="H80" s="3">
        <v>15826244</v>
      </c>
      <c r="I80" s="3">
        <v>8397289</v>
      </c>
      <c r="J80" s="3">
        <v>7589233</v>
      </c>
      <c r="K80" s="3">
        <v>7778964</v>
      </c>
    </row>
    <row r="81" spans="1:11" ht="13" hidden="1" x14ac:dyDescent="0.3">
      <c r="A81" s="1" t="s">
        <v>72</v>
      </c>
      <c r="B81" s="3">
        <v>37993001</v>
      </c>
      <c r="C81" s="3">
        <v>25786070</v>
      </c>
      <c r="D81" s="3">
        <v>3842854</v>
      </c>
      <c r="E81" s="3">
        <v>23677166</v>
      </c>
      <c r="F81" s="3">
        <v>30438946</v>
      </c>
      <c r="G81" s="3">
        <v>30438946</v>
      </c>
      <c r="H81" s="3">
        <v>10323290</v>
      </c>
      <c r="I81" s="3">
        <v>30846757</v>
      </c>
      <c r="J81" s="3">
        <v>20300564</v>
      </c>
      <c r="K81" s="3">
        <v>20752493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38343592</v>
      </c>
      <c r="F83" s="3">
        <v>36141570</v>
      </c>
      <c r="G83" s="3">
        <v>36141570</v>
      </c>
      <c r="H83" s="3">
        <v>0</v>
      </c>
      <c r="I83" s="3">
        <v>37725876</v>
      </c>
      <c r="J83" s="3">
        <v>52551658</v>
      </c>
      <c r="K83" s="3">
        <v>53875503</v>
      </c>
    </row>
    <row r="84" spans="1:11" ht="13" hidden="1" x14ac:dyDescent="0.3">
      <c r="A84" s="1" t="s">
        <v>75</v>
      </c>
      <c r="B84" s="3">
        <v>7980685</v>
      </c>
      <c r="C84" s="3">
        <v>6720226</v>
      </c>
      <c r="D84" s="3">
        <v>17640441</v>
      </c>
      <c r="E84" s="3">
        <v>-30710397</v>
      </c>
      <c r="F84" s="3">
        <v>-23789959</v>
      </c>
      <c r="G84" s="3">
        <v>-23789959</v>
      </c>
      <c r="H84" s="3">
        <v>8985408</v>
      </c>
      <c r="I84" s="3">
        <v>-23848845</v>
      </c>
      <c r="J84" s="3">
        <v>-24547804</v>
      </c>
      <c r="K84" s="3">
        <v>-25168712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100047553</v>
      </c>
      <c r="C5" s="17">
        <v>112470596</v>
      </c>
      <c r="D5" s="21">
        <v>114343051</v>
      </c>
      <c r="E5" s="22">
        <v>130555000</v>
      </c>
      <c r="F5" s="17">
        <v>143705412</v>
      </c>
      <c r="G5" s="23">
        <v>143705412</v>
      </c>
      <c r="H5" s="19">
        <v>149554556</v>
      </c>
      <c r="I5" s="22">
        <v>149884744</v>
      </c>
      <c r="J5" s="17">
        <v>142432894</v>
      </c>
      <c r="K5" s="23">
        <v>145993717</v>
      </c>
    </row>
    <row r="6" spans="1:11" x14ac:dyDescent="0.25">
      <c r="A6" s="20" t="s">
        <v>18</v>
      </c>
      <c r="B6" s="17">
        <v>74830225</v>
      </c>
      <c r="C6" s="17">
        <v>74780788</v>
      </c>
      <c r="D6" s="21">
        <v>86641253</v>
      </c>
      <c r="E6" s="22">
        <v>109184519</v>
      </c>
      <c r="F6" s="17">
        <v>109184519</v>
      </c>
      <c r="G6" s="23">
        <v>109184519</v>
      </c>
      <c r="H6" s="19">
        <v>104097951</v>
      </c>
      <c r="I6" s="22">
        <v>122593704</v>
      </c>
      <c r="J6" s="17">
        <v>128107762</v>
      </c>
      <c r="K6" s="23">
        <v>131308311</v>
      </c>
    </row>
    <row r="7" spans="1:11" x14ac:dyDescent="0.25">
      <c r="A7" s="20" t="s">
        <v>19</v>
      </c>
      <c r="B7" s="17">
        <v>648008</v>
      </c>
      <c r="C7" s="17">
        <v>5646278</v>
      </c>
      <c r="D7" s="21">
        <v>2318271</v>
      </c>
      <c r="E7" s="22">
        <v>2100000</v>
      </c>
      <c r="F7" s="17">
        <v>2100000</v>
      </c>
      <c r="G7" s="23">
        <v>2100000</v>
      </c>
      <c r="H7" s="19">
        <v>1682234</v>
      </c>
      <c r="I7" s="22">
        <v>2192400</v>
      </c>
      <c r="J7" s="17">
        <v>3557700</v>
      </c>
      <c r="K7" s="23">
        <v>3690214</v>
      </c>
    </row>
    <row r="8" spans="1:11" x14ac:dyDescent="0.25">
      <c r="A8" s="20" t="s">
        <v>20</v>
      </c>
      <c r="B8" s="17">
        <v>192787983</v>
      </c>
      <c r="C8" s="17">
        <v>211163000</v>
      </c>
      <c r="D8" s="21">
        <v>277868396</v>
      </c>
      <c r="E8" s="22">
        <v>229483000</v>
      </c>
      <c r="F8" s="17">
        <v>277382061</v>
      </c>
      <c r="G8" s="23">
        <v>277382061</v>
      </c>
      <c r="H8" s="19">
        <v>235110983</v>
      </c>
      <c r="I8" s="22">
        <v>222682000</v>
      </c>
      <c r="J8" s="17">
        <v>219873090</v>
      </c>
      <c r="K8" s="23">
        <v>229751842</v>
      </c>
    </row>
    <row r="9" spans="1:11" x14ac:dyDescent="0.25">
      <c r="A9" s="20" t="s">
        <v>21</v>
      </c>
      <c r="B9" s="17">
        <v>5732624</v>
      </c>
      <c r="C9" s="17">
        <v>7008688</v>
      </c>
      <c r="D9" s="21">
        <v>8847086</v>
      </c>
      <c r="E9" s="22">
        <v>32891999</v>
      </c>
      <c r="F9" s="17">
        <v>13468311</v>
      </c>
      <c r="G9" s="23">
        <v>13468311</v>
      </c>
      <c r="H9" s="19">
        <v>-47788299</v>
      </c>
      <c r="I9" s="22">
        <v>10829873</v>
      </c>
      <c r="J9" s="17">
        <v>11592067</v>
      </c>
      <c r="K9" s="23">
        <v>12210235</v>
      </c>
    </row>
    <row r="10" spans="1:11" x14ac:dyDescent="0.25">
      <c r="A10" s="24" t="s">
        <v>333</v>
      </c>
      <c r="B10" s="25">
        <f>SUM(B5:B9)</f>
        <v>374046393</v>
      </c>
      <c r="C10" s="26">
        <f t="shared" ref="C10:K10" si="0">SUM(C5:C9)</f>
        <v>411069350</v>
      </c>
      <c r="D10" s="27">
        <f t="shared" si="0"/>
        <v>490018057</v>
      </c>
      <c r="E10" s="25">
        <f t="shared" si="0"/>
        <v>504214518</v>
      </c>
      <c r="F10" s="26">
        <f t="shared" si="0"/>
        <v>545840303</v>
      </c>
      <c r="G10" s="28">
        <f t="shared" si="0"/>
        <v>545840303</v>
      </c>
      <c r="H10" s="29">
        <f t="shared" si="0"/>
        <v>442657425</v>
      </c>
      <c r="I10" s="25">
        <f t="shared" si="0"/>
        <v>508182721</v>
      </c>
      <c r="J10" s="26">
        <f t="shared" si="0"/>
        <v>505563513</v>
      </c>
      <c r="K10" s="28">
        <f t="shared" si="0"/>
        <v>522954319</v>
      </c>
    </row>
    <row r="11" spans="1:11" x14ac:dyDescent="0.25">
      <c r="A11" s="20" t="s">
        <v>22</v>
      </c>
      <c r="B11" s="17">
        <v>155484338</v>
      </c>
      <c r="C11" s="17">
        <v>156452604</v>
      </c>
      <c r="D11" s="21">
        <v>167307340</v>
      </c>
      <c r="E11" s="22">
        <v>179654473</v>
      </c>
      <c r="F11" s="17">
        <v>179654473</v>
      </c>
      <c r="G11" s="23">
        <v>179654473</v>
      </c>
      <c r="H11" s="19">
        <v>177242598</v>
      </c>
      <c r="I11" s="22">
        <v>190206576</v>
      </c>
      <c r="J11" s="17">
        <v>197777591</v>
      </c>
      <c r="K11" s="23">
        <v>202553636</v>
      </c>
    </row>
    <row r="12" spans="1:11" x14ac:dyDescent="0.25">
      <c r="A12" s="20" t="s">
        <v>23</v>
      </c>
      <c r="B12" s="17">
        <v>16834576</v>
      </c>
      <c r="C12" s="17">
        <v>17022236</v>
      </c>
      <c r="D12" s="21">
        <v>17805075</v>
      </c>
      <c r="E12" s="22">
        <v>17915528</v>
      </c>
      <c r="F12" s="17">
        <v>18357720</v>
      </c>
      <c r="G12" s="23">
        <v>18357720</v>
      </c>
      <c r="H12" s="19">
        <v>18324355</v>
      </c>
      <c r="I12" s="22">
        <v>18357720</v>
      </c>
      <c r="J12" s="17">
        <v>19043874</v>
      </c>
      <c r="K12" s="23">
        <v>19442221</v>
      </c>
    </row>
    <row r="13" spans="1:11" x14ac:dyDescent="0.25">
      <c r="A13" s="20" t="s">
        <v>24</v>
      </c>
      <c r="B13" s="17">
        <v>27284914</v>
      </c>
      <c r="C13" s="17">
        <v>60916685</v>
      </c>
      <c r="D13" s="21">
        <v>85747417</v>
      </c>
      <c r="E13" s="22">
        <v>58138992</v>
      </c>
      <c r="F13" s="17">
        <v>71256015</v>
      </c>
      <c r="G13" s="23">
        <v>71256015</v>
      </c>
      <c r="H13" s="19">
        <v>29174425</v>
      </c>
      <c r="I13" s="22">
        <v>74391285</v>
      </c>
      <c r="J13" s="17">
        <v>75243412</v>
      </c>
      <c r="K13" s="23">
        <v>77101998</v>
      </c>
    </row>
    <row r="14" spans="1:11" x14ac:dyDescent="0.25">
      <c r="A14" s="20" t="s">
        <v>25</v>
      </c>
      <c r="B14" s="17">
        <v>18592</v>
      </c>
      <c r="C14" s="17">
        <v>8235095</v>
      </c>
      <c r="D14" s="21">
        <v>2312489</v>
      </c>
      <c r="E14" s="22">
        <v>1200000</v>
      </c>
      <c r="F14" s="17">
        <v>10686894</v>
      </c>
      <c r="G14" s="23">
        <v>10686894</v>
      </c>
      <c r="H14" s="19">
        <v>14132839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118630414</v>
      </c>
      <c r="C15" s="17">
        <v>120239853</v>
      </c>
      <c r="D15" s="21">
        <v>142307960</v>
      </c>
      <c r="E15" s="22">
        <v>159764204</v>
      </c>
      <c r="F15" s="17">
        <v>159955935</v>
      </c>
      <c r="G15" s="23">
        <v>159955935</v>
      </c>
      <c r="H15" s="19">
        <v>161895715</v>
      </c>
      <c r="I15" s="22">
        <v>177314373</v>
      </c>
      <c r="J15" s="17">
        <v>188291449</v>
      </c>
      <c r="K15" s="23">
        <v>193008693</v>
      </c>
    </row>
    <row r="16" spans="1:11" x14ac:dyDescent="0.25">
      <c r="A16" s="20" t="s">
        <v>27</v>
      </c>
      <c r="B16" s="17">
        <v>0</v>
      </c>
      <c r="C16" s="17">
        <v>524036</v>
      </c>
      <c r="D16" s="21">
        <v>286388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125928307</v>
      </c>
      <c r="C17" s="17">
        <v>143552128</v>
      </c>
      <c r="D17" s="21">
        <v>209230794</v>
      </c>
      <c r="E17" s="22">
        <v>90146264</v>
      </c>
      <c r="F17" s="17">
        <v>219024510</v>
      </c>
      <c r="G17" s="23">
        <v>219024510</v>
      </c>
      <c r="H17" s="19">
        <v>236054173</v>
      </c>
      <c r="I17" s="22">
        <v>119794429</v>
      </c>
      <c r="J17" s="17">
        <v>120962447</v>
      </c>
      <c r="K17" s="23">
        <v>123986487</v>
      </c>
    </row>
    <row r="18" spans="1:11" x14ac:dyDescent="0.25">
      <c r="A18" s="30" t="s">
        <v>29</v>
      </c>
      <c r="B18" s="31">
        <f>SUM(B11:B17)</f>
        <v>444181141</v>
      </c>
      <c r="C18" s="32">
        <f t="shared" ref="C18:K18" si="1">SUM(C11:C17)</f>
        <v>506942637</v>
      </c>
      <c r="D18" s="33">
        <f t="shared" si="1"/>
        <v>624997463</v>
      </c>
      <c r="E18" s="31">
        <f t="shared" si="1"/>
        <v>506819461</v>
      </c>
      <c r="F18" s="32">
        <f t="shared" si="1"/>
        <v>658935547</v>
      </c>
      <c r="G18" s="34">
        <f t="shared" si="1"/>
        <v>658935547</v>
      </c>
      <c r="H18" s="35">
        <f t="shared" si="1"/>
        <v>636824105</v>
      </c>
      <c r="I18" s="31">
        <f t="shared" si="1"/>
        <v>580064383</v>
      </c>
      <c r="J18" s="32">
        <f t="shared" si="1"/>
        <v>601318773</v>
      </c>
      <c r="K18" s="34">
        <f t="shared" si="1"/>
        <v>616093035</v>
      </c>
    </row>
    <row r="19" spans="1:11" x14ac:dyDescent="0.25">
      <c r="A19" s="30" t="s">
        <v>30</v>
      </c>
      <c r="B19" s="36">
        <f>+B10-B18</f>
        <v>-70134748</v>
      </c>
      <c r="C19" s="37">
        <f t="shared" ref="C19:K19" si="2">+C10-C18</f>
        <v>-95873287</v>
      </c>
      <c r="D19" s="38">
        <f t="shared" si="2"/>
        <v>-134979406</v>
      </c>
      <c r="E19" s="36">
        <f t="shared" si="2"/>
        <v>-2604943</v>
      </c>
      <c r="F19" s="37">
        <f t="shared" si="2"/>
        <v>-113095244</v>
      </c>
      <c r="G19" s="39">
        <f t="shared" si="2"/>
        <v>-113095244</v>
      </c>
      <c r="H19" s="40">
        <f t="shared" si="2"/>
        <v>-194166680</v>
      </c>
      <c r="I19" s="36">
        <f t="shared" si="2"/>
        <v>-71881662</v>
      </c>
      <c r="J19" s="37">
        <f t="shared" si="2"/>
        <v>-95755260</v>
      </c>
      <c r="K19" s="39">
        <f t="shared" si="2"/>
        <v>-93138716</v>
      </c>
    </row>
    <row r="20" spans="1:11" x14ac:dyDescent="0.25">
      <c r="A20" s="41" t="s">
        <v>31</v>
      </c>
      <c r="B20" s="42">
        <v>52489000</v>
      </c>
      <c r="C20" s="43">
        <v>74888000</v>
      </c>
      <c r="D20" s="44">
        <v>46885000</v>
      </c>
      <c r="E20" s="42">
        <v>35780000</v>
      </c>
      <c r="F20" s="43">
        <v>38780000</v>
      </c>
      <c r="G20" s="45">
        <v>38780000</v>
      </c>
      <c r="H20" s="46">
        <v>38780000</v>
      </c>
      <c r="I20" s="42">
        <v>44593000</v>
      </c>
      <c r="J20" s="43">
        <v>40608000</v>
      </c>
      <c r="K20" s="45">
        <v>42356000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-17645748</v>
      </c>
      <c r="C22" s="55">
        <f t="shared" ref="C22:K22" si="3">SUM(C19:C21)</f>
        <v>-20985287</v>
      </c>
      <c r="D22" s="56">
        <f t="shared" si="3"/>
        <v>-88094406</v>
      </c>
      <c r="E22" s="54">
        <f t="shared" si="3"/>
        <v>33175057</v>
      </c>
      <c r="F22" s="55">
        <f t="shared" si="3"/>
        <v>-74315244</v>
      </c>
      <c r="G22" s="57">
        <f t="shared" si="3"/>
        <v>-74315244</v>
      </c>
      <c r="H22" s="58">
        <f t="shared" si="3"/>
        <v>-155386680</v>
      </c>
      <c r="I22" s="54">
        <f t="shared" si="3"/>
        <v>-27288662</v>
      </c>
      <c r="J22" s="55">
        <f t="shared" si="3"/>
        <v>-55147260</v>
      </c>
      <c r="K22" s="57">
        <f t="shared" si="3"/>
        <v>-50782716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-17645748</v>
      </c>
      <c r="C24" s="37">
        <f t="shared" ref="C24:K24" si="4">SUM(C22:C23)</f>
        <v>-20985287</v>
      </c>
      <c r="D24" s="38">
        <f t="shared" si="4"/>
        <v>-88094406</v>
      </c>
      <c r="E24" s="36">
        <f t="shared" si="4"/>
        <v>33175057</v>
      </c>
      <c r="F24" s="37">
        <f t="shared" si="4"/>
        <v>-74315244</v>
      </c>
      <c r="G24" s="39">
        <f t="shared" si="4"/>
        <v>-74315244</v>
      </c>
      <c r="H24" s="40">
        <f t="shared" si="4"/>
        <v>-155386680</v>
      </c>
      <c r="I24" s="36">
        <f t="shared" si="4"/>
        <v>-27288662</v>
      </c>
      <c r="J24" s="37">
        <f t="shared" si="4"/>
        <v>-55147260</v>
      </c>
      <c r="K24" s="39">
        <f t="shared" si="4"/>
        <v>-50782716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96177016</v>
      </c>
      <c r="C27" s="66">
        <v>123109323</v>
      </c>
      <c r="D27" s="67">
        <v>168441307</v>
      </c>
      <c r="E27" s="68">
        <v>43760520</v>
      </c>
      <c r="F27" s="66">
        <v>42871160</v>
      </c>
      <c r="G27" s="69">
        <v>42871160</v>
      </c>
      <c r="H27" s="70">
        <v>27047127</v>
      </c>
      <c r="I27" s="68">
        <v>52328981</v>
      </c>
      <c r="J27" s="66">
        <v>33458944</v>
      </c>
      <c r="K27" s="69">
        <v>39899331</v>
      </c>
    </row>
    <row r="28" spans="1:11" x14ac:dyDescent="0.25">
      <c r="A28" s="71" t="s">
        <v>36</v>
      </c>
      <c r="B28" s="17">
        <v>90233881</v>
      </c>
      <c r="C28" s="17">
        <v>115382844</v>
      </c>
      <c r="D28" s="21">
        <v>155773939</v>
      </c>
      <c r="E28" s="22">
        <v>37490798</v>
      </c>
      <c r="F28" s="17">
        <v>27070370</v>
      </c>
      <c r="G28" s="23">
        <v>27070370</v>
      </c>
      <c r="H28" s="19">
        <v>21766557</v>
      </c>
      <c r="I28" s="22">
        <v>33195503</v>
      </c>
      <c r="J28" s="17">
        <v>27168044</v>
      </c>
      <c r="K28" s="23">
        <v>33451158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5943135</v>
      </c>
      <c r="C31" s="17">
        <v>7726479</v>
      </c>
      <c r="D31" s="21">
        <v>12667368</v>
      </c>
      <c r="E31" s="22">
        <v>6269722</v>
      </c>
      <c r="F31" s="17">
        <v>15800790</v>
      </c>
      <c r="G31" s="23">
        <v>15800790</v>
      </c>
      <c r="H31" s="19">
        <v>5280570</v>
      </c>
      <c r="I31" s="22">
        <v>19133478</v>
      </c>
      <c r="J31" s="17">
        <v>6290900</v>
      </c>
      <c r="K31" s="23">
        <v>6448173</v>
      </c>
    </row>
    <row r="32" spans="1:11" x14ac:dyDescent="0.25">
      <c r="A32" s="30" t="s">
        <v>39</v>
      </c>
      <c r="B32" s="66">
        <f>SUM(B28:B31)</f>
        <v>96177016</v>
      </c>
      <c r="C32" s="66">
        <f t="shared" ref="C32:K32" si="5">SUM(C28:C31)</f>
        <v>123109323</v>
      </c>
      <c r="D32" s="67">
        <f t="shared" si="5"/>
        <v>168441307</v>
      </c>
      <c r="E32" s="68">
        <f t="shared" si="5"/>
        <v>43760520</v>
      </c>
      <c r="F32" s="66">
        <f t="shared" si="5"/>
        <v>42871160</v>
      </c>
      <c r="G32" s="69">
        <f t="shared" si="5"/>
        <v>42871160</v>
      </c>
      <c r="H32" s="70">
        <f t="shared" si="5"/>
        <v>27047127</v>
      </c>
      <c r="I32" s="68">
        <f t="shared" si="5"/>
        <v>52328981</v>
      </c>
      <c r="J32" s="66">
        <f t="shared" si="5"/>
        <v>33458944</v>
      </c>
      <c r="K32" s="69">
        <f t="shared" si="5"/>
        <v>39899331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186658369</v>
      </c>
      <c r="C35" s="17">
        <v>84680947</v>
      </c>
      <c r="D35" s="21">
        <v>41872424</v>
      </c>
      <c r="E35" s="22">
        <v>233312032</v>
      </c>
      <c r="F35" s="17">
        <v>108010514</v>
      </c>
      <c r="G35" s="23">
        <v>108010514</v>
      </c>
      <c r="H35" s="19">
        <v>40125639</v>
      </c>
      <c r="I35" s="22">
        <v>139918540</v>
      </c>
      <c r="J35" s="17">
        <v>134334477</v>
      </c>
      <c r="K35" s="23">
        <v>135854365</v>
      </c>
    </row>
    <row r="36" spans="1:11" x14ac:dyDescent="0.25">
      <c r="A36" s="20" t="s">
        <v>42</v>
      </c>
      <c r="B36" s="17">
        <v>673001425</v>
      </c>
      <c r="C36" s="17">
        <v>640892432</v>
      </c>
      <c r="D36" s="21">
        <v>604832800</v>
      </c>
      <c r="E36" s="22">
        <v>626200513</v>
      </c>
      <c r="F36" s="17">
        <v>575681104</v>
      </c>
      <c r="G36" s="23">
        <v>575681104</v>
      </c>
      <c r="H36" s="19">
        <v>565219914</v>
      </c>
      <c r="I36" s="22">
        <v>581978655</v>
      </c>
      <c r="J36" s="17">
        <v>589516708</v>
      </c>
      <c r="K36" s="23">
        <v>609881039</v>
      </c>
    </row>
    <row r="37" spans="1:11" x14ac:dyDescent="0.25">
      <c r="A37" s="20" t="s">
        <v>43</v>
      </c>
      <c r="B37" s="17">
        <v>229674335</v>
      </c>
      <c r="C37" s="17">
        <v>261829006</v>
      </c>
      <c r="D37" s="21">
        <v>279539277</v>
      </c>
      <c r="E37" s="22">
        <v>288967296</v>
      </c>
      <c r="F37" s="17">
        <v>388579807</v>
      </c>
      <c r="G37" s="23">
        <v>388579807</v>
      </c>
      <c r="H37" s="19">
        <v>396543381</v>
      </c>
      <c r="I37" s="22">
        <v>323363011</v>
      </c>
      <c r="J37" s="17">
        <v>241727495</v>
      </c>
      <c r="K37" s="23">
        <v>131403609</v>
      </c>
    </row>
    <row r="38" spans="1:11" x14ac:dyDescent="0.25">
      <c r="A38" s="20" t="s">
        <v>44</v>
      </c>
      <c r="B38" s="17">
        <v>15256279</v>
      </c>
      <c r="C38" s="17">
        <v>15004480</v>
      </c>
      <c r="D38" s="21">
        <v>15441269</v>
      </c>
      <c r="E38" s="22">
        <v>9323532</v>
      </c>
      <c r="F38" s="17">
        <v>8160764</v>
      </c>
      <c r="G38" s="23">
        <v>8160764</v>
      </c>
      <c r="H38" s="19">
        <v>16264261</v>
      </c>
      <c r="I38" s="22">
        <v>8160764</v>
      </c>
      <c r="J38" s="17">
        <v>8527998</v>
      </c>
      <c r="K38" s="23">
        <v>8741198</v>
      </c>
    </row>
    <row r="39" spans="1:11" x14ac:dyDescent="0.25">
      <c r="A39" s="20" t="s">
        <v>45</v>
      </c>
      <c r="B39" s="17">
        <v>632374928</v>
      </c>
      <c r="C39" s="17">
        <v>469725180</v>
      </c>
      <c r="D39" s="21">
        <v>439819084</v>
      </c>
      <c r="E39" s="22">
        <v>561221717</v>
      </c>
      <c r="F39" s="17">
        <v>286951047</v>
      </c>
      <c r="G39" s="23">
        <v>286951047</v>
      </c>
      <c r="H39" s="19">
        <v>347924591</v>
      </c>
      <c r="I39" s="22">
        <v>390373420</v>
      </c>
      <c r="J39" s="17">
        <v>473595692</v>
      </c>
      <c r="K39" s="23">
        <v>605590597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487387125</v>
      </c>
      <c r="C42" s="17">
        <v>883820473</v>
      </c>
      <c r="D42" s="21">
        <v>1336049212</v>
      </c>
      <c r="E42" s="22">
        <v>50665092</v>
      </c>
      <c r="F42" s="17">
        <v>67889440</v>
      </c>
      <c r="G42" s="23">
        <v>67889440</v>
      </c>
      <c r="H42" s="19">
        <v>479384144</v>
      </c>
      <c r="I42" s="22">
        <v>72015665</v>
      </c>
      <c r="J42" s="17">
        <v>51908381</v>
      </c>
      <c r="K42" s="23">
        <v>60075666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-52284962</v>
      </c>
      <c r="F43" s="17">
        <v>-44304950</v>
      </c>
      <c r="G43" s="23">
        <v>-44304950</v>
      </c>
      <c r="H43" s="19">
        <v>0</v>
      </c>
      <c r="I43" s="22">
        <v>-60178327</v>
      </c>
      <c r="J43" s="17">
        <v>-38477784</v>
      </c>
      <c r="K43" s="23">
        <v>-45884227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487387125</v>
      </c>
      <c r="C45" s="66">
        <v>883820473</v>
      </c>
      <c r="D45" s="67">
        <v>1336049212</v>
      </c>
      <c r="E45" s="68">
        <v>6936643</v>
      </c>
      <c r="F45" s="66">
        <v>28456611</v>
      </c>
      <c r="G45" s="69">
        <v>28456611</v>
      </c>
      <c r="H45" s="70">
        <v>484256115</v>
      </c>
      <c r="I45" s="68">
        <v>16709459</v>
      </c>
      <c r="J45" s="66">
        <v>20474597</v>
      </c>
      <c r="K45" s="69">
        <v>19410090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60407436</v>
      </c>
      <c r="C48" s="17">
        <v>8556511</v>
      </c>
      <c r="D48" s="21">
        <v>4872123</v>
      </c>
      <c r="E48" s="22">
        <v>9488640</v>
      </c>
      <c r="F48" s="17">
        <v>27908614</v>
      </c>
      <c r="G48" s="23">
        <v>27908614</v>
      </c>
      <c r="H48" s="19">
        <v>4195019</v>
      </c>
      <c r="I48" s="22">
        <v>19963599</v>
      </c>
      <c r="J48" s="17">
        <v>25434173</v>
      </c>
      <c r="K48" s="23">
        <v>24493652</v>
      </c>
    </row>
    <row r="49" spans="1:11" x14ac:dyDescent="0.25">
      <c r="A49" s="20" t="s">
        <v>53</v>
      </c>
      <c r="B49" s="17">
        <f>+B75</f>
        <v>175157132.06358272</v>
      </c>
      <c r="C49" s="17">
        <f t="shared" ref="C49:K49" si="6">+C75</f>
        <v>201892429.49565741</v>
      </c>
      <c r="D49" s="21">
        <f t="shared" si="6"/>
        <v>263187953.54348445</v>
      </c>
      <c r="E49" s="22">
        <f t="shared" si="6"/>
        <v>56201886.045561016</v>
      </c>
      <c r="F49" s="17">
        <f t="shared" si="6"/>
        <v>351507354.07354498</v>
      </c>
      <c r="G49" s="23">
        <f t="shared" si="6"/>
        <v>351507354.07354498</v>
      </c>
      <c r="H49" s="19">
        <f t="shared" si="6"/>
        <v>367893264.61257827</v>
      </c>
      <c r="I49" s="22">
        <f t="shared" si="6"/>
        <v>189233501.43942887</v>
      </c>
      <c r="J49" s="17">
        <f t="shared" si="6"/>
        <v>115260750.90988088</v>
      </c>
      <c r="K49" s="23">
        <f t="shared" si="6"/>
        <v>1779669.7986886501</v>
      </c>
    </row>
    <row r="50" spans="1:11" x14ac:dyDescent="0.25">
      <c r="A50" s="30" t="s">
        <v>54</v>
      </c>
      <c r="B50" s="66">
        <f>+B48-B49</f>
        <v>-114749696.06358272</v>
      </c>
      <c r="C50" s="66">
        <f t="shared" ref="C50:K50" si="7">+C48-C49</f>
        <v>-193335918.49565741</v>
      </c>
      <c r="D50" s="67">
        <f t="shared" si="7"/>
        <v>-258315830.54348445</v>
      </c>
      <c r="E50" s="68">
        <f t="shared" si="7"/>
        <v>-46713246.045561016</v>
      </c>
      <c r="F50" s="66">
        <f t="shared" si="7"/>
        <v>-323598740.07354498</v>
      </c>
      <c r="G50" s="69">
        <f t="shared" si="7"/>
        <v>-323598740.07354498</v>
      </c>
      <c r="H50" s="70">
        <f t="shared" si="7"/>
        <v>-363698245.61257827</v>
      </c>
      <c r="I50" s="68">
        <f t="shared" si="7"/>
        <v>-169269902.43942887</v>
      </c>
      <c r="J50" s="66">
        <f t="shared" si="7"/>
        <v>-89826577.909880877</v>
      </c>
      <c r="K50" s="69">
        <f t="shared" si="7"/>
        <v>22713982.20131135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667282236</v>
      </c>
      <c r="C53" s="17">
        <v>619274930</v>
      </c>
      <c r="D53" s="21">
        <v>544558813</v>
      </c>
      <c r="E53" s="22">
        <v>600671018</v>
      </c>
      <c r="F53" s="17">
        <v>559904693</v>
      </c>
      <c r="G53" s="23">
        <v>559904693</v>
      </c>
      <c r="H53" s="19">
        <v>520748463</v>
      </c>
      <c r="I53" s="22">
        <v>567407190</v>
      </c>
      <c r="J53" s="17">
        <v>574813827</v>
      </c>
      <c r="K53" s="23">
        <v>592011334</v>
      </c>
    </row>
    <row r="54" spans="1:11" x14ac:dyDescent="0.25">
      <c r="A54" s="20" t="s">
        <v>57</v>
      </c>
      <c r="B54" s="17">
        <v>27284914</v>
      </c>
      <c r="C54" s="17">
        <v>63024974</v>
      </c>
      <c r="D54" s="21">
        <v>85747417</v>
      </c>
      <c r="E54" s="22">
        <v>58138992</v>
      </c>
      <c r="F54" s="17">
        <v>71256015</v>
      </c>
      <c r="G54" s="23">
        <v>71256015</v>
      </c>
      <c r="H54" s="19">
        <v>29174425</v>
      </c>
      <c r="I54" s="22">
        <v>74391285</v>
      </c>
      <c r="J54" s="17">
        <v>75243412</v>
      </c>
      <c r="K54" s="23">
        <v>77101998</v>
      </c>
    </row>
    <row r="55" spans="1:11" x14ac:dyDescent="0.25">
      <c r="A55" s="20" t="s">
        <v>58</v>
      </c>
      <c r="B55" s="17">
        <v>6269097</v>
      </c>
      <c r="C55" s="17">
        <v>7147699</v>
      </c>
      <c r="D55" s="21">
        <v>10884435</v>
      </c>
      <c r="E55" s="22">
        <v>1395370</v>
      </c>
      <c r="F55" s="17">
        <v>3554675</v>
      </c>
      <c r="G55" s="23">
        <v>3554675</v>
      </c>
      <c r="H55" s="19">
        <v>4493220</v>
      </c>
      <c r="I55" s="22">
        <v>14624881</v>
      </c>
      <c r="J55" s="17">
        <v>1652571</v>
      </c>
      <c r="K55" s="23">
        <v>2065708</v>
      </c>
    </row>
    <row r="56" spans="1:11" x14ac:dyDescent="0.25">
      <c r="A56" s="20" t="s">
        <v>59</v>
      </c>
      <c r="B56" s="17">
        <v>8854875</v>
      </c>
      <c r="C56" s="17">
        <v>8715884</v>
      </c>
      <c r="D56" s="21">
        <v>12300629</v>
      </c>
      <c r="E56" s="22">
        <v>13009580</v>
      </c>
      <c r="F56" s="17">
        <v>36352170</v>
      </c>
      <c r="G56" s="23">
        <v>36352170</v>
      </c>
      <c r="H56" s="19">
        <v>31160710</v>
      </c>
      <c r="I56" s="22">
        <v>14535776</v>
      </c>
      <c r="J56" s="17">
        <v>14920613</v>
      </c>
      <c r="K56" s="23">
        <v>15300304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1825691</v>
      </c>
      <c r="C59" s="17">
        <v>1551557</v>
      </c>
      <c r="D59" s="21">
        <v>2091275</v>
      </c>
      <c r="E59" s="22">
        <v>1566250</v>
      </c>
      <c r="F59" s="17">
        <v>1566250</v>
      </c>
      <c r="G59" s="23">
        <v>1566250</v>
      </c>
      <c r="H59" s="19">
        <v>604009</v>
      </c>
      <c r="I59" s="22">
        <v>2183291</v>
      </c>
      <c r="J59" s="17">
        <v>2281539</v>
      </c>
      <c r="K59" s="23">
        <v>2338578</v>
      </c>
    </row>
    <row r="60" spans="1:11" x14ac:dyDescent="0.25">
      <c r="A60" s="20" t="s">
        <v>62</v>
      </c>
      <c r="B60" s="17">
        <v>10214762</v>
      </c>
      <c r="C60" s="17">
        <v>7769490</v>
      </c>
      <c r="D60" s="21">
        <v>10914573</v>
      </c>
      <c r="E60" s="22">
        <v>5453898</v>
      </c>
      <c r="F60" s="17">
        <v>5453898</v>
      </c>
      <c r="G60" s="23">
        <v>5453898</v>
      </c>
      <c r="H60" s="19">
        <v>8725239</v>
      </c>
      <c r="I60" s="22">
        <v>9630672</v>
      </c>
      <c r="J60" s="17">
        <v>10064054</v>
      </c>
      <c r="K60" s="23">
        <v>10315655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50</v>
      </c>
      <c r="C64" s="86">
        <v>50</v>
      </c>
      <c r="D64" s="87">
        <v>50</v>
      </c>
      <c r="E64" s="85">
        <v>639</v>
      </c>
      <c r="F64" s="86">
        <v>639</v>
      </c>
      <c r="G64" s="87">
        <v>639</v>
      </c>
      <c r="H64" s="88">
        <v>0</v>
      </c>
      <c r="I64" s="85">
        <v>2250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1.9955834270228821E-2</v>
      </c>
      <c r="C70" s="5">
        <f t="shared" ref="C70:K70" si="8">IF(ISERROR(C71/C72),0,(C71/C72))</f>
        <v>-3.9093776129237728E-2</v>
      </c>
      <c r="D70" s="5">
        <f t="shared" si="8"/>
        <v>-3.7462142454151977E-2</v>
      </c>
      <c r="E70" s="5">
        <f t="shared" si="8"/>
        <v>0.98741469230639023</v>
      </c>
      <c r="F70" s="5">
        <f t="shared" si="8"/>
        <v>1.179210092263135</v>
      </c>
      <c r="G70" s="5">
        <f t="shared" si="8"/>
        <v>1.179210092263135</v>
      </c>
      <c r="H70" s="5">
        <f t="shared" si="8"/>
        <v>-5.1958703167939095E-2</v>
      </c>
      <c r="I70" s="5">
        <f t="shared" si="8"/>
        <v>1.1042985022077789</v>
      </c>
      <c r="J70" s="5">
        <f t="shared" si="8"/>
        <v>1.1574180839109325</v>
      </c>
      <c r="K70" s="5">
        <f t="shared" si="8"/>
        <v>1.1608589595710241</v>
      </c>
    </row>
    <row r="71" spans="1:11" ht="13" hidden="1" x14ac:dyDescent="0.3">
      <c r="A71" s="1" t="s">
        <v>338</v>
      </c>
      <c r="B71" s="2">
        <f>+B83</f>
        <v>3524007</v>
      </c>
      <c r="C71" s="2">
        <f t="shared" ref="C71:K71" si="9">+C83</f>
        <v>-7454853</v>
      </c>
      <c r="D71" s="2">
        <f t="shared" si="9"/>
        <v>-7629980</v>
      </c>
      <c r="E71" s="2">
        <f t="shared" si="9"/>
        <v>264720466</v>
      </c>
      <c r="F71" s="2">
        <f t="shared" si="9"/>
        <v>309196248</v>
      </c>
      <c r="G71" s="2">
        <f t="shared" si="9"/>
        <v>309196248</v>
      </c>
      <c r="H71" s="2">
        <f t="shared" si="9"/>
        <v>-13432262</v>
      </c>
      <c r="I71" s="2">
        <f t="shared" si="9"/>
        <v>305696746</v>
      </c>
      <c r="J71" s="2">
        <f t="shared" si="9"/>
        <v>318361086</v>
      </c>
      <c r="K71" s="2">
        <f t="shared" si="9"/>
        <v>327645280</v>
      </c>
    </row>
    <row r="72" spans="1:11" ht="13" hidden="1" x14ac:dyDescent="0.3">
      <c r="A72" s="1" t="s">
        <v>339</v>
      </c>
      <c r="B72" s="2">
        <f>+B77</f>
        <v>176590312</v>
      </c>
      <c r="C72" s="2">
        <f t="shared" ref="C72:K72" si="10">+C77</f>
        <v>190691556</v>
      </c>
      <c r="D72" s="2">
        <f t="shared" si="10"/>
        <v>203671747</v>
      </c>
      <c r="E72" s="2">
        <f t="shared" si="10"/>
        <v>268094518</v>
      </c>
      <c r="F72" s="2">
        <f t="shared" si="10"/>
        <v>262206243</v>
      </c>
      <c r="G72" s="2">
        <f t="shared" si="10"/>
        <v>262206243</v>
      </c>
      <c r="H72" s="2">
        <f t="shared" si="10"/>
        <v>258518038</v>
      </c>
      <c r="I72" s="2">
        <f t="shared" si="10"/>
        <v>276824378</v>
      </c>
      <c r="J72" s="2">
        <f t="shared" si="10"/>
        <v>275061441</v>
      </c>
      <c r="K72" s="2">
        <f t="shared" si="10"/>
        <v>282243831</v>
      </c>
    </row>
    <row r="73" spans="1:11" ht="13" hidden="1" x14ac:dyDescent="0.3">
      <c r="A73" s="1" t="s">
        <v>340</v>
      </c>
      <c r="B73" s="2">
        <f>+B74</f>
        <v>-69888503.666666642</v>
      </c>
      <c r="C73" s="2">
        <f t="shared" ref="C73:K73" si="11">+(C78+C80+C81+C82)-(B78+B80+B81+B82)</f>
        <v>-57868041</v>
      </c>
      <c r="D73" s="2">
        <f t="shared" si="11"/>
        <v>9642531</v>
      </c>
      <c r="E73" s="2">
        <f t="shared" si="11"/>
        <v>149275879</v>
      </c>
      <c r="F73" s="2">
        <f>+(F78+F80+F81+F82)-(D78+D80+D81+D82)</f>
        <v>11036720</v>
      </c>
      <c r="G73" s="2">
        <f>+(G78+G80+G81+G82)-(D78+D80+D81+D82)</f>
        <v>11036720</v>
      </c>
      <c r="H73" s="2">
        <f>+(H78+H80+H81+H82)-(D78+D80+D81+D82)</f>
        <v>-12354589</v>
      </c>
      <c r="I73" s="2">
        <f>+(I78+I80+I81+I82)-(E78+E80+E81+E82)</f>
        <v>-130360480</v>
      </c>
      <c r="J73" s="2">
        <f t="shared" si="11"/>
        <v>-9818058</v>
      </c>
      <c r="K73" s="2">
        <f t="shared" si="11"/>
        <v>879372</v>
      </c>
    </row>
    <row r="74" spans="1:11" ht="13" hidden="1" x14ac:dyDescent="0.3">
      <c r="A74" s="1" t="s">
        <v>341</v>
      </c>
      <c r="B74" s="2">
        <f>+TREND(C74:E74)</f>
        <v>-69888503.666666642</v>
      </c>
      <c r="C74" s="2">
        <f>+C73</f>
        <v>-57868041</v>
      </c>
      <c r="D74" s="2">
        <f t="shared" ref="D74:K74" si="12">+D73</f>
        <v>9642531</v>
      </c>
      <c r="E74" s="2">
        <f t="shared" si="12"/>
        <v>149275879</v>
      </c>
      <c r="F74" s="2">
        <f t="shared" si="12"/>
        <v>11036720</v>
      </c>
      <c r="G74" s="2">
        <f t="shared" si="12"/>
        <v>11036720</v>
      </c>
      <c r="H74" s="2">
        <f t="shared" si="12"/>
        <v>-12354589</v>
      </c>
      <c r="I74" s="2">
        <f t="shared" si="12"/>
        <v>-130360480</v>
      </c>
      <c r="J74" s="2">
        <f t="shared" si="12"/>
        <v>-9818058</v>
      </c>
      <c r="K74" s="2">
        <f t="shared" si="12"/>
        <v>879372</v>
      </c>
    </row>
    <row r="75" spans="1:11" ht="13" hidden="1" x14ac:dyDescent="0.3">
      <c r="A75" s="1" t="s">
        <v>342</v>
      </c>
      <c r="B75" s="2">
        <f>+B84-(((B80+B81+B82+B78)*B70)-B79)</f>
        <v>175157132.06358272</v>
      </c>
      <c r="C75" s="2">
        <f t="shared" ref="C75:K75" si="13">+C84-(((C80+C81+C82+C78)*C70)-C79)</f>
        <v>201892429.49565741</v>
      </c>
      <c r="D75" s="2">
        <f t="shared" si="13"/>
        <v>263187953.54348445</v>
      </c>
      <c r="E75" s="2">
        <f t="shared" si="13"/>
        <v>56201886.045561016</v>
      </c>
      <c r="F75" s="2">
        <f t="shared" si="13"/>
        <v>351507354.07354498</v>
      </c>
      <c r="G75" s="2">
        <f t="shared" si="13"/>
        <v>351507354.07354498</v>
      </c>
      <c r="H75" s="2">
        <f t="shared" si="13"/>
        <v>367893264.61257827</v>
      </c>
      <c r="I75" s="2">
        <f t="shared" si="13"/>
        <v>189233501.43942887</v>
      </c>
      <c r="J75" s="2">
        <f t="shared" si="13"/>
        <v>115260750.90988088</v>
      </c>
      <c r="K75" s="2">
        <f t="shared" si="13"/>
        <v>1779669.7986886501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176590312</v>
      </c>
      <c r="C77" s="3">
        <v>190691556</v>
      </c>
      <c r="D77" s="3">
        <v>203671747</v>
      </c>
      <c r="E77" s="3">
        <v>268094518</v>
      </c>
      <c r="F77" s="3">
        <v>262206243</v>
      </c>
      <c r="G77" s="3">
        <v>262206243</v>
      </c>
      <c r="H77" s="3">
        <v>258518038</v>
      </c>
      <c r="I77" s="3">
        <v>276824378</v>
      </c>
      <c r="J77" s="3">
        <v>275061441</v>
      </c>
      <c r="K77" s="3">
        <v>282243831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184609426</v>
      </c>
      <c r="C79" s="3">
        <v>209783413</v>
      </c>
      <c r="D79" s="3">
        <v>261057628</v>
      </c>
      <c r="E79" s="3">
        <v>249495167</v>
      </c>
      <c r="F79" s="3">
        <v>350926568</v>
      </c>
      <c r="G79" s="3">
        <v>350926568</v>
      </c>
      <c r="H79" s="3">
        <v>370582912</v>
      </c>
      <c r="I79" s="3">
        <v>284329458</v>
      </c>
      <c r="J79" s="3">
        <v>200940539</v>
      </c>
      <c r="K79" s="3">
        <v>89550778</v>
      </c>
    </row>
    <row r="80" spans="1:11" ht="13" hidden="1" x14ac:dyDescent="0.3">
      <c r="A80" s="1" t="s">
        <v>71</v>
      </c>
      <c r="B80" s="3">
        <v>-209294120</v>
      </c>
      <c r="C80" s="3">
        <v>-258980596</v>
      </c>
      <c r="D80" s="3">
        <v>-317782221</v>
      </c>
      <c r="E80" s="3">
        <v>11543454</v>
      </c>
      <c r="F80" s="3">
        <v>4128112</v>
      </c>
      <c r="G80" s="3">
        <v>4128112</v>
      </c>
      <c r="H80" s="3">
        <v>-367036791</v>
      </c>
      <c r="I80" s="3">
        <v>15278344</v>
      </c>
      <c r="J80" s="3">
        <v>18295800</v>
      </c>
      <c r="K80" s="3">
        <v>18773880</v>
      </c>
    </row>
    <row r="81" spans="1:11" ht="13" hidden="1" x14ac:dyDescent="0.3">
      <c r="A81" s="1" t="s">
        <v>72</v>
      </c>
      <c r="B81" s="3">
        <v>55856616</v>
      </c>
      <c r="C81" s="3">
        <v>4583988</v>
      </c>
      <c r="D81" s="3">
        <v>19447444</v>
      </c>
      <c r="E81" s="3">
        <v>162982517</v>
      </c>
      <c r="F81" s="3">
        <v>32158700</v>
      </c>
      <c r="G81" s="3">
        <v>32158700</v>
      </c>
      <c r="H81" s="3">
        <v>-9892626</v>
      </c>
      <c r="I81" s="3">
        <v>28887147</v>
      </c>
      <c r="J81" s="3">
        <v>16051633</v>
      </c>
      <c r="K81" s="3">
        <v>16452925</v>
      </c>
    </row>
    <row r="82" spans="1:11" ht="13" hidden="1" x14ac:dyDescent="0.3">
      <c r="A82" s="1" t="s">
        <v>73</v>
      </c>
      <c r="B82" s="3">
        <v>226913106</v>
      </c>
      <c r="C82" s="3">
        <v>270004169</v>
      </c>
      <c r="D82" s="3">
        <v>323584869</v>
      </c>
      <c r="E82" s="3">
        <v>0</v>
      </c>
      <c r="F82" s="3">
        <v>0</v>
      </c>
      <c r="G82" s="3">
        <v>0</v>
      </c>
      <c r="H82" s="3">
        <v>389824920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3524007</v>
      </c>
      <c r="C83" s="3">
        <v>-7454853</v>
      </c>
      <c r="D83" s="3">
        <v>-7629980</v>
      </c>
      <c r="E83" s="3">
        <v>264720466</v>
      </c>
      <c r="F83" s="3">
        <v>309196248</v>
      </c>
      <c r="G83" s="3">
        <v>309196248</v>
      </c>
      <c r="H83" s="3">
        <v>-13432262</v>
      </c>
      <c r="I83" s="3">
        <v>305696746</v>
      </c>
      <c r="J83" s="3">
        <v>318361086</v>
      </c>
      <c r="K83" s="3">
        <v>327645280</v>
      </c>
    </row>
    <row r="84" spans="1:11" ht="13" hidden="1" x14ac:dyDescent="0.3">
      <c r="A84" s="1" t="s">
        <v>75</v>
      </c>
      <c r="B84" s="3">
        <v>-7986027</v>
      </c>
      <c r="C84" s="3">
        <v>-8501142</v>
      </c>
      <c r="D84" s="3">
        <v>1184403</v>
      </c>
      <c r="E84" s="3">
        <v>-20963773</v>
      </c>
      <c r="F84" s="3">
        <v>43370561</v>
      </c>
      <c r="G84" s="3">
        <v>43370561</v>
      </c>
      <c r="H84" s="3">
        <v>-3359681</v>
      </c>
      <c r="I84" s="3">
        <v>-46324071</v>
      </c>
      <c r="J84" s="3">
        <v>-45925448</v>
      </c>
      <c r="K84" s="3">
        <v>-46877756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50999302</v>
      </c>
      <c r="C6" s="17">
        <v>54000980</v>
      </c>
      <c r="D6" s="21">
        <v>74900872</v>
      </c>
      <c r="E6" s="22">
        <v>86026249</v>
      </c>
      <c r="F6" s="17">
        <v>79049165</v>
      </c>
      <c r="G6" s="23">
        <v>79049165</v>
      </c>
      <c r="H6" s="19">
        <v>73543489</v>
      </c>
      <c r="I6" s="22">
        <v>82448280</v>
      </c>
      <c r="J6" s="17">
        <v>86240902</v>
      </c>
      <c r="K6" s="23">
        <v>90035499</v>
      </c>
    </row>
    <row r="7" spans="1:11" x14ac:dyDescent="0.25">
      <c r="A7" s="20" t="s">
        <v>19</v>
      </c>
      <c r="B7" s="17">
        <v>3705403</v>
      </c>
      <c r="C7" s="17">
        <v>7433381</v>
      </c>
      <c r="D7" s="21">
        <v>15458240</v>
      </c>
      <c r="E7" s="22">
        <v>7500000</v>
      </c>
      <c r="F7" s="17">
        <v>7500000</v>
      </c>
      <c r="G7" s="23">
        <v>7500000</v>
      </c>
      <c r="H7" s="19">
        <v>8128592</v>
      </c>
      <c r="I7" s="22">
        <v>8000000</v>
      </c>
      <c r="J7" s="17">
        <v>8368000</v>
      </c>
      <c r="K7" s="23">
        <v>8736192</v>
      </c>
    </row>
    <row r="8" spans="1:11" x14ac:dyDescent="0.25">
      <c r="A8" s="20" t="s">
        <v>20</v>
      </c>
      <c r="B8" s="17">
        <v>537979124</v>
      </c>
      <c r="C8" s="17">
        <v>658829922</v>
      </c>
      <c r="D8" s="21">
        <v>746444194</v>
      </c>
      <c r="E8" s="22">
        <v>768030055</v>
      </c>
      <c r="F8" s="17">
        <v>730905985</v>
      </c>
      <c r="G8" s="23">
        <v>730905985</v>
      </c>
      <c r="H8" s="19">
        <v>722619376</v>
      </c>
      <c r="I8" s="22">
        <v>720384000</v>
      </c>
      <c r="J8" s="17">
        <v>757969000</v>
      </c>
      <c r="K8" s="23">
        <v>796384000</v>
      </c>
    </row>
    <row r="9" spans="1:11" x14ac:dyDescent="0.25">
      <c r="A9" s="20" t="s">
        <v>21</v>
      </c>
      <c r="B9" s="17">
        <v>1816734</v>
      </c>
      <c r="C9" s="17">
        <v>10520652</v>
      </c>
      <c r="D9" s="21">
        <v>9969309</v>
      </c>
      <c r="E9" s="22">
        <v>4113489</v>
      </c>
      <c r="F9" s="17">
        <v>3708340</v>
      </c>
      <c r="G9" s="23">
        <v>3708340</v>
      </c>
      <c r="H9" s="19">
        <v>5809746</v>
      </c>
      <c r="I9" s="22">
        <v>4406164</v>
      </c>
      <c r="J9" s="17">
        <v>4585664</v>
      </c>
      <c r="K9" s="23">
        <v>4765258</v>
      </c>
    </row>
    <row r="10" spans="1:11" x14ac:dyDescent="0.25">
      <c r="A10" s="24" t="s">
        <v>333</v>
      </c>
      <c r="B10" s="25">
        <f>SUM(B5:B9)</f>
        <v>594500563</v>
      </c>
      <c r="C10" s="26">
        <f t="shared" ref="C10:K10" si="0">SUM(C5:C9)</f>
        <v>730784935</v>
      </c>
      <c r="D10" s="27">
        <f t="shared" si="0"/>
        <v>846772615</v>
      </c>
      <c r="E10" s="25">
        <f t="shared" si="0"/>
        <v>865669793</v>
      </c>
      <c r="F10" s="26">
        <f t="shared" si="0"/>
        <v>821163490</v>
      </c>
      <c r="G10" s="28">
        <f t="shared" si="0"/>
        <v>821163490</v>
      </c>
      <c r="H10" s="29">
        <f t="shared" si="0"/>
        <v>810101203</v>
      </c>
      <c r="I10" s="25">
        <f t="shared" si="0"/>
        <v>815238444</v>
      </c>
      <c r="J10" s="26">
        <f t="shared" si="0"/>
        <v>857163566</v>
      </c>
      <c r="K10" s="28">
        <f t="shared" si="0"/>
        <v>899920949</v>
      </c>
    </row>
    <row r="11" spans="1:11" x14ac:dyDescent="0.25">
      <c r="A11" s="20" t="s">
        <v>22</v>
      </c>
      <c r="B11" s="17">
        <v>263669248</v>
      </c>
      <c r="C11" s="17">
        <v>286292687</v>
      </c>
      <c r="D11" s="21">
        <v>315068195</v>
      </c>
      <c r="E11" s="22">
        <v>310171839</v>
      </c>
      <c r="F11" s="17">
        <v>327421995</v>
      </c>
      <c r="G11" s="23">
        <v>327421995</v>
      </c>
      <c r="H11" s="19">
        <v>343349177</v>
      </c>
      <c r="I11" s="22">
        <v>302013029</v>
      </c>
      <c r="J11" s="17">
        <v>315905631</v>
      </c>
      <c r="K11" s="23">
        <v>329805499</v>
      </c>
    </row>
    <row r="12" spans="1:11" x14ac:dyDescent="0.25">
      <c r="A12" s="20" t="s">
        <v>23</v>
      </c>
      <c r="B12" s="17">
        <v>8616471</v>
      </c>
      <c r="C12" s="17">
        <v>9275903</v>
      </c>
      <c r="D12" s="21">
        <v>10362182</v>
      </c>
      <c r="E12" s="22">
        <v>9465497</v>
      </c>
      <c r="F12" s="17">
        <v>10754907</v>
      </c>
      <c r="G12" s="23">
        <v>10754907</v>
      </c>
      <c r="H12" s="19">
        <v>10538833</v>
      </c>
      <c r="I12" s="22">
        <v>11640129</v>
      </c>
      <c r="J12" s="17">
        <v>12175578</v>
      </c>
      <c r="K12" s="23">
        <v>12711289</v>
      </c>
    </row>
    <row r="13" spans="1:11" x14ac:dyDescent="0.25">
      <c r="A13" s="20" t="s">
        <v>24</v>
      </c>
      <c r="B13" s="17">
        <v>101119217</v>
      </c>
      <c r="C13" s="17">
        <v>100253803</v>
      </c>
      <c r="D13" s="21">
        <v>114268902</v>
      </c>
      <c r="E13" s="22">
        <v>91314524</v>
      </c>
      <c r="F13" s="17">
        <v>91314524</v>
      </c>
      <c r="G13" s="23">
        <v>91314524</v>
      </c>
      <c r="H13" s="19">
        <v>122742509</v>
      </c>
      <c r="I13" s="22">
        <v>95000003</v>
      </c>
      <c r="J13" s="17">
        <v>99370002</v>
      </c>
      <c r="K13" s="23">
        <v>103742274</v>
      </c>
    </row>
    <row r="14" spans="1:11" x14ac:dyDescent="0.25">
      <c r="A14" s="20" t="s">
        <v>25</v>
      </c>
      <c r="B14" s="17">
        <v>398515</v>
      </c>
      <c r="C14" s="17">
        <v>552621</v>
      </c>
      <c r="D14" s="21">
        <v>8112704</v>
      </c>
      <c r="E14" s="22">
        <v>7013197</v>
      </c>
      <c r="F14" s="17">
        <v>11996009</v>
      </c>
      <c r="G14" s="23">
        <v>11996009</v>
      </c>
      <c r="H14" s="19">
        <v>18090621</v>
      </c>
      <c r="I14" s="22">
        <v>7575356</v>
      </c>
      <c r="J14" s="17">
        <v>7923823</v>
      </c>
      <c r="K14" s="23">
        <v>8272471</v>
      </c>
    </row>
    <row r="15" spans="1:11" x14ac:dyDescent="0.25">
      <c r="A15" s="20" t="s">
        <v>26</v>
      </c>
      <c r="B15" s="17">
        <v>22022650</v>
      </c>
      <c r="C15" s="17">
        <v>51978067</v>
      </c>
      <c r="D15" s="21">
        <v>45332025</v>
      </c>
      <c r="E15" s="22">
        <v>25226000</v>
      </c>
      <c r="F15" s="17">
        <v>25945413</v>
      </c>
      <c r="G15" s="23">
        <v>25945413</v>
      </c>
      <c r="H15" s="19">
        <v>57949843</v>
      </c>
      <c r="I15" s="22">
        <v>10250000</v>
      </c>
      <c r="J15" s="17">
        <v>10705400</v>
      </c>
      <c r="K15" s="23">
        <v>11161037</v>
      </c>
    </row>
    <row r="16" spans="1:11" x14ac:dyDescent="0.25">
      <c r="A16" s="20" t="s">
        <v>27</v>
      </c>
      <c r="B16" s="17">
        <v>11295134</v>
      </c>
      <c r="C16" s="17">
        <v>4682749</v>
      </c>
      <c r="D16" s="21">
        <v>3533874</v>
      </c>
      <c r="E16" s="22">
        <v>2100000</v>
      </c>
      <c r="F16" s="17">
        <v>2336100</v>
      </c>
      <c r="G16" s="23">
        <v>2336100</v>
      </c>
      <c r="H16" s="19">
        <v>9064417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471845252</v>
      </c>
      <c r="C17" s="17">
        <v>568547197</v>
      </c>
      <c r="D17" s="21">
        <v>658490499</v>
      </c>
      <c r="E17" s="22">
        <v>322345243</v>
      </c>
      <c r="F17" s="17">
        <v>517603399</v>
      </c>
      <c r="G17" s="23">
        <v>517603399</v>
      </c>
      <c r="H17" s="19">
        <v>687815115</v>
      </c>
      <c r="I17" s="22">
        <v>127287851</v>
      </c>
      <c r="J17" s="17">
        <v>106116328</v>
      </c>
      <c r="K17" s="23">
        <v>114888808</v>
      </c>
    </row>
    <row r="18" spans="1:11" x14ac:dyDescent="0.25">
      <c r="A18" s="30" t="s">
        <v>29</v>
      </c>
      <c r="B18" s="31">
        <f>SUM(B11:B17)</f>
        <v>878966487</v>
      </c>
      <c r="C18" s="32">
        <f t="shared" ref="C18:K18" si="1">SUM(C11:C17)</f>
        <v>1021583027</v>
      </c>
      <c r="D18" s="33">
        <f t="shared" si="1"/>
        <v>1155168381</v>
      </c>
      <c r="E18" s="31">
        <f t="shared" si="1"/>
        <v>767636300</v>
      </c>
      <c r="F18" s="32">
        <f t="shared" si="1"/>
        <v>987372347</v>
      </c>
      <c r="G18" s="34">
        <f t="shared" si="1"/>
        <v>987372347</v>
      </c>
      <c r="H18" s="35">
        <f t="shared" si="1"/>
        <v>1249550515</v>
      </c>
      <c r="I18" s="31">
        <f t="shared" si="1"/>
        <v>553766368</v>
      </c>
      <c r="J18" s="32">
        <f t="shared" si="1"/>
        <v>552196762</v>
      </c>
      <c r="K18" s="34">
        <f t="shared" si="1"/>
        <v>580581378</v>
      </c>
    </row>
    <row r="19" spans="1:11" x14ac:dyDescent="0.25">
      <c r="A19" s="30" t="s">
        <v>30</v>
      </c>
      <c r="B19" s="36">
        <f>+B10-B18</f>
        <v>-284465924</v>
      </c>
      <c r="C19" s="37">
        <f t="shared" ref="C19:K19" si="2">+C10-C18</f>
        <v>-290798092</v>
      </c>
      <c r="D19" s="38">
        <f t="shared" si="2"/>
        <v>-308395766</v>
      </c>
      <c r="E19" s="36">
        <f t="shared" si="2"/>
        <v>98033493</v>
      </c>
      <c r="F19" s="37">
        <f t="shared" si="2"/>
        <v>-166208857</v>
      </c>
      <c r="G19" s="39">
        <f t="shared" si="2"/>
        <v>-166208857</v>
      </c>
      <c r="H19" s="40">
        <f t="shared" si="2"/>
        <v>-439449312</v>
      </c>
      <c r="I19" s="36">
        <f t="shared" si="2"/>
        <v>261472076</v>
      </c>
      <c r="J19" s="37">
        <f t="shared" si="2"/>
        <v>304966804</v>
      </c>
      <c r="K19" s="39">
        <f t="shared" si="2"/>
        <v>319339571</v>
      </c>
    </row>
    <row r="20" spans="1:11" x14ac:dyDescent="0.25">
      <c r="A20" s="41" t="s">
        <v>31</v>
      </c>
      <c r="B20" s="42">
        <v>611247526</v>
      </c>
      <c r="C20" s="43">
        <v>610501921</v>
      </c>
      <c r="D20" s="44">
        <v>768386000</v>
      </c>
      <c r="E20" s="42">
        <v>576195000</v>
      </c>
      <c r="F20" s="43">
        <v>851477000</v>
      </c>
      <c r="G20" s="45">
        <v>851477000</v>
      </c>
      <c r="H20" s="46">
        <v>851477000</v>
      </c>
      <c r="I20" s="42">
        <v>916219000</v>
      </c>
      <c r="J20" s="43">
        <v>781371000</v>
      </c>
      <c r="K20" s="45">
        <v>838777000</v>
      </c>
    </row>
    <row r="21" spans="1:11" x14ac:dyDescent="0.25">
      <c r="A21" s="47" t="s">
        <v>32</v>
      </c>
      <c r="B21" s="48">
        <v>24307385</v>
      </c>
      <c r="C21" s="49">
        <v>0</v>
      </c>
      <c r="D21" s="50">
        <v>9478</v>
      </c>
      <c r="E21" s="48">
        <v>0</v>
      </c>
      <c r="F21" s="49">
        <v>0</v>
      </c>
      <c r="G21" s="51">
        <v>0</v>
      </c>
      <c r="H21" s="52">
        <v>8498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351088987</v>
      </c>
      <c r="C22" s="55">
        <f t="shared" ref="C22:K22" si="3">SUM(C19:C21)</f>
        <v>319703829</v>
      </c>
      <c r="D22" s="56">
        <f t="shared" si="3"/>
        <v>459999712</v>
      </c>
      <c r="E22" s="54">
        <f t="shared" si="3"/>
        <v>674228493</v>
      </c>
      <c r="F22" s="55">
        <f t="shared" si="3"/>
        <v>685268143</v>
      </c>
      <c r="G22" s="57">
        <f t="shared" si="3"/>
        <v>685268143</v>
      </c>
      <c r="H22" s="58">
        <f t="shared" si="3"/>
        <v>412036186</v>
      </c>
      <c r="I22" s="54">
        <f t="shared" si="3"/>
        <v>1177691076</v>
      </c>
      <c r="J22" s="55">
        <f t="shared" si="3"/>
        <v>1086337804</v>
      </c>
      <c r="K22" s="57">
        <f t="shared" si="3"/>
        <v>1158116571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351088987</v>
      </c>
      <c r="C24" s="37">
        <f t="shared" ref="C24:K24" si="4">SUM(C22:C23)</f>
        <v>319703829</v>
      </c>
      <c r="D24" s="38">
        <f t="shared" si="4"/>
        <v>459999712</v>
      </c>
      <c r="E24" s="36">
        <f t="shared" si="4"/>
        <v>674228493</v>
      </c>
      <c r="F24" s="37">
        <f t="shared" si="4"/>
        <v>685268143</v>
      </c>
      <c r="G24" s="39">
        <f t="shared" si="4"/>
        <v>685268143</v>
      </c>
      <c r="H24" s="40">
        <f t="shared" si="4"/>
        <v>412036186</v>
      </c>
      <c r="I24" s="36">
        <f t="shared" si="4"/>
        <v>1177691076</v>
      </c>
      <c r="J24" s="37">
        <f t="shared" si="4"/>
        <v>1086337804</v>
      </c>
      <c r="K24" s="39">
        <f t="shared" si="4"/>
        <v>1158116571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484852877</v>
      </c>
      <c r="C27" s="66">
        <v>498341610</v>
      </c>
      <c r="D27" s="67">
        <v>662542906</v>
      </c>
      <c r="E27" s="68">
        <v>500594868</v>
      </c>
      <c r="F27" s="66">
        <v>775592437</v>
      </c>
      <c r="G27" s="69">
        <v>775592437</v>
      </c>
      <c r="H27" s="70">
        <v>781494398</v>
      </c>
      <c r="I27" s="68">
        <v>742877267</v>
      </c>
      <c r="J27" s="66">
        <v>650180317</v>
      </c>
      <c r="K27" s="69">
        <v>698768461</v>
      </c>
    </row>
    <row r="28" spans="1:11" x14ac:dyDescent="0.25">
      <c r="A28" s="71" t="s">
        <v>36</v>
      </c>
      <c r="B28" s="17">
        <v>471109609</v>
      </c>
      <c r="C28" s="17">
        <v>492948404</v>
      </c>
      <c r="D28" s="21">
        <v>660293563</v>
      </c>
      <c r="E28" s="22">
        <v>496073128</v>
      </c>
      <c r="F28" s="17">
        <v>738896784</v>
      </c>
      <c r="G28" s="23">
        <v>738896784</v>
      </c>
      <c r="H28" s="19">
        <v>732521813</v>
      </c>
      <c r="I28" s="22">
        <v>742790310</v>
      </c>
      <c r="J28" s="17">
        <v>650092611</v>
      </c>
      <c r="K28" s="23">
        <v>698593798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190631</v>
      </c>
      <c r="D30" s="21">
        <v>0</v>
      </c>
      <c r="E30" s="22">
        <v>0</v>
      </c>
      <c r="F30" s="17">
        <v>32173913</v>
      </c>
      <c r="G30" s="23">
        <v>32173913</v>
      </c>
      <c r="H30" s="19">
        <v>48200346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13257855</v>
      </c>
      <c r="C31" s="17">
        <v>5202575</v>
      </c>
      <c r="D31" s="21">
        <v>1963133</v>
      </c>
      <c r="E31" s="22">
        <v>4347827</v>
      </c>
      <c r="F31" s="17">
        <v>4347827</v>
      </c>
      <c r="G31" s="23">
        <v>4347827</v>
      </c>
      <c r="H31" s="19">
        <v>772239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484367464</v>
      </c>
      <c r="C32" s="66">
        <f t="shared" ref="C32:K32" si="5">SUM(C28:C31)</f>
        <v>498341610</v>
      </c>
      <c r="D32" s="67">
        <f t="shared" si="5"/>
        <v>662256696</v>
      </c>
      <c r="E32" s="68">
        <f t="shared" si="5"/>
        <v>500420955</v>
      </c>
      <c r="F32" s="66">
        <f t="shared" si="5"/>
        <v>775418524</v>
      </c>
      <c r="G32" s="69">
        <f t="shared" si="5"/>
        <v>775418524</v>
      </c>
      <c r="H32" s="70">
        <f t="shared" si="5"/>
        <v>781494398</v>
      </c>
      <c r="I32" s="68">
        <f t="shared" si="5"/>
        <v>742790310</v>
      </c>
      <c r="J32" s="66">
        <f t="shared" si="5"/>
        <v>650092611</v>
      </c>
      <c r="K32" s="69">
        <f t="shared" si="5"/>
        <v>698593798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137482710</v>
      </c>
      <c r="C35" s="17">
        <v>151902556</v>
      </c>
      <c r="D35" s="21">
        <v>199464769</v>
      </c>
      <c r="E35" s="22">
        <v>612157378</v>
      </c>
      <c r="F35" s="17">
        <v>189367781</v>
      </c>
      <c r="G35" s="23">
        <v>189367781</v>
      </c>
      <c r="H35" s="19">
        <v>169179139</v>
      </c>
      <c r="I35" s="22">
        <v>677146297</v>
      </c>
      <c r="J35" s="17">
        <v>1207432786</v>
      </c>
      <c r="K35" s="23">
        <v>1765830885</v>
      </c>
    </row>
    <row r="36" spans="1:11" x14ac:dyDescent="0.25">
      <c r="A36" s="20" t="s">
        <v>42</v>
      </c>
      <c r="B36" s="17">
        <v>4601309666</v>
      </c>
      <c r="C36" s="17">
        <v>5000233371</v>
      </c>
      <c r="D36" s="21">
        <v>5529332323</v>
      </c>
      <c r="E36" s="22">
        <v>5319118713</v>
      </c>
      <c r="F36" s="17">
        <v>6110466094</v>
      </c>
      <c r="G36" s="23">
        <v>6110466094</v>
      </c>
      <c r="H36" s="19">
        <v>6188069107</v>
      </c>
      <c r="I36" s="22">
        <v>5982750926</v>
      </c>
      <c r="J36" s="17">
        <v>5790683977</v>
      </c>
      <c r="K36" s="23">
        <v>5735272570</v>
      </c>
    </row>
    <row r="37" spans="1:11" x14ac:dyDescent="0.25">
      <c r="A37" s="20" t="s">
        <v>43</v>
      </c>
      <c r="B37" s="17">
        <v>355836214</v>
      </c>
      <c r="C37" s="17">
        <v>509937393</v>
      </c>
      <c r="D37" s="21">
        <v>564125794</v>
      </c>
      <c r="E37" s="22">
        <v>468128948</v>
      </c>
      <c r="F37" s="17">
        <v>549261739</v>
      </c>
      <c r="G37" s="23">
        <v>549261739</v>
      </c>
      <c r="H37" s="19">
        <v>811894470</v>
      </c>
      <c r="I37" s="22">
        <v>406164039</v>
      </c>
      <c r="J37" s="17">
        <v>410710893</v>
      </c>
      <c r="K37" s="23">
        <v>415457809</v>
      </c>
    </row>
    <row r="38" spans="1:11" x14ac:dyDescent="0.25">
      <c r="A38" s="20" t="s">
        <v>44</v>
      </c>
      <c r="B38" s="17">
        <v>42111903</v>
      </c>
      <c r="C38" s="17">
        <v>45231329</v>
      </c>
      <c r="D38" s="21">
        <v>128413779</v>
      </c>
      <c r="E38" s="22">
        <v>154477420</v>
      </c>
      <c r="F38" s="17">
        <v>116837619</v>
      </c>
      <c r="G38" s="23">
        <v>116837619</v>
      </c>
      <c r="H38" s="19">
        <v>126217623</v>
      </c>
      <c r="I38" s="22">
        <v>254145896</v>
      </c>
      <c r="J38" s="17">
        <v>244358043</v>
      </c>
      <c r="K38" s="23">
        <v>234918762</v>
      </c>
    </row>
    <row r="39" spans="1:11" x14ac:dyDescent="0.25">
      <c r="A39" s="20" t="s">
        <v>45</v>
      </c>
      <c r="B39" s="17">
        <v>4340844262</v>
      </c>
      <c r="C39" s="17">
        <v>4597982019</v>
      </c>
      <c r="D39" s="21">
        <v>5047150703</v>
      </c>
      <c r="E39" s="22">
        <v>4634441230</v>
      </c>
      <c r="F39" s="17">
        <v>4948466374</v>
      </c>
      <c r="G39" s="23">
        <v>4948466374</v>
      </c>
      <c r="H39" s="19">
        <v>5727132659</v>
      </c>
      <c r="I39" s="22">
        <v>4821896212</v>
      </c>
      <c r="J39" s="17">
        <v>5256710023</v>
      </c>
      <c r="K39" s="23">
        <v>5692610313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434211300</v>
      </c>
      <c r="C42" s="17">
        <v>1830999590</v>
      </c>
      <c r="D42" s="21">
        <v>2937643994</v>
      </c>
      <c r="E42" s="22">
        <v>742935043</v>
      </c>
      <c r="F42" s="17">
        <v>761728341</v>
      </c>
      <c r="G42" s="23">
        <v>761728341</v>
      </c>
      <c r="H42" s="19">
        <v>2817051059</v>
      </c>
      <c r="I42" s="22">
        <v>1374721010</v>
      </c>
      <c r="J42" s="17">
        <v>1269347767</v>
      </c>
      <c r="K42" s="23">
        <v>1352792525</v>
      </c>
    </row>
    <row r="43" spans="1:11" x14ac:dyDescent="0.25">
      <c r="A43" s="20" t="s">
        <v>48</v>
      </c>
      <c r="B43" s="17">
        <v>-484852877</v>
      </c>
      <c r="C43" s="17">
        <v>-496567448</v>
      </c>
      <c r="D43" s="21">
        <v>-661863253</v>
      </c>
      <c r="E43" s="22">
        <v>-500594868</v>
      </c>
      <c r="F43" s="17">
        <v>-775592437</v>
      </c>
      <c r="G43" s="23">
        <v>-775592437</v>
      </c>
      <c r="H43" s="19">
        <v>-780983470</v>
      </c>
      <c r="I43" s="22">
        <v>-854308849</v>
      </c>
      <c r="J43" s="17">
        <v>-747707356</v>
      </c>
      <c r="K43" s="23">
        <v>-803583721</v>
      </c>
    </row>
    <row r="44" spans="1:11" x14ac:dyDescent="0.25">
      <c r="A44" s="20" t="s">
        <v>49</v>
      </c>
      <c r="B44" s="17">
        <v>0</v>
      </c>
      <c r="C44" s="17">
        <v>-1533449</v>
      </c>
      <c r="D44" s="21">
        <v>89484267</v>
      </c>
      <c r="E44" s="22">
        <v>-18093100</v>
      </c>
      <c r="F44" s="17">
        <v>-18093100</v>
      </c>
      <c r="G44" s="23">
        <v>-18093100</v>
      </c>
      <c r="H44" s="19">
        <v>-18304410</v>
      </c>
      <c r="I44" s="22">
        <v>-17711676</v>
      </c>
      <c r="J44" s="17">
        <v>-17711676</v>
      </c>
      <c r="K44" s="23">
        <v>-17711676</v>
      </c>
    </row>
    <row r="45" spans="1:11" x14ac:dyDescent="0.25">
      <c r="A45" s="30" t="s">
        <v>50</v>
      </c>
      <c r="B45" s="66">
        <v>-30583329</v>
      </c>
      <c r="C45" s="66">
        <v>1353366886</v>
      </c>
      <c r="D45" s="67">
        <v>2392691621</v>
      </c>
      <c r="E45" s="68">
        <v>417032244</v>
      </c>
      <c r="F45" s="66">
        <v>25113699</v>
      </c>
      <c r="G45" s="69">
        <v>25113699</v>
      </c>
      <c r="H45" s="70">
        <v>2074834075</v>
      </c>
      <c r="I45" s="68">
        <v>491524609</v>
      </c>
      <c r="J45" s="66">
        <v>983108738</v>
      </c>
      <c r="K45" s="69">
        <v>1505746360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20468192</v>
      </c>
      <c r="C48" s="17">
        <v>27426607</v>
      </c>
      <c r="D48" s="21">
        <v>57070897</v>
      </c>
      <c r="E48" s="22">
        <v>417028947</v>
      </c>
      <c r="F48" s="17">
        <v>25069992</v>
      </c>
      <c r="G48" s="23">
        <v>25069992</v>
      </c>
      <c r="H48" s="19">
        <v>23102940</v>
      </c>
      <c r="I48" s="22">
        <v>479180003</v>
      </c>
      <c r="J48" s="17">
        <v>974249232</v>
      </c>
      <c r="K48" s="23">
        <v>1495880515</v>
      </c>
    </row>
    <row r="49" spans="1:11" x14ac:dyDescent="0.25">
      <c r="A49" s="20" t="s">
        <v>53</v>
      </c>
      <c r="B49" s="17">
        <f>+B75</f>
        <v>-483923950.64396989</v>
      </c>
      <c r="C49" s="17">
        <f t="shared" ref="C49:K49" si="6">+C75</f>
        <v>119317452.89574099</v>
      </c>
      <c r="D49" s="21">
        <f t="shared" si="6"/>
        <v>-627257175.46497154</v>
      </c>
      <c r="E49" s="22">
        <f t="shared" si="6"/>
        <v>203455437.20531189</v>
      </c>
      <c r="F49" s="17">
        <f t="shared" si="6"/>
        <v>284024020.09007359</v>
      </c>
      <c r="G49" s="23">
        <f t="shared" si="6"/>
        <v>284024020.09007359</v>
      </c>
      <c r="H49" s="19">
        <f t="shared" si="6"/>
        <v>329845323.09553319</v>
      </c>
      <c r="I49" s="22">
        <f t="shared" si="6"/>
        <v>-61376821.33845228</v>
      </c>
      <c r="J49" s="17">
        <f t="shared" si="6"/>
        <v>-149504053.19718862</v>
      </c>
      <c r="K49" s="23">
        <f t="shared" si="6"/>
        <v>-306979442.65605557</v>
      </c>
    </row>
    <row r="50" spans="1:11" x14ac:dyDescent="0.25">
      <c r="A50" s="30" t="s">
        <v>54</v>
      </c>
      <c r="B50" s="66">
        <f>+B48-B49</f>
        <v>504392142.64396989</v>
      </c>
      <c r="C50" s="66">
        <f t="shared" ref="C50:K50" si="7">+C48-C49</f>
        <v>-91890845.895740986</v>
      </c>
      <c r="D50" s="67">
        <f t="shared" si="7"/>
        <v>684328072.46497154</v>
      </c>
      <c r="E50" s="68">
        <f t="shared" si="7"/>
        <v>213573509.79468811</v>
      </c>
      <c r="F50" s="66">
        <f t="shared" si="7"/>
        <v>-258954028.09007359</v>
      </c>
      <c r="G50" s="69">
        <f t="shared" si="7"/>
        <v>-258954028.09007359</v>
      </c>
      <c r="H50" s="70">
        <f t="shared" si="7"/>
        <v>-306742383.09553319</v>
      </c>
      <c r="I50" s="68">
        <f t="shared" si="7"/>
        <v>540556824.33845234</v>
      </c>
      <c r="J50" s="66">
        <f t="shared" si="7"/>
        <v>1123753285.1971886</v>
      </c>
      <c r="K50" s="69">
        <f t="shared" si="7"/>
        <v>1802859957.6560555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3508313214</v>
      </c>
      <c r="C53" s="17">
        <v>3684880589</v>
      </c>
      <c r="D53" s="21">
        <v>4174395877</v>
      </c>
      <c r="E53" s="22">
        <v>4003765930</v>
      </c>
      <c r="F53" s="17">
        <v>4755529648</v>
      </c>
      <c r="G53" s="23">
        <v>4755529648</v>
      </c>
      <c r="H53" s="19">
        <v>4629899912</v>
      </c>
      <c r="I53" s="22">
        <v>4627814480</v>
      </c>
      <c r="J53" s="17">
        <v>4435747531</v>
      </c>
      <c r="K53" s="23">
        <v>4380336124</v>
      </c>
    </row>
    <row r="54" spans="1:11" x14ac:dyDescent="0.25">
      <c r="A54" s="20" t="s">
        <v>57</v>
      </c>
      <c r="B54" s="17">
        <v>94341786</v>
      </c>
      <c r="C54" s="17">
        <v>100253803</v>
      </c>
      <c r="D54" s="21">
        <v>114268902</v>
      </c>
      <c r="E54" s="22">
        <v>91314524</v>
      </c>
      <c r="F54" s="17">
        <v>91314524</v>
      </c>
      <c r="G54" s="23">
        <v>91314524</v>
      </c>
      <c r="H54" s="19">
        <v>121746534</v>
      </c>
      <c r="I54" s="22">
        <v>95000003</v>
      </c>
      <c r="J54" s="17">
        <v>99370002</v>
      </c>
      <c r="K54" s="23">
        <v>103742274</v>
      </c>
    </row>
    <row r="55" spans="1:11" x14ac:dyDescent="0.25">
      <c r="A55" s="20" t="s">
        <v>58</v>
      </c>
      <c r="B55" s="17">
        <v>0</v>
      </c>
      <c r="C55" s="17">
        <v>190631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137835166</v>
      </c>
      <c r="C56" s="17">
        <v>147924636</v>
      </c>
      <c r="D56" s="21">
        <v>167322347</v>
      </c>
      <c r="E56" s="22">
        <v>70993002</v>
      </c>
      <c r="F56" s="17">
        <v>147156585</v>
      </c>
      <c r="G56" s="23">
        <v>147156585</v>
      </c>
      <c r="H56" s="19">
        <v>181457859</v>
      </c>
      <c r="I56" s="22">
        <v>45589461</v>
      </c>
      <c r="J56" s="17">
        <v>52550700</v>
      </c>
      <c r="K56" s="23">
        <v>54979325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4900613</v>
      </c>
      <c r="C59" s="17">
        <v>4709929</v>
      </c>
      <c r="D59" s="21">
        <v>-348302</v>
      </c>
      <c r="E59" s="22">
        <v>5000001</v>
      </c>
      <c r="F59" s="17">
        <v>-61751</v>
      </c>
      <c r="G59" s="23">
        <v>-61751</v>
      </c>
      <c r="H59" s="19">
        <v>-36021</v>
      </c>
      <c r="I59" s="22">
        <v>5063055</v>
      </c>
      <c r="J59" s="17">
        <v>5295955</v>
      </c>
      <c r="K59" s="23">
        <v>5528978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6921</v>
      </c>
      <c r="C63" s="86">
        <v>6320</v>
      </c>
      <c r="D63" s="87">
        <v>6320</v>
      </c>
      <c r="E63" s="85">
        <v>6190</v>
      </c>
      <c r="F63" s="86">
        <v>6190</v>
      </c>
      <c r="G63" s="87">
        <v>6190</v>
      </c>
      <c r="H63" s="88">
        <v>6190</v>
      </c>
      <c r="I63" s="85">
        <v>6809</v>
      </c>
      <c r="J63" s="86">
        <v>6396</v>
      </c>
      <c r="K63" s="87">
        <v>6809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21.281388784620695</v>
      </c>
      <c r="C70" s="5">
        <f t="shared" ref="C70:K70" si="8">IF(ISERROR(C71/C72),0,(C71/C72))</f>
        <v>24.922706230403421</v>
      </c>
      <c r="D70" s="5">
        <f t="shared" si="8"/>
        <v>26.976108008803546</v>
      </c>
      <c r="E70" s="5">
        <f t="shared" si="8"/>
        <v>2.0567255036488929</v>
      </c>
      <c r="F70" s="5">
        <f t="shared" si="8"/>
        <v>2.4820055092470068</v>
      </c>
      <c r="G70" s="5">
        <f t="shared" si="8"/>
        <v>2.4820055092470068</v>
      </c>
      <c r="H70" s="5">
        <f t="shared" si="8"/>
        <v>21.084972945266568</v>
      </c>
      <c r="I70" s="5">
        <f t="shared" si="8"/>
        <v>3.6056518688562877</v>
      </c>
      <c r="J70" s="5">
        <f t="shared" si="8"/>
        <v>3.3621475527172322</v>
      </c>
      <c r="K70" s="5">
        <f t="shared" si="8"/>
        <v>3.5794600299936921</v>
      </c>
    </row>
    <row r="71" spans="1:11" ht="13" hidden="1" x14ac:dyDescent="0.3">
      <c r="A71" s="1" t="s">
        <v>338</v>
      </c>
      <c r="B71" s="2">
        <f>+B83</f>
        <v>1112868366</v>
      </c>
      <c r="C71" s="2">
        <f t="shared" ref="C71:K71" si="9">+C83</f>
        <v>1420261861</v>
      </c>
      <c r="D71" s="2">
        <f t="shared" si="9"/>
        <v>2083542675</v>
      </c>
      <c r="E71" s="2">
        <f t="shared" si="9"/>
        <v>182663884</v>
      </c>
      <c r="F71" s="2">
        <f t="shared" si="9"/>
        <v>202111518</v>
      </c>
      <c r="G71" s="2">
        <f t="shared" si="9"/>
        <v>202111518</v>
      </c>
      <c r="H71" s="2">
        <f t="shared" si="9"/>
        <v>1611705075</v>
      </c>
      <c r="I71" s="2">
        <f t="shared" si="9"/>
        <v>308255428</v>
      </c>
      <c r="J71" s="2">
        <f t="shared" si="9"/>
        <v>300659823</v>
      </c>
      <c r="K71" s="2">
        <f t="shared" si="9"/>
        <v>334177064</v>
      </c>
    </row>
    <row r="72" spans="1:11" ht="13" hidden="1" x14ac:dyDescent="0.3">
      <c r="A72" s="1" t="s">
        <v>339</v>
      </c>
      <c r="B72" s="2">
        <f>+B77</f>
        <v>52293033</v>
      </c>
      <c r="C72" s="2">
        <f t="shared" ref="C72:K72" si="10">+C77</f>
        <v>56986663</v>
      </c>
      <c r="D72" s="2">
        <f t="shared" si="10"/>
        <v>77236593</v>
      </c>
      <c r="E72" s="2">
        <f t="shared" si="10"/>
        <v>88812962</v>
      </c>
      <c r="F72" s="2">
        <f t="shared" si="10"/>
        <v>81430729</v>
      </c>
      <c r="G72" s="2">
        <f t="shared" si="10"/>
        <v>81430729</v>
      </c>
      <c r="H72" s="2">
        <f t="shared" si="10"/>
        <v>76438565</v>
      </c>
      <c r="I72" s="2">
        <f t="shared" si="10"/>
        <v>85492288</v>
      </c>
      <c r="J72" s="2">
        <f t="shared" si="10"/>
        <v>89424934</v>
      </c>
      <c r="K72" s="2">
        <f t="shared" si="10"/>
        <v>93359630</v>
      </c>
    </row>
    <row r="73" spans="1:11" ht="13" hidden="1" x14ac:dyDescent="0.3">
      <c r="A73" s="1" t="s">
        <v>340</v>
      </c>
      <c r="B73" s="2">
        <f>+B74</f>
        <v>-17332351.333333336</v>
      </c>
      <c r="C73" s="2">
        <f t="shared" ref="C73:K73" si="11">+(C78+C80+C81+C82)-(B78+B80+B81+B82)</f>
        <v>-23352954</v>
      </c>
      <c r="D73" s="2">
        <f t="shared" si="11"/>
        <v>28698159</v>
      </c>
      <c r="E73" s="2">
        <f t="shared" si="11"/>
        <v>44625656</v>
      </c>
      <c r="F73" s="2">
        <f>+(F78+F80+F81+F82)-(D78+D80+D81+D82)</f>
        <v>29790799</v>
      </c>
      <c r="G73" s="2">
        <f>+(G78+G80+G81+G82)-(D78+D80+D81+D82)</f>
        <v>29790799</v>
      </c>
      <c r="H73" s="2">
        <f>+(H78+H80+H81+H82)-(D78+D80+D81+D82)</f>
        <v>-25068709</v>
      </c>
      <c r="I73" s="2">
        <f>+(I78+I80+I81+I82)-(E78+E80+E81+E82)</f>
        <v>18833647</v>
      </c>
      <c r="J73" s="2">
        <f t="shared" si="11"/>
        <v>35217260</v>
      </c>
      <c r="K73" s="2">
        <f t="shared" si="11"/>
        <v>36766818</v>
      </c>
    </row>
    <row r="74" spans="1:11" ht="13" hidden="1" x14ac:dyDescent="0.3">
      <c r="A74" s="1" t="s">
        <v>341</v>
      </c>
      <c r="B74" s="2">
        <f>+TREND(C74:E74)</f>
        <v>-17332351.333333336</v>
      </c>
      <c r="C74" s="2">
        <f>+C73</f>
        <v>-23352954</v>
      </c>
      <c r="D74" s="2">
        <f t="shared" ref="D74:K74" si="12">+D73</f>
        <v>28698159</v>
      </c>
      <c r="E74" s="2">
        <f t="shared" si="12"/>
        <v>44625656</v>
      </c>
      <c r="F74" s="2">
        <f t="shared" si="12"/>
        <v>29790799</v>
      </c>
      <c r="G74" s="2">
        <f t="shared" si="12"/>
        <v>29790799</v>
      </c>
      <c r="H74" s="2">
        <f t="shared" si="12"/>
        <v>-25068709</v>
      </c>
      <c r="I74" s="2">
        <f t="shared" si="12"/>
        <v>18833647</v>
      </c>
      <c r="J74" s="2">
        <f t="shared" si="12"/>
        <v>35217260</v>
      </c>
      <c r="K74" s="2">
        <f t="shared" si="12"/>
        <v>36766818</v>
      </c>
    </row>
    <row r="75" spans="1:11" ht="13" hidden="1" x14ac:dyDescent="0.3">
      <c r="A75" s="1" t="s">
        <v>342</v>
      </c>
      <c r="B75" s="2">
        <f>+B84-(((B80+B81+B82+B78)*B70)-B79)</f>
        <v>-483923950.64396989</v>
      </c>
      <c r="C75" s="2">
        <f t="shared" ref="C75:K75" si="13">+C84-(((C80+C81+C82+C78)*C70)-C79)</f>
        <v>119317452.89574099</v>
      </c>
      <c r="D75" s="2">
        <f t="shared" si="13"/>
        <v>-627257175.46497154</v>
      </c>
      <c r="E75" s="2">
        <f t="shared" si="13"/>
        <v>203455437.20531189</v>
      </c>
      <c r="F75" s="2">
        <f t="shared" si="13"/>
        <v>284024020.09007359</v>
      </c>
      <c r="G75" s="2">
        <f t="shared" si="13"/>
        <v>284024020.09007359</v>
      </c>
      <c r="H75" s="2">
        <f t="shared" si="13"/>
        <v>329845323.09553319</v>
      </c>
      <c r="I75" s="2">
        <f t="shared" si="13"/>
        <v>-61376821.33845228</v>
      </c>
      <c r="J75" s="2">
        <f t="shared" si="13"/>
        <v>-149504053.19718862</v>
      </c>
      <c r="K75" s="2">
        <f t="shared" si="13"/>
        <v>-306979442.65605557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52293033</v>
      </c>
      <c r="C77" s="3">
        <v>56986663</v>
      </c>
      <c r="D77" s="3">
        <v>77236593</v>
      </c>
      <c r="E77" s="3">
        <v>88812962</v>
      </c>
      <c r="F77" s="3">
        <v>81430729</v>
      </c>
      <c r="G77" s="3">
        <v>81430729</v>
      </c>
      <c r="H77" s="3">
        <v>76438565</v>
      </c>
      <c r="I77" s="3">
        <v>85492288</v>
      </c>
      <c r="J77" s="3">
        <v>89424934</v>
      </c>
      <c r="K77" s="3">
        <v>93359630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341425453</v>
      </c>
      <c r="C79" s="3">
        <v>472663878</v>
      </c>
      <c r="D79" s="3">
        <v>504035399</v>
      </c>
      <c r="E79" s="3">
        <v>450405630</v>
      </c>
      <c r="F79" s="3">
        <v>485716932</v>
      </c>
      <c r="G79" s="3">
        <v>485716932</v>
      </c>
      <c r="H79" s="3">
        <v>741342365</v>
      </c>
      <c r="I79" s="3">
        <v>345272337</v>
      </c>
      <c r="J79" s="3">
        <v>345272337</v>
      </c>
      <c r="K79" s="3">
        <v>345272337</v>
      </c>
    </row>
    <row r="80" spans="1:11" ht="13" hidden="1" x14ac:dyDescent="0.3">
      <c r="A80" s="1" t="s">
        <v>71</v>
      </c>
      <c r="B80" s="3">
        <v>33482143</v>
      </c>
      <c r="C80" s="3">
        <v>6441910</v>
      </c>
      <c r="D80" s="3">
        <v>36516230</v>
      </c>
      <c r="E80" s="3">
        <v>79728825</v>
      </c>
      <c r="F80" s="3">
        <v>66307029</v>
      </c>
      <c r="G80" s="3">
        <v>66307029</v>
      </c>
      <c r="H80" s="3">
        <v>16131339</v>
      </c>
      <c r="I80" s="3">
        <v>99975533</v>
      </c>
      <c r="J80" s="3">
        <v>135192793</v>
      </c>
      <c r="K80" s="3">
        <v>171959611</v>
      </c>
    </row>
    <row r="81" spans="1:11" ht="13" hidden="1" x14ac:dyDescent="0.3">
      <c r="A81" s="1" t="s">
        <v>72</v>
      </c>
      <c r="B81" s="3">
        <v>3385146</v>
      </c>
      <c r="C81" s="3">
        <v>7072425</v>
      </c>
      <c r="D81" s="3">
        <v>5696264</v>
      </c>
      <c r="E81" s="3">
        <v>7109325</v>
      </c>
      <c r="F81" s="3">
        <v>5696264</v>
      </c>
      <c r="G81" s="3">
        <v>5696264</v>
      </c>
      <c r="H81" s="3">
        <v>1012446</v>
      </c>
      <c r="I81" s="3">
        <v>5696264</v>
      </c>
      <c r="J81" s="3">
        <v>5696264</v>
      </c>
      <c r="K81" s="3">
        <v>5696264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1112868366</v>
      </c>
      <c r="C83" s="3">
        <v>1420261861</v>
      </c>
      <c r="D83" s="3">
        <v>2083542675</v>
      </c>
      <c r="E83" s="3">
        <v>182663884</v>
      </c>
      <c r="F83" s="3">
        <v>202111518</v>
      </c>
      <c r="G83" s="3">
        <v>202111518</v>
      </c>
      <c r="H83" s="3">
        <v>1611705075</v>
      </c>
      <c r="I83" s="3">
        <v>308255428</v>
      </c>
      <c r="J83" s="3">
        <v>300659823</v>
      </c>
      <c r="K83" s="3">
        <v>334177064</v>
      </c>
    </row>
    <row r="84" spans="1:11" ht="13" hidden="1" x14ac:dyDescent="0.3">
      <c r="A84" s="1" t="s">
        <v>75</v>
      </c>
      <c r="B84" s="3">
        <v>-40762293</v>
      </c>
      <c r="C84" s="3">
        <v>-16532624</v>
      </c>
      <c r="D84" s="3">
        <v>7436223</v>
      </c>
      <c r="E84" s="3">
        <v>-68347955</v>
      </c>
      <c r="F84" s="3">
        <v>-22980342</v>
      </c>
      <c r="G84" s="3">
        <v>-22980342</v>
      </c>
      <c r="H84" s="3">
        <v>-50020799</v>
      </c>
      <c r="I84" s="3">
        <v>-25633446</v>
      </c>
      <c r="J84" s="3">
        <v>-21086592</v>
      </c>
      <c r="K84" s="3">
        <v>-16339676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181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23053030</v>
      </c>
      <c r="C5" s="17">
        <v>25798807</v>
      </c>
      <c r="D5" s="21">
        <v>26064891</v>
      </c>
      <c r="E5" s="22">
        <v>30108866</v>
      </c>
      <c r="F5" s="17">
        <v>28298644</v>
      </c>
      <c r="G5" s="23">
        <v>28298644</v>
      </c>
      <c r="H5" s="19">
        <v>28494325</v>
      </c>
      <c r="I5" s="22">
        <v>27842156</v>
      </c>
      <c r="J5" s="17">
        <v>4986689</v>
      </c>
      <c r="K5" s="23">
        <v>7112544</v>
      </c>
    </row>
    <row r="6" spans="1:11" x14ac:dyDescent="0.25">
      <c r="A6" s="20" t="s">
        <v>18</v>
      </c>
      <c r="B6" s="17">
        <v>624360</v>
      </c>
      <c r="C6" s="17">
        <v>469953</v>
      </c>
      <c r="D6" s="21">
        <v>469953</v>
      </c>
      <c r="E6" s="22">
        <v>408655</v>
      </c>
      <c r="F6" s="17">
        <v>469953</v>
      </c>
      <c r="G6" s="23">
        <v>469953</v>
      </c>
      <c r="H6" s="19">
        <v>469953</v>
      </c>
      <c r="I6" s="22">
        <v>490631</v>
      </c>
      <c r="J6" s="17">
        <v>512710</v>
      </c>
      <c r="K6" s="23">
        <v>525527</v>
      </c>
    </row>
    <row r="7" spans="1:11" x14ac:dyDescent="0.25">
      <c r="A7" s="20" t="s">
        <v>19</v>
      </c>
      <c r="B7" s="17">
        <v>2680564</v>
      </c>
      <c r="C7" s="17">
        <v>7590538</v>
      </c>
      <c r="D7" s="21">
        <v>9880939</v>
      </c>
      <c r="E7" s="22">
        <v>5200000</v>
      </c>
      <c r="F7" s="17">
        <v>12957289</v>
      </c>
      <c r="G7" s="23">
        <v>12957289</v>
      </c>
      <c r="H7" s="19">
        <v>11655832</v>
      </c>
      <c r="I7" s="22">
        <v>12957231</v>
      </c>
      <c r="J7" s="17">
        <v>13540367</v>
      </c>
      <c r="K7" s="23">
        <v>13878876</v>
      </c>
    </row>
    <row r="8" spans="1:11" x14ac:dyDescent="0.25">
      <c r="A8" s="20" t="s">
        <v>20</v>
      </c>
      <c r="B8" s="17">
        <v>196900951</v>
      </c>
      <c r="C8" s="17">
        <v>221624158</v>
      </c>
      <c r="D8" s="21">
        <v>237973937</v>
      </c>
      <c r="E8" s="22">
        <v>264679182</v>
      </c>
      <c r="F8" s="17">
        <v>250984258</v>
      </c>
      <c r="G8" s="23">
        <v>250984258</v>
      </c>
      <c r="H8" s="19">
        <v>251087791</v>
      </c>
      <c r="I8" s="22">
        <v>249957521</v>
      </c>
      <c r="J8" s="17">
        <v>249973128</v>
      </c>
      <c r="K8" s="23">
        <v>259303869</v>
      </c>
    </row>
    <row r="9" spans="1:11" x14ac:dyDescent="0.25">
      <c r="A9" s="20" t="s">
        <v>21</v>
      </c>
      <c r="B9" s="17">
        <v>6951449</v>
      </c>
      <c r="C9" s="17">
        <v>1581595</v>
      </c>
      <c r="D9" s="21">
        <v>24995472</v>
      </c>
      <c r="E9" s="22">
        <v>5073090</v>
      </c>
      <c r="F9" s="17">
        <v>19066919</v>
      </c>
      <c r="G9" s="23">
        <v>19066919</v>
      </c>
      <c r="H9" s="19">
        <v>16229862</v>
      </c>
      <c r="I9" s="22">
        <v>17257038</v>
      </c>
      <c r="J9" s="17">
        <v>13612051</v>
      </c>
      <c r="K9" s="23">
        <v>13952356</v>
      </c>
    </row>
    <row r="10" spans="1:11" x14ac:dyDescent="0.25">
      <c r="A10" s="24" t="s">
        <v>333</v>
      </c>
      <c r="B10" s="25">
        <f>SUM(B5:B9)</f>
        <v>230210354</v>
      </c>
      <c r="C10" s="26">
        <f t="shared" ref="C10:K10" si="0">SUM(C5:C9)</f>
        <v>257065051</v>
      </c>
      <c r="D10" s="27">
        <f t="shared" si="0"/>
        <v>299385192</v>
      </c>
      <c r="E10" s="25">
        <f t="shared" si="0"/>
        <v>305469793</v>
      </c>
      <c r="F10" s="26">
        <f t="shared" si="0"/>
        <v>311777063</v>
      </c>
      <c r="G10" s="28">
        <f t="shared" si="0"/>
        <v>311777063</v>
      </c>
      <c r="H10" s="29">
        <f t="shared" si="0"/>
        <v>307937763</v>
      </c>
      <c r="I10" s="25">
        <f t="shared" si="0"/>
        <v>308504577</v>
      </c>
      <c r="J10" s="26">
        <f t="shared" si="0"/>
        <v>282624945</v>
      </c>
      <c r="K10" s="28">
        <f t="shared" si="0"/>
        <v>294773172</v>
      </c>
    </row>
    <row r="11" spans="1:11" x14ac:dyDescent="0.25">
      <c r="A11" s="20" t="s">
        <v>22</v>
      </c>
      <c r="B11" s="17">
        <v>73949790</v>
      </c>
      <c r="C11" s="17">
        <v>76592565</v>
      </c>
      <c r="D11" s="21">
        <v>88518750</v>
      </c>
      <c r="E11" s="22">
        <v>102505903</v>
      </c>
      <c r="F11" s="17">
        <v>106674123</v>
      </c>
      <c r="G11" s="23">
        <v>106674123</v>
      </c>
      <c r="H11" s="19">
        <v>95092130</v>
      </c>
      <c r="I11" s="22">
        <v>119614140</v>
      </c>
      <c r="J11" s="17">
        <v>126494597</v>
      </c>
      <c r="K11" s="23">
        <v>131272449</v>
      </c>
    </row>
    <row r="12" spans="1:11" x14ac:dyDescent="0.25">
      <c r="A12" s="20" t="s">
        <v>23</v>
      </c>
      <c r="B12" s="17">
        <v>13814547</v>
      </c>
      <c r="C12" s="17">
        <v>14592307</v>
      </c>
      <c r="D12" s="21">
        <v>15724109</v>
      </c>
      <c r="E12" s="22">
        <v>16750105</v>
      </c>
      <c r="F12" s="17">
        <v>16750105</v>
      </c>
      <c r="G12" s="23">
        <v>16750105</v>
      </c>
      <c r="H12" s="19">
        <v>15596841</v>
      </c>
      <c r="I12" s="22">
        <v>17362630</v>
      </c>
      <c r="J12" s="17">
        <v>18276452</v>
      </c>
      <c r="K12" s="23">
        <v>19137464</v>
      </c>
    </row>
    <row r="13" spans="1:11" x14ac:dyDescent="0.25">
      <c r="A13" s="20" t="s">
        <v>24</v>
      </c>
      <c r="B13" s="17">
        <v>27900810</v>
      </c>
      <c r="C13" s="17">
        <v>25737618</v>
      </c>
      <c r="D13" s="21">
        <v>38698896</v>
      </c>
      <c r="E13" s="22">
        <v>37654495</v>
      </c>
      <c r="F13" s="17">
        <v>34652998</v>
      </c>
      <c r="G13" s="23">
        <v>34652998</v>
      </c>
      <c r="H13" s="19">
        <v>37961740</v>
      </c>
      <c r="I13" s="22">
        <v>27268495</v>
      </c>
      <c r="J13" s="17">
        <v>13802342</v>
      </c>
      <c r="K13" s="23">
        <v>14147402</v>
      </c>
    </row>
    <row r="14" spans="1:11" x14ac:dyDescent="0.25">
      <c r="A14" s="20" t="s">
        <v>25</v>
      </c>
      <c r="B14" s="17">
        <v>235766</v>
      </c>
      <c r="C14" s="17">
        <v>459607</v>
      </c>
      <c r="D14" s="21">
        <v>1546717</v>
      </c>
      <c r="E14" s="22">
        <v>995202</v>
      </c>
      <c r="F14" s="17">
        <v>1055202</v>
      </c>
      <c r="G14" s="23">
        <v>1055202</v>
      </c>
      <c r="H14" s="19">
        <v>468924</v>
      </c>
      <c r="I14" s="22">
        <v>995202</v>
      </c>
      <c r="J14" s="17">
        <v>904336</v>
      </c>
      <c r="K14" s="23">
        <v>926944</v>
      </c>
    </row>
    <row r="15" spans="1:11" x14ac:dyDescent="0.25">
      <c r="A15" s="20" t="s">
        <v>26</v>
      </c>
      <c r="B15" s="17">
        <v>1884078</v>
      </c>
      <c r="C15" s="17">
        <v>3425842</v>
      </c>
      <c r="D15" s="21">
        <v>4228978</v>
      </c>
      <c r="E15" s="22">
        <v>2773650</v>
      </c>
      <c r="F15" s="17">
        <v>3087462</v>
      </c>
      <c r="G15" s="23">
        <v>3087462</v>
      </c>
      <c r="H15" s="19">
        <v>2177687</v>
      </c>
      <c r="I15" s="22">
        <v>2262250</v>
      </c>
      <c r="J15" s="17">
        <v>2844751</v>
      </c>
      <c r="K15" s="23">
        <v>2915891</v>
      </c>
    </row>
    <row r="16" spans="1:11" x14ac:dyDescent="0.25">
      <c r="A16" s="20" t="s">
        <v>27</v>
      </c>
      <c r="B16" s="17">
        <v>16023431</v>
      </c>
      <c r="C16" s="17">
        <v>17952467</v>
      </c>
      <c r="D16" s="21">
        <v>21130200</v>
      </c>
      <c r="E16" s="22">
        <v>11840000</v>
      </c>
      <c r="F16" s="17">
        <v>13560000</v>
      </c>
      <c r="G16" s="23">
        <v>13560000</v>
      </c>
      <c r="H16" s="19">
        <v>21358113</v>
      </c>
      <c r="I16" s="22">
        <v>16838084</v>
      </c>
      <c r="J16" s="17">
        <v>11237486</v>
      </c>
      <c r="K16" s="23">
        <v>12190913</v>
      </c>
    </row>
    <row r="17" spans="1:11" x14ac:dyDescent="0.25">
      <c r="A17" s="20" t="s">
        <v>28</v>
      </c>
      <c r="B17" s="17">
        <v>119725163</v>
      </c>
      <c r="C17" s="17">
        <v>135525576</v>
      </c>
      <c r="D17" s="21">
        <v>179282759</v>
      </c>
      <c r="E17" s="22">
        <v>117984261</v>
      </c>
      <c r="F17" s="17">
        <v>133818057</v>
      </c>
      <c r="G17" s="23">
        <v>133818057</v>
      </c>
      <c r="H17" s="19">
        <v>142169623</v>
      </c>
      <c r="I17" s="22">
        <v>120044164</v>
      </c>
      <c r="J17" s="17">
        <v>114780627</v>
      </c>
      <c r="K17" s="23">
        <v>126925594</v>
      </c>
    </row>
    <row r="18" spans="1:11" x14ac:dyDescent="0.25">
      <c r="A18" s="30" t="s">
        <v>29</v>
      </c>
      <c r="B18" s="31">
        <f>SUM(B11:B17)</f>
        <v>253533585</v>
      </c>
      <c r="C18" s="32">
        <f t="shared" ref="C18:K18" si="1">SUM(C11:C17)</f>
        <v>274285982</v>
      </c>
      <c r="D18" s="33">
        <f t="shared" si="1"/>
        <v>349130409</v>
      </c>
      <c r="E18" s="31">
        <f t="shared" si="1"/>
        <v>290503616</v>
      </c>
      <c r="F18" s="32">
        <f t="shared" si="1"/>
        <v>309597947</v>
      </c>
      <c r="G18" s="34">
        <f t="shared" si="1"/>
        <v>309597947</v>
      </c>
      <c r="H18" s="35">
        <f t="shared" si="1"/>
        <v>314825058</v>
      </c>
      <c r="I18" s="31">
        <f t="shared" si="1"/>
        <v>304384965</v>
      </c>
      <c r="J18" s="32">
        <f t="shared" si="1"/>
        <v>288340591</v>
      </c>
      <c r="K18" s="34">
        <f t="shared" si="1"/>
        <v>307516657</v>
      </c>
    </row>
    <row r="19" spans="1:11" x14ac:dyDescent="0.25">
      <c r="A19" s="30" t="s">
        <v>30</v>
      </c>
      <c r="B19" s="36">
        <f>+B10-B18</f>
        <v>-23323231</v>
      </c>
      <c r="C19" s="37">
        <f t="shared" ref="C19:K19" si="2">+C10-C18</f>
        <v>-17220931</v>
      </c>
      <c r="D19" s="38">
        <f t="shared" si="2"/>
        <v>-49745217</v>
      </c>
      <c r="E19" s="36">
        <f t="shared" si="2"/>
        <v>14966177</v>
      </c>
      <c r="F19" s="37">
        <f t="shared" si="2"/>
        <v>2179116</v>
      </c>
      <c r="G19" s="39">
        <f t="shared" si="2"/>
        <v>2179116</v>
      </c>
      <c r="H19" s="40">
        <f t="shared" si="2"/>
        <v>-6887295</v>
      </c>
      <c r="I19" s="36">
        <f t="shared" si="2"/>
        <v>4119612</v>
      </c>
      <c r="J19" s="37">
        <f t="shared" si="2"/>
        <v>-5715646</v>
      </c>
      <c r="K19" s="39">
        <f t="shared" si="2"/>
        <v>-12743485</v>
      </c>
    </row>
    <row r="20" spans="1:11" x14ac:dyDescent="0.25">
      <c r="A20" s="41" t="s">
        <v>31</v>
      </c>
      <c r="B20" s="42">
        <v>45495102</v>
      </c>
      <c r="C20" s="43">
        <v>47475978</v>
      </c>
      <c r="D20" s="44">
        <v>50697520</v>
      </c>
      <c r="E20" s="42">
        <v>39129818</v>
      </c>
      <c r="F20" s="43">
        <v>44566742</v>
      </c>
      <c r="G20" s="45">
        <v>44566742</v>
      </c>
      <c r="H20" s="46">
        <v>40767813</v>
      </c>
      <c r="I20" s="42">
        <v>44096479</v>
      </c>
      <c r="J20" s="43">
        <v>46115000</v>
      </c>
      <c r="K20" s="45">
        <v>47783131</v>
      </c>
    </row>
    <row r="21" spans="1:11" x14ac:dyDescent="0.25">
      <c r="A21" s="47" t="s">
        <v>32</v>
      </c>
      <c r="B21" s="48">
        <v>1351262</v>
      </c>
      <c r="C21" s="49">
        <v>70988</v>
      </c>
      <c r="D21" s="50">
        <v>38075896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23523133</v>
      </c>
      <c r="C22" s="55">
        <f t="shared" ref="C22:K22" si="3">SUM(C19:C21)</f>
        <v>30326035</v>
      </c>
      <c r="D22" s="56">
        <f t="shared" si="3"/>
        <v>39028199</v>
      </c>
      <c r="E22" s="54">
        <f t="shared" si="3"/>
        <v>54095995</v>
      </c>
      <c r="F22" s="55">
        <f t="shared" si="3"/>
        <v>46745858</v>
      </c>
      <c r="G22" s="57">
        <f t="shared" si="3"/>
        <v>46745858</v>
      </c>
      <c r="H22" s="58">
        <f t="shared" si="3"/>
        <v>33880518</v>
      </c>
      <c r="I22" s="54">
        <f t="shared" si="3"/>
        <v>48216091</v>
      </c>
      <c r="J22" s="55">
        <f t="shared" si="3"/>
        <v>40399354</v>
      </c>
      <c r="K22" s="57">
        <f t="shared" si="3"/>
        <v>35039646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23523133</v>
      </c>
      <c r="C24" s="37">
        <f t="shared" ref="C24:K24" si="4">SUM(C22:C23)</f>
        <v>30326035</v>
      </c>
      <c r="D24" s="38">
        <f t="shared" si="4"/>
        <v>39028199</v>
      </c>
      <c r="E24" s="36">
        <f t="shared" si="4"/>
        <v>54095995</v>
      </c>
      <c r="F24" s="37">
        <f t="shared" si="4"/>
        <v>46745858</v>
      </c>
      <c r="G24" s="39">
        <f t="shared" si="4"/>
        <v>46745858</v>
      </c>
      <c r="H24" s="40">
        <f t="shared" si="4"/>
        <v>33880518</v>
      </c>
      <c r="I24" s="36">
        <f t="shared" si="4"/>
        <v>48216091</v>
      </c>
      <c r="J24" s="37">
        <f t="shared" si="4"/>
        <v>40399354</v>
      </c>
      <c r="K24" s="39">
        <f t="shared" si="4"/>
        <v>35039646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134431747</v>
      </c>
      <c r="C27" s="66">
        <v>189778859</v>
      </c>
      <c r="D27" s="67">
        <v>135783127</v>
      </c>
      <c r="E27" s="68">
        <v>41545845</v>
      </c>
      <c r="F27" s="66">
        <v>59023225</v>
      </c>
      <c r="G27" s="69">
        <v>59023225</v>
      </c>
      <c r="H27" s="70">
        <v>40968563</v>
      </c>
      <c r="I27" s="68">
        <v>39592590</v>
      </c>
      <c r="J27" s="66">
        <v>38272070</v>
      </c>
      <c r="K27" s="69">
        <v>44678666</v>
      </c>
    </row>
    <row r="28" spans="1:11" x14ac:dyDescent="0.25">
      <c r="A28" s="71" t="s">
        <v>36</v>
      </c>
      <c r="B28" s="17">
        <v>114225730</v>
      </c>
      <c r="C28" s="17">
        <v>151311571</v>
      </c>
      <c r="D28" s="21">
        <v>122281192</v>
      </c>
      <c r="E28" s="22">
        <v>34111061</v>
      </c>
      <c r="F28" s="17">
        <v>38753688</v>
      </c>
      <c r="G28" s="23">
        <v>38753688</v>
      </c>
      <c r="H28" s="19">
        <v>23245952</v>
      </c>
      <c r="I28" s="22">
        <v>38379546</v>
      </c>
      <c r="J28" s="17">
        <v>33143478</v>
      </c>
      <c r="K28" s="23">
        <v>41550548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20206017</v>
      </c>
      <c r="C31" s="17">
        <v>38467292</v>
      </c>
      <c r="D31" s="21">
        <v>13501939</v>
      </c>
      <c r="E31" s="22">
        <v>7434784</v>
      </c>
      <c r="F31" s="17">
        <v>20269537</v>
      </c>
      <c r="G31" s="23">
        <v>20269537</v>
      </c>
      <c r="H31" s="19">
        <v>17722611</v>
      </c>
      <c r="I31" s="22">
        <v>1213044</v>
      </c>
      <c r="J31" s="17">
        <v>5128592</v>
      </c>
      <c r="K31" s="23">
        <v>3128118</v>
      </c>
    </row>
    <row r="32" spans="1:11" x14ac:dyDescent="0.25">
      <c r="A32" s="30" t="s">
        <v>39</v>
      </c>
      <c r="B32" s="66">
        <f>SUM(B28:B31)</f>
        <v>134431747</v>
      </c>
      <c r="C32" s="66">
        <f t="shared" ref="C32:K32" si="5">SUM(C28:C31)</f>
        <v>189778863</v>
      </c>
      <c r="D32" s="67">
        <f t="shared" si="5"/>
        <v>135783131</v>
      </c>
      <c r="E32" s="68">
        <f t="shared" si="5"/>
        <v>41545845</v>
      </c>
      <c r="F32" s="66">
        <f t="shared" si="5"/>
        <v>59023225</v>
      </c>
      <c r="G32" s="69">
        <f t="shared" si="5"/>
        <v>59023225</v>
      </c>
      <c r="H32" s="70">
        <f t="shared" si="5"/>
        <v>40968563</v>
      </c>
      <c r="I32" s="68">
        <f t="shared" si="5"/>
        <v>39592590</v>
      </c>
      <c r="J32" s="66">
        <f t="shared" si="5"/>
        <v>38272070</v>
      </c>
      <c r="K32" s="69">
        <f t="shared" si="5"/>
        <v>44678666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124494024</v>
      </c>
      <c r="C35" s="17">
        <v>115254977</v>
      </c>
      <c r="D35" s="21">
        <v>104208422</v>
      </c>
      <c r="E35" s="22">
        <v>291667367</v>
      </c>
      <c r="F35" s="17">
        <v>125963991</v>
      </c>
      <c r="G35" s="23">
        <v>125963991</v>
      </c>
      <c r="H35" s="19">
        <v>128709981</v>
      </c>
      <c r="I35" s="22">
        <v>247334135</v>
      </c>
      <c r="J35" s="17">
        <v>16344602</v>
      </c>
      <c r="K35" s="23">
        <v>5805696</v>
      </c>
    </row>
    <row r="36" spans="1:11" x14ac:dyDescent="0.25">
      <c r="A36" s="20" t="s">
        <v>42</v>
      </c>
      <c r="B36" s="17">
        <v>342495202</v>
      </c>
      <c r="C36" s="17">
        <v>377704359</v>
      </c>
      <c r="D36" s="21">
        <v>428171236</v>
      </c>
      <c r="E36" s="22">
        <v>372688449</v>
      </c>
      <c r="F36" s="17">
        <v>656604356</v>
      </c>
      <c r="G36" s="23">
        <v>656604356</v>
      </c>
      <c r="H36" s="19">
        <v>440863693</v>
      </c>
      <c r="I36" s="22">
        <v>447207156</v>
      </c>
      <c r="J36" s="17">
        <v>24469728</v>
      </c>
      <c r="K36" s="23">
        <v>30531264</v>
      </c>
    </row>
    <row r="37" spans="1:11" x14ac:dyDescent="0.25">
      <c r="A37" s="20" t="s">
        <v>43</v>
      </c>
      <c r="B37" s="17">
        <v>68046929</v>
      </c>
      <c r="C37" s="17">
        <v>63401505</v>
      </c>
      <c r="D37" s="21">
        <v>63793629</v>
      </c>
      <c r="E37" s="22">
        <v>17319913</v>
      </c>
      <c r="F37" s="17">
        <v>-92822383</v>
      </c>
      <c r="G37" s="23">
        <v>-92822383</v>
      </c>
      <c r="H37" s="19">
        <v>67123190</v>
      </c>
      <c r="I37" s="22">
        <v>26046495</v>
      </c>
      <c r="J37" s="17">
        <v>414976</v>
      </c>
      <c r="K37" s="23">
        <v>1297317</v>
      </c>
    </row>
    <row r="38" spans="1:11" x14ac:dyDescent="0.25">
      <c r="A38" s="20" t="s">
        <v>44</v>
      </c>
      <c r="B38" s="17">
        <v>16064</v>
      </c>
      <c r="C38" s="17">
        <v>16064</v>
      </c>
      <c r="D38" s="21">
        <v>16064</v>
      </c>
      <c r="E38" s="22">
        <v>25613680</v>
      </c>
      <c r="F38" s="17">
        <v>26162493</v>
      </c>
      <c r="G38" s="23">
        <v>26162493</v>
      </c>
      <c r="H38" s="19">
        <v>0</v>
      </c>
      <c r="I38" s="22">
        <v>4861812</v>
      </c>
      <c r="J38" s="17">
        <v>5681528</v>
      </c>
      <c r="K38" s="23">
        <v>7767580</v>
      </c>
    </row>
    <row r="39" spans="1:11" x14ac:dyDescent="0.25">
      <c r="A39" s="20" t="s">
        <v>45</v>
      </c>
      <c r="B39" s="17">
        <v>351879969</v>
      </c>
      <c r="C39" s="17">
        <v>399215732</v>
      </c>
      <c r="D39" s="21">
        <v>429541766</v>
      </c>
      <c r="E39" s="22">
        <v>621422223</v>
      </c>
      <c r="F39" s="17">
        <v>849228237</v>
      </c>
      <c r="G39" s="23">
        <v>849228237</v>
      </c>
      <c r="H39" s="19">
        <v>468569966</v>
      </c>
      <c r="I39" s="22">
        <v>663632984</v>
      </c>
      <c r="J39" s="17">
        <v>34717826</v>
      </c>
      <c r="K39" s="23">
        <v>27272063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135515381</v>
      </c>
      <c r="C42" s="17">
        <v>48813563</v>
      </c>
      <c r="D42" s="21">
        <v>60635345</v>
      </c>
      <c r="E42" s="22">
        <v>80872279</v>
      </c>
      <c r="F42" s="17">
        <v>70730734</v>
      </c>
      <c r="G42" s="23">
        <v>70730734</v>
      </c>
      <c r="H42" s="19">
        <v>72535277</v>
      </c>
      <c r="I42" s="22">
        <v>70368706</v>
      </c>
      <c r="J42" s="17">
        <v>67919909</v>
      </c>
      <c r="K42" s="23">
        <v>60589943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-45429674</v>
      </c>
      <c r="E43" s="22">
        <v>-47777719</v>
      </c>
      <c r="F43" s="17">
        <v>-67876706</v>
      </c>
      <c r="G43" s="23">
        <v>-67876706</v>
      </c>
      <c r="H43" s="19">
        <v>-39189101</v>
      </c>
      <c r="I43" s="22">
        <v>-45381479</v>
      </c>
      <c r="J43" s="17">
        <v>-44012881</v>
      </c>
      <c r="K43" s="23">
        <v>-50939189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211838745</v>
      </c>
      <c r="C45" s="66">
        <v>151163174</v>
      </c>
      <c r="D45" s="67">
        <v>118231378</v>
      </c>
      <c r="E45" s="68">
        <v>247519902</v>
      </c>
      <c r="F45" s="66">
        <v>101797743</v>
      </c>
      <c r="G45" s="69">
        <v>101797743</v>
      </c>
      <c r="H45" s="70">
        <v>132289973</v>
      </c>
      <c r="I45" s="68">
        <v>228484560</v>
      </c>
      <c r="J45" s="66">
        <v>23907028</v>
      </c>
      <c r="K45" s="69">
        <v>9650754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102442026</v>
      </c>
      <c r="C48" s="17">
        <v>108252874</v>
      </c>
      <c r="D48" s="21">
        <v>98943798</v>
      </c>
      <c r="E48" s="22">
        <v>247340470</v>
      </c>
      <c r="F48" s="17">
        <v>101638806</v>
      </c>
      <c r="G48" s="23">
        <v>101638806</v>
      </c>
      <c r="H48" s="19">
        <v>114134386</v>
      </c>
      <c r="I48" s="22">
        <v>228428035</v>
      </c>
      <c r="J48" s="17">
        <v>23847535</v>
      </c>
      <c r="K48" s="23">
        <v>9589025</v>
      </c>
    </row>
    <row r="49" spans="1:11" x14ac:dyDescent="0.25">
      <c r="A49" s="20" t="s">
        <v>53</v>
      </c>
      <c r="B49" s="17">
        <f>+B75</f>
        <v>-44963843.681620032</v>
      </c>
      <c r="C49" s="17">
        <f t="shared" ref="C49:K49" si="6">+C75</f>
        <v>16656555.830241792</v>
      </c>
      <c r="D49" s="21">
        <f t="shared" si="6"/>
        <v>45883889.566135928</v>
      </c>
      <c r="E49" s="22">
        <f t="shared" si="6"/>
        <v>-23675922.800060641</v>
      </c>
      <c r="F49" s="17">
        <f t="shared" si="6"/>
        <v>-122242689.45843424</v>
      </c>
      <c r="G49" s="23">
        <f t="shared" si="6"/>
        <v>-122242689.45843424</v>
      </c>
      <c r="H49" s="19">
        <f t="shared" si="6"/>
        <v>-8045878.7576595396</v>
      </c>
      <c r="I49" s="22">
        <f t="shared" si="6"/>
        <v>3118175.4232594073</v>
      </c>
      <c r="J49" s="17">
        <f t="shared" si="6"/>
        <v>20855386.537365235</v>
      </c>
      <c r="K49" s="23">
        <f t="shared" si="6"/>
        <v>14010222.852744579</v>
      </c>
    </row>
    <row r="50" spans="1:11" x14ac:dyDescent="0.25">
      <c r="A50" s="30" t="s">
        <v>54</v>
      </c>
      <c r="B50" s="66">
        <f>+B48-B49</f>
        <v>147405869.68162003</v>
      </c>
      <c r="C50" s="66">
        <f t="shared" ref="C50:K50" si="7">+C48-C49</f>
        <v>91596318.169758201</v>
      </c>
      <c r="D50" s="67">
        <f t="shared" si="7"/>
        <v>53059908.433864072</v>
      </c>
      <c r="E50" s="68">
        <f t="shared" si="7"/>
        <v>271016392.80006063</v>
      </c>
      <c r="F50" s="66">
        <f t="shared" si="7"/>
        <v>223881495.45843422</v>
      </c>
      <c r="G50" s="69">
        <f t="shared" si="7"/>
        <v>223881495.45843422</v>
      </c>
      <c r="H50" s="70">
        <f t="shared" si="7"/>
        <v>122180264.75765954</v>
      </c>
      <c r="I50" s="68">
        <f t="shared" si="7"/>
        <v>225309859.57674059</v>
      </c>
      <c r="J50" s="66">
        <f t="shared" si="7"/>
        <v>2992148.4626347646</v>
      </c>
      <c r="K50" s="69">
        <f t="shared" si="7"/>
        <v>-4421197.8527445793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297253841</v>
      </c>
      <c r="C53" s="17">
        <v>371604816</v>
      </c>
      <c r="D53" s="21">
        <v>385504758</v>
      </c>
      <c r="E53" s="22">
        <v>336577387</v>
      </c>
      <c r="F53" s="17">
        <v>610312497</v>
      </c>
      <c r="G53" s="23">
        <v>610312497</v>
      </c>
      <c r="H53" s="19">
        <v>383009093</v>
      </c>
      <c r="I53" s="22">
        <v>408392827</v>
      </c>
      <c r="J53" s="17">
        <v>-13620603</v>
      </c>
      <c r="K53" s="23">
        <v>-13961137</v>
      </c>
    </row>
    <row r="54" spans="1:11" x14ac:dyDescent="0.25">
      <c r="A54" s="20" t="s">
        <v>57</v>
      </c>
      <c r="B54" s="17">
        <v>27900810</v>
      </c>
      <c r="C54" s="17">
        <v>24863654</v>
      </c>
      <c r="D54" s="21">
        <v>25490686</v>
      </c>
      <c r="E54" s="22">
        <v>37654495</v>
      </c>
      <c r="F54" s="17">
        <v>34652998</v>
      </c>
      <c r="G54" s="23">
        <v>34652998</v>
      </c>
      <c r="H54" s="19">
        <v>28095169</v>
      </c>
      <c r="I54" s="22">
        <v>27268495</v>
      </c>
      <c r="J54" s="17">
        <v>13802342</v>
      </c>
      <c r="K54" s="23">
        <v>14147402</v>
      </c>
    </row>
    <row r="55" spans="1:11" x14ac:dyDescent="0.25">
      <c r="A55" s="20" t="s">
        <v>58</v>
      </c>
      <c r="B55" s="17">
        <v>1574646</v>
      </c>
      <c r="C55" s="17">
        <v>3447130</v>
      </c>
      <c r="D55" s="21">
        <v>978638</v>
      </c>
      <c r="E55" s="22">
        <v>260870</v>
      </c>
      <c r="F55" s="17">
        <v>9951215</v>
      </c>
      <c r="G55" s="23">
        <v>9951215</v>
      </c>
      <c r="H55" s="19">
        <v>1205903</v>
      </c>
      <c r="I55" s="22">
        <v>4173914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16449231</v>
      </c>
      <c r="C56" s="17">
        <v>22569003</v>
      </c>
      <c r="D56" s="21">
        <v>36706720</v>
      </c>
      <c r="E56" s="22">
        <v>17396087</v>
      </c>
      <c r="F56" s="17">
        <v>19747107</v>
      </c>
      <c r="G56" s="23">
        <v>19747107</v>
      </c>
      <c r="H56" s="19">
        <v>26620338</v>
      </c>
      <c r="I56" s="22">
        <v>15506261</v>
      </c>
      <c r="J56" s="17">
        <v>17117581</v>
      </c>
      <c r="K56" s="23">
        <v>17545523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347</v>
      </c>
      <c r="C60" s="17">
        <v>347</v>
      </c>
      <c r="D60" s="21">
        <v>231</v>
      </c>
      <c r="E60" s="22">
        <v>7460</v>
      </c>
      <c r="F60" s="17">
        <v>-314</v>
      </c>
      <c r="G60" s="23">
        <v>-314</v>
      </c>
      <c r="H60" s="19">
        <v>314</v>
      </c>
      <c r="I60" s="22">
        <v>-523</v>
      </c>
      <c r="J60" s="17">
        <v>-328</v>
      </c>
      <c r="K60" s="23">
        <v>-336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1118</v>
      </c>
      <c r="C62" s="86">
        <v>1118</v>
      </c>
      <c r="D62" s="87">
        <v>1118</v>
      </c>
      <c r="E62" s="85">
        <v>1118</v>
      </c>
      <c r="F62" s="86">
        <v>1118</v>
      </c>
      <c r="G62" s="87">
        <v>1118</v>
      </c>
      <c r="H62" s="88">
        <v>1118</v>
      </c>
      <c r="I62" s="85">
        <v>3</v>
      </c>
      <c r="J62" s="86">
        <v>3</v>
      </c>
      <c r="K62" s="87">
        <v>3</v>
      </c>
    </row>
    <row r="63" spans="1:11" x14ac:dyDescent="0.25">
      <c r="A63" s="84" t="s">
        <v>65</v>
      </c>
      <c r="B63" s="85">
        <v>23</v>
      </c>
      <c r="C63" s="86">
        <v>23</v>
      </c>
      <c r="D63" s="87">
        <v>23</v>
      </c>
      <c r="E63" s="85">
        <v>23</v>
      </c>
      <c r="F63" s="86">
        <v>23</v>
      </c>
      <c r="G63" s="87">
        <v>23</v>
      </c>
      <c r="H63" s="88">
        <v>23</v>
      </c>
      <c r="I63" s="85">
        <v>21</v>
      </c>
      <c r="J63" s="86">
        <v>21</v>
      </c>
      <c r="K63" s="87">
        <v>21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10.574822792221132</v>
      </c>
      <c r="C70" s="5">
        <f t="shared" ref="C70:K70" si="8">IF(ISERROR(C71/C72),0,(C71/C72))</f>
        <v>10.608225298511645</v>
      </c>
      <c r="D70" s="5">
        <f t="shared" si="8"/>
        <v>6.981799554644982</v>
      </c>
      <c r="E70" s="5">
        <f t="shared" si="8"/>
        <v>0.68846916574107841</v>
      </c>
      <c r="F70" s="5">
        <f t="shared" si="8"/>
        <v>0.82430074364375883</v>
      </c>
      <c r="G70" s="5">
        <f t="shared" si="8"/>
        <v>0.82430074364375883</v>
      </c>
      <c r="H70" s="5">
        <f t="shared" si="8"/>
        <v>7.3074843840450416</v>
      </c>
      <c r="I70" s="5">
        <f t="shared" si="8"/>
        <v>0.80187254352073012</v>
      </c>
      <c r="J70" s="5">
        <f t="shared" si="8"/>
        <v>1.9033351758254002</v>
      </c>
      <c r="K70" s="5">
        <f t="shared" si="8"/>
        <v>1.7472195502708321</v>
      </c>
    </row>
    <row r="71" spans="1:11" ht="13" hidden="1" x14ac:dyDescent="0.3">
      <c r="A71" s="1" t="s">
        <v>338</v>
      </c>
      <c r="B71" s="2">
        <f>+B83</f>
        <v>320566574</v>
      </c>
      <c r="C71" s="2">
        <f t="shared" ref="C71:K71" si="9">+C83</f>
        <v>300222387</v>
      </c>
      <c r="D71" s="2">
        <f t="shared" si="9"/>
        <v>353044469</v>
      </c>
      <c r="E71" s="2">
        <f t="shared" si="9"/>
        <v>24223053</v>
      </c>
      <c r="F71" s="2">
        <f t="shared" si="9"/>
        <v>39047010</v>
      </c>
      <c r="G71" s="2">
        <f t="shared" si="9"/>
        <v>39047010</v>
      </c>
      <c r="H71" s="2">
        <f t="shared" si="9"/>
        <v>343066932</v>
      </c>
      <c r="I71" s="2">
        <f t="shared" si="9"/>
        <v>36167401</v>
      </c>
      <c r="J71" s="2">
        <f t="shared" si="9"/>
        <v>35408557</v>
      </c>
      <c r="K71" s="2">
        <f t="shared" si="9"/>
        <v>36813397</v>
      </c>
    </row>
    <row r="72" spans="1:11" ht="13" hidden="1" x14ac:dyDescent="0.3">
      <c r="A72" s="1" t="s">
        <v>339</v>
      </c>
      <c r="B72" s="2">
        <f>+B77</f>
        <v>30314132</v>
      </c>
      <c r="C72" s="2">
        <f t="shared" ref="C72:K72" si="10">+C77</f>
        <v>28300906</v>
      </c>
      <c r="D72" s="2">
        <f t="shared" si="10"/>
        <v>50566400</v>
      </c>
      <c r="E72" s="2">
        <f t="shared" si="10"/>
        <v>35183933</v>
      </c>
      <c r="F72" s="2">
        <f t="shared" si="10"/>
        <v>47369859</v>
      </c>
      <c r="G72" s="2">
        <f t="shared" si="10"/>
        <v>47369859</v>
      </c>
      <c r="H72" s="2">
        <f t="shared" si="10"/>
        <v>46947337</v>
      </c>
      <c r="I72" s="2">
        <f t="shared" si="10"/>
        <v>45103678</v>
      </c>
      <c r="J72" s="2">
        <f t="shared" si="10"/>
        <v>18603427</v>
      </c>
      <c r="K72" s="2">
        <f t="shared" si="10"/>
        <v>21069703</v>
      </c>
    </row>
    <row r="73" spans="1:11" ht="13" hidden="1" x14ac:dyDescent="0.3">
      <c r="A73" s="1" t="s">
        <v>340</v>
      </c>
      <c r="B73" s="2">
        <f>+B74</f>
        <v>-9320413.8333333302</v>
      </c>
      <c r="C73" s="2">
        <f t="shared" ref="C73:K73" si="11">+(C78+C80+C81+C82)-(B78+B80+B81+B82)</f>
        <v>-5367219</v>
      </c>
      <c r="D73" s="2">
        <f t="shared" si="11"/>
        <v>-1994557</v>
      </c>
      <c r="E73" s="2">
        <f t="shared" si="11"/>
        <v>25097274</v>
      </c>
      <c r="F73" s="2">
        <f>+(F78+F80+F81+F82)-(D78+D80+D81+D82)</f>
        <v>-339752</v>
      </c>
      <c r="G73" s="2">
        <f>+(G78+G80+G81+G82)-(D78+D80+D81+D82)</f>
        <v>-339752</v>
      </c>
      <c r="H73" s="2">
        <f>+(H78+H80+H81+H82)-(D78+D80+D81+D82)</f>
        <v>7591460</v>
      </c>
      <c r="I73" s="2">
        <f>+(I78+I80+I81+I82)-(E78+E80+E81+E82)</f>
        <v>-21022064</v>
      </c>
      <c r="J73" s="2">
        <f t="shared" si="11"/>
        <v>-27252781</v>
      </c>
      <c r="K73" s="2">
        <f t="shared" si="11"/>
        <v>956177</v>
      </c>
    </row>
    <row r="74" spans="1:11" ht="13" hidden="1" x14ac:dyDescent="0.3">
      <c r="A74" s="1" t="s">
        <v>341</v>
      </c>
      <c r="B74" s="2">
        <f>+TREND(C74:E74)</f>
        <v>-9320413.8333333302</v>
      </c>
      <c r="C74" s="2">
        <f>+C73</f>
        <v>-5367219</v>
      </c>
      <c r="D74" s="2">
        <f t="shared" ref="D74:K74" si="12">+D73</f>
        <v>-1994557</v>
      </c>
      <c r="E74" s="2">
        <f t="shared" si="12"/>
        <v>25097274</v>
      </c>
      <c r="F74" s="2">
        <f t="shared" si="12"/>
        <v>-339752</v>
      </c>
      <c r="G74" s="2">
        <f t="shared" si="12"/>
        <v>-339752</v>
      </c>
      <c r="H74" s="2">
        <f t="shared" si="12"/>
        <v>7591460</v>
      </c>
      <c r="I74" s="2">
        <f t="shared" si="12"/>
        <v>-21022064</v>
      </c>
      <c r="J74" s="2">
        <f t="shared" si="12"/>
        <v>-27252781</v>
      </c>
      <c r="K74" s="2">
        <f t="shared" si="12"/>
        <v>956177</v>
      </c>
    </row>
    <row r="75" spans="1:11" ht="13" hidden="1" x14ac:dyDescent="0.3">
      <c r="A75" s="1" t="s">
        <v>342</v>
      </c>
      <c r="B75" s="2">
        <f>+B84-(((B80+B81+B82+B78)*B70)-B79)</f>
        <v>-44963843.681620032</v>
      </c>
      <c r="C75" s="2">
        <f t="shared" ref="C75:K75" si="13">+C84-(((C80+C81+C82+C78)*C70)-C79)</f>
        <v>16656555.830241792</v>
      </c>
      <c r="D75" s="2">
        <f t="shared" si="13"/>
        <v>45883889.566135928</v>
      </c>
      <c r="E75" s="2">
        <f t="shared" si="13"/>
        <v>-23675922.800060641</v>
      </c>
      <c r="F75" s="2">
        <f t="shared" si="13"/>
        <v>-122242689.45843424</v>
      </c>
      <c r="G75" s="2">
        <f t="shared" si="13"/>
        <v>-122242689.45843424</v>
      </c>
      <c r="H75" s="2">
        <f t="shared" si="13"/>
        <v>-8045878.7576595396</v>
      </c>
      <c r="I75" s="2">
        <f t="shared" si="13"/>
        <v>3118175.4232594073</v>
      </c>
      <c r="J75" s="2">
        <f t="shared" si="13"/>
        <v>20855386.537365235</v>
      </c>
      <c r="K75" s="2">
        <f t="shared" si="13"/>
        <v>14010222.852744579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30314132</v>
      </c>
      <c r="C77" s="3">
        <v>28300906</v>
      </c>
      <c r="D77" s="3">
        <v>50566400</v>
      </c>
      <c r="E77" s="3">
        <v>35183933</v>
      </c>
      <c r="F77" s="3">
        <v>47369859</v>
      </c>
      <c r="G77" s="3">
        <v>47369859</v>
      </c>
      <c r="H77" s="3">
        <v>46947337</v>
      </c>
      <c r="I77" s="3">
        <v>45103678</v>
      </c>
      <c r="J77" s="3">
        <v>18603427</v>
      </c>
      <c r="K77" s="3">
        <v>21069703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20045868</v>
      </c>
      <c r="C79" s="3">
        <v>27149257</v>
      </c>
      <c r="D79" s="3">
        <v>19700451</v>
      </c>
      <c r="E79" s="3">
        <v>15173606</v>
      </c>
      <c r="F79" s="3">
        <v>-95091090</v>
      </c>
      <c r="G79" s="3">
        <v>-95091090</v>
      </c>
      <c r="H79" s="3">
        <v>14340491</v>
      </c>
      <c r="I79" s="3">
        <v>21675454</v>
      </c>
      <c r="J79" s="3">
        <v>-1456411</v>
      </c>
      <c r="K79" s="3">
        <v>-620855</v>
      </c>
    </row>
    <row r="80" spans="1:11" ht="13" hidden="1" x14ac:dyDescent="0.3">
      <c r="A80" s="1" t="s">
        <v>71</v>
      </c>
      <c r="B80" s="3">
        <v>1049568</v>
      </c>
      <c r="C80" s="3">
        <v>186397</v>
      </c>
      <c r="D80" s="3">
        <v>196321</v>
      </c>
      <c r="E80" s="3">
        <v>1552330</v>
      </c>
      <c r="F80" s="3">
        <v>1236984</v>
      </c>
      <c r="G80" s="3">
        <v>1236984</v>
      </c>
      <c r="H80" s="3">
        <v>140223</v>
      </c>
      <c r="I80" s="3">
        <v>2331874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8445096</v>
      </c>
      <c r="C81" s="3">
        <v>3970336</v>
      </c>
      <c r="D81" s="3">
        <v>1965855</v>
      </c>
      <c r="E81" s="3">
        <v>25707120</v>
      </c>
      <c r="F81" s="3">
        <v>585440</v>
      </c>
      <c r="G81" s="3">
        <v>585440</v>
      </c>
      <c r="H81" s="3">
        <v>9613413</v>
      </c>
      <c r="I81" s="3">
        <v>3905512</v>
      </c>
      <c r="J81" s="3">
        <v>-21015395</v>
      </c>
      <c r="K81" s="3">
        <v>-20059218</v>
      </c>
    </row>
    <row r="82" spans="1:11" ht="13" hidden="1" x14ac:dyDescent="0.3">
      <c r="A82" s="1" t="s">
        <v>73</v>
      </c>
      <c r="B82" s="3">
        <v>29288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320566574</v>
      </c>
      <c r="C83" s="3">
        <v>300222387</v>
      </c>
      <c r="D83" s="3">
        <v>353044469</v>
      </c>
      <c r="E83" s="3">
        <v>24223053</v>
      </c>
      <c r="F83" s="3">
        <v>39047010</v>
      </c>
      <c r="G83" s="3">
        <v>39047010</v>
      </c>
      <c r="H83" s="3">
        <v>343066932</v>
      </c>
      <c r="I83" s="3">
        <v>36167401</v>
      </c>
      <c r="J83" s="3">
        <v>35408557</v>
      </c>
      <c r="K83" s="3">
        <v>36813397</v>
      </c>
    </row>
    <row r="84" spans="1:11" ht="13" hidden="1" x14ac:dyDescent="0.3">
      <c r="A84" s="1" t="s">
        <v>75</v>
      </c>
      <c r="B84" s="3">
        <v>35704393</v>
      </c>
      <c r="C84" s="3">
        <v>33602859</v>
      </c>
      <c r="D84" s="3">
        <v>41279318</v>
      </c>
      <c r="E84" s="3">
        <v>-20082238</v>
      </c>
      <c r="F84" s="3">
        <v>-25649374</v>
      </c>
      <c r="G84" s="3">
        <v>-25649374</v>
      </c>
      <c r="H84" s="3">
        <v>48888173</v>
      </c>
      <c r="I84" s="3">
        <v>-13555690</v>
      </c>
      <c r="J84" s="3">
        <v>-17687543</v>
      </c>
      <c r="K84" s="3">
        <v>-20416780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29490910</v>
      </c>
      <c r="C5" s="17">
        <v>31639617</v>
      </c>
      <c r="D5" s="21">
        <v>37801000</v>
      </c>
      <c r="E5" s="22">
        <v>42649514</v>
      </c>
      <c r="F5" s="17">
        <v>44615337</v>
      </c>
      <c r="G5" s="23">
        <v>44615337</v>
      </c>
      <c r="H5" s="19">
        <v>43415800</v>
      </c>
      <c r="I5" s="22">
        <v>47372305</v>
      </c>
      <c r="J5" s="17">
        <v>48276957</v>
      </c>
      <c r="K5" s="23">
        <v>50095120</v>
      </c>
    </row>
    <row r="6" spans="1:11" x14ac:dyDescent="0.25">
      <c r="A6" s="20" t="s">
        <v>18</v>
      </c>
      <c r="B6" s="17">
        <v>3555661</v>
      </c>
      <c r="C6" s="17">
        <v>3843244</v>
      </c>
      <c r="D6" s="21">
        <v>4243416</v>
      </c>
      <c r="E6" s="22">
        <v>5126488</v>
      </c>
      <c r="F6" s="17">
        <v>4361409</v>
      </c>
      <c r="G6" s="23">
        <v>4361409</v>
      </c>
      <c r="H6" s="19">
        <v>4301525</v>
      </c>
      <c r="I6" s="22">
        <v>4446833</v>
      </c>
      <c r="J6" s="17">
        <v>4700000</v>
      </c>
      <c r="K6" s="23">
        <v>4780526</v>
      </c>
    </row>
    <row r="7" spans="1:11" x14ac:dyDescent="0.25">
      <c r="A7" s="20" t="s">
        <v>19</v>
      </c>
      <c r="B7" s="17">
        <v>2684460</v>
      </c>
      <c r="C7" s="17">
        <v>4500385</v>
      </c>
      <c r="D7" s="21">
        <v>3769697</v>
      </c>
      <c r="E7" s="22">
        <v>3692712</v>
      </c>
      <c r="F7" s="17">
        <v>1570000</v>
      </c>
      <c r="G7" s="23">
        <v>1570000</v>
      </c>
      <c r="H7" s="19">
        <v>1746555</v>
      </c>
      <c r="I7" s="22">
        <v>1770000</v>
      </c>
      <c r="J7" s="17">
        <v>1880000</v>
      </c>
      <c r="K7" s="23">
        <v>1990000</v>
      </c>
    </row>
    <row r="8" spans="1:11" x14ac:dyDescent="0.25">
      <c r="A8" s="20" t="s">
        <v>20</v>
      </c>
      <c r="B8" s="17">
        <v>226998728</v>
      </c>
      <c r="C8" s="17">
        <v>243403000</v>
      </c>
      <c r="D8" s="21">
        <v>258909000</v>
      </c>
      <c r="E8" s="22">
        <v>272226000</v>
      </c>
      <c r="F8" s="17">
        <v>273207000</v>
      </c>
      <c r="G8" s="23">
        <v>273207000</v>
      </c>
      <c r="H8" s="19">
        <v>272226426</v>
      </c>
      <c r="I8" s="22">
        <v>271405000</v>
      </c>
      <c r="J8" s="17">
        <v>265965999</v>
      </c>
      <c r="K8" s="23">
        <v>277956999</v>
      </c>
    </row>
    <row r="9" spans="1:11" x14ac:dyDescent="0.25">
      <c r="A9" s="20" t="s">
        <v>21</v>
      </c>
      <c r="B9" s="17">
        <v>13977127</v>
      </c>
      <c r="C9" s="17">
        <v>19074804</v>
      </c>
      <c r="D9" s="21">
        <v>24470493</v>
      </c>
      <c r="E9" s="22">
        <v>19139430</v>
      </c>
      <c r="F9" s="17">
        <v>18735430</v>
      </c>
      <c r="G9" s="23">
        <v>18735430</v>
      </c>
      <c r="H9" s="19">
        <v>16275853</v>
      </c>
      <c r="I9" s="22">
        <v>15297568</v>
      </c>
      <c r="J9" s="17">
        <v>20038732</v>
      </c>
      <c r="K9" s="23">
        <v>21124711</v>
      </c>
    </row>
    <row r="10" spans="1:11" x14ac:dyDescent="0.25">
      <c r="A10" s="24" t="s">
        <v>333</v>
      </c>
      <c r="B10" s="25">
        <f>SUM(B5:B9)</f>
        <v>276706886</v>
      </c>
      <c r="C10" s="26">
        <f t="shared" ref="C10:K10" si="0">SUM(C5:C9)</f>
        <v>302461050</v>
      </c>
      <c r="D10" s="27">
        <f t="shared" si="0"/>
        <v>329193606</v>
      </c>
      <c r="E10" s="25">
        <f t="shared" si="0"/>
        <v>342834144</v>
      </c>
      <c r="F10" s="26">
        <f t="shared" si="0"/>
        <v>342489176</v>
      </c>
      <c r="G10" s="28">
        <f t="shared" si="0"/>
        <v>342489176</v>
      </c>
      <c r="H10" s="29">
        <f t="shared" si="0"/>
        <v>337966159</v>
      </c>
      <c r="I10" s="25">
        <f t="shared" si="0"/>
        <v>340291706</v>
      </c>
      <c r="J10" s="26">
        <f t="shared" si="0"/>
        <v>340861688</v>
      </c>
      <c r="K10" s="28">
        <f t="shared" si="0"/>
        <v>355947356</v>
      </c>
    </row>
    <row r="11" spans="1:11" x14ac:dyDescent="0.25">
      <c r="A11" s="20" t="s">
        <v>22</v>
      </c>
      <c r="B11" s="17">
        <v>120843204</v>
      </c>
      <c r="C11" s="17">
        <v>143451458</v>
      </c>
      <c r="D11" s="21">
        <v>166084469</v>
      </c>
      <c r="E11" s="22">
        <v>153089680</v>
      </c>
      <c r="F11" s="17">
        <v>169027313</v>
      </c>
      <c r="G11" s="23">
        <v>169027313</v>
      </c>
      <c r="H11" s="19">
        <v>167868157</v>
      </c>
      <c r="I11" s="22">
        <v>182002029</v>
      </c>
      <c r="J11" s="17">
        <v>190184001</v>
      </c>
      <c r="K11" s="23">
        <v>200330772</v>
      </c>
    </row>
    <row r="12" spans="1:11" x14ac:dyDescent="0.25">
      <c r="A12" s="20" t="s">
        <v>23</v>
      </c>
      <c r="B12" s="17">
        <v>15507246</v>
      </c>
      <c r="C12" s="17">
        <v>17245099</v>
      </c>
      <c r="D12" s="21">
        <v>19698920</v>
      </c>
      <c r="E12" s="22">
        <v>18581574</v>
      </c>
      <c r="F12" s="17">
        <v>20087171</v>
      </c>
      <c r="G12" s="23">
        <v>20087171</v>
      </c>
      <c r="H12" s="19">
        <v>19732735</v>
      </c>
      <c r="I12" s="22">
        <v>22686395</v>
      </c>
      <c r="J12" s="17">
        <v>23752654</v>
      </c>
      <c r="K12" s="23">
        <v>24869032</v>
      </c>
    </row>
    <row r="13" spans="1:11" x14ac:dyDescent="0.25">
      <c r="A13" s="20" t="s">
        <v>24</v>
      </c>
      <c r="B13" s="17">
        <v>39899732</v>
      </c>
      <c r="C13" s="17">
        <v>52616544</v>
      </c>
      <c r="D13" s="21">
        <v>37977090</v>
      </c>
      <c r="E13" s="22">
        <v>30683250</v>
      </c>
      <c r="F13" s="17">
        <v>39313319</v>
      </c>
      <c r="G13" s="23">
        <v>39313319</v>
      </c>
      <c r="H13" s="19">
        <v>38389116</v>
      </c>
      <c r="I13" s="22">
        <v>39415298</v>
      </c>
      <c r="J13" s="17">
        <v>41346646</v>
      </c>
      <c r="K13" s="23">
        <v>43289941</v>
      </c>
    </row>
    <row r="14" spans="1:11" x14ac:dyDescent="0.25">
      <c r="A14" s="20" t="s">
        <v>25</v>
      </c>
      <c r="B14" s="17">
        <v>720666</v>
      </c>
      <c r="C14" s="17">
        <v>1581409</v>
      </c>
      <c r="D14" s="21">
        <v>1693538</v>
      </c>
      <c r="E14" s="22">
        <v>0</v>
      </c>
      <c r="F14" s="17">
        <v>1500000</v>
      </c>
      <c r="G14" s="23">
        <v>1500000</v>
      </c>
      <c r="H14" s="19">
        <v>2484835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5046659</v>
      </c>
      <c r="C15" s="17">
        <v>225865</v>
      </c>
      <c r="D15" s="21">
        <v>242086</v>
      </c>
      <c r="E15" s="22">
        <v>0</v>
      </c>
      <c r="F15" s="17">
        <v>0</v>
      </c>
      <c r="G15" s="23">
        <v>0</v>
      </c>
      <c r="H15" s="19">
        <v>10804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18985809</v>
      </c>
      <c r="C16" s="17">
        <v>54948254</v>
      </c>
      <c r="D16" s="21">
        <v>38130112</v>
      </c>
      <c r="E16" s="22">
        <v>17418594</v>
      </c>
      <c r="F16" s="17">
        <v>12211621</v>
      </c>
      <c r="G16" s="23">
        <v>12211621</v>
      </c>
      <c r="H16" s="19">
        <v>18236551</v>
      </c>
      <c r="I16" s="22">
        <v>9202173</v>
      </c>
      <c r="J16" s="17">
        <v>9923267</v>
      </c>
      <c r="K16" s="23">
        <v>10598949</v>
      </c>
    </row>
    <row r="17" spans="1:11" x14ac:dyDescent="0.25">
      <c r="A17" s="20" t="s">
        <v>28</v>
      </c>
      <c r="B17" s="17">
        <v>119654378</v>
      </c>
      <c r="C17" s="17">
        <v>149311424</v>
      </c>
      <c r="D17" s="21">
        <v>129318420</v>
      </c>
      <c r="E17" s="22">
        <v>110541031</v>
      </c>
      <c r="F17" s="17">
        <v>135202095</v>
      </c>
      <c r="G17" s="23">
        <v>135202095</v>
      </c>
      <c r="H17" s="19">
        <v>111031366</v>
      </c>
      <c r="I17" s="22">
        <v>72840378</v>
      </c>
      <c r="J17" s="17">
        <v>70153137</v>
      </c>
      <c r="K17" s="23">
        <v>72074487</v>
      </c>
    </row>
    <row r="18" spans="1:11" x14ac:dyDescent="0.25">
      <c r="A18" s="30" t="s">
        <v>29</v>
      </c>
      <c r="B18" s="31">
        <f>SUM(B11:B17)</f>
        <v>320657694</v>
      </c>
      <c r="C18" s="32">
        <f t="shared" ref="C18:K18" si="1">SUM(C11:C17)</f>
        <v>419380053</v>
      </c>
      <c r="D18" s="33">
        <f t="shared" si="1"/>
        <v>393144635</v>
      </c>
      <c r="E18" s="31">
        <f t="shared" si="1"/>
        <v>330314129</v>
      </c>
      <c r="F18" s="32">
        <f t="shared" si="1"/>
        <v>377341519</v>
      </c>
      <c r="G18" s="34">
        <f t="shared" si="1"/>
        <v>377341519</v>
      </c>
      <c r="H18" s="35">
        <f t="shared" si="1"/>
        <v>357753564</v>
      </c>
      <c r="I18" s="31">
        <f t="shared" si="1"/>
        <v>326146273</v>
      </c>
      <c r="J18" s="32">
        <f t="shared" si="1"/>
        <v>335359705</v>
      </c>
      <c r="K18" s="34">
        <f t="shared" si="1"/>
        <v>351163181</v>
      </c>
    </row>
    <row r="19" spans="1:11" x14ac:dyDescent="0.25">
      <c r="A19" s="30" t="s">
        <v>30</v>
      </c>
      <c r="B19" s="36">
        <f>+B10-B18</f>
        <v>-43950808</v>
      </c>
      <c r="C19" s="37">
        <f t="shared" ref="C19:K19" si="2">+C10-C18</f>
        <v>-116919003</v>
      </c>
      <c r="D19" s="38">
        <f t="shared" si="2"/>
        <v>-63951029</v>
      </c>
      <c r="E19" s="36">
        <f t="shared" si="2"/>
        <v>12520015</v>
      </c>
      <c r="F19" s="37">
        <f t="shared" si="2"/>
        <v>-34852343</v>
      </c>
      <c r="G19" s="39">
        <f t="shared" si="2"/>
        <v>-34852343</v>
      </c>
      <c r="H19" s="40">
        <f t="shared" si="2"/>
        <v>-19787405</v>
      </c>
      <c r="I19" s="36">
        <f t="shared" si="2"/>
        <v>14145433</v>
      </c>
      <c r="J19" s="37">
        <f t="shared" si="2"/>
        <v>5501983</v>
      </c>
      <c r="K19" s="39">
        <f t="shared" si="2"/>
        <v>4784175</v>
      </c>
    </row>
    <row r="20" spans="1:11" x14ac:dyDescent="0.25">
      <c r="A20" s="41" t="s">
        <v>31</v>
      </c>
      <c r="B20" s="42">
        <v>56381001</v>
      </c>
      <c r="C20" s="43">
        <v>65268343</v>
      </c>
      <c r="D20" s="44">
        <v>53925231</v>
      </c>
      <c r="E20" s="42">
        <v>53194000</v>
      </c>
      <c r="F20" s="43">
        <v>53694000</v>
      </c>
      <c r="G20" s="45">
        <v>53694000</v>
      </c>
      <c r="H20" s="46">
        <v>31278383</v>
      </c>
      <c r="I20" s="42">
        <v>55461000</v>
      </c>
      <c r="J20" s="43">
        <v>49527000</v>
      </c>
      <c r="K20" s="45">
        <v>51378000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12430193</v>
      </c>
      <c r="C22" s="55">
        <f t="shared" ref="C22:K22" si="3">SUM(C19:C21)</f>
        <v>-51650660</v>
      </c>
      <c r="D22" s="56">
        <f t="shared" si="3"/>
        <v>-10025798</v>
      </c>
      <c r="E22" s="54">
        <f t="shared" si="3"/>
        <v>65714015</v>
      </c>
      <c r="F22" s="55">
        <f t="shared" si="3"/>
        <v>18841657</v>
      </c>
      <c r="G22" s="57">
        <f t="shared" si="3"/>
        <v>18841657</v>
      </c>
      <c r="H22" s="58">
        <f t="shared" si="3"/>
        <v>11490978</v>
      </c>
      <c r="I22" s="54">
        <f t="shared" si="3"/>
        <v>69606433</v>
      </c>
      <c r="J22" s="55">
        <f t="shared" si="3"/>
        <v>55028983</v>
      </c>
      <c r="K22" s="57">
        <f t="shared" si="3"/>
        <v>56162175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12430193</v>
      </c>
      <c r="C24" s="37">
        <f t="shared" ref="C24:K24" si="4">SUM(C22:C23)</f>
        <v>-51650660</v>
      </c>
      <c r="D24" s="38">
        <f t="shared" si="4"/>
        <v>-10025798</v>
      </c>
      <c r="E24" s="36">
        <f t="shared" si="4"/>
        <v>65714015</v>
      </c>
      <c r="F24" s="37">
        <f t="shared" si="4"/>
        <v>18841657</v>
      </c>
      <c r="G24" s="39">
        <f t="shared" si="4"/>
        <v>18841657</v>
      </c>
      <c r="H24" s="40">
        <f t="shared" si="4"/>
        <v>11490978</v>
      </c>
      <c r="I24" s="36">
        <f t="shared" si="4"/>
        <v>69606433</v>
      </c>
      <c r="J24" s="37">
        <f t="shared" si="4"/>
        <v>55028983</v>
      </c>
      <c r="K24" s="39">
        <f t="shared" si="4"/>
        <v>56162175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89720393</v>
      </c>
      <c r="C27" s="66">
        <v>203263794</v>
      </c>
      <c r="D27" s="67">
        <v>265355703</v>
      </c>
      <c r="E27" s="68">
        <v>74779341</v>
      </c>
      <c r="F27" s="66">
        <v>85831785</v>
      </c>
      <c r="G27" s="69">
        <v>85831785</v>
      </c>
      <c r="H27" s="70">
        <v>61310421</v>
      </c>
      <c r="I27" s="68">
        <v>46337218</v>
      </c>
      <c r="J27" s="66">
        <v>39549223</v>
      </c>
      <c r="K27" s="69">
        <v>41527354</v>
      </c>
    </row>
    <row r="28" spans="1:11" x14ac:dyDescent="0.25">
      <c r="A28" s="71" t="s">
        <v>36</v>
      </c>
      <c r="B28" s="17">
        <v>0</v>
      </c>
      <c r="C28" s="17">
        <v>23766722</v>
      </c>
      <c r="D28" s="21">
        <v>47282228</v>
      </c>
      <c r="E28" s="22">
        <v>43832818</v>
      </c>
      <c r="F28" s="17">
        <v>44267601</v>
      </c>
      <c r="G28" s="23">
        <v>44267601</v>
      </c>
      <c r="H28" s="19">
        <v>28181812</v>
      </c>
      <c r="I28" s="22">
        <v>44248088</v>
      </c>
      <c r="J28" s="17">
        <v>37355986</v>
      </c>
      <c r="K28" s="23">
        <v>39186427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89720393</v>
      </c>
      <c r="C31" s="17">
        <v>63953497</v>
      </c>
      <c r="D31" s="21">
        <v>96252949</v>
      </c>
      <c r="E31" s="22">
        <v>30250871</v>
      </c>
      <c r="F31" s="17">
        <v>41564184</v>
      </c>
      <c r="G31" s="23">
        <v>41564184</v>
      </c>
      <c r="H31" s="19">
        <v>32255857</v>
      </c>
      <c r="I31" s="22">
        <v>2089130</v>
      </c>
      <c r="J31" s="17">
        <v>2193237</v>
      </c>
      <c r="K31" s="23">
        <v>2340927</v>
      </c>
    </row>
    <row r="32" spans="1:11" x14ac:dyDescent="0.25">
      <c r="A32" s="30" t="s">
        <v>39</v>
      </c>
      <c r="B32" s="66">
        <f>SUM(B28:B31)</f>
        <v>89720393</v>
      </c>
      <c r="C32" s="66">
        <f t="shared" ref="C32:K32" si="5">SUM(C28:C31)</f>
        <v>87720219</v>
      </c>
      <c r="D32" s="67">
        <f t="shared" si="5"/>
        <v>143535177</v>
      </c>
      <c r="E32" s="68">
        <f t="shared" si="5"/>
        <v>74083689</v>
      </c>
      <c r="F32" s="66">
        <f t="shared" si="5"/>
        <v>85831785</v>
      </c>
      <c r="G32" s="69">
        <f t="shared" si="5"/>
        <v>85831785</v>
      </c>
      <c r="H32" s="70">
        <f t="shared" si="5"/>
        <v>60437669</v>
      </c>
      <c r="I32" s="68">
        <f t="shared" si="5"/>
        <v>46337218</v>
      </c>
      <c r="J32" s="66">
        <f t="shared" si="5"/>
        <v>39549223</v>
      </c>
      <c r="K32" s="69">
        <f t="shared" si="5"/>
        <v>41527354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176205560</v>
      </c>
      <c r="C35" s="17">
        <v>15456971</v>
      </c>
      <c r="D35" s="21">
        <v>14583521</v>
      </c>
      <c r="E35" s="22">
        <v>101360469</v>
      </c>
      <c r="F35" s="17">
        <v>19571583</v>
      </c>
      <c r="G35" s="23">
        <v>19571583</v>
      </c>
      <c r="H35" s="19">
        <v>17780968</v>
      </c>
      <c r="I35" s="22">
        <v>213405404</v>
      </c>
      <c r="J35" s="17">
        <v>58807123</v>
      </c>
      <c r="K35" s="23">
        <v>59389213</v>
      </c>
    </row>
    <row r="36" spans="1:11" x14ac:dyDescent="0.25">
      <c r="A36" s="20" t="s">
        <v>42</v>
      </c>
      <c r="B36" s="17">
        <v>537039000</v>
      </c>
      <c r="C36" s="17">
        <v>574418338</v>
      </c>
      <c r="D36" s="21">
        <v>587281113</v>
      </c>
      <c r="E36" s="22">
        <v>620846096</v>
      </c>
      <c r="F36" s="17">
        <v>640128610</v>
      </c>
      <c r="G36" s="23">
        <v>640128610</v>
      </c>
      <c r="H36" s="19">
        <v>617127944</v>
      </c>
      <c r="I36" s="22">
        <v>633699816</v>
      </c>
      <c r="J36" s="17">
        <v>-1797423</v>
      </c>
      <c r="K36" s="23">
        <v>-1762587</v>
      </c>
    </row>
    <row r="37" spans="1:11" x14ac:dyDescent="0.25">
      <c r="A37" s="20" t="s">
        <v>43</v>
      </c>
      <c r="B37" s="17">
        <v>122568141</v>
      </c>
      <c r="C37" s="17">
        <v>60121332</v>
      </c>
      <c r="D37" s="21">
        <v>86880694</v>
      </c>
      <c r="E37" s="22">
        <v>56845723</v>
      </c>
      <c r="F37" s="17">
        <v>54302362</v>
      </c>
      <c r="G37" s="23">
        <v>54302362</v>
      </c>
      <c r="H37" s="19">
        <v>106893055</v>
      </c>
      <c r="I37" s="22">
        <v>55003884</v>
      </c>
      <c r="J37" s="17">
        <v>1980713</v>
      </c>
      <c r="K37" s="23">
        <v>1464433</v>
      </c>
    </row>
    <row r="38" spans="1:11" x14ac:dyDescent="0.25">
      <c r="A38" s="20" t="s">
        <v>44</v>
      </c>
      <c r="B38" s="17">
        <v>12466700</v>
      </c>
      <c r="C38" s="17">
        <v>13014400</v>
      </c>
      <c r="D38" s="21">
        <v>15079602</v>
      </c>
      <c r="E38" s="22">
        <v>12504164</v>
      </c>
      <c r="F38" s="17">
        <v>15060951</v>
      </c>
      <c r="G38" s="23">
        <v>15060951</v>
      </c>
      <c r="H38" s="19">
        <v>16620551</v>
      </c>
      <c r="I38" s="22">
        <v>15060951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565779526</v>
      </c>
      <c r="C39" s="17">
        <v>568390237</v>
      </c>
      <c r="D39" s="21">
        <v>509930136</v>
      </c>
      <c r="E39" s="22">
        <v>652856678</v>
      </c>
      <c r="F39" s="17">
        <v>590336880</v>
      </c>
      <c r="G39" s="23">
        <v>590336880</v>
      </c>
      <c r="H39" s="19">
        <v>499904328</v>
      </c>
      <c r="I39" s="22">
        <v>777040385</v>
      </c>
      <c r="J39" s="17">
        <v>55028987</v>
      </c>
      <c r="K39" s="23">
        <v>56162193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-196888590</v>
      </c>
      <c r="C42" s="17">
        <v>-256056160</v>
      </c>
      <c r="D42" s="21">
        <v>62066158</v>
      </c>
      <c r="E42" s="22">
        <v>80944725</v>
      </c>
      <c r="F42" s="17">
        <v>99127172</v>
      </c>
      <c r="G42" s="23">
        <v>99127172</v>
      </c>
      <c r="H42" s="19">
        <v>666439782</v>
      </c>
      <c r="I42" s="22">
        <v>118758396</v>
      </c>
      <c r="J42" s="17">
        <v>109751510</v>
      </c>
      <c r="K42" s="23">
        <v>112468118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-65209289</v>
      </c>
      <c r="F43" s="17">
        <v>-99045929</v>
      </c>
      <c r="G43" s="23">
        <v>-99045929</v>
      </c>
      <c r="H43" s="19">
        <v>0</v>
      </c>
      <c r="I43" s="22">
        <v>-53287801</v>
      </c>
      <c r="J43" s="17">
        <v>-45481604</v>
      </c>
      <c r="K43" s="23">
        <v>-47756459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-103149333</v>
      </c>
      <c r="C45" s="66">
        <v>-162316903</v>
      </c>
      <c r="D45" s="67">
        <v>155805415</v>
      </c>
      <c r="E45" s="68">
        <v>51753227</v>
      </c>
      <c r="F45" s="66">
        <v>1849380</v>
      </c>
      <c r="G45" s="69">
        <v>1849380</v>
      </c>
      <c r="H45" s="70">
        <v>668207919</v>
      </c>
      <c r="I45" s="68">
        <v>67238732</v>
      </c>
      <c r="J45" s="66">
        <v>64269906</v>
      </c>
      <c r="K45" s="69">
        <v>64711659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42672350</v>
      </c>
      <c r="C48" s="17">
        <v>5511722</v>
      </c>
      <c r="D48" s="21">
        <v>3951388</v>
      </c>
      <c r="E48" s="22">
        <v>51753227</v>
      </c>
      <c r="F48" s="17">
        <v>2695328</v>
      </c>
      <c r="G48" s="23">
        <v>2695328</v>
      </c>
      <c r="H48" s="19">
        <v>1098242</v>
      </c>
      <c r="I48" s="22">
        <v>67268732</v>
      </c>
      <c r="J48" s="17">
        <v>64301380</v>
      </c>
      <c r="K48" s="23">
        <v>64744618</v>
      </c>
    </row>
    <row r="49" spans="1:11" x14ac:dyDescent="0.25">
      <c r="A49" s="20" t="s">
        <v>53</v>
      </c>
      <c r="B49" s="17">
        <f>+B75</f>
        <v>76217613.497870028</v>
      </c>
      <c r="C49" s="17">
        <f t="shared" ref="C49:K49" si="6">+C75</f>
        <v>52498400.839992709</v>
      </c>
      <c r="D49" s="21">
        <f t="shared" si="6"/>
        <v>75527060.705865771</v>
      </c>
      <c r="E49" s="22">
        <f t="shared" si="6"/>
        <v>-5916761.5536896437</v>
      </c>
      <c r="F49" s="17">
        <f t="shared" si="6"/>
        <v>6265617.644972235</v>
      </c>
      <c r="G49" s="23">
        <f t="shared" si="6"/>
        <v>6265617.644972235</v>
      </c>
      <c r="H49" s="19">
        <f t="shared" si="6"/>
        <v>95162513.17723088</v>
      </c>
      <c r="I49" s="22">
        <f t="shared" si="6"/>
        <v>-135576793.8785958</v>
      </c>
      <c r="J49" s="17">
        <f t="shared" si="6"/>
        <v>-24418733.939154044</v>
      </c>
      <c r="K49" s="23">
        <f t="shared" si="6"/>
        <v>-26557185.480727471</v>
      </c>
    </row>
    <row r="50" spans="1:11" x14ac:dyDescent="0.25">
      <c r="A50" s="30" t="s">
        <v>54</v>
      </c>
      <c r="B50" s="66">
        <f>+B48-B49</f>
        <v>-33545263.497870028</v>
      </c>
      <c r="C50" s="66">
        <f t="shared" ref="C50:K50" si="7">+C48-C49</f>
        <v>-46986678.839992709</v>
      </c>
      <c r="D50" s="67">
        <f t="shared" si="7"/>
        <v>-71575672.705865771</v>
      </c>
      <c r="E50" s="68">
        <f t="shared" si="7"/>
        <v>57669988.553689644</v>
      </c>
      <c r="F50" s="66">
        <f t="shared" si="7"/>
        <v>-3570289.644972235</v>
      </c>
      <c r="G50" s="69">
        <f t="shared" si="7"/>
        <v>-3570289.644972235</v>
      </c>
      <c r="H50" s="70">
        <f t="shared" si="7"/>
        <v>-94064271.17723088</v>
      </c>
      <c r="I50" s="68">
        <f t="shared" si="7"/>
        <v>202845525.8785958</v>
      </c>
      <c r="J50" s="66">
        <f t="shared" si="7"/>
        <v>88720113.939154044</v>
      </c>
      <c r="K50" s="69">
        <f t="shared" si="7"/>
        <v>91301803.480727464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517142638</v>
      </c>
      <c r="C53" s="17">
        <v>547584459</v>
      </c>
      <c r="D53" s="21">
        <v>536075934</v>
      </c>
      <c r="E53" s="22">
        <v>485444403</v>
      </c>
      <c r="F53" s="17">
        <v>502744880</v>
      </c>
      <c r="G53" s="23">
        <v>502744880</v>
      </c>
      <c r="H53" s="19">
        <v>526646732</v>
      </c>
      <c r="I53" s="22">
        <v>517830334</v>
      </c>
      <c r="J53" s="17">
        <v>-39153409</v>
      </c>
      <c r="K53" s="23">
        <v>-40949014</v>
      </c>
    </row>
    <row r="54" spans="1:11" x14ac:dyDescent="0.25">
      <c r="A54" s="20" t="s">
        <v>57</v>
      </c>
      <c r="B54" s="17">
        <v>27507583</v>
      </c>
      <c r="C54" s="17">
        <v>34328277</v>
      </c>
      <c r="D54" s="21">
        <v>37627073</v>
      </c>
      <c r="E54" s="22">
        <v>30683250</v>
      </c>
      <c r="F54" s="17">
        <v>39313319</v>
      </c>
      <c r="G54" s="23">
        <v>39313319</v>
      </c>
      <c r="H54" s="19">
        <v>37037061</v>
      </c>
      <c r="I54" s="22">
        <v>39415298</v>
      </c>
      <c r="J54" s="17">
        <v>41346646</v>
      </c>
      <c r="K54" s="23">
        <v>43289941</v>
      </c>
    </row>
    <row r="55" spans="1:11" x14ac:dyDescent="0.25">
      <c r="A55" s="20" t="s">
        <v>58</v>
      </c>
      <c r="B55" s="17">
        <v>0</v>
      </c>
      <c r="C55" s="17">
        <v>61190140</v>
      </c>
      <c r="D55" s="21">
        <v>81381001</v>
      </c>
      <c r="E55" s="22">
        <v>0</v>
      </c>
      <c r="F55" s="17">
        <v>25870</v>
      </c>
      <c r="G55" s="23">
        <v>25870</v>
      </c>
      <c r="H55" s="19">
        <v>-266838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6727577</v>
      </c>
      <c r="C56" s="17">
        <v>15903469</v>
      </c>
      <c r="D56" s="21">
        <v>4215421</v>
      </c>
      <c r="E56" s="22">
        <v>4260871</v>
      </c>
      <c r="F56" s="17">
        <v>1248293</v>
      </c>
      <c r="G56" s="23">
        <v>1248293</v>
      </c>
      <c r="H56" s="19">
        <v>1463483</v>
      </c>
      <c r="I56" s="22">
        <v>1000000</v>
      </c>
      <c r="J56" s="17">
        <v>1049000</v>
      </c>
      <c r="K56" s="23">
        <v>1098303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1814854</v>
      </c>
      <c r="C60" s="17">
        <v>2327085</v>
      </c>
      <c r="D60" s="21">
        <v>3687725</v>
      </c>
      <c r="E60" s="22">
        <v>2449351</v>
      </c>
      <c r="F60" s="17">
        <v>3408748</v>
      </c>
      <c r="G60" s="23">
        <v>3408748</v>
      </c>
      <c r="H60" s="19">
        <v>3866960</v>
      </c>
      <c r="I60" s="22">
        <v>3472795</v>
      </c>
      <c r="J60" s="17">
        <v>3650906</v>
      </c>
      <c r="K60" s="23">
        <v>3813673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0.26994238795623809</v>
      </c>
      <c r="C70" s="5">
        <f t="shared" ref="C70:K70" si="8">IF(ISERROR(C71/C72),0,(C71/C72))</f>
        <v>0.21876443740681484</v>
      </c>
      <c r="D70" s="5">
        <f t="shared" si="8"/>
        <v>1.2701011926860024</v>
      </c>
      <c r="E70" s="5">
        <f t="shared" si="8"/>
        <v>0.94983194198767562</v>
      </c>
      <c r="F70" s="5">
        <f t="shared" si="8"/>
        <v>1.3441611036968721</v>
      </c>
      <c r="G70" s="5">
        <f t="shared" si="8"/>
        <v>1.3441611036968721</v>
      </c>
      <c r="H70" s="5">
        <f t="shared" si="8"/>
        <v>0.64784430981141827</v>
      </c>
      <c r="I70" s="5">
        <f t="shared" si="8"/>
        <v>1.0825987695382273</v>
      </c>
      <c r="J70" s="5">
        <f t="shared" si="8"/>
        <v>1.1236656653082653</v>
      </c>
      <c r="K70" s="5">
        <f t="shared" si="8"/>
        <v>1.1192196853864271</v>
      </c>
    </row>
    <row r="71" spans="1:11" ht="13" hidden="1" x14ac:dyDescent="0.3">
      <c r="A71" s="1" t="s">
        <v>338</v>
      </c>
      <c r="B71" s="2">
        <f>+B83</f>
        <v>10036712</v>
      </c>
      <c r="C71" s="2">
        <f t="shared" ref="C71:K71" si="9">+C83</f>
        <v>10036712</v>
      </c>
      <c r="D71" s="2">
        <f t="shared" si="9"/>
        <v>74482134</v>
      </c>
      <c r="E71" s="2">
        <f t="shared" si="9"/>
        <v>56251899</v>
      </c>
      <c r="F71" s="2">
        <f t="shared" si="9"/>
        <v>80199672</v>
      </c>
      <c r="G71" s="2">
        <f t="shared" si="9"/>
        <v>80199672</v>
      </c>
      <c r="H71" s="2">
        <f t="shared" si="9"/>
        <v>36146448</v>
      </c>
      <c r="I71" s="2">
        <f t="shared" si="9"/>
        <v>64234019</v>
      </c>
      <c r="J71" s="2">
        <f t="shared" si="9"/>
        <v>73133318</v>
      </c>
      <c r="K71" s="2">
        <f t="shared" si="9"/>
        <v>75652785</v>
      </c>
    </row>
    <row r="72" spans="1:11" ht="13" hidden="1" x14ac:dyDescent="0.3">
      <c r="A72" s="1" t="s">
        <v>339</v>
      </c>
      <c r="B72" s="2">
        <f>+B77</f>
        <v>37180941</v>
      </c>
      <c r="C72" s="2">
        <f t="shared" ref="C72:K72" si="10">+C77</f>
        <v>45879084</v>
      </c>
      <c r="D72" s="2">
        <f t="shared" si="10"/>
        <v>58642677</v>
      </c>
      <c r="E72" s="2">
        <f t="shared" si="10"/>
        <v>59223002</v>
      </c>
      <c r="F72" s="2">
        <f t="shared" si="10"/>
        <v>59665223</v>
      </c>
      <c r="G72" s="2">
        <f t="shared" si="10"/>
        <v>59665223</v>
      </c>
      <c r="H72" s="2">
        <f t="shared" si="10"/>
        <v>55794961</v>
      </c>
      <c r="I72" s="2">
        <f t="shared" si="10"/>
        <v>59333172</v>
      </c>
      <c r="J72" s="2">
        <f t="shared" si="10"/>
        <v>65084589</v>
      </c>
      <c r="K72" s="2">
        <f t="shared" si="10"/>
        <v>67594223</v>
      </c>
    </row>
    <row r="73" spans="1:11" ht="13" hidden="1" x14ac:dyDescent="0.3">
      <c r="A73" s="1" t="s">
        <v>340</v>
      </c>
      <c r="B73" s="2">
        <f>+B74</f>
        <v>-99318255.833333343</v>
      </c>
      <c r="C73" s="2">
        <f t="shared" ref="C73:K73" si="11">+(C78+C80+C81+C82)-(B78+B80+B81+B82)</f>
        <v>-113052712</v>
      </c>
      <c r="D73" s="2">
        <f t="shared" si="11"/>
        <v>-1030108</v>
      </c>
      <c r="E73" s="2">
        <f t="shared" si="11"/>
        <v>28585759</v>
      </c>
      <c r="F73" s="2">
        <f>+(F78+F80+F81+F82)-(D78+D80+D81+D82)</f>
        <v>4002970</v>
      </c>
      <c r="G73" s="2">
        <f>+(G78+G80+G81+G82)-(D78+D80+D81+D82)</f>
        <v>4002970</v>
      </c>
      <c r="H73" s="2">
        <f>+(H78+H80+H81+H82)-(D78+D80+D81+D82)</f>
        <v>4209234</v>
      </c>
      <c r="I73" s="2">
        <f>+(I78+I80+I81+I82)-(E78+E80+E81+E82)</f>
        <v>115876373</v>
      </c>
      <c r="J73" s="2">
        <f t="shared" si="11"/>
        <v>-150120618</v>
      </c>
      <c r="K73" s="2">
        <f t="shared" si="11"/>
        <v>-369389</v>
      </c>
    </row>
    <row r="74" spans="1:11" ht="13" hidden="1" x14ac:dyDescent="0.3">
      <c r="A74" s="1" t="s">
        <v>341</v>
      </c>
      <c r="B74" s="2">
        <f>+TREND(C74:E74)</f>
        <v>-99318255.833333343</v>
      </c>
      <c r="C74" s="2">
        <f>+C73</f>
        <v>-113052712</v>
      </c>
      <c r="D74" s="2">
        <f t="shared" ref="D74:K74" si="12">+D73</f>
        <v>-1030108</v>
      </c>
      <c r="E74" s="2">
        <f t="shared" si="12"/>
        <v>28585759</v>
      </c>
      <c r="F74" s="2">
        <f t="shared" si="12"/>
        <v>4002970</v>
      </c>
      <c r="G74" s="2">
        <f t="shared" si="12"/>
        <v>4002970</v>
      </c>
      <c r="H74" s="2">
        <f t="shared" si="12"/>
        <v>4209234</v>
      </c>
      <c r="I74" s="2">
        <f t="shared" si="12"/>
        <v>115876373</v>
      </c>
      <c r="J74" s="2">
        <f t="shared" si="12"/>
        <v>-150120618</v>
      </c>
      <c r="K74" s="2">
        <f t="shared" si="12"/>
        <v>-369389</v>
      </c>
    </row>
    <row r="75" spans="1:11" ht="13" hidden="1" x14ac:dyDescent="0.3">
      <c r="A75" s="1" t="s">
        <v>342</v>
      </c>
      <c r="B75" s="2">
        <f>+B84-(((B80+B81+B82+B78)*B70)-B79)</f>
        <v>76217613.497870028</v>
      </c>
      <c r="C75" s="2">
        <f t="shared" ref="C75:K75" si="13">+C84-(((C80+C81+C82+C78)*C70)-C79)</f>
        <v>52498400.839992709</v>
      </c>
      <c r="D75" s="2">
        <f t="shared" si="13"/>
        <v>75527060.705865771</v>
      </c>
      <c r="E75" s="2">
        <f t="shared" si="13"/>
        <v>-5916761.5536896437</v>
      </c>
      <c r="F75" s="2">
        <f t="shared" si="13"/>
        <v>6265617.644972235</v>
      </c>
      <c r="G75" s="2">
        <f t="shared" si="13"/>
        <v>6265617.644972235</v>
      </c>
      <c r="H75" s="2">
        <f t="shared" si="13"/>
        <v>95162513.17723088</v>
      </c>
      <c r="I75" s="2">
        <f t="shared" si="13"/>
        <v>-135576793.8785958</v>
      </c>
      <c r="J75" s="2">
        <f t="shared" si="13"/>
        <v>-24418733.939154044</v>
      </c>
      <c r="K75" s="2">
        <f t="shared" si="13"/>
        <v>-26557185.480727471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37180941</v>
      </c>
      <c r="C77" s="3">
        <v>45879084</v>
      </c>
      <c r="D77" s="3">
        <v>58642677</v>
      </c>
      <c r="E77" s="3">
        <v>59223002</v>
      </c>
      <c r="F77" s="3">
        <v>59665223</v>
      </c>
      <c r="G77" s="3">
        <v>59665223</v>
      </c>
      <c r="H77" s="3">
        <v>55794961</v>
      </c>
      <c r="I77" s="3">
        <v>59333172</v>
      </c>
      <c r="J77" s="3">
        <v>65084589</v>
      </c>
      <c r="K77" s="3">
        <v>67594223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22043015</v>
      </c>
      <c r="C79" s="3">
        <v>57193058</v>
      </c>
      <c r="D79" s="3">
        <v>50344534</v>
      </c>
      <c r="E79" s="3">
        <v>53291731</v>
      </c>
      <c r="F79" s="3">
        <v>51469511</v>
      </c>
      <c r="G79" s="3">
        <v>51469511</v>
      </c>
      <c r="H79" s="3">
        <v>58995768</v>
      </c>
      <c r="I79" s="3">
        <v>51620797</v>
      </c>
      <c r="J79" s="3">
        <v>1403363</v>
      </c>
      <c r="K79" s="3">
        <v>1464433</v>
      </c>
    </row>
    <row r="80" spans="1:11" ht="13" hidden="1" x14ac:dyDescent="0.3">
      <c r="A80" s="1" t="s">
        <v>71</v>
      </c>
      <c r="B80" s="3">
        <v>14945458</v>
      </c>
      <c r="C80" s="3">
        <v>6528811</v>
      </c>
      <c r="D80" s="3">
        <v>6572379</v>
      </c>
      <c r="E80" s="3">
        <v>7255257</v>
      </c>
      <c r="F80" s="3">
        <v>4863471</v>
      </c>
      <c r="G80" s="3">
        <v>4863471</v>
      </c>
      <c r="H80" s="3">
        <v>2989318</v>
      </c>
      <c r="I80" s="3">
        <v>26705243</v>
      </c>
      <c r="J80" s="3">
        <v>-14579996</v>
      </c>
      <c r="K80" s="3">
        <v>-15352284</v>
      </c>
    </row>
    <row r="81" spans="1:11" ht="13" hidden="1" x14ac:dyDescent="0.3">
      <c r="A81" s="1" t="s">
        <v>72</v>
      </c>
      <c r="B81" s="3">
        <v>102031782</v>
      </c>
      <c r="C81" s="3">
        <v>-2604283</v>
      </c>
      <c r="D81" s="3">
        <v>-3677959</v>
      </c>
      <c r="E81" s="3">
        <v>24224922</v>
      </c>
      <c r="F81" s="3">
        <v>2033919</v>
      </c>
      <c r="G81" s="3">
        <v>2033919</v>
      </c>
      <c r="H81" s="3">
        <v>4114336</v>
      </c>
      <c r="I81" s="3">
        <v>120651309</v>
      </c>
      <c r="J81" s="3">
        <v>11815930</v>
      </c>
      <c r="K81" s="3">
        <v>12218829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10036712</v>
      </c>
      <c r="C83" s="3">
        <v>10036712</v>
      </c>
      <c r="D83" s="3">
        <v>74482134</v>
      </c>
      <c r="E83" s="3">
        <v>56251899</v>
      </c>
      <c r="F83" s="3">
        <v>80199672</v>
      </c>
      <c r="G83" s="3">
        <v>80199672</v>
      </c>
      <c r="H83" s="3">
        <v>36146448</v>
      </c>
      <c r="I83" s="3">
        <v>64234019</v>
      </c>
      <c r="J83" s="3">
        <v>73133318</v>
      </c>
      <c r="K83" s="3">
        <v>75652785</v>
      </c>
    </row>
    <row r="84" spans="1:11" ht="13" hidden="1" x14ac:dyDescent="0.3">
      <c r="A84" s="1" t="s">
        <v>75</v>
      </c>
      <c r="B84" s="3">
        <v>85751714</v>
      </c>
      <c r="C84" s="3">
        <v>-3836110</v>
      </c>
      <c r="D84" s="3">
        <v>28858733</v>
      </c>
      <c r="E84" s="3">
        <v>-29307613</v>
      </c>
      <c r="F84" s="3">
        <v>-35932690</v>
      </c>
      <c r="G84" s="3">
        <v>-35932690</v>
      </c>
      <c r="H84" s="3">
        <v>40768807</v>
      </c>
      <c r="I84" s="3">
        <v>-27669569</v>
      </c>
      <c r="J84" s="3">
        <v>-28927983</v>
      </c>
      <c r="K84" s="3">
        <v>-31528643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55348204</v>
      </c>
      <c r="C5" s="17">
        <v>50785014</v>
      </c>
      <c r="D5" s="21">
        <v>57379605</v>
      </c>
      <c r="E5" s="22">
        <v>55013116</v>
      </c>
      <c r="F5" s="17">
        <v>61067669</v>
      </c>
      <c r="G5" s="23">
        <v>61067669</v>
      </c>
      <c r="H5" s="19">
        <v>59715719</v>
      </c>
      <c r="I5" s="22">
        <v>62899699</v>
      </c>
      <c r="J5" s="17">
        <v>65415688</v>
      </c>
      <c r="K5" s="23">
        <v>68359393</v>
      </c>
    </row>
    <row r="6" spans="1:11" x14ac:dyDescent="0.25">
      <c r="A6" s="20" t="s">
        <v>18</v>
      </c>
      <c r="B6" s="17">
        <v>5400537</v>
      </c>
      <c r="C6" s="17">
        <v>3734464</v>
      </c>
      <c r="D6" s="21">
        <v>5638155</v>
      </c>
      <c r="E6" s="22">
        <v>6878998</v>
      </c>
      <c r="F6" s="17">
        <v>6751115</v>
      </c>
      <c r="G6" s="23">
        <v>6751115</v>
      </c>
      <c r="H6" s="19">
        <v>5821662</v>
      </c>
      <c r="I6" s="22">
        <v>6953648</v>
      </c>
      <c r="J6" s="17">
        <v>7231794</v>
      </c>
      <c r="K6" s="23">
        <v>7557225</v>
      </c>
    </row>
    <row r="7" spans="1:11" x14ac:dyDescent="0.25">
      <c r="A7" s="20" t="s">
        <v>19</v>
      </c>
      <c r="B7" s="17">
        <v>1159052</v>
      </c>
      <c r="C7" s="17">
        <v>1346166</v>
      </c>
      <c r="D7" s="21">
        <v>2240303</v>
      </c>
      <c r="E7" s="22">
        <v>2625000</v>
      </c>
      <c r="F7" s="17">
        <v>1235344</v>
      </c>
      <c r="G7" s="23">
        <v>1235344</v>
      </c>
      <c r="H7" s="19">
        <v>2070092</v>
      </c>
      <c r="I7" s="22">
        <v>2000000</v>
      </c>
      <c r="J7" s="17">
        <v>2080000</v>
      </c>
      <c r="K7" s="23">
        <v>2173600</v>
      </c>
    </row>
    <row r="8" spans="1:11" x14ac:dyDescent="0.25">
      <c r="A8" s="20" t="s">
        <v>20</v>
      </c>
      <c r="B8" s="17">
        <v>201632739</v>
      </c>
      <c r="C8" s="17">
        <v>230762749</v>
      </c>
      <c r="D8" s="21">
        <v>295668209</v>
      </c>
      <c r="E8" s="22">
        <v>256756939</v>
      </c>
      <c r="F8" s="17">
        <v>276547939</v>
      </c>
      <c r="G8" s="23">
        <v>276547939</v>
      </c>
      <c r="H8" s="19">
        <v>260753197</v>
      </c>
      <c r="I8" s="22">
        <v>258353878</v>
      </c>
      <c r="J8" s="17">
        <v>259485450</v>
      </c>
      <c r="K8" s="23">
        <v>271211750</v>
      </c>
    </row>
    <row r="9" spans="1:11" x14ac:dyDescent="0.25">
      <c r="A9" s="20" t="s">
        <v>21</v>
      </c>
      <c r="B9" s="17">
        <v>24347218</v>
      </c>
      <c r="C9" s="17">
        <v>17573021</v>
      </c>
      <c r="D9" s="21">
        <v>31712429</v>
      </c>
      <c r="E9" s="22">
        <v>31401389</v>
      </c>
      <c r="F9" s="17">
        <v>32827064</v>
      </c>
      <c r="G9" s="23">
        <v>32827064</v>
      </c>
      <c r="H9" s="19">
        <v>17714808</v>
      </c>
      <c r="I9" s="22">
        <v>33267046</v>
      </c>
      <c r="J9" s="17">
        <v>34597729</v>
      </c>
      <c r="K9" s="23">
        <v>36154627</v>
      </c>
    </row>
    <row r="10" spans="1:11" x14ac:dyDescent="0.25">
      <c r="A10" s="24" t="s">
        <v>333</v>
      </c>
      <c r="B10" s="25">
        <f>SUM(B5:B9)</f>
        <v>287887750</v>
      </c>
      <c r="C10" s="26">
        <f t="shared" ref="C10:K10" si="0">SUM(C5:C9)</f>
        <v>304201414</v>
      </c>
      <c r="D10" s="27">
        <f t="shared" si="0"/>
        <v>392638701</v>
      </c>
      <c r="E10" s="25">
        <f t="shared" si="0"/>
        <v>352675442</v>
      </c>
      <c r="F10" s="26">
        <f t="shared" si="0"/>
        <v>378429131</v>
      </c>
      <c r="G10" s="28">
        <f t="shared" si="0"/>
        <v>378429131</v>
      </c>
      <c r="H10" s="29">
        <f t="shared" si="0"/>
        <v>346075478</v>
      </c>
      <c r="I10" s="25">
        <f t="shared" si="0"/>
        <v>363474271</v>
      </c>
      <c r="J10" s="26">
        <f t="shared" si="0"/>
        <v>368810661</v>
      </c>
      <c r="K10" s="28">
        <f t="shared" si="0"/>
        <v>385456595</v>
      </c>
    </row>
    <row r="11" spans="1:11" x14ac:dyDescent="0.25">
      <c r="A11" s="20" t="s">
        <v>22</v>
      </c>
      <c r="B11" s="17">
        <v>106756179</v>
      </c>
      <c r="C11" s="17">
        <v>127684080</v>
      </c>
      <c r="D11" s="21">
        <v>133673373</v>
      </c>
      <c r="E11" s="22">
        <v>134131691</v>
      </c>
      <c r="F11" s="17">
        <v>135225787</v>
      </c>
      <c r="G11" s="23">
        <v>135225787</v>
      </c>
      <c r="H11" s="19">
        <v>146820013</v>
      </c>
      <c r="I11" s="22">
        <v>144924585</v>
      </c>
      <c r="J11" s="17">
        <v>150721568</v>
      </c>
      <c r="K11" s="23">
        <v>157504041</v>
      </c>
    </row>
    <row r="12" spans="1:11" x14ac:dyDescent="0.25">
      <c r="A12" s="20" t="s">
        <v>23</v>
      </c>
      <c r="B12" s="17">
        <v>16012626</v>
      </c>
      <c r="C12" s="17">
        <v>17392971</v>
      </c>
      <c r="D12" s="21">
        <v>17218672</v>
      </c>
      <c r="E12" s="22">
        <v>19635354</v>
      </c>
      <c r="F12" s="17">
        <v>17971680</v>
      </c>
      <c r="G12" s="23">
        <v>17971680</v>
      </c>
      <c r="H12" s="19">
        <v>18461998</v>
      </c>
      <c r="I12" s="22">
        <v>19231608</v>
      </c>
      <c r="J12" s="17">
        <v>20000872</v>
      </c>
      <c r="K12" s="23">
        <v>20900908</v>
      </c>
    </row>
    <row r="13" spans="1:11" x14ac:dyDescent="0.25">
      <c r="A13" s="20" t="s">
        <v>24</v>
      </c>
      <c r="B13" s="17">
        <v>32858756</v>
      </c>
      <c r="C13" s="17">
        <v>35465683</v>
      </c>
      <c r="D13" s="21">
        <v>37384243</v>
      </c>
      <c r="E13" s="22">
        <v>31314318</v>
      </c>
      <c r="F13" s="17">
        <v>31617206</v>
      </c>
      <c r="G13" s="23">
        <v>31617206</v>
      </c>
      <c r="H13" s="19">
        <v>36470541</v>
      </c>
      <c r="I13" s="22">
        <v>33198066</v>
      </c>
      <c r="J13" s="17">
        <v>34525988</v>
      </c>
      <c r="K13" s="23">
        <v>36079658</v>
      </c>
    </row>
    <row r="14" spans="1:11" x14ac:dyDescent="0.25">
      <c r="A14" s="20" t="s">
        <v>25</v>
      </c>
      <c r="B14" s="17">
        <v>1655181</v>
      </c>
      <c r="C14" s="17">
        <v>3645626</v>
      </c>
      <c r="D14" s="21">
        <v>2198135</v>
      </c>
      <c r="E14" s="22">
        <v>1050000</v>
      </c>
      <c r="F14" s="17">
        <v>1050000</v>
      </c>
      <c r="G14" s="23">
        <v>1050000</v>
      </c>
      <c r="H14" s="19">
        <v>2591638</v>
      </c>
      <c r="I14" s="22">
        <v>1200000</v>
      </c>
      <c r="J14" s="17">
        <v>1248000</v>
      </c>
      <c r="K14" s="23">
        <v>1304160</v>
      </c>
    </row>
    <row r="15" spans="1:11" x14ac:dyDescent="0.25">
      <c r="A15" s="20" t="s">
        <v>26</v>
      </c>
      <c r="B15" s="17">
        <v>33106366</v>
      </c>
      <c r="C15" s="17">
        <v>15596470</v>
      </c>
      <c r="D15" s="21">
        <v>6674716</v>
      </c>
      <c r="E15" s="22">
        <v>0</v>
      </c>
      <c r="F15" s="17">
        <v>0</v>
      </c>
      <c r="G15" s="23">
        <v>0</v>
      </c>
      <c r="H15" s="19">
        <v>1743788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536861</v>
      </c>
      <c r="C16" s="17">
        <v>211126</v>
      </c>
      <c r="D16" s="21">
        <v>33010</v>
      </c>
      <c r="E16" s="22">
        <v>0</v>
      </c>
      <c r="F16" s="17">
        <v>0</v>
      </c>
      <c r="G16" s="23">
        <v>0</v>
      </c>
      <c r="H16" s="19">
        <v>0</v>
      </c>
      <c r="I16" s="22">
        <v>725000</v>
      </c>
      <c r="J16" s="17">
        <v>754000</v>
      </c>
      <c r="K16" s="23">
        <v>787930</v>
      </c>
    </row>
    <row r="17" spans="1:11" x14ac:dyDescent="0.25">
      <c r="A17" s="20" t="s">
        <v>28</v>
      </c>
      <c r="B17" s="17">
        <v>153318037</v>
      </c>
      <c r="C17" s="17">
        <v>180076801</v>
      </c>
      <c r="D17" s="21">
        <v>174261140</v>
      </c>
      <c r="E17" s="22">
        <v>122501740</v>
      </c>
      <c r="F17" s="17">
        <v>117861776</v>
      </c>
      <c r="G17" s="23">
        <v>117861776</v>
      </c>
      <c r="H17" s="19">
        <v>163180602</v>
      </c>
      <c r="I17" s="22">
        <v>131285751</v>
      </c>
      <c r="J17" s="17">
        <v>169079179</v>
      </c>
      <c r="K17" s="23">
        <v>176741413</v>
      </c>
    </row>
    <row r="18" spans="1:11" x14ac:dyDescent="0.25">
      <c r="A18" s="30" t="s">
        <v>29</v>
      </c>
      <c r="B18" s="31">
        <f>SUM(B11:B17)</f>
        <v>344244006</v>
      </c>
      <c r="C18" s="32">
        <f t="shared" ref="C18:K18" si="1">SUM(C11:C17)</f>
        <v>380072757</v>
      </c>
      <c r="D18" s="33">
        <f t="shared" si="1"/>
        <v>371443289</v>
      </c>
      <c r="E18" s="31">
        <f t="shared" si="1"/>
        <v>308633103</v>
      </c>
      <c r="F18" s="32">
        <f t="shared" si="1"/>
        <v>303726449</v>
      </c>
      <c r="G18" s="34">
        <f t="shared" si="1"/>
        <v>303726449</v>
      </c>
      <c r="H18" s="35">
        <f t="shared" si="1"/>
        <v>369268580</v>
      </c>
      <c r="I18" s="31">
        <f t="shared" si="1"/>
        <v>330565010</v>
      </c>
      <c r="J18" s="32">
        <f t="shared" si="1"/>
        <v>376329607</v>
      </c>
      <c r="K18" s="34">
        <f t="shared" si="1"/>
        <v>393318110</v>
      </c>
    </row>
    <row r="19" spans="1:11" x14ac:dyDescent="0.25">
      <c r="A19" s="30" t="s">
        <v>30</v>
      </c>
      <c r="B19" s="36">
        <f>+B10-B18</f>
        <v>-56356256</v>
      </c>
      <c r="C19" s="37">
        <f t="shared" ref="C19:K19" si="2">+C10-C18</f>
        <v>-75871343</v>
      </c>
      <c r="D19" s="38">
        <f t="shared" si="2"/>
        <v>21195412</v>
      </c>
      <c r="E19" s="36">
        <f t="shared" si="2"/>
        <v>44042339</v>
      </c>
      <c r="F19" s="37">
        <f t="shared" si="2"/>
        <v>74702682</v>
      </c>
      <c r="G19" s="39">
        <f t="shared" si="2"/>
        <v>74702682</v>
      </c>
      <c r="H19" s="40">
        <f t="shared" si="2"/>
        <v>-23193102</v>
      </c>
      <c r="I19" s="36">
        <f t="shared" si="2"/>
        <v>32909261</v>
      </c>
      <c r="J19" s="37">
        <f t="shared" si="2"/>
        <v>-7518946</v>
      </c>
      <c r="K19" s="39">
        <f t="shared" si="2"/>
        <v>-7861515</v>
      </c>
    </row>
    <row r="20" spans="1:11" x14ac:dyDescent="0.25">
      <c r="A20" s="41" t="s">
        <v>31</v>
      </c>
      <c r="B20" s="42">
        <v>51112593</v>
      </c>
      <c r="C20" s="43">
        <v>47334194</v>
      </c>
      <c r="D20" s="44">
        <v>44954963</v>
      </c>
      <c r="E20" s="42">
        <v>35468061</v>
      </c>
      <c r="F20" s="43">
        <v>35468061</v>
      </c>
      <c r="G20" s="45">
        <v>35468061</v>
      </c>
      <c r="H20" s="46">
        <v>38044399</v>
      </c>
      <c r="I20" s="42">
        <v>37478122</v>
      </c>
      <c r="J20" s="43">
        <v>39680550</v>
      </c>
      <c r="K20" s="45">
        <v>41396250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-5243663</v>
      </c>
      <c r="C22" s="55">
        <f t="shared" ref="C22:K22" si="3">SUM(C19:C21)</f>
        <v>-28537149</v>
      </c>
      <c r="D22" s="56">
        <f t="shared" si="3"/>
        <v>66150375</v>
      </c>
      <c r="E22" s="54">
        <f t="shared" si="3"/>
        <v>79510400</v>
      </c>
      <c r="F22" s="55">
        <f t="shared" si="3"/>
        <v>110170743</v>
      </c>
      <c r="G22" s="57">
        <f t="shared" si="3"/>
        <v>110170743</v>
      </c>
      <c r="H22" s="58">
        <f t="shared" si="3"/>
        <v>14851297</v>
      </c>
      <c r="I22" s="54">
        <f t="shared" si="3"/>
        <v>70387383</v>
      </c>
      <c r="J22" s="55">
        <f t="shared" si="3"/>
        <v>32161604</v>
      </c>
      <c r="K22" s="57">
        <f t="shared" si="3"/>
        <v>33534735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-5243663</v>
      </c>
      <c r="C24" s="37">
        <f t="shared" ref="C24:K24" si="4">SUM(C22:C23)</f>
        <v>-28537149</v>
      </c>
      <c r="D24" s="38">
        <f t="shared" si="4"/>
        <v>66150375</v>
      </c>
      <c r="E24" s="36">
        <f t="shared" si="4"/>
        <v>79510400</v>
      </c>
      <c r="F24" s="37">
        <f t="shared" si="4"/>
        <v>110170743</v>
      </c>
      <c r="G24" s="39">
        <f t="shared" si="4"/>
        <v>110170743</v>
      </c>
      <c r="H24" s="40">
        <f t="shared" si="4"/>
        <v>14851297</v>
      </c>
      <c r="I24" s="36">
        <f t="shared" si="4"/>
        <v>70387383</v>
      </c>
      <c r="J24" s="37">
        <f t="shared" si="4"/>
        <v>32161604</v>
      </c>
      <c r="K24" s="39">
        <f t="shared" si="4"/>
        <v>33534735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763274430</v>
      </c>
      <c r="C27" s="66">
        <v>812353796</v>
      </c>
      <c r="D27" s="67">
        <v>939879192</v>
      </c>
      <c r="E27" s="68">
        <v>54761792</v>
      </c>
      <c r="F27" s="66">
        <v>44633573</v>
      </c>
      <c r="G27" s="69">
        <v>44633573</v>
      </c>
      <c r="H27" s="70">
        <v>166509984</v>
      </c>
      <c r="I27" s="68">
        <v>45873824</v>
      </c>
      <c r="J27" s="66">
        <v>54778428</v>
      </c>
      <c r="K27" s="69">
        <v>57174238</v>
      </c>
    </row>
    <row r="28" spans="1:11" x14ac:dyDescent="0.25">
      <c r="A28" s="71" t="s">
        <v>36</v>
      </c>
      <c r="B28" s="17">
        <v>493450301</v>
      </c>
      <c r="C28" s="17">
        <v>519181234</v>
      </c>
      <c r="D28" s="21">
        <v>558829792</v>
      </c>
      <c r="E28" s="22">
        <v>30841792</v>
      </c>
      <c r="F28" s="17">
        <v>30833096</v>
      </c>
      <c r="G28" s="23">
        <v>30833096</v>
      </c>
      <c r="H28" s="19">
        <v>85882266</v>
      </c>
      <c r="I28" s="22">
        <v>32850542</v>
      </c>
      <c r="J28" s="17">
        <v>34821573</v>
      </c>
      <c r="K28" s="23">
        <v>36284880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269824129</v>
      </c>
      <c r="C31" s="17">
        <v>293172562</v>
      </c>
      <c r="D31" s="21">
        <v>381049400</v>
      </c>
      <c r="E31" s="22">
        <v>23920000</v>
      </c>
      <c r="F31" s="17">
        <v>14260412</v>
      </c>
      <c r="G31" s="23">
        <v>14260412</v>
      </c>
      <c r="H31" s="19">
        <v>80627718</v>
      </c>
      <c r="I31" s="22">
        <v>14652174</v>
      </c>
      <c r="J31" s="17">
        <v>21683480</v>
      </c>
      <c r="K31" s="23">
        <v>22688541</v>
      </c>
    </row>
    <row r="32" spans="1:11" x14ac:dyDescent="0.25">
      <c r="A32" s="30" t="s">
        <v>39</v>
      </c>
      <c r="B32" s="66">
        <f>SUM(B28:B31)</f>
        <v>763274430</v>
      </c>
      <c r="C32" s="66">
        <f t="shared" ref="C32:K32" si="5">SUM(C28:C31)</f>
        <v>812353796</v>
      </c>
      <c r="D32" s="67">
        <f t="shared" si="5"/>
        <v>939879192</v>
      </c>
      <c r="E32" s="68">
        <f t="shared" si="5"/>
        <v>54761792</v>
      </c>
      <c r="F32" s="66">
        <f t="shared" si="5"/>
        <v>45093508</v>
      </c>
      <c r="G32" s="69">
        <f t="shared" si="5"/>
        <v>45093508</v>
      </c>
      <c r="H32" s="70">
        <f t="shared" si="5"/>
        <v>166509984</v>
      </c>
      <c r="I32" s="68">
        <f t="shared" si="5"/>
        <v>47502716</v>
      </c>
      <c r="J32" s="66">
        <f t="shared" si="5"/>
        <v>56505053</v>
      </c>
      <c r="K32" s="69">
        <f t="shared" si="5"/>
        <v>58973421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38002177</v>
      </c>
      <c r="C35" s="17">
        <v>44180993</v>
      </c>
      <c r="D35" s="21">
        <v>39308258</v>
      </c>
      <c r="E35" s="22">
        <v>96672739</v>
      </c>
      <c r="F35" s="17">
        <v>150904028</v>
      </c>
      <c r="G35" s="23">
        <v>150904028</v>
      </c>
      <c r="H35" s="19">
        <v>59168934</v>
      </c>
      <c r="I35" s="22">
        <v>105392325</v>
      </c>
      <c r="J35" s="17">
        <v>14558539</v>
      </c>
      <c r="K35" s="23">
        <v>15216093</v>
      </c>
    </row>
    <row r="36" spans="1:11" x14ac:dyDescent="0.25">
      <c r="A36" s="20" t="s">
        <v>42</v>
      </c>
      <c r="B36" s="17">
        <v>477998867</v>
      </c>
      <c r="C36" s="17">
        <v>492763867</v>
      </c>
      <c r="D36" s="21">
        <v>586000808</v>
      </c>
      <c r="E36" s="22">
        <v>519003954</v>
      </c>
      <c r="F36" s="17">
        <v>562833268</v>
      </c>
      <c r="G36" s="23">
        <v>562833268</v>
      </c>
      <c r="H36" s="19">
        <v>601686201</v>
      </c>
      <c r="I36" s="22">
        <v>563661616</v>
      </c>
      <c r="J36" s="17">
        <v>21979065</v>
      </c>
      <c r="K36" s="23">
        <v>22893763</v>
      </c>
    </row>
    <row r="37" spans="1:11" x14ac:dyDescent="0.25">
      <c r="A37" s="20" t="s">
        <v>43</v>
      </c>
      <c r="B37" s="17">
        <v>119401605</v>
      </c>
      <c r="C37" s="17">
        <v>174500923</v>
      </c>
      <c r="D37" s="21">
        <v>150128412</v>
      </c>
      <c r="E37" s="22">
        <v>106139937</v>
      </c>
      <c r="F37" s="17">
        <v>50743684</v>
      </c>
      <c r="G37" s="23">
        <v>50743684</v>
      </c>
      <c r="H37" s="19">
        <v>170658189</v>
      </c>
      <c r="I37" s="22">
        <v>101587390</v>
      </c>
      <c r="J37" s="17">
        <v>4376000</v>
      </c>
      <c r="K37" s="23">
        <v>4575123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38254658</v>
      </c>
      <c r="F38" s="17">
        <v>98391755</v>
      </c>
      <c r="G38" s="23">
        <v>98391755</v>
      </c>
      <c r="H38" s="19">
        <v>0</v>
      </c>
      <c r="I38" s="22">
        <v>42648061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401843102</v>
      </c>
      <c r="C39" s="17">
        <v>390981086</v>
      </c>
      <c r="D39" s="21">
        <v>409030279</v>
      </c>
      <c r="E39" s="22">
        <v>471282098</v>
      </c>
      <c r="F39" s="17">
        <v>564601857</v>
      </c>
      <c r="G39" s="23">
        <v>564601857</v>
      </c>
      <c r="H39" s="19">
        <v>475345649</v>
      </c>
      <c r="I39" s="22">
        <v>524818490</v>
      </c>
      <c r="J39" s="17">
        <v>32161604</v>
      </c>
      <c r="K39" s="23">
        <v>33534733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15012161</v>
      </c>
      <c r="C42" s="17">
        <v>18707497</v>
      </c>
      <c r="D42" s="21">
        <v>16441795</v>
      </c>
      <c r="E42" s="22">
        <v>102126803</v>
      </c>
      <c r="F42" s="17">
        <v>109125458</v>
      </c>
      <c r="G42" s="23">
        <v>109125458</v>
      </c>
      <c r="H42" s="19">
        <v>123660552</v>
      </c>
      <c r="I42" s="22">
        <v>81325791</v>
      </c>
      <c r="J42" s="17">
        <v>62698242</v>
      </c>
      <c r="K42" s="23">
        <v>74297371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-62976060</v>
      </c>
      <c r="F43" s="17">
        <v>-51328606</v>
      </c>
      <c r="G43" s="23">
        <v>-51328606</v>
      </c>
      <c r="H43" s="19">
        <v>0</v>
      </c>
      <c r="I43" s="22">
        <v>-51054897</v>
      </c>
      <c r="J43" s="17">
        <v>-59867191</v>
      </c>
      <c r="K43" s="23">
        <v>-62479412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15011298</v>
      </c>
      <c r="C45" s="66">
        <v>25130198</v>
      </c>
      <c r="D45" s="67">
        <v>17073228</v>
      </c>
      <c r="E45" s="68">
        <v>39865830</v>
      </c>
      <c r="F45" s="66">
        <v>59919089</v>
      </c>
      <c r="G45" s="69">
        <v>59919089</v>
      </c>
      <c r="H45" s="70">
        <v>125791336</v>
      </c>
      <c r="I45" s="68">
        <v>32393131</v>
      </c>
      <c r="J45" s="66">
        <v>2831051</v>
      </c>
      <c r="K45" s="69">
        <v>11817959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6653684</v>
      </c>
      <c r="C48" s="17">
        <v>866422</v>
      </c>
      <c r="D48" s="21">
        <v>2122239</v>
      </c>
      <c r="E48" s="22">
        <v>39750828</v>
      </c>
      <c r="F48" s="17">
        <v>59340166</v>
      </c>
      <c r="G48" s="23">
        <v>59340166</v>
      </c>
      <c r="H48" s="19">
        <v>4138644</v>
      </c>
      <c r="I48" s="22">
        <v>30159528</v>
      </c>
      <c r="J48" s="17">
        <v>470645</v>
      </c>
      <c r="K48" s="23">
        <v>9357237</v>
      </c>
    </row>
    <row r="49" spans="1:11" x14ac:dyDescent="0.25">
      <c r="A49" s="20" t="s">
        <v>53</v>
      </c>
      <c r="B49" s="17">
        <f>+B75</f>
        <v>96795897.92813842</v>
      </c>
      <c r="C49" s="17">
        <f t="shared" ref="C49:K49" si="6">+C75</f>
        <v>148522527.89672184</v>
      </c>
      <c r="D49" s="21">
        <f t="shared" si="6"/>
        <v>127780134.11263728</v>
      </c>
      <c r="E49" s="22">
        <f t="shared" si="6"/>
        <v>27443061.381385043</v>
      </c>
      <c r="F49" s="17">
        <f t="shared" si="6"/>
        <v>-43283523.452682421</v>
      </c>
      <c r="G49" s="23">
        <f t="shared" si="6"/>
        <v>-43283523.452682421</v>
      </c>
      <c r="H49" s="19">
        <f t="shared" si="6"/>
        <v>147465466</v>
      </c>
      <c r="I49" s="22">
        <f t="shared" si="6"/>
        <v>6758670.7398247272</v>
      </c>
      <c r="J49" s="17">
        <f t="shared" si="6"/>
        <v>-29279308.973706339</v>
      </c>
      <c r="K49" s="23">
        <f t="shared" si="6"/>
        <v>-23273574.12023478</v>
      </c>
    </row>
    <row r="50" spans="1:11" x14ac:dyDescent="0.25">
      <c r="A50" s="30" t="s">
        <v>54</v>
      </c>
      <c r="B50" s="66">
        <f>+B48-B49</f>
        <v>-90142213.92813842</v>
      </c>
      <c r="C50" s="66">
        <f t="shared" ref="C50:K50" si="7">+C48-C49</f>
        <v>-147656105.89672184</v>
      </c>
      <c r="D50" s="67">
        <f t="shared" si="7"/>
        <v>-125657895.11263728</v>
      </c>
      <c r="E50" s="68">
        <f t="shared" si="7"/>
        <v>12307766.618614957</v>
      </c>
      <c r="F50" s="66">
        <f t="shared" si="7"/>
        <v>102623689.45268242</v>
      </c>
      <c r="G50" s="69">
        <f t="shared" si="7"/>
        <v>102623689.45268242</v>
      </c>
      <c r="H50" s="70">
        <f t="shared" si="7"/>
        <v>-143326822</v>
      </c>
      <c r="I50" s="68">
        <f t="shared" si="7"/>
        <v>23400857.260175273</v>
      </c>
      <c r="J50" s="66">
        <f t="shared" si="7"/>
        <v>29749953.973706339</v>
      </c>
      <c r="K50" s="69">
        <f t="shared" si="7"/>
        <v>32630811.12023478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426109091</v>
      </c>
      <c r="C53" s="17">
        <v>414277654</v>
      </c>
      <c r="D53" s="21">
        <v>508686133</v>
      </c>
      <c r="E53" s="22">
        <v>477962162</v>
      </c>
      <c r="F53" s="17">
        <v>532000172</v>
      </c>
      <c r="G53" s="23">
        <v>532000172</v>
      </c>
      <c r="H53" s="19">
        <v>553406707</v>
      </c>
      <c r="I53" s="22">
        <v>530637161</v>
      </c>
      <c r="J53" s="17">
        <v>-13384247</v>
      </c>
      <c r="K53" s="23">
        <v>-13964905</v>
      </c>
    </row>
    <row r="54" spans="1:11" x14ac:dyDescent="0.25">
      <c r="A54" s="20" t="s">
        <v>57</v>
      </c>
      <c r="B54" s="17">
        <v>29078455</v>
      </c>
      <c r="C54" s="17">
        <v>30143327</v>
      </c>
      <c r="D54" s="21">
        <v>35582465</v>
      </c>
      <c r="E54" s="22">
        <v>31314318</v>
      </c>
      <c r="F54" s="17">
        <v>31617206</v>
      </c>
      <c r="G54" s="23">
        <v>31617206</v>
      </c>
      <c r="H54" s="19">
        <v>33718003</v>
      </c>
      <c r="I54" s="22">
        <v>33198066</v>
      </c>
      <c r="J54" s="17">
        <v>34525988</v>
      </c>
      <c r="K54" s="23">
        <v>36079658</v>
      </c>
    </row>
    <row r="55" spans="1:11" x14ac:dyDescent="0.25">
      <c r="A55" s="20" t="s">
        <v>58</v>
      </c>
      <c r="B55" s="17">
        <v>516858672</v>
      </c>
      <c r="C55" s="17">
        <v>530781326</v>
      </c>
      <c r="D55" s="21">
        <v>579761757</v>
      </c>
      <c r="E55" s="22">
        <v>10585607</v>
      </c>
      <c r="F55" s="17">
        <v>6358742</v>
      </c>
      <c r="G55" s="23">
        <v>6358742</v>
      </c>
      <c r="H55" s="19">
        <v>110680060</v>
      </c>
      <c r="I55" s="22">
        <v>521740</v>
      </c>
      <c r="J55" s="17">
        <v>1358261</v>
      </c>
      <c r="K55" s="23">
        <v>1419107</v>
      </c>
    </row>
    <row r="56" spans="1:11" x14ac:dyDescent="0.25">
      <c r="A56" s="20" t="s">
        <v>59</v>
      </c>
      <c r="B56" s="17">
        <v>11412942</v>
      </c>
      <c r="C56" s="17">
        <v>12697722</v>
      </c>
      <c r="D56" s="21">
        <v>4642850</v>
      </c>
      <c r="E56" s="22">
        <v>3100000</v>
      </c>
      <c r="F56" s="17">
        <v>2260869</v>
      </c>
      <c r="G56" s="23">
        <v>2260869</v>
      </c>
      <c r="H56" s="19">
        <v>5368768</v>
      </c>
      <c r="I56" s="22">
        <v>3200000</v>
      </c>
      <c r="J56" s="17">
        <v>5408000</v>
      </c>
      <c r="K56" s="23">
        <v>5651360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2806352</v>
      </c>
      <c r="C60" s="17">
        <v>-26683</v>
      </c>
      <c r="D60" s="21">
        <v>0</v>
      </c>
      <c r="E60" s="22">
        <v>3302858</v>
      </c>
      <c r="F60" s="17">
        <v>3302858</v>
      </c>
      <c r="G60" s="23">
        <v>3302858</v>
      </c>
      <c r="H60" s="19">
        <v>21907</v>
      </c>
      <c r="I60" s="22">
        <v>3401944</v>
      </c>
      <c r="J60" s="17">
        <v>3538021</v>
      </c>
      <c r="K60" s="23">
        <v>3697232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2.9337081783515732E-3</v>
      </c>
      <c r="C70" s="5">
        <f t="shared" ref="C70:K70" si="8">IF(ISERROR(C71/C72),0,(C71/C72))</f>
        <v>3.15958053501164E-3</v>
      </c>
      <c r="D70" s="5">
        <f t="shared" si="8"/>
        <v>2.7348397313976302E-3</v>
      </c>
      <c r="E70" s="5">
        <f t="shared" si="8"/>
        <v>1.2204446435961651</v>
      </c>
      <c r="F70" s="5">
        <f t="shared" si="8"/>
        <v>0.8212666723349854</v>
      </c>
      <c r="G70" s="5">
        <f t="shared" si="8"/>
        <v>0.8212666723349854</v>
      </c>
      <c r="H70" s="5">
        <f t="shared" si="8"/>
        <v>0</v>
      </c>
      <c r="I70" s="5">
        <f t="shared" si="8"/>
        <v>1.0910952284715882</v>
      </c>
      <c r="J70" s="5">
        <f t="shared" si="8"/>
        <v>1.3928906565911847</v>
      </c>
      <c r="K70" s="5">
        <f t="shared" si="8"/>
        <v>1.5000379154683732</v>
      </c>
    </row>
    <row r="71" spans="1:11" ht="13" hidden="1" x14ac:dyDescent="0.3">
      <c r="A71" s="1" t="s">
        <v>338</v>
      </c>
      <c r="B71" s="2">
        <f>+B83</f>
        <v>191600</v>
      </c>
      <c r="C71" s="2">
        <f t="shared" ref="C71:K71" si="9">+C83</f>
        <v>191600</v>
      </c>
      <c r="D71" s="2">
        <f t="shared" si="9"/>
        <v>191600</v>
      </c>
      <c r="E71" s="2">
        <f t="shared" si="9"/>
        <v>83801303</v>
      </c>
      <c r="F71" s="2">
        <f t="shared" si="9"/>
        <v>61393524</v>
      </c>
      <c r="G71" s="2">
        <f t="shared" si="9"/>
        <v>61393524</v>
      </c>
      <c r="H71" s="2">
        <f t="shared" si="9"/>
        <v>0</v>
      </c>
      <c r="I71" s="2">
        <f t="shared" si="9"/>
        <v>83023952</v>
      </c>
      <c r="J71" s="2">
        <f t="shared" si="9"/>
        <v>110227795</v>
      </c>
      <c r="K71" s="2">
        <f t="shared" si="9"/>
        <v>124048814</v>
      </c>
    </row>
    <row r="72" spans="1:11" ht="13" hidden="1" x14ac:dyDescent="0.3">
      <c r="A72" s="1" t="s">
        <v>339</v>
      </c>
      <c r="B72" s="2">
        <f>+B77</f>
        <v>65309836</v>
      </c>
      <c r="C72" s="2">
        <f t="shared" ref="C72:K72" si="10">+C77</f>
        <v>60640961</v>
      </c>
      <c r="D72" s="2">
        <f t="shared" si="10"/>
        <v>70058950</v>
      </c>
      <c r="E72" s="2">
        <f t="shared" si="10"/>
        <v>68664567</v>
      </c>
      <c r="F72" s="2">
        <f t="shared" si="10"/>
        <v>74754676</v>
      </c>
      <c r="G72" s="2">
        <f t="shared" si="10"/>
        <v>74754676</v>
      </c>
      <c r="H72" s="2">
        <f t="shared" si="10"/>
        <v>64608669</v>
      </c>
      <c r="I72" s="2">
        <f t="shared" si="10"/>
        <v>76092306</v>
      </c>
      <c r="J72" s="2">
        <f t="shared" si="10"/>
        <v>79136000</v>
      </c>
      <c r="K72" s="2">
        <f t="shared" si="10"/>
        <v>82697119</v>
      </c>
    </row>
    <row r="73" spans="1:11" ht="13" hidden="1" x14ac:dyDescent="0.3">
      <c r="A73" s="1" t="s">
        <v>340</v>
      </c>
      <c r="B73" s="2">
        <f>+B74</f>
        <v>-1548577.1666666623</v>
      </c>
      <c r="C73" s="2">
        <f t="shared" ref="C73:K73" si="11">+(C78+C80+C81+C82)-(B78+B80+B81+B82)</f>
        <v>6668629</v>
      </c>
      <c r="D73" s="2">
        <f t="shared" si="11"/>
        <v>-7189624</v>
      </c>
      <c r="E73" s="2">
        <f t="shared" si="11"/>
        <v>28255360</v>
      </c>
      <c r="F73" s="2">
        <f>+(F78+F80+F81+F82)-(D78+D80+D81+D82)</f>
        <v>39046380</v>
      </c>
      <c r="G73" s="2">
        <f>+(G78+G80+G81+G82)-(D78+D80+D81+D82)</f>
        <v>39046380</v>
      </c>
      <c r="H73" s="2">
        <f>+(H78+H80+H81+H82)-(D78+D80+D81+D82)</f>
        <v>14272377</v>
      </c>
      <c r="I73" s="2">
        <f>+(I78+I80+I81+I82)-(E78+E80+E81+E82)</f>
        <v>12337023</v>
      </c>
      <c r="J73" s="2">
        <f t="shared" si="11"/>
        <v>-51912271</v>
      </c>
      <c r="K73" s="2">
        <f t="shared" si="11"/>
        <v>619684</v>
      </c>
    </row>
    <row r="74" spans="1:11" ht="13" hidden="1" x14ac:dyDescent="0.3">
      <c r="A74" s="1" t="s">
        <v>341</v>
      </c>
      <c r="B74" s="2">
        <f>+TREND(C74:E74)</f>
        <v>-1548577.1666666623</v>
      </c>
      <c r="C74" s="2">
        <f>+C73</f>
        <v>6668629</v>
      </c>
      <c r="D74" s="2">
        <f t="shared" ref="D74:K74" si="12">+D73</f>
        <v>-7189624</v>
      </c>
      <c r="E74" s="2">
        <f t="shared" si="12"/>
        <v>28255360</v>
      </c>
      <c r="F74" s="2">
        <f t="shared" si="12"/>
        <v>39046380</v>
      </c>
      <c r="G74" s="2">
        <f t="shared" si="12"/>
        <v>39046380</v>
      </c>
      <c r="H74" s="2">
        <f t="shared" si="12"/>
        <v>14272377</v>
      </c>
      <c r="I74" s="2">
        <f t="shared" si="12"/>
        <v>12337023</v>
      </c>
      <c r="J74" s="2">
        <f t="shared" si="12"/>
        <v>-51912271</v>
      </c>
      <c r="K74" s="2">
        <f t="shared" si="12"/>
        <v>619684</v>
      </c>
    </row>
    <row r="75" spans="1:11" ht="13" hidden="1" x14ac:dyDescent="0.3">
      <c r="A75" s="1" t="s">
        <v>342</v>
      </c>
      <c r="B75" s="2">
        <f>+B84-(((B80+B81+B82+B78)*B70)-B79)</f>
        <v>96795897.92813842</v>
      </c>
      <c r="C75" s="2">
        <f t="shared" ref="C75:K75" si="13">+C84-(((C80+C81+C82+C78)*C70)-C79)</f>
        <v>148522527.89672184</v>
      </c>
      <c r="D75" s="2">
        <f t="shared" si="13"/>
        <v>127780134.11263728</v>
      </c>
      <c r="E75" s="2">
        <f t="shared" si="13"/>
        <v>27443061.381385043</v>
      </c>
      <c r="F75" s="2">
        <f t="shared" si="13"/>
        <v>-43283523.452682421</v>
      </c>
      <c r="G75" s="2">
        <f t="shared" si="13"/>
        <v>-43283523.452682421</v>
      </c>
      <c r="H75" s="2">
        <f t="shared" si="13"/>
        <v>147465466</v>
      </c>
      <c r="I75" s="2">
        <f t="shared" si="13"/>
        <v>6758670.7398247272</v>
      </c>
      <c r="J75" s="2">
        <f t="shared" si="13"/>
        <v>-29279308.973706339</v>
      </c>
      <c r="K75" s="2">
        <f t="shared" si="13"/>
        <v>-23273574.12023478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65309836</v>
      </c>
      <c r="C77" s="3">
        <v>60640961</v>
      </c>
      <c r="D77" s="3">
        <v>70058950</v>
      </c>
      <c r="E77" s="3">
        <v>68664567</v>
      </c>
      <c r="F77" s="3">
        <v>74754676</v>
      </c>
      <c r="G77" s="3">
        <v>74754676</v>
      </c>
      <c r="H77" s="3">
        <v>64608669</v>
      </c>
      <c r="I77" s="3">
        <v>76092306</v>
      </c>
      <c r="J77" s="3">
        <v>79136000</v>
      </c>
      <c r="K77" s="3">
        <v>82697119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71238621</v>
      </c>
      <c r="C79" s="3">
        <v>118284133</v>
      </c>
      <c r="D79" s="3">
        <v>83186105</v>
      </c>
      <c r="E79" s="3">
        <v>92749963</v>
      </c>
      <c r="F79" s="3">
        <v>42913943</v>
      </c>
      <c r="G79" s="3">
        <v>42913943</v>
      </c>
      <c r="H79" s="3">
        <v>80623017</v>
      </c>
      <c r="I79" s="3">
        <v>93757649</v>
      </c>
      <c r="J79" s="3">
        <v>4376000</v>
      </c>
      <c r="K79" s="3">
        <v>4575123</v>
      </c>
    </row>
    <row r="80" spans="1:11" ht="13" hidden="1" x14ac:dyDescent="0.3">
      <c r="A80" s="1" t="s">
        <v>71</v>
      </c>
      <c r="B80" s="3">
        <v>27688383</v>
      </c>
      <c r="C80" s="3">
        <v>43040249</v>
      </c>
      <c r="D80" s="3">
        <v>48363435</v>
      </c>
      <c r="E80" s="3">
        <v>2601520</v>
      </c>
      <c r="F80" s="3">
        <v>8373124</v>
      </c>
      <c r="G80" s="3">
        <v>8373124</v>
      </c>
      <c r="H80" s="3">
        <v>41618263</v>
      </c>
      <c r="I80" s="3">
        <v>8433102</v>
      </c>
      <c r="J80" s="3">
        <v>1997340</v>
      </c>
      <c r="K80" s="3">
        <v>2087221</v>
      </c>
    </row>
    <row r="81" spans="1:11" ht="13" hidden="1" x14ac:dyDescent="0.3">
      <c r="A81" s="1" t="s">
        <v>72</v>
      </c>
      <c r="B81" s="3">
        <v>-2076745</v>
      </c>
      <c r="C81" s="3">
        <v>-10759982</v>
      </c>
      <c r="D81" s="3">
        <v>-23272792</v>
      </c>
      <c r="E81" s="3">
        <v>50744483</v>
      </c>
      <c r="F81" s="3">
        <v>55763899</v>
      </c>
      <c r="G81" s="3">
        <v>55763899</v>
      </c>
      <c r="H81" s="3">
        <v>-2255243</v>
      </c>
      <c r="I81" s="3">
        <v>57249924</v>
      </c>
      <c r="J81" s="3">
        <v>11773415</v>
      </c>
      <c r="K81" s="3">
        <v>12303218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191600</v>
      </c>
      <c r="C83" s="3">
        <v>191600</v>
      </c>
      <c r="D83" s="3">
        <v>191600</v>
      </c>
      <c r="E83" s="3">
        <v>83801303</v>
      </c>
      <c r="F83" s="3">
        <v>61393524</v>
      </c>
      <c r="G83" s="3">
        <v>61393524</v>
      </c>
      <c r="H83" s="3">
        <v>0</v>
      </c>
      <c r="I83" s="3">
        <v>83023952</v>
      </c>
      <c r="J83" s="3">
        <v>110227795</v>
      </c>
      <c r="K83" s="3">
        <v>124048814</v>
      </c>
    </row>
    <row r="84" spans="1:11" ht="13" hidden="1" x14ac:dyDescent="0.3">
      <c r="A84" s="1" t="s">
        <v>75</v>
      </c>
      <c r="B84" s="3">
        <v>25632414</v>
      </c>
      <c r="C84" s="3">
        <v>30340387</v>
      </c>
      <c r="D84" s="3">
        <v>44662648</v>
      </c>
      <c r="E84" s="3">
        <v>-201058</v>
      </c>
      <c r="F84" s="3">
        <v>-33523867</v>
      </c>
      <c r="G84" s="3">
        <v>-33523867</v>
      </c>
      <c r="H84" s="3">
        <v>66842449</v>
      </c>
      <c r="I84" s="3">
        <v>-15332542</v>
      </c>
      <c r="J84" s="3">
        <v>-14474153</v>
      </c>
      <c r="K84" s="3">
        <v>-6262493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25319420</v>
      </c>
      <c r="C5" s="17">
        <v>24694242</v>
      </c>
      <c r="D5" s="21">
        <v>27400975</v>
      </c>
      <c r="E5" s="22">
        <v>30616332</v>
      </c>
      <c r="F5" s="17">
        <v>30616332</v>
      </c>
      <c r="G5" s="23">
        <v>30616332</v>
      </c>
      <c r="H5" s="19">
        <v>29004179</v>
      </c>
      <c r="I5" s="22">
        <v>41638211</v>
      </c>
      <c r="J5" s="17">
        <v>43303740</v>
      </c>
      <c r="K5" s="23">
        <v>45035889</v>
      </c>
    </row>
    <row r="6" spans="1:11" x14ac:dyDescent="0.25">
      <c r="A6" s="20" t="s">
        <v>18</v>
      </c>
      <c r="B6" s="17">
        <v>2157713</v>
      </c>
      <c r="C6" s="17">
        <v>2125533</v>
      </c>
      <c r="D6" s="21">
        <v>2178853</v>
      </c>
      <c r="E6" s="22">
        <v>1965600</v>
      </c>
      <c r="F6" s="17">
        <v>1965600</v>
      </c>
      <c r="G6" s="23">
        <v>1965600</v>
      </c>
      <c r="H6" s="19">
        <v>2275490</v>
      </c>
      <c r="I6" s="22">
        <v>1966267</v>
      </c>
      <c r="J6" s="17">
        <v>2044918</v>
      </c>
      <c r="K6" s="23">
        <v>2126715</v>
      </c>
    </row>
    <row r="7" spans="1:11" x14ac:dyDescent="0.25">
      <c r="A7" s="20" t="s">
        <v>19</v>
      </c>
      <c r="B7" s="17">
        <v>2768661</v>
      </c>
      <c r="C7" s="17">
        <v>6160806</v>
      </c>
      <c r="D7" s="21">
        <v>9646910</v>
      </c>
      <c r="E7" s="22">
        <v>4500000</v>
      </c>
      <c r="F7" s="17">
        <v>9500000</v>
      </c>
      <c r="G7" s="23">
        <v>9500000</v>
      </c>
      <c r="H7" s="19">
        <v>9974060</v>
      </c>
      <c r="I7" s="22">
        <v>8000000</v>
      </c>
      <c r="J7" s="17">
        <v>8280000</v>
      </c>
      <c r="K7" s="23">
        <v>8571200</v>
      </c>
    </row>
    <row r="8" spans="1:11" x14ac:dyDescent="0.25">
      <c r="A8" s="20" t="s">
        <v>20</v>
      </c>
      <c r="B8" s="17">
        <v>152637448</v>
      </c>
      <c r="C8" s="17">
        <v>146818535</v>
      </c>
      <c r="D8" s="21">
        <v>156898787</v>
      </c>
      <c r="E8" s="22">
        <v>164495000</v>
      </c>
      <c r="F8" s="17">
        <v>166459000</v>
      </c>
      <c r="G8" s="23">
        <v>166459000</v>
      </c>
      <c r="H8" s="19">
        <v>164658180</v>
      </c>
      <c r="I8" s="22">
        <v>164456050</v>
      </c>
      <c r="J8" s="17">
        <v>163803100</v>
      </c>
      <c r="K8" s="23">
        <v>171055842</v>
      </c>
    </row>
    <row r="9" spans="1:11" x14ac:dyDescent="0.25">
      <c r="A9" s="20" t="s">
        <v>21</v>
      </c>
      <c r="B9" s="17">
        <v>3079997</v>
      </c>
      <c r="C9" s="17">
        <v>9063858</v>
      </c>
      <c r="D9" s="21">
        <v>5564722</v>
      </c>
      <c r="E9" s="22">
        <v>10417355</v>
      </c>
      <c r="F9" s="17">
        <v>10319616</v>
      </c>
      <c r="G9" s="23">
        <v>10319616</v>
      </c>
      <c r="H9" s="19">
        <v>10747502</v>
      </c>
      <c r="I9" s="22">
        <v>4296172</v>
      </c>
      <c r="J9" s="17">
        <v>11306362</v>
      </c>
      <c r="K9" s="23">
        <v>11801372</v>
      </c>
    </row>
    <row r="10" spans="1:11" x14ac:dyDescent="0.25">
      <c r="A10" s="24" t="s">
        <v>333</v>
      </c>
      <c r="B10" s="25">
        <f>SUM(B5:B9)</f>
        <v>185963239</v>
      </c>
      <c r="C10" s="26">
        <f t="shared" ref="C10:K10" si="0">SUM(C5:C9)</f>
        <v>188862974</v>
      </c>
      <c r="D10" s="27">
        <f t="shared" si="0"/>
        <v>201690247</v>
      </c>
      <c r="E10" s="25">
        <f t="shared" si="0"/>
        <v>211994287</v>
      </c>
      <c r="F10" s="26">
        <f t="shared" si="0"/>
        <v>218860548</v>
      </c>
      <c r="G10" s="28">
        <f t="shared" si="0"/>
        <v>218860548</v>
      </c>
      <c r="H10" s="29">
        <f t="shared" si="0"/>
        <v>216659411</v>
      </c>
      <c r="I10" s="25">
        <f t="shared" si="0"/>
        <v>220356700</v>
      </c>
      <c r="J10" s="26">
        <f t="shared" si="0"/>
        <v>228738120</v>
      </c>
      <c r="K10" s="28">
        <f t="shared" si="0"/>
        <v>238591018</v>
      </c>
    </row>
    <row r="11" spans="1:11" x14ac:dyDescent="0.25">
      <c r="A11" s="20" t="s">
        <v>22</v>
      </c>
      <c r="B11" s="17">
        <v>83197556</v>
      </c>
      <c r="C11" s="17">
        <v>84907509</v>
      </c>
      <c r="D11" s="21">
        <v>86281394</v>
      </c>
      <c r="E11" s="22">
        <v>97285513</v>
      </c>
      <c r="F11" s="17">
        <v>97285513</v>
      </c>
      <c r="G11" s="23">
        <v>97285513</v>
      </c>
      <c r="H11" s="19">
        <v>90309271</v>
      </c>
      <c r="I11" s="22">
        <v>102150297</v>
      </c>
      <c r="J11" s="17">
        <v>104213507</v>
      </c>
      <c r="K11" s="23">
        <v>108772917</v>
      </c>
    </row>
    <row r="12" spans="1:11" x14ac:dyDescent="0.25">
      <c r="A12" s="20" t="s">
        <v>23</v>
      </c>
      <c r="B12" s="17">
        <v>8327689</v>
      </c>
      <c r="C12" s="17">
        <v>9108136</v>
      </c>
      <c r="D12" s="21">
        <v>10467479</v>
      </c>
      <c r="E12" s="22">
        <v>11722167</v>
      </c>
      <c r="F12" s="17">
        <v>11722167</v>
      </c>
      <c r="G12" s="23">
        <v>11722167</v>
      </c>
      <c r="H12" s="19">
        <v>11347953</v>
      </c>
      <c r="I12" s="22">
        <v>11500000</v>
      </c>
      <c r="J12" s="17">
        <v>13375474</v>
      </c>
      <c r="K12" s="23">
        <v>13910494</v>
      </c>
    </row>
    <row r="13" spans="1:11" x14ac:dyDescent="0.25">
      <c r="A13" s="20" t="s">
        <v>24</v>
      </c>
      <c r="B13" s="17">
        <v>19113883</v>
      </c>
      <c r="C13" s="17">
        <v>18061779</v>
      </c>
      <c r="D13" s="21">
        <v>17258787</v>
      </c>
      <c r="E13" s="22">
        <v>21630417</v>
      </c>
      <c r="F13" s="17">
        <v>21630417</v>
      </c>
      <c r="G13" s="23">
        <v>21630417</v>
      </c>
      <c r="H13" s="19">
        <v>18206072</v>
      </c>
      <c r="I13" s="22">
        <v>18475223</v>
      </c>
      <c r="J13" s="17">
        <v>19214232</v>
      </c>
      <c r="K13" s="23">
        <v>19982801</v>
      </c>
    </row>
    <row r="14" spans="1:11" x14ac:dyDescent="0.25">
      <c r="A14" s="20" t="s">
        <v>25</v>
      </c>
      <c r="B14" s="17">
        <v>917297</v>
      </c>
      <c r="C14" s="17">
        <v>1212725</v>
      </c>
      <c r="D14" s="21">
        <v>1476558</v>
      </c>
      <c r="E14" s="22">
        <v>1217391</v>
      </c>
      <c r="F14" s="17">
        <v>1958957</v>
      </c>
      <c r="G14" s="23">
        <v>1958957</v>
      </c>
      <c r="H14" s="19">
        <v>1641197</v>
      </c>
      <c r="I14" s="22">
        <v>1300000</v>
      </c>
      <c r="J14" s="17">
        <v>1376000</v>
      </c>
      <c r="K14" s="23">
        <v>1400000</v>
      </c>
    </row>
    <row r="15" spans="1:11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1497746</v>
      </c>
      <c r="C16" s="17">
        <v>2033163</v>
      </c>
      <c r="D16" s="21">
        <v>3259158</v>
      </c>
      <c r="E16" s="22">
        <v>2630435</v>
      </c>
      <c r="F16" s="17">
        <v>3869566</v>
      </c>
      <c r="G16" s="23">
        <v>3869566</v>
      </c>
      <c r="H16" s="19">
        <v>3709942</v>
      </c>
      <c r="I16" s="22">
        <v>4056522</v>
      </c>
      <c r="J16" s="17">
        <v>4018783</v>
      </c>
      <c r="K16" s="23">
        <v>4179535</v>
      </c>
    </row>
    <row r="17" spans="1:11" x14ac:dyDescent="0.25">
      <c r="A17" s="20" t="s">
        <v>28</v>
      </c>
      <c r="B17" s="17">
        <v>83119095</v>
      </c>
      <c r="C17" s="17">
        <v>73168240</v>
      </c>
      <c r="D17" s="21">
        <v>87649547</v>
      </c>
      <c r="E17" s="22">
        <v>102229750</v>
      </c>
      <c r="F17" s="17">
        <v>107472184</v>
      </c>
      <c r="G17" s="23">
        <v>107472184</v>
      </c>
      <c r="H17" s="19">
        <v>96620096</v>
      </c>
      <c r="I17" s="22">
        <v>93952446</v>
      </c>
      <c r="J17" s="17">
        <v>87679962</v>
      </c>
      <c r="K17" s="23">
        <v>84139015</v>
      </c>
    </row>
    <row r="18" spans="1:11" x14ac:dyDescent="0.25">
      <c r="A18" s="30" t="s">
        <v>29</v>
      </c>
      <c r="B18" s="31">
        <f>SUM(B11:B17)</f>
        <v>196173266</v>
      </c>
      <c r="C18" s="32">
        <f t="shared" ref="C18:K18" si="1">SUM(C11:C17)</f>
        <v>188491552</v>
      </c>
      <c r="D18" s="33">
        <f t="shared" si="1"/>
        <v>206392923</v>
      </c>
      <c r="E18" s="31">
        <f t="shared" si="1"/>
        <v>236715673</v>
      </c>
      <c r="F18" s="32">
        <f t="shared" si="1"/>
        <v>243938804</v>
      </c>
      <c r="G18" s="34">
        <f t="shared" si="1"/>
        <v>243938804</v>
      </c>
      <c r="H18" s="35">
        <f t="shared" si="1"/>
        <v>221834531</v>
      </c>
      <c r="I18" s="31">
        <f t="shared" si="1"/>
        <v>231434488</v>
      </c>
      <c r="J18" s="32">
        <f t="shared" si="1"/>
        <v>229877958</v>
      </c>
      <c r="K18" s="34">
        <f t="shared" si="1"/>
        <v>232384762</v>
      </c>
    </row>
    <row r="19" spans="1:11" x14ac:dyDescent="0.25">
      <c r="A19" s="30" t="s">
        <v>30</v>
      </c>
      <c r="B19" s="36">
        <f>+B10-B18</f>
        <v>-10210027</v>
      </c>
      <c r="C19" s="37">
        <f t="shared" ref="C19:K19" si="2">+C10-C18</f>
        <v>371422</v>
      </c>
      <c r="D19" s="38">
        <f t="shared" si="2"/>
        <v>-4702676</v>
      </c>
      <c r="E19" s="36">
        <f t="shared" si="2"/>
        <v>-24721386</v>
      </c>
      <c r="F19" s="37">
        <f t="shared" si="2"/>
        <v>-25078256</v>
      </c>
      <c r="G19" s="39">
        <f t="shared" si="2"/>
        <v>-25078256</v>
      </c>
      <c r="H19" s="40">
        <f t="shared" si="2"/>
        <v>-5175120</v>
      </c>
      <c r="I19" s="36">
        <f t="shared" si="2"/>
        <v>-11077788</v>
      </c>
      <c r="J19" s="37">
        <f t="shared" si="2"/>
        <v>-1139838</v>
      </c>
      <c r="K19" s="39">
        <f t="shared" si="2"/>
        <v>6206256</v>
      </c>
    </row>
    <row r="20" spans="1:11" x14ac:dyDescent="0.25">
      <c r="A20" s="41" t="s">
        <v>31</v>
      </c>
      <c r="B20" s="42">
        <v>39894667</v>
      </c>
      <c r="C20" s="43">
        <v>28568104</v>
      </c>
      <c r="D20" s="44">
        <v>30668095</v>
      </c>
      <c r="E20" s="42">
        <v>24436000</v>
      </c>
      <c r="F20" s="43">
        <v>24436000</v>
      </c>
      <c r="G20" s="45">
        <v>24436000</v>
      </c>
      <c r="H20" s="46">
        <v>24436000</v>
      </c>
      <c r="I20" s="42">
        <v>24301950</v>
      </c>
      <c r="J20" s="43">
        <v>26110750</v>
      </c>
      <c r="K20" s="45">
        <v>27159550</v>
      </c>
    </row>
    <row r="21" spans="1:11" x14ac:dyDescent="0.25">
      <c r="A21" s="47" t="s">
        <v>32</v>
      </c>
      <c r="B21" s="48">
        <v>0</v>
      </c>
      <c r="C21" s="49">
        <v>155743</v>
      </c>
      <c r="D21" s="50">
        <v>532060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29684640</v>
      </c>
      <c r="C22" s="55">
        <f t="shared" ref="C22:K22" si="3">SUM(C19:C21)</f>
        <v>29095269</v>
      </c>
      <c r="D22" s="56">
        <f t="shared" si="3"/>
        <v>26497479</v>
      </c>
      <c r="E22" s="54">
        <f t="shared" si="3"/>
        <v>-285386</v>
      </c>
      <c r="F22" s="55">
        <f t="shared" si="3"/>
        <v>-642256</v>
      </c>
      <c r="G22" s="57">
        <f t="shared" si="3"/>
        <v>-642256</v>
      </c>
      <c r="H22" s="58">
        <f t="shared" si="3"/>
        <v>19260880</v>
      </c>
      <c r="I22" s="54">
        <f t="shared" si="3"/>
        <v>13224162</v>
      </c>
      <c r="J22" s="55">
        <f t="shared" si="3"/>
        <v>24970912</v>
      </c>
      <c r="K22" s="57">
        <f t="shared" si="3"/>
        <v>33365806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29684640</v>
      </c>
      <c r="C24" s="37">
        <f t="shared" ref="C24:K24" si="4">SUM(C22:C23)</f>
        <v>29095269</v>
      </c>
      <c r="D24" s="38">
        <f t="shared" si="4"/>
        <v>26497479</v>
      </c>
      <c r="E24" s="36">
        <f t="shared" si="4"/>
        <v>-285386</v>
      </c>
      <c r="F24" s="37">
        <f t="shared" si="4"/>
        <v>-642256</v>
      </c>
      <c r="G24" s="39">
        <f t="shared" si="4"/>
        <v>-642256</v>
      </c>
      <c r="H24" s="40">
        <f t="shared" si="4"/>
        <v>19260880</v>
      </c>
      <c r="I24" s="36">
        <f t="shared" si="4"/>
        <v>13224162</v>
      </c>
      <c r="J24" s="37">
        <f t="shared" si="4"/>
        <v>24970912</v>
      </c>
      <c r="K24" s="39">
        <f t="shared" si="4"/>
        <v>33365806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381877659</v>
      </c>
      <c r="C27" s="66">
        <v>405196534</v>
      </c>
      <c r="D27" s="67">
        <v>457295134</v>
      </c>
      <c r="E27" s="68">
        <v>29979737</v>
      </c>
      <c r="F27" s="66">
        <v>29838435</v>
      </c>
      <c r="G27" s="69">
        <v>29838435</v>
      </c>
      <c r="H27" s="70">
        <v>485022933</v>
      </c>
      <c r="I27" s="68">
        <v>35362564</v>
      </c>
      <c r="J27" s="66">
        <v>35872719</v>
      </c>
      <c r="K27" s="69">
        <v>37307629</v>
      </c>
    </row>
    <row r="28" spans="1:11" x14ac:dyDescent="0.25">
      <c r="A28" s="71" t="s">
        <v>36</v>
      </c>
      <c r="B28" s="17">
        <v>65292742</v>
      </c>
      <c r="C28" s="17">
        <v>68511965</v>
      </c>
      <c r="D28" s="21">
        <v>77913013</v>
      </c>
      <c r="E28" s="22">
        <v>20186260</v>
      </c>
      <c r="F28" s="17">
        <v>20186260</v>
      </c>
      <c r="G28" s="23">
        <v>20186260</v>
      </c>
      <c r="H28" s="19">
        <v>71747849</v>
      </c>
      <c r="I28" s="22">
        <v>21132129</v>
      </c>
      <c r="J28" s="17">
        <v>21977416</v>
      </c>
      <c r="K28" s="23">
        <v>22856512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224572556</v>
      </c>
      <c r="C31" s="17">
        <v>240152581</v>
      </c>
      <c r="D31" s="21">
        <v>282117807</v>
      </c>
      <c r="E31" s="22">
        <v>9793477</v>
      </c>
      <c r="F31" s="17">
        <v>9652175</v>
      </c>
      <c r="G31" s="23">
        <v>9652175</v>
      </c>
      <c r="H31" s="19">
        <v>299266130</v>
      </c>
      <c r="I31" s="22">
        <v>14230435</v>
      </c>
      <c r="J31" s="17">
        <v>13895303</v>
      </c>
      <c r="K31" s="23">
        <v>14451117</v>
      </c>
    </row>
    <row r="32" spans="1:11" x14ac:dyDescent="0.25">
      <c r="A32" s="30" t="s">
        <v>39</v>
      </c>
      <c r="B32" s="66">
        <f>SUM(B28:B31)</f>
        <v>289865298</v>
      </c>
      <c r="C32" s="66">
        <f t="shared" ref="C32:K32" si="5">SUM(C28:C31)</f>
        <v>308664546</v>
      </c>
      <c r="D32" s="67">
        <f t="shared" si="5"/>
        <v>360030820</v>
      </c>
      <c r="E32" s="68">
        <f t="shared" si="5"/>
        <v>29979737</v>
      </c>
      <c r="F32" s="66">
        <f t="shared" si="5"/>
        <v>29838435</v>
      </c>
      <c r="G32" s="69">
        <f t="shared" si="5"/>
        <v>29838435</v>
      </c>
      <c r="H32" s="70">
        <f t="shared" si="5"/>
        <v>371013979</v>
      </c>
      <c r="I32" s="68">
        <f t="shared" si="5"/>
        <v>35362564</v>
      </c>
      <c r="J32" s="66">
        <f t="shared" si="5"/>
        <v>35872719</v>
      </c>
      <c r="K32" s="69">
        <f t="shared" si="5"/>
        <v>37307629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94636739</v>
      </c>
      <c r="C35" s="17">
        <v>112045443</v>
      </c>
      <c r="D35" s="21">
        <v>121119392</v>
      </c>
      <c r="E35" s="22">
        <v>131708756</v>
      </c>
      <c r="F35" s="17">
        <v>155554331</v>
      </c>
      <c r="G35" s="23">
        <v>155554331</v>
      </c>
      <c r="H35" s="19">
        <v>132443607</v>
      </c>
      <c r="I35" s="22">
        <v>134839546</v>
      </c>
      <c r="J35" s="17">
        <v>144328786</v>
      </c>
      <c r="K35" s="23">
        <v>157381557</v>
      </c>
    </row>
    <row r="36" spans="1:11" x14ac:dyDescent="0.25">
      <c r="A36" s="20" t="s">
        <v>42</v>
      </c>
      <c r="B36" s="17">
        <v>241731525</v>
      </c>
      <c r="C36" s="17">
        <v>248790184</v>
      </c>
      <c r="D36" s="21">
        <v>267486883</v>
      </c>
      <c r="E36" s="22">
        <v>279620884</v>
      </c>
      <c r="F36" s="17">
        <v>279479582</v>
      </c>
      <c r="G36" s="23">
        <v>279479582</v>
      </c>
      <c r="H36" s="19">
        <v>280065079</v>
      </c>
      <c r="I36" s="22">
        <v>303681426</v>
      </c>
      <c r="J36" s="17">
        <v>317004336</v>
      </c>
      <c r="K36" s="23">
        <v>329684510</v>
      </c>
    </row>
    <row r="37" spans="1:11" x14ac:dyDescent="0.25">
      <c r="A37" s="20" t="s">
        <v>43</v>
      </c>
      <c r="B37" s="17">
        <v>34342870</v>
      </c>
      <c r="C37" s="17">
        <v>29361107</v>
      </c>
      <c r="D37" s="21">
        <v>28582351</v>
      </c>
      <c r="E37" s="22">
        <v>38103463</v>
      </c>
      <c r="F37" s="17">
        <v>38771076</v>
      </c>
      <c r="G37" s="23">
        <v>38771076</v>
      </c>
      <c r="H37" s="19">
        <v>30188469</v>
      </c>
      <c r="I37" s="22">
        <v>28129820</v>
      </c>
      <c r="J37" s="17">
        <v>30241048</v>
      </c>
      <c r="K37" s="23">
        <v>31415855</v>
      </c>
    </row>
    <row r="38" spans="1:11" x14ac:dyDescent="0.25">
      <c r="A38" s="20" t="s">
        <v>44</v>
      </c>
      <c r="B38" s="17">
        <v>10962745</v>
      </c>
      <c r="C38" s="17">
        <v>11700137</v>
      </c>
      <c r="D38" s="21">
        <v>13745362</v>
      </c>
      <c r="E38" s="22">
        <v>10223579</v>
      </c>
      <c r="F38" s="17">
        <v>10223579</v>
      </c>
      <c r="G38" s="23">
        <v>10223579</v>
      </c>
      <c r="H38" s="19">
        <v>16780770</v>
      </c>
      <c r="I38" s="22">
        <v>16277423</v>
      </c>
      <c r="J38" s="17">
        <v>16928520</v>
      </c>
      <c r="K38" s="23">
        <v>17605661</v>
      </c>
    </row>
    <row r="39" spans="1:11" x14ac:dyDescent="0.25">
      <c r="A39" s="20" t="s">
        <v>45</v>
      </c>
      <c r="B39" s="17">
        <v>261378009</v>
      </c>
      <c r="C39" s="17">
        <v>290679114</v>
      </c>
      <c r="D39" s="21">
        <v>319781083</v>
      </c>
      <c r="E39" s="22">
        <v>363002598</v>
      </c>
      <c r="F39" s="17">
        <v>386039258</v>
      </c>
      <c r="G39" s="23">
        <v>386039258</v>
      </c>
      <c r="H39" s="19">
        <v>346278567</v>
      </c>
      <c r="I39" s="22">
        <v>394113729</v>
      </c>
      <c r="J39" s="17">
        <v>414163554</v>
      </c>
      <c r="K39" s="23">
        <v>438044551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93464863</v>
      </c>
      <c r="C42" s="17">
        <v>1276720</v>
      </c>
      <c r="D42" s="21">
        <v>18226441</v>
      </c>
      <c r="E42" s="22">
        <v>11956950</v>
      </c>
      <c r="F42" s="17">
        <v>12307790</v>
      </c>
      <c r="G42" s="23">
        <v>12307790</v>
      </c>
      <c r="H42" s="19">
        <v>-22783591</v>
      </c>
      <c r="I42" s="22">
        <v>22424530</v>
      </c>
      <c r="J42" s="17">
        <v>37229096</v>
      </c>
      <c r="K42" s="23">
        <v>47037989</v>
      </c>
    </row>
    <row r="43" spans="1:11" x14ac:dyDescent="0.25">
      <c r="A43" s="20" t="s">
        <v>48</v>
      </c>
      <c r="B43" s="17">
        <v>19643436</v>
      </c>
      <c r="C43" s="17">
        <v>20107211</v>
      </c>
      <c r="D43" s="21">
        <v>20983427</v>
      </c>
      <c r="E43" s="22">
        <v>-31976699</v>
      </c>
      <c r="F43" s="17">
        <v>-31814199</v>
      </c>
      <c r="G43" s="23">
        <v>-31814199</v>
      </c>
      <c r="H43" s="19">
        <v>1556448</v>
      </c>
      <c r="I43" s="22">
        <v>-38666949</v>
      </c>
      <c r="J43" s="17">
        <v>-41253628</v>
      </c>
      <c r="K43" s="23">
        <v>-42903772</v>
      </c>
    </row>
    <row r="44" spans="1:11" x14ac:dyDescent="0.25">
      <c r="A44" s="20" t="s">
        <v>49</v>
      </c>
      <c r="B44" s="17">
        <v>9975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163475473</v>
      </c>
      <c r="C45" s="66">
        <v>86114781</v>
      </c>
      <c r="D45" s="67">
        <v>120251885</v>
      </c>
      <c r="E45" s="68">
        <v>45289251</v>
      </c>
      <c r="F45" s="66">
        <v>69196119</v>
      </c>
      <c r="G45" s="69">
        <v>69196119</v>
      </c>
      <c r="H45" s="70">
        <v>67520765</v>
      </c>
      <c r="I45" s="68">
        <v>52850581</v>
      </c>
      <c r="J45" s="66">
        <v>67832188</v>
      </c>
      <c r="K45" s="69">
        <v>78865206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66416358</v>
      </c>
      <c r="C48" s="17">
        <v>80906774</v>
      </c>
      <c r="D48" s="21">
        <v>88719262</v>
      </c>
      <c r="E48" s="22">
        <v>45289252</v>
      </c>
      <c r="F48" s="17">
        <v>69196121</v>
      </c>
      <c r="G48" s="23">
        <v>69196121</v>
      </c>
      <c r="H48" s="19">
        <v>94862966</v>
      </c>
      <c r="I48" s="22">
        <v>52850580</v>
      </c>
      <c r="J48" s="17">
        <v>67832189</v>
      </c>
      <c r="K48" s="23">
        <v>78865202</v>
      </c>
    </row>
    <row r="49" spans="1:11" x14ac:dyDescent="0.25">
      <c r="A49" s="20" t="s">
        <v>53</v>
      </c>
      <c r="B49" s="17">
        <f>+B75</f>
        <v>159458438.25473416</v>
      </c>
      <c r="C49" s="17">
        <f t="shared" ref="C49:K49" si="6">+C75</f>
        <v>190543005.23430473</v>
      </c>
      <c r="D49" s="21">
        <f t="shared" si="6"/>
        <v>166619215.95427954</v>
      </c>
      <c r="E49" s="22">
        <f t="shared" si="6"/>
        <v>-28024852.65828602</v>
      </c>
      <c r="F49" s="17">
        <f t="shared" si="6"/>
        <v>-27586345.846869752</v>
      </c>
      <c r="G49" s="23">
        <f t="shared" si="6"/>
        <v>-27586345.846869752</v>
      </c>
      <c r="H49" s="19">
        <f t="shared" si="6"/>
        <v>258981650.54605088</v>
      </c>
      <c r="I49" s="22">
        <f t="shared" si="6"/>
        <v>-41208437.991186053</v>
      </c>
      <c r="J49" s="17">
        <f t="shared" si="6"/>
        <v>-42539436.48511488</v>
      </c>
      <c r="K49" s="23">
        <f t="shared" si="6"/>
        <v>-43226330.515342817</v>
      </c>
    </row>
    <row r="50" spans="1:11" x14ac:dyDescent="0.25">
      <c r="A50" s="30" t="s">
        <v>54</v>
      </c>
      <c r="B50" s="66">
        <f>+B48-B49</f>
        <v>-93042080.254734159</v>
      </c>
      <c r="C50" s="66">
        <f t="shared" ref="C50:K50" si="7">+C48-C49</f>
        <v>-109636231.23430473</v>
      </c>
      <c r="D50" s="67">
        <f t="shared" si="7"/>
        <v>-77899953.954279542</v>
      </c>
      <c r="E50" s="68">
        <f t="shared" si="7"/>
        <v>73314104.65828602</v>
      </c>
      <c r="F50" s="66">
        <f t="shared" si="7"/>
        <v>96782466.846869752</v>
      </c>
      <c r="G50" s="69">
        <f t="shared" si="7"/>
        <v>96782466.846869752</v>
      </c>
      <c r="H50" s="70">
        <f t="shared" si="7"/>
        <v>-164118684.54605088</v>
      </c>
      <c r="I50" s="68">
        <f t="shared" si="7"/>
        <v>94059017.991186053</v>
      </c>
      <c r="J50" s="66">
        <f t="shared" si="7"/>
        <v>110371625.48511487</v>
      </c>
      <c r="K50" s="69">
        <f t="shared" si="7"/>
        <v>122091532.51534282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260661274</v>
      </c>
      <c r="C53" s="17">
        <v>255707943</v>
      </c>
      <c r="D53" s="21">
        <v>261589497</v>
      </c>
      <c r="E53" s="22">
        <v>235687286</v>
      </c>
      <c r="F53" s="17">
        <v>235545984</v>
      </c>
      <c r="G53" s="23">
        <v>235545984</v>
      </c>
      <c r="H53" s="19">
        <v>281013089</v>
      </c>
      <c r="I53" s="22">
        <v>282549297</v>
      </c>
      <c r="J53" s="17">
        <v>295026920</v>
      </c>
      <c r="K53" s="23">
        <v>306827998</v>
      </c>
    </row>
    <row r="54" spans="1:11" x14ac:dyDescent="0.25">
      <c r="A54" s="20" t="s">
        <v>57</v>
      </c>
      <c r="B54" s="17">
        <v>19113883</v>
      </c>
      <c r="C54" s="17">
        <v>18061779</v>
      </c>
      <c r="D54" s="21">
        <v>16879731</v>
      </c>
      <c r="E54" s="22">
        <v>21630417</v>
      </c>
      <c r="F54" s="17">
        <v>21630417</v>
      </c>
      <c r="G54" s="23">
        <v>21630417</v>
      </c>
      <c r="H54" s="19">
        <v>14797645</v>
      </c>
      <c r="I54" s="22">
        <v>18475223</v>
      </c>
      <c r="J54" s="17">
        <v>19214232</v>
      </c>
      <c r="K54" s="23">
        <v>19982801</v>
      </c>
    </row>
    <row r="55" spans="1:11" x14ac:dyDescent="0.25">
      <c r="A55" s="20" t="s">
        <v>58</v>
      </c>
      <c r="B55" s="17">
        <v>219298441</v>
      </c>
      <c r="C55" s="17">
        <v>234000801</v>
      </c>
      <c r="D55" s="21">
        <v>275380552</v>
      </c>
      <c r="E55" s="22">
        <v>8567391</v>
      </c>
      <c r="F55" s="17">
        <v>5101419</v>
      </c>
      <c r="G55" s="23">
        <v>5101419</v>
      </c>
      <c r="H55" s="19">
        <v>291115520</v>
      </c>
      <c r="I55" s="22">
        <v>6260870</v>
      </c>
      <c r="J55" s="17">
        <v>5606956</v>
      </c>
      <c r="K55" s="23">
        <v>5831236</v>
      </c>
    </row>
    <row r="56" spans="1:11" x14ac:dyDescent="0.25">
      <c r="A56" s="20" t="s">
        <v>59</v>
      </c>
      <c r="B56" s="17">
        <v>4113827</v>
      </c>
      <c r="C56" s="17">
        <v>7497358</v>
      </c>
      <c r="D56" s="21">
        <v>14699634</v>
      </c>
      <c r="E56" s="22">
        <v>13304348</v>
      </c>
      <c r="F56" s="17">
        <v>13652174</v>
      </c>
      <c r="G56" s="23">
        <v>13652174</v>
      </c>
      <c r="H56" s="19">
        <v>14956647</v>
      </c>
      <c r="I56" s="22">
        <v>15043478</v>
      </c>
      <c r="J56" s="17">
        <v>15640383</v>
      </c>
      <c r="K56" s="23">
        <v>16222172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1497418</v>
      </c>
      <c r="C60" s="17">
        <v>1512048</v>
      </c>
      <c r="D60" s="21">
        <v>1564304</v>
      </c>
      <c r="E60" s="22">
        <v>1339054</v>
      </c>
      <c r="F60" s="17">
        <v>1339054</v>
      </c>
      <c r="G60" s="23">
        <v>1339054</v>
      </c>
      <c r="H60" s="19">
        <v>1928134</v>
      </c>
      <c r="I60" s="22">
        <v>1821113</v>
      </c>
      <c r="J60" s="17">
        <v>1893958</v>
      </c>
      <c r="K60" s="23">
        <v>1969716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47</v>
      </c>
      <c r="J62" s="86">
        <v>47</v>
      </c>
      <c r="K62" s="87">
        <v>47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2.9954022804646594</v>
      </c>
      <c r="C70" s="5">
        <f t="shared" ref="C70:K70" si="8">IF(ISERROR(C71/C72),0,(C71/C72))</f>
        <v>1.7320406340654353</v>
      </c>
      <c r="D70" s="5">
        <f t="shared" si="8"/>
        <v>1.9876615711843959</v>
      </c>
      <c r="E70" s="5">
        <f t="shared" si="8"/>
        <v>0.58124416955939961</v>
      </c>
      <c r="F70" s="5">
        <f t="shared" si="8"/>
        <v>0.57993332566961719</v>
      </c>
      <c r="G70" s="5">
        <f t="shared" si="8"/>
        <v>0.57993332566961719</v>
      </c>
      <c r="H70" s="5">
        <f t="shared" si="8"/>
        <v>4.5285158312177726E-4</v>
      </c>
      <c r="I70" s="5">
        <f t="shared" si="8"/>
        <v>0.66825262878737657</v>
      </c>
      <c r="J70" s="5">
        <f t="shared" si="8"/>
        <v>0.79845854013972783</v>
      </c>
      <c r="K70" s="5">
        <f t="shared" si="8"/>
        <v>0.79794046211137593</v>
      </c>
    </row>
    <row r="71" spans="1:11" ht="13" hidden="1" x14ac:dyDescent="0.3">
      <c r="A71" s="1" t="s">
        <v>338</v>
      </c>
      <c r="B71" s="2">
        <f>+B83</f>
        <v>90635014</v>
      </c>
      <c r="C71" s="2">
        <f t="shared" ref="C71:K71" si="9">+C83</f>
        <v>53000000</v>
      </c>
      <c r="D71" s="2">
        <f t="shared" si="9"/>
        <v>69042500</v>
      </c>
      <c r="E71" s="2">
        <f t="shared" si="9"/>
        <v>24705995</v>
      </c>
      <c r="F71" s="2">
        <f t="shared" si="9"/>
        <v>24593595</v>
      </c>
      <c r="G71" s="2">
        <f t="shared" si="9"/>
        <v>24593595</v>
      </c>
      <c r="H71" s="2">
        <f t="shared" si="9"/>
        <v>18991</v>
      </c>
      <c r="I71" s="2">
        <f t="shared" si="9"/>
        <v>31497670</v>
      </c>
      <c r="J71" s="2">
        <f t="shared" si="9"/>
        <v>44389235</v>
      </c>
      <c r="K71" s="2">
        <f t="shared" si="9"/>
        <v>46168966</v>
      </c>
    </row>
    <row r="72" spans="1:11" ht="13" hidden="1" x14ac:dyDescent="0.3">
      <c r="A72" s="1" t="s">
        <v>339</v>
      </c>
      <c r="B72" s="2">
        <f>+B77</f>
        <v>30258044</v>
      </c>
      <c r="C72" s="2">
        <f t="shared" ref="C72:K72" si="10">+C77</f>
        <v>30599744</v>
      </c>
      <c r="D72" s="2">
        <f t="shared" si="10"/>
        <v>34735541</v>
      </c>
      <c r="E72" s="2">
        <f t="shared" si="10"/>
        <v>42505364</v>
      </c>
      <c r="F72" s="2">
        <f t="shared" si="10"/>
        <v>42407625</v>
      </c>
      <c r="G72" s="2">
        <f t="shared" si="10"/>
        <v>42407625</v>
      </c>
      <c r="H72" s="2">
        <f t="shared" si="10"/>
        <v>41936477</v>
      </c>
      <c r="I72" s="2">
        <f t="shared" si="10"/>
        <v>47134375</v>
      </c>
      <c r="J72" s="2">
        <f t="shared" si="10"/>
        <v>55593663</v>
      </c>
      <c r="K72" s="2">
        <f t="shared" si="10"/>
        <v>57860164</v>
      </c>
    </row>
    <row r="73" spans="1:11" ht="13" hidden="1" x14ac:dyDescent="0.3">
      <c r="A73" s="1" t="s">
        <v>340</v>
      </c>
      <c r="B73" s="2">
        <f>+B74</f>
        <v>1905201.0000000019</v>
      </c>
      <c r="C73" s="2">
        <f t="shared" ref="C73:K73" si="11">+(C78+C80+C81+C82)-(B78+B80+B81+B82)</f>
        <v>4132472</v>
      </c>
      <c r="D73" s="2">
        <f t="shared" si="11"/>
        <v>6132894</v>
      </c>
      <c r="E73" s="2">
        <f t="shared" si="11"/>
        <v>21496942</v>
      </c>
      <c r="F73" s="2">
        <f>+(F78+F80+F81+F82)-(D78+D80+D81+D82)</f>
        <v>20596942</v>
      </c>
      <c r="G73" s="2">
        <f>+(G78+G80+G81+G82)-(D78+D80+D81+D82)</f>
        <v>20596942</v>
      </c>
      <c r="H73" s="2">
        <f>+(H78+H80+H81+H82)-(D78+D80+D81+D82)</f>
        <v>9883854</v>
      </c>
      <c r="I73" s="2">
        <f>+(I78+I80+I81+I82)-(E78+E80+E81+E82)</f>
        <v>-5223595</v>
      </c>
      <c r="J73" s="2">
        <f t="shared" si="11"/>
        <v>-6076759</v>
      </c>
      <c r="K73" s="2">
        <f t="shared" si="11"/>
        <v>2121301</v>
      </c>
    </row>
    <row r="74" spans="1:11" ht="13" hidden="1" x14ac:dyDescent="0.3">
      <c r="A74" s="1" t="s">
        <v>341</v>
      </c>
      <c r="B74" s="2">
        <f>+TREND(C74:E74)</f>
        <v>1905201.0000000019</v>
      </c>
      <c r="C74" s="2">
        <f>+C73</f>
        <v>4132472</v>
      </c>
      <c r="D74" s="2">
        <f t="shared" ref="D74:K74" si="12">+D73</f>
        <v>6132894</v>
      </c>
      <c r="E74" s="2">
        <f t="shared" si="12"/>
        <v>21496942</v>
      </c>
      <c r="F74" s="2">
        <f t="shared" si="12"/>
        <v>20596942</v>
      </c>
      <c r="G74" s="2">
        <f t="shared" si="12"/>
        <v>20596942</v>
      </c>
      <c r="H74" s="2">
        <f t="shared" si="12"/>
        <v>9883854</v>
      </c>
      <c r="I74" s="2">
        <f t="shared" si="12"/>
        <v>-5223595</v>
      </c>
      <c r="J74" s="2">
        <f t="shared" si="12"/>
        <v>-6076759</v>
      </c>
      <c r="K74" s="2">
        <f t="shared" si="12"/>
        <v>2121301</v>
      </c>
    </row>
    <row r="75" spans="1:11" ht="13" hidden="1" x14ac:dyDescent="0.3">
      <c r="A75" s="1" t="s">
        <v>342</v>
      </c>
      <c r="B75" s="2">
        <f>+B84-(((B80+B81+B82+B78)*B70)-B79)</f>
        <v>159458438.25473416</v>
      </c>
      <c r="C75" s="2">
        <f t="shared" ref="C75:K75" si="13">+C84-(((C80+C81+C82+C78)*C70)-C79)</f>
        <v>190543005.23430473</v>
      </c>
      <c r="D75" s="2">
        <f t="shared" si="13"/>
        <v>166619215.95427954</v>
      </c>
      <c r="E75" s="2">
        <f t="shared" si="13"/>
        <v>-28024852.65828602</v>
      </c>
      <c r="F75" s="2">
        <f t="shared" si="13"/>
        <v>-27586345.846869752</v>
      </c>
      <c r="G75" s="2">
        <f t="shared" si="13"/>
        <v>-27586345.846869752</v>
      </c>
      <c r="H75" s="2">
        <f t="shared" si="13"/>
        <v>258981650.54605088</v>
      </c>
      <c r="I75" s="2">
        <f t="shared" si="13"/>
        <v>-41208437.991186053</v>
      </c>
      <c r="J75" s="2">
        <f t="shared" si="13"/>
        <v>-42539436.48511488</v>
      </c>
      <c r="K75" s="2">
        <f t="shared" si="13"/>
        <v>-43226330.515342817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30258044</v>
      </c>
      <c r="C77" s="3">
        <v>30599744</v>
      </c>
      <c r="D77" s="3">
        <v>34735541</v>
      </c>
      <c r="E77" s="3">
        <v>42505364</v>
      </c>
      <c r="F77" s="3">
        <v>42407625</v>
      </c>
      <c r="G77" s="3">
        <v>42407625</v>
      </c>
      <c r="H77" s="3">
        <v>41936477</v>
      </c>
      <c r="I77" s="3">
        <v>47134375</v>
      </c>
      <c r="J77" s="3">
        <v>55593663</v>
      </c>
      <c r="K77" s="3">
        <v>57860164</v>
      </c>
    </row>
    <row r="78" spans="1:11" ht="13" hidden="1" x14ac:dyDescent="0.3">
      <c r="A78" s="1" t="s">
        <v>69</v>
      </c>
      <c r="B78" s="3">
        <v>-19643436</v>
      </c>
      <c r="C78" s="3">
        <v>-20107211</v>
      </c>
      <c r="D78" s="3">
        <v>-20983427</v>
      </c>
      <c r="E78" s="3">
        <v>0</v>
      </c>
      <c r="F78" s="3">
        <v>0</v>
      </c>
      <c r="G78" s="3">
        <v>0</v>
      </c>
      <c r="H78" s="3">
        <v>-21663659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25724826</v>
      </c>
      <c r="C79" s="3">
        <v>21193943</v>
      </c>
      <c r="D79" s="3">
        <v>19617799</v>
      </c>
      <c r="E79" s="3">
        <v>30841603</v>
      </c>
      <c r="F79" s="3">
        <v>31523877</v>
      </c>
      <c r="G79" s="3">
        <v>31523877</v>
      </c>
      <c r="H79" s="3">
        <v>19072792</v>
      </c>
      <c r="I79" s="3">
        <v>26071986</v>
      </c>
      <c r="J79" s="3">
        <v>27075148</v>
      </c>
      <c r="K79" s="3">
        <v>28118154</v>
      </c>
    </row>
    <row r="80" spans="1:11" ht="13" hidden="1" x14ac:dyDescent="0.3">
      <c r="A80" s="1" t="s">
        <v>71</v>
      </c>
      <c r="B80" s="3">
        <v>19038583</v>
      </c>
      <c r="C80" s="3">
        <v>20695024</v>
      </c>
      <c r="D80" s="3">
        <v>22684756</v>
      </c>
      <c r="E80" s="3">
        <v>24921806</v>
      </c>
      <c r="F80" s="3">
        <v>24921806</v>
      </c>
      <c r="G80" s="3">
        <v>24921806</v>
      </c>
      <c r="H80" s="3">
        <v>25251946</v>
      </c>
      <c r="I80" s="3">
        <v>26572456</v>
      </c>
      <c r="J80" s="3">
        <v>24115632</v>
      </c>
      <c r="K80" s="3">
        <v>25320329</v>
      </c>
    </row>
    <row r="81" spans="1:11" ht="13" hidden="1" x14ac:dyDescent="0.3">
      <c r="A81" s="1" t="s">
        <v>72</v>
      </c>
      <c r="B81" s="3">
        <v>35715358</v>
      </c>
      <c r="C81" s="3">
        <v>38655164</v>
      </c>
      <c r="D81" s="3">
        <v>43674542</v>
      </c>
      <c r="E81" s="3">
        <v>41951007</v>
      </c>
      <c r="F81" s="3">
        <v>41051007</v>
      </c>
      <c r="G81" s="3">
        <v>41051007</v>
      </c>
      <c r="H81" s="3">
        <v>51671438</v>
      </c>
      <c r="I81" s="3">
        <v>35076762</v>
      </c>
      <c r="J81" s="3">
        <v>31456827</v>
      </c>
      <c r="K81" s="3">
        <v>32373431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90635014</v>
      </c>
      <c r="C83" s="3">
        <v>53000000</v>
      </c>
      <c r="D83" s="3">
        <v>69042500</v>
      </c>
      <c r="E83" s="3">
        <v>24705995</v>
      </c>
      <c r="F83" s="3">
        <v>24593595</v>
      </c>
      <c r="G83" s="3">
        <v>24593595</v>
      </c>
      <c r="H83" s="3">
        <v>18991</v>
      </c>
      <c r="I83" s="3">
        <v>31497670</v>
      </c>
      <c r="J83" s="3">
        <v>44389235</v>
      </c>
      <c r="K83" s="3">
        <v>46168966</v>
      </c>
    </row>
    <row r="84" spans="1:11" ht="13" hidden="1" x14ac:dyDescent="0.3">
      <c r="A84" s="1" t="s">
        <v>75</v>
      </c>
      <c r="B84" s="3">
        <v>238903699</v>
      </c>
      <c r="C84" s="3">
        <v>237319493</v>
      </c>
      <c r="D84" s="3">
        <v>237193292</v>
      </c>
      <c r="E84" s="3">
        <v>-19997023</v>
      </c>
      <c r="F84" s="3">
        <v>-20850390</v>
      </c>
      <c r="G84" s="3">
        <v>-20850390</v>
      </c>
      <c r="H84" s="3">
        <v>239933883</v>
      </c>
      <c r="I84" s="3">
        <v>-26083172</v>
      </c>
      <c r="J84" s="3">
        <v>-25242280</v>
      </c>
      <c r="K84" s="3">
        <v>-25308299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36821893</v>
      </c>
      <c r="C6" s="17">
        <v>26326187</v>
      </c>
      <c r="D6" s="21">
        <v>46542991</v>
      </c>
      <c r="E6" s="22">
        <v>58934461</v>
      </c>
      <c r="F6" s="17">
        <v>59934461</v>
      </c>
      <c r="G6" s="23">
        <v>59934461</v>
      </c>
      <c r="H6" s="19">
        <v>55773026</v>
      </c>
      <c r="I6" s="22">
        <v>82824499</v>
      </c>
      <c r="J6" s="17">
        <v>86643776</v>
      </c>
      <c r="K6" s="23">
        <v>90443012</v>
      </c>
    </row>
    <row r="7" spans="1:11" x14ac:dyDescent="0.25">
      <c r="A7" s="20" t="s">
        <v>19</v>
      </c>
      <c r="B7" s="17">
        <v>7012596</v>
      </c>
      <c r="C7" s="17">
        <v>16604704</v>
      </c>
      <c r="D7" s="21">
        <v>23941372</v>
      </c>
      <c r="E7" s="22">
        <v>17848106</v>
      </c>
      <c r="F7" s="17">
        <v>17848106</v>
      </c>
      <c r="G7" s="23">
        <v>17848106</v>
      </c>
      <c r="H7" s="19">
        <v>18028550</v>
      </c>
      <c r="I7" s="22">
        <v>19658575</v>
      </c>
      <c r="J7" s="17">
        <v>20562869</v>
      </c>
      <c r="K7" s="23">
        <v>21467635</v>
      </c>
    </row>
    <row r="8" spans="1:11" x14ac:dyDescent="0.25">
      <c r="A8" s="20" t="s">
        <v>20</v>
      </c>
      <c r="B8" s="17">
        <v>488579915</v>
      </c>
      <c r="C8" s="17">
        <v>555925126</v>
      </c>
      <c r="D8" s="21">
        <v>605683831</v>
      </c>
      <c r="E8" s="22">
        <v>644336900</v>
      </c>
      <c r="F8" s="17">
        <v>645832941</v>
      </c>
      <c r="G8" s="23">
        <v>645832941</v>
      </c>
      <c r="H8" s="19">
        <v>662416545</v>
      </c>
      <c r="I8" s="22">
        <v>680484100</v>
      </c>
      <c r="J8" s="17">
        <v>717818083</v>
      </c>
      <c r="K8" s="23">
        <v>745497959</v>
      </c>
    </row>
    <row r="9" spans="1:11" x14ac:dyDescent="0.25">
      <c r="A9" s="20" t="s">
        <v>21</v>
      </c>
      <c r="B9" s="17">
        <v>15949475</v>
      </c>
      <c r="C9" s="17">
        <v>36315375</v>
      </c>
      <c r="D9" s="21">
        <v>-4055455</v>
      </c>
      <c r="E9" s="22">
        <v>11767195</v>
      </c>
      <c r="F9" s="17">
        <v>18267195</v>
      </c>
      <c r="G9" s="23">
        <v>18267195</v>
      </c>
      <c r="H9" s="19">
        <v>11345311</v>
      </c>
      <c r="I9" s="22">
        <v>43259155</v>
      </c>
      <c r="J9" s="17">
        <v>19900480</v>
      </c>
      <c r="K9" s="23">
        <v>20776089</v>
      </c>
    </row>
    <row r="10" spans="1:11" x14ac:dyDescent="0.25">
      <c r="A10" s="24" t="s">
        <v>333</v>
      </c>
      <c r="B10" s="25">
        <f>SUM(B5:B9)</f>
        <v>548363879</v>
      </c>
      <c r="C10" s="26">
        <f t="shared" ref="C10:K10" si="0">SUM(C5:C9)</f>
        <v>635171392</v>
      </c>
      <c r="D10" s="27">
        <f t="shared" si="0"/>
        <v>672112739</v>
      </c>
      <c r="E10" s="25">
        <f t="shared" si="0"/>
        <v>732886662</v>
      </c>
      <c r="F10" s="26">
        <f t="shared" si="0"/>
        <v>741882703</v>
      </c>
      <c r="G10" s="28">
        <f t="shared" si="0"/>
        <v>741882703</v>
      </c>
      <c r="H10" s="29">
        <f t="shared" si="0"/>
        <v>747563432</v>
      </c>
      <c r="I10" s="25">
        <f t="shared" si="0"/>
        <v>826226329</v>
      </c>
      <c r="J10" s="26">
        <f t="shared" si="0"/>
        <v>844925208</v>
      </c>
      <c r="K10" s="28">
        <f t="shared" si="0"/>
        <v>878184695</v>
      </c>
    </row>
    <row r="11" spans="1:11" x14ac:dyDescent="0.25">
      <c r="A11" s="20" t="s">
        <v>22</v>
      </c>
      <c r="B11" s="17">
        <v>190416441</v>
      </c>
      <c r="C11" s="17">
        <v>213701675</v>
      </c>
      <c r="D11" s="21">
        <v>170875046</v>
      </c>
      <c r="E11" s="22">
        <v>246260647</v>
      </c>
      <c r="F11" s="17">
        <v>246260647</v>
      </c>
      <c r="G11" s="23">
        <v>246260647</v>
      </c>
      <c r="H11" s="19">
        <v>199260422</v>
      </c>
      <c r="I11" s="22">
        <v>277342624</v>
      </c>
      <c r="J11" s="17">
        <v>290100380</v>
      </c>
      <c r="K11" s="23">
        <v>302864802</v>
      </c>
    </row>
    <row r="12" spans="1:11" x14ac:dyDescent="0.25">
      <c r="A12" s="20" t="s">
        <v>23</v>
      </c>
      <c r="B12" s="17">
        <v>8558122</v>
      </c>
      <c r="C12" s="17">
        <v>9557507</v>
      </c>
      <c r="D12" s="21">
        <v>13249496</v>
      </c>
      <c r="E12" s="22">
        <v>12126880</v>
      </c>
      <c r="F12" s="17">
        <v>13904456</v>
      </c>
      <c r="G12" s="23">
        <v>13904456</v>
      </c>
      <c r="H12" s="19">
        <v>13735557</v>
      </c>
      <c r="I12" s="22">
        <v>14502348</v>
      </c>
      <c r="J12" s="17">
        <v>15169455</v>
      </c>
      <c r="K12" s="23">
        <v>15836912</v>
      </c>
    </row>
    <row r="13" spans="1:11" x14ac:dyDescent="0.25">
      <c r="A13" s="20" t="s">
        <v>24</v>
      </c>
      <c r="B13" s="17">
        <v>52573661</v>
      </c>
      <c r="C13" s="17">
        <v>94363047</v>
      </c>
      <c r="D13" s="21">
        <v>95063438</v>
      </c>
      <c r="E13" s="22">
        <v>59283317</v>
      </c>
      <c r="F13" s="17">
        <v>59283317</v>
      </c>
      <c r="G13" s="23">
        <v>59283317</v>
      </c>
      <c r="H13" s="19">
        <v>118895334</v>
      </c>
      <c r="I13" s="22">
        <v>61891783</v>
      </c>
      <c r="J13" s="17">
        <v>64676913</v>
      </c>
      <c r="K13" s="23">
        <v>66293836</v>
      </c>
    </row>
    <row r="14" spans="1:11" x14ac:dyDescent="0.25">
      <c r="A14" s="20" t="s">
        <v>25</v>
      </c>
      <c r="B14" s="17">
        <v>2086754</v>
      </c>
      <c r="C14" s="17">
        <v>1163636</v>
      </c>
      <c r="D14" s="21">
        <v>160513</v>
      </c>
      <c r="E14" s="22">
        <v>1163636</v>
      </c>
      <c r="F14" s="17">
        <v>1163636</v>
      </c>
      <c r="G14" s="23">
        <v>1163636</v>
      </c>
      <c r="H14" s="19">
        <v>2604397</v>
      </c>
      <c r="I14" s="22">
        <v>2699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151680383</v>
      </c>
      <c r="C15" s="17">
        <v>175302700</v>
      </c>
      <c r="D15" s="21">
        <v>234192621</v>
      </c>
      <c r="E15" s="22">
        <v>137026268</v>
      </c>
      <c r="F15" s="17">
        <v>119526268</v>
      </c>
      <c r="G15" s="23">
        <v>119526268</v>
      </c>
      <c r="H15" s="19">
        <v>293336162</v>
      </c>
      <c r="I15" s="22">
        <v>141029389</v>
      </c>
      <c r="J15" s="17">
        <v>147516740</v>
      </c>
      <c r="K15" s="23">
        <v>154007477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521500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187352718</v>
      </c>
      <c r="C17" s="17">
        <v>228850653</v>
      </c>
      <c r="D17" s="21">
        <v>355869342</v>
      </c>
      <c r="E17" s="22">
        <v>273777595</v>
      </c>
      <c r="F17" s="17">
        <v>287939483</v>
      </c>
      <c r="G17" s="23">
        <v>287939483</v>
      </c>
      <c r="H17" s="19">
        <v>492391194</v>
      </c>
      <c r="I17" s="22">
        <v>315362078</v>
      </c>
      <c r="J17" s="17">
        <v>303323993</v>
      </c>
      <c r="K17" s="23">
        <v>316665670</v>
      </c>
    </row>
    <row r="18" spans="1:11" x14ac:dyDescent="0.25">
      <c r="A18" s="30" t="s">
        <v>29</v>
      </c>
      <c r="B18" s="31">
        <f>SUM(B11:B17)</f>
        <v>592668079</v>
      </c>
      <c r="C18" s="32">
        <f t="shared" ref="C18:K18" si="1">SUM(C11:C17)</f>
        <v>722939218</v>
      </c>
      <c r="D18" s="33">
        <f t="shared" si="1"/>
        <v>869410456</v>
      </c>
      <c r="E18" s="31">
        <f t="shared" si="1"/>
        <v>729638343</v>
      </c>
      <c r="F18" s="32">
        <f t="shared" si="1"/>
        <v>728077807</v>
      </c>
      <c r="G18" s="34">
        <f t="shared" si="1"/>
        <v>728077807</v>
      </c>
      <c r="H18" s="35">
        <f t="shared" si="1"/>
        <v>1120744566</v>
      </c>
      <c r="I18" s="31">
        <f t="shared" si="1"/>
        <v>810130921</v>
      </c>
      <c r="J18" s="32">
        <f t="shared" si="1"/>
        <v>820787481</v>
      </c>
      <c r="K18" s="34">
        <f t="shared" si="1"/>
        <v>855668697</v>
      </c>
    </row>
    <row r="19" spans="1:11" x14ac:dyDescent="0.25">
      <c r="A19" s="30" t="s">
        <v>30</v>
      </c>
      <c r="B19" s="36">
        <f>+B10-B18</f>
        <v>-44304200</v>
      </c>
      <c r="C19" s="37">
        <f t="shared" ref="C19:K19" si="2">+C10-C18</f>
        <v>-87767826</v>
      </c>
      <c r="D19" s="38">
        <f t="shared" si="2"/>
        <v>-197297717</v>
      </c>
      <c r="E19" s="36">
        <f t="shared" si="2"/>
        <v>3248319</v>
      </c>
      <c r="F19" s="37">
        <f t="shared" si="2"/>
        <v>13804896</v>
      </c>
      <c r="G19" s="39">
        <f t="shared" si="2"/>
        <v>13804896</v>
      </c>
      <c r="H19" s="40">
        <f t="shared" si="2"/>
        <v>-373181134</v>
      </c>
      <c r="I19" s="36">
        <f t="shared" si="2"/>
        <v>16095408</v>
      </c>
      <c r="J19" s="37">
        <f t="shared" si="2"/>
        <v>24137727</v>
      </c>
      <c r="K19" s="39">
        <f t="shared" si="2"/>
        <v>22515998</v>
      </c>
    </row>
    <row r="20" spans="1:11" x14ac:dyDescent="0.25">
      <c r="A20" s="41" t="s">
        <v>31</v>
      </c>
      <c r="B20" s="42">
        <v>175748946</v>
      </c>
      <c r="C20" s="43">
        <v>157718766</v>
      </c>
      <c r="D20" s="44">
        <v>241625968</v>
      </c>
      <c r="E20" s="42">
        <v>240127100</v>
      </c>
      <c r="F20" s="43">
        <v>229185059</v>
      </c>
      <c r="G20" s="45">
        <v>229185059</v>
      </c>
      <c r="H20" s="46">
        <v>236602024</v>
      </c>
      <c r="I20" s="42">
        <v>242878900</v>
      </c>
      <c r="J20" s="43">
        <v>265276917</v>
      </c>
      <c r="K20" s="45">
        <v>282844041</v>
      </c>
    </row>
    <row r="21" spans="1:11" x14ac:dyDescent="0.25">
      <c r="A21" s="47" t="s">
        <v>32</v>
      </c>
      <c r="B21" s="48">
        <v>11164118</v>
      </c>
      <c r="C21" s="49">
        <v>93278466</v>
      </c>
      <c r="D21" s="50">
        <v>0</v>
      </c>
      <c r="E21" s="48">
        <v>201175000</v>
      </c>
      <c r="F21" s="49">
        <v>201175000</v>
      </c>
      <c r="G21" s="51">
        <v>201175000</v>
      </c>
      <c r="H21" s="52">
        <v>0</v>
      </c>
      <c r="I21" s="48">
        <v>235331000</v>
      </c>
      <c r="J21" s="49">
        <v>457655000</v>
      </c>
      <c r="K21" s="51">
        <v>475961000</v>
      </c>
    </row>
    <row r="22" spans="1:11" x14ac:dyDescent="0.25">
      <c r="A22" s="53" t="s">
        <v>334</v>
      </c>
      <c r="B22" s="54">
        <f>SUM(B19:B21)</f>
        <v>142608864</v>
      </c>
      <c r="C22" s="55">
        <f t="shared" ref="C22:K22" si="3">SUM(C19:C21)</f>
        <v>163229406</v>
      </c>
      <c r="D22" s="56">
        <f t="shared" si="3"/>
        <v>44328251</v>
      </c>
      <c r="E22" s="54">
        <f t="shared" si="3"/>
        <v>444550419</v>
      </c>
      <c r="F22" s="55">
        <f t="shared" si="3"/>
        <v>444164955</v>
      </c>
      <c r="G22" s="57">
        <f t="shared" si="3"/>
        <v>444164955</v>
      </c>
      <c r="H22" s="58">
        <f t="shared" si="3"/>
        <v>-136579110</v>
      </c>
      <c r="I22" s="54">
        <f t="shared" si="3"/>
        <v>494305308</v>
      </c>
      <c r="J22" s="55">
        <f t="shared" si="3"/>
        <v>747069644</v>
      </c>
      <c r="K22" s="57">
        <f t="shared" si="3"/>
        <v>781321039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142608864</v>
      </c>
      <c r="C24" s="37">
        <f t="shared" ref="C24:K24" si="4">SUM(C22:C23)</f>
        <v>163229406</v>
      </c>
      <c r="D24" s="38">
        <f t="shared" si="4"/>
        <v>44328251</v>
      </c>
      <c r="E24" s="36">
        <f t="shared" si="4"/>
        <v>444550419</v>
      </c>
      <c r="F24" s="37">
        <f t="shared" si="4"/>
        <v>444164955</v>
      </c>
      <c r="G24" s="39">
        <f t="shared" si="4"/>
        <v>444164955</v>
      </c>
      <c r="H24" s="40">
        <f t="shared" si="4"/>
        <v>-136579110</v>
      </c>
      <c r="I24" s="36">
        <f t="shared" si="4"/>
        <v>494305308</v>
      </c>
      <c r="J24" s="37">
        <f t="shared" si="4"/>
        <v>747069644</v>
      </c>
      <c r="K24" s="39">
        <f t="shared" si="4"/>
        <v>781321039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2698150263</v>
      </c>
      <c r="C27" s="66">
        <v>2927222478</v>
      </c>
      <c r="D27" s="67">
        <v>3072264666</v>
      </c>
      <c r="E27" s="68">
        <v>214806173</v>
      </c>
      <c r="F27" s="66">
        <v>204608297</v>
      </c>
      <c r="G27" s="69">
        <v>204608297</v>
      </c>
      <c r="H27" s="70">
        <v>3223917637</v>
      </c>
      <c r="I27" s="68">
        <v>235745241</v>
      </c>
      <c r="J27" s="66">
        <v>253300599</v>
      </c>
      <c r="K27" s="69">
        <v>281519373</v>
      </c>
    </row>
    <row r="28" spans="1:11" x14ac:dyDescent="0.25">
      <c r="A28" s="71" t="s">
        <v>36</v>
      </c>
      <c r="B28" s="17">
        <v>2654299236</v>
      </c>
      <c r="C28" s="17">
        <v>2882433528</v>
      </c>
      <c r="D28" s="21">
        <v>3029770565</v>
      </c>
      <c r="E28" s="22">
        <v>208806173</v>
      </c>
      <c r="F28" s="17">
        <v>198608297</v>
      </c>
      <c r="G28" s="23">
        <v>198608297</v>
      </c>
      <c r="H28" s="19">
        <v>3205179899</v>
      </c>
      <c r="I28" s="22">
        <v>212339242</v>
      </c>
      <c r="J28" s="17">
        <v>230675580</v>
      </c>
      <c r="K28" s="23">
        <v>267339253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43851027</v>
      </c>
      <c r="C31" s="17">
        <v>44788950</v>
      </c>
      <c r="D31" s="21">
        <v>42494101</v>
      </c>
      <c r="E31" s="22">
        <v>6000000</v>
      </c>
      <c r="F31" s="17">
        <v>6000000</v>
      </c>
      <c r="G31" s="23">
        <v>6000000</v>
      </c>
      <c r="H31" s="19">
        <v>18737738</v>
      </c>
      <c r="I31" s="22">
        <v>23405999</v>
      </c>
      <c r="J31" s="17">
        <v>22625019</v>
      </c>
      <c r="K31" s="23">
        <v>14180120</v>
      </c>
    </row>
    <row r="32" spans="1:11" x14ac:dyDescent="0.25">
      <c r="A32" s="30" t="s">
        <v>39</v>
      </c>
      <c r="B32" s="66">
        <f>SUM(B28:B31)</f>
        <v>2698150263</v>
      </c>
      <c r="C32" s="66">
        <f t="shared" ref="C32:K32" si="5">SUM(C28:C31)</f>
        <v>2927222478</v>
      </c>
      <c r="D32" s="67">
        <f t="shared" si="5"/>
        <v>3072264666</v>
      </c>
      <c r="E32" s="68">
        <f t="shared" si="5"/>
        <v>214806173</v>
      </c>
      <c r="F32" s="66">
        <f t="shared" si="5"/>
        <v>204608297</v>
      </c>
      <c r="G32" s="69">
        <f t="shared" si="5"/>
        <v>204608297</v>
      </c>
      <c r="H32" s="70">
        <f t="shared" si="5"/>
        <v>3223917637</v>
      </c>
      <c r="I32" s="68">
        <f t="shared" si="5"/>
        <v>235745241</v>
      </c>
      <c r="J32" s="66">
        <f t="shared" si="5"/>
        <v>253300599</v>
      </c>
      <c r="K32" s="69">
        <f t="shared" si="5"/>
        <v>281519373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495573472</v>
      </c>
      <c r="C35" s="17">
        <v>467198196</v>
      </c>
      <c r="D35" s="21">
        <v>319688744</v>
      </c>
      <c r="E35" s="22">
        <v>882164375</v>
      </c>
      <c r="F35" s="17">
        <v>1109666545</v>
      </c>
      <c r="G35" s="23">
        <v>1109666545</v>
      </c>
      <c r="H35" s="19">
        <v>277568001</v>
      </c>
      <c r="I35" s="22">
        <v>1056671745</v>
      </c>
      <c r="J35" s="17">
        <v>1226179758</v>
      </c>
      <c r="K35" s="23">
        <v>1150126472</v>
      </c>
    </row>
    <row r="36" spans="1:11" x14ac:dyDescent="0.25">
      <c r="A36" s="20" t="s">
        <v>42</v>
      </c>
      <c r="B36" s="17">
        <v>1923642062</v>
      </c>
      <c r="C36" s="17">
        <v>2101073852</v>
      </c>
      <c r="D36" s="21">
        <v>2180451055</v>
      </c>
      <c r="E36" s="22">
        <v>2497360376</v>
      </c>
      <c r="F36" s="17">
        <v>2487162508</v>
      </c>
      <c r="G36" s="23">
        <v>2487162508</v>
      </c>
      <c r="H36" s="19">
        <v>2198146581</v>
      </c>
      <c r="I36" s="22">
        <v>4331996466</v>
      </c>
      <c r="J36" s="17">
        <v>4351233847</v>
      </c>
      <c r="K36" s="23">
        <v>4384548905</v>
      </c>
    </row>
    <row r="37" spans="1:11" x14ac:dyDescent="0.25">
      <c r="A37" s="20" t="s">
        <v>43</v>
      </c>
      <c r="B37" s="17">
        <v>332282962</v>
      </c>
      <c r="C37" s="17">
        <v>302039676</v>
      </c>
      <c r="D37" s="21">
        <v>312223484</v>
      </c>
      <c r="E37" s="22">
        <v>383797518</v>
      </c>
      <c r="F37" s="17">
        <v>332140911</v>
      </c>
      <c r="G37" s="23">
        <v>332140911</v>
      </c>
      <c r="H37" s="19">
        <v>404977657</v>
      </c>
      <c r="I37" s="22">
        <v>351727249</v>
      </c>
      <c r="J37" s="17">
        <v>127057376</v>
      </c>
      <c r="K37" s="23">
        <v>42359488</v>
      </c>
    </row>
    <row r="38" spans="1:11" x14ac:dyDescent="0.25">
      <c r="A38" s="20" t="s">
        <v>44</v>
      </c>
      <c r="B38" s="17">
        <v>48254847</v>
      </c>
      <c r="C38" s="17">
        <v>49521172</v>
      </c>
      <c r="D38" s="21">
        <v>56025946</v>
      </c>
      <c r="E38" s="22">
        <v>19323988</v>
      </c>
      <c r="F38" s="17">
        <v>32908876</v>
      </c>
      <c r="G38" s="23">
        <v>32908876</v>
      </c>
      <c r="H38" s="19">
        <v>60500209</v>
      </c>
      <c r="I38" s="22">
        <v>30581604</v>
      </c>
      <c r="J38" s="17">
        <v>17999210</v>
      </c>
      <c r="K38" s="23">
        <v>17122716</v>
      </c>
    </row>
    <row r="39" spans="1:11" x14ac:dyDescent="0.25">
      <c r="A39" s="20" t="s">
        <v>45</v>
      </c>
      <c r="B39" s="17">
        <v>1896068861</v>
      </c>
      <c r="C39" s="17">
        <v>2053481794</v>
      </c>
      <c r="D39" s="21">
        <v>2087562118</v>
      </c>
      <c r="E39" s="22">
        <v>2976403245</v>
      </c>
      <c r="F39" s="17">
        <v>3231779266</v>
      </c>
      <c r="G39" s="23">
        <v>3231779266</v>
      </c>
      <c r="H39" s="19">
        <v>2146815826</v>
      </c>
      <c r="I39" s="22">
        <v>5006359358</v>
      </c>
      <c r="J39" s="17">
        <v>5432357019</v>
      </c>
      <c r="K39" s="23">
        <v>5475193173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47785647</v>
      </c>
      <c r="C42" s="17">
        <v>205894750</v>
      </c>
      <c r="D42" s="21">
        <v>413550660</v>
      </c>
      <c r="E42" s="22">
        <v>171904030</v>
      </c>
      <c r="F42" s="17">
        <v>103426683</v>
      </c>
      <c r="G42" s="23">
        <v>103426683</v>
      </c>
      <c r="H42" s="19">
        <v>194111169</v>
      </c>
      <c r="I42" s="22">
        <v>142741485</v>
      </c>
      <c r="J42" s="17">
        <v>264943026</v>
      </c>
      <c r="K42" s="23">
        <v>205173130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-247027098</v>
      </c>
      <c r="F43" s="17">
        <v>-233799541</v>
      </c>
      <c r="G43" s="23">
        <v>-233799541</v>
      </c>
      <c r="H43" s="19">
        <v>0</v>
      </c>
      <c r="I43" s="22">
        <v>-269957028</v>
      </c>
      <c r="J43" s="17">
        <v>-290145690</v>
      </c>
      <c r="K43" s="23">
        <v>-323172279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47785647</v>
      </c>
      <c r="C45" s="66">
        <v>205894750</v>
      </c>
      <c r="D45" s="67">
        <v>413550660</v>
      </c>
      <c r="E45" s="68">
        <v>211209081</v>
      </c>
      <c r="F45" s="66">
        <v>155959292</v>
      </c>
      <c r="G45" s="69">
        <v>155959292</v>
      </c>
      <c r="H45" s="70">
        <v>194111169</v>
      </c>
      <c r="I45" s="68">
        <v>159116607</v>
      </c>
      <c r="J45" s="66">
        <v>261129486</v>
      </c>
      <c r="K45" s="69">
        <v>168333001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159111892</v>
      </c>
      <c r="C48" s="17">
        <v>140695419</v>
      </c>
      <c r="D48" s="21">
        <v>108949080</v>
      </c>
      <c r="E48" s="22">
        <v>211209081</v>
      </c>
      <c r="F48" s="17">
        <v>177435746</v>
      </c>
      <c r="G48" s="23">
        <v>177435746</v>
      </c>
      <c r="H48" s="19">
        <v>71635293</v>
      </c>
      <c r="I48" s="22">
        <v>159169879</v>
      </c>
      <c r="J48" s="17">
        <v>261670548</v>
      </c>
      <c r="K48" s="23">
        <v>168898304</v>
      </c>
    </row>
    <row r="49" spans="1:11" x14ac:dyDescent="0.25">
      <c r="A49" s="20" t="s">
        <v>53</v>
      </c>
      <c r="B49" s="17">
        <f>+B75</f>
        <v>219672633</v>
      </c>
      <c r="C49" s="17">
        <f t="shared" ref="C49:K49" si="6">+C75</f>
        <v>-261788448.14295489</v>
      </c>
      <c r="D49" s="21">
        <f t="shared" si="6"/>
        <v>-10960904.992117822</v>
      </c>
      <c r="E49" s="22">
        <f t="shared" si="6"/>
        <v>187151767.15073204</v>
      </c>
      <c r="F49" s="17">
        <f t="shared" si="6"/>
        <v>5001485.3773438334</v>
      </c>
      <c r="G49" s="23">
        <f t="shared" si="6"/>
        <v>5001485.3773438334</v>
      </c>
      <c r="H49" s="19">
        <f t="shared" si="6"/>
        <v>98082280.237123489</v>
      </c>
      <c r="I49" s="22">
        <f t="shared" si="6"/>
        <v>34400562.991964579</v>
      </c>
      <c r="J49" s="17">
        <f t="shared" si="6"/>
        <v>-416420718.26646477</v>
      </c>
      <c r="K49" s="23">
        <f t="shared" si="6"/>
        <v>-506232793.32203573</v>
      </c>
    </row>
    <row r="50" spans="1:11" x14ac:dyDescent="0.25">
      <c r="A50" s="30" t="s">
        <v>54</v>
      </c>
      <c r="B50" s="66">
        <f>+B48-B49</f>
        <v>-60560741</v>
      </c>
      <c r="C50" s="66">
        <f t="shared" ref="C50:K50" si="7">+C48-C49</f>
        <v>402483867.14295489</v>
      </c>
      <c r="D50" s="67">
        <f t="shared" si="7"/>
        <v>119909984.99211782</v>
      </c>
      <c r="E50" s="68">
        <f t="shared" si="7"/>
        <v>24057313.84926796</v>
      </c>
      <c r="F50" s="66">
        <f t="shared" si="7"/>
        <v>172434260.62265617</v>
      </c>
      <c r="G50" s="69">
        <f t="shared" si="7"/>
        <v>172434260.62265617</v>
      </c>
      <c r="H50" s="70">
        <f t="shared" si="7"/>
        <v>-26446987.237123489</v>
      </c>
      <c r="I50" s="68">
        <f t="shared" si="7"/>
        <v>124769316.00803542</v>
      </c>
      <c r="J50" s="66">
        <f t="shared" si="7"/>
        <v>678091266.26646471</v>
      </c>
      <c r="K50" s="69">
        <f t="shared" si="7"/>
        <v>675131097.32203579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1543287927</v>
      </c>
      <c r="C53" s="17">
        <v>1433812414</v>
      </c>
      <c r="D53" s="21">
        <v>1434038770</v>
      </c>
      <c r="E53" s="22">
        <v>2077364739</v>
      </c>
      <c r="F53" s="17">
        <v>2077364747</v>
      </c>
      <c r="G53" s="23">
        <v>2077364747</v>
      </c>
      <c r="H53" s="19">
        <v>1566110152</v>
      </c>
      <c r="I53" s="22">
        <v>3909607960</v>
      </c>
      <c r="J53" s="17">
        <v>3909368803</v>
      </c>
      <c r="K53" s="23">
        <v>3906020188</v>
      </c>
    </row>
    <row r="54" spans="1:11" x14ac:dyDescent="0.25">
      <c r="A54" s="20" t="s">
        <v>57</v>
      </c>
      <c r="B54" s="17">
        <v>52573661</v>
      </c>
      <c r="C54" s="17">
        <v>104033642</v>
      </c>
      <c r="D54" s="21">
        <v>95033887</v>
      </c>
      <c r="E54" s="22">
        <v>59283317</v>
      </c>
      <c r="F54" s="17">
        <v>59283317</v>
      </c>
      <c r="G54" s="23">
        <v>59283317</v>
      </c>
      <c r="H54" s="19">
        <v>96540961</v>
      </c>
      <c r="I54" s="22">
        <v>61891783</v>
      </c>
      <c r="J54" s="17">
        <v>64676913</v>
      </c>
      <c r="K54" s="23">
        <v>66293836</v>
      </c>
    </row>
    <row r="55" spans="1:11" x14ac:dyDescent="0.25">
      <c r="A55" s="20" t="s">
        <v>58</v>
      </c>
      <c r="B55" s="17">
        <v>2517840848</v>
      </c>
      <c r="C55" s="17">
        <v>2506375309</v>
      </c>
      <c r="D55" s="21">
        <v>2708222096</v>
      </c>
      <c r="E55" s="22">
        <v>107260960</v>
      </c>
      <c r="F55" s="17">
        <v>135114032</v>
      </c>
      <c r="G55" s="23">
        <v>135114032</v>
      </c>
      <c r="H55" s="19">
        <v>2958943729</v>
      </c>
      <c r="I55" s="22">
        <v>85536332</v>
      </c>
      <c r="J55" s="17">
        <v>60205011</v>
      </c>
      <c r="K55" s="23">
        <v>76000615</v>
      </c>
    </row>
    <row r="56" spans="1:11" x14ac:dyDescent="0.25">
      <c r="A56" s="20" t="s">
        <v>59</v>
      </c>
      <c r="B56" s="17">
        <v>13059238</v>
      </c>
      <c r="C56" s="17">
        <v>29476129</v>
      </c>
      <c r="D56" s="21">
        <v>25214971</v>
      </c>
      <c r="E56" s="22">
        <v>15503801</v>
      </c>
      <c r="F56" s="17">
        <v>21003801</v>
      </c>
      <c r="G56" s="23">
        <v>21003801</v>
      </c>
      <c r="H56" s="19">
        <v>18853814</v>
      </c>
      <c r="I56" s="22">
        <v>13002984</v>
      </c>
      <c r="J56" s="17">
        <v>13601121</v>
      </c>
      <c r="K56" s="23">
        <v>14200618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274650</v>
      </c>
      <c r="C59" s="17">
        <v>186842</v>
      </c>
      <c r="D59" s="21">
        <v>189982</v>
      </c>
      <c r="E59" s="22">
        <v>204112</v>
      </c>
      <c r="F59" s="17">
        <v>204112</v>
      </c>
      <c r="G59" s="23">
        <v>204112</v>
      </c>
      <c r="H59" s="19">
        <v>421837</v>
      </c>
      <c r="I59" s="22">
        <v>454653</v>
      </c>
      <c r="J59" s="17">
        <v>464653</v>
      </c>
      <c r="K59" s="23">
        <v>474653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28927</v>
      </c>
      <c r="C62" s="86">
        <v>30518</v>
      </c>
      <c r="D62" s="87">
        <v>30518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3.3454362798341237</v>
      </c>
      <c r="D70" s="5">
        <f t="shared" si="8"/>
        <v>4.5827177837197626</v>
      </c>
      <c r="E70" s="5">
        <f t="shared" si="8"/>
        <v>0.4582195583689978</v>
      </c>
      <c r="F70" s="5">
        <f t="shared" si="8"/>
        <v>0.45710568877420699</v>
      </c>
      <c r="G70" s="5">
        <f t="shared" si="8"/>
        <v>0.45710568877420699</v>
      </c>
      <c r="H70" s="5">
        <f t="shared" si="8"/>
        <v>4.1606554850063189</v>
      </c>
      <c r="I70" s="5">
        <f t="shared" si="8"/>
        <v>0.31498759706483581</v>
      </c>
      <c r="J70" s="5">
        <f t="shared" si="8"/>
        <v>1.1853324471251263</v>
      </c>
      <c r="K70" s="5">
        <f t="shared" si="8"/>
        <v>1.1644968263071969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90125488</v>
      </c>
      <c r="D71" s="2">
        <f t="shared" si="9"/>
        <v>214832480</v>
      </c>
      <c r="E71" s="2">
        <f t="shared" si="9"/>
        <v>27194314</v>
      </c>
      <c r="F71" s="2">
        <f t="shared" si="9"/>
        <v>27585314</v>
      </c>
      <c r="G71" s="2">
        <f t="shared" si="9"/>
        <v>27585314</v>
      </c>
      <c r="H71" s="2">
        <f t="shared" si="9"/>
        <v>238282096</v>
      </c>
      <c r="I71" s="2">
        <f t="shared" si="9"/>
        <v>33849217</v>
      </c>
      <c r="J71" s="2">
        <f t="shared" si="9"/>
        <v>103202239</v>
      </c>
      <c r="K71" s="2">
        <f t="shared" si="9"/>
        <v>105833984</v>
      </c>
    </row>
    <row r="72" spans="1:11" ht="13" hidden="1" x14ac:dyDescent="0.3">
      <c r="A72" s="1" t="s">
        <v>339</v>
      </c>
      <c r="B72" s="2">
        <f>+B77</f>
        <v>37001907</v>
      </c>
      <c r="C72" s="2">
        <f t="shared" ref="C72:K72" si="10">+C77</f>
        <v>26939831</v>
      </c>
      <c r="D72" s="2">
        <f t="shared" si="10"/>
        <v>46878837</v>
      </c>
      <c r="E72" s="2">
        <f t="shared" si="10"/>
        <v>59347781</v>
      </c>
      <c r="F72" s="2">
        <f t="shared" si="10"/>
        <v>60347781</v>
      </c>
      <c r="G72" s="2">
        <f t="shared" si="10"/>
        <v>60347781</v>
      </c>
      <c r="H72" s="2">
        <f t="shared" si="10"/>
        <v>57270326</v>
      </c>
      <c r="I72" s="2">
        <f t="shared" si="10"/>
        <v>107462063</v>
      </c>
      <c r="J72" s="2">
        <f t="shared" si="10"/>
        <v>87066071</v>
      </c>
      <c r="K72" s="2">
        <f t="shared" si="10"/>
        <v>90883875</v>
      </c>
    </row>
    <row r="73" spans="1:11" ht="13" hidden="1" x14ac:dyDescent="0.3">
      <c r="A73" s="1" t="s">
        <v>340</v>
      </c>
      <c r="B73" s="2">
        <f>+B74</f>
        <v>-62697453.166666627</v>
      </c>
      <c r="C73" s="2">
        <f t="shared" ref="C73:K73" si="11">+(C78+C80+C81+C82)-(B78+B80+B81+B82)</f>
        <v>4036948</v>
      </c>
      <c r="D73" s="2">
        <f t="shared" si="11"/>
        <v>-91207788</v>
      </c>
      <c r="E73" s="2">
        <f t="shared" si="11"/>
        <v>213953883</v>
      </c>
      <c r="F73" s="2">
        <f>+(F78+F80+F81+F82)-(D78+D80+D81+D82)</f>
        <v>228037336</v>
      </c>
      <c r="G73" s="2">
        <f>+(G78+G80+G81+G82)-(D78+D80+D81+D82)</f>
        <v>228037336</v>
      </c>
      <c r="H73" s="2">
        <f>+(H78+H80+H81+H82)-(D78+D80+D81+D82)</f>
        <v>3279488</v>
      </c>
      <c r="I73" s="2">
        <f>+(I78+I80+I81+I82)-(E78+E80+E81+E82)</f>
        <v>127988463</v>
      </c>
      <c r="J73" s="2">
        <f t="shared" si="11"/>
        <v>-99777972</v>
      </c>
      <c r="K73" s="2">
        <f t="shared" si="11"/>
        <v>2004327</v>
      </c>
    </row>
    <row r="74" spans="1:11" ht="13" hidden="1" x14ac:dyDescent="0.3">
      <c r="A74" s="1" t="s">
        <v>341</v>
      </c>
      <c r="B74" s="2">
        <f>+TREND(C74:E74)</f>
        <v>-62697453.166666627</v>
      </c>
      <c r="C74" s="2">
        <f>+C73</f>
        <v>4036948</v>
      </c>
      <c r="D74" s="2">
        <f t="shared" ref="D74:K74" si="12">+D73</f>
        <v>-91207788</v>
      </c>
      <c r="E74" s="2">
        <f t="shared" si="12"/>
        <v>213953883</v>
      </c>
      <c r="F74" s="2">
        <f t="shared" si="12"/>
        <v>228037336</v>
      </c>
      <c r="G74" s="2">
        <f t="shared" si="12"/>
        <v>228037336</v>
      </c>
      <c r="H74" s="2">
        <f t="shared" si="12"/>
        <v>3279488</v>
      </c>
      <c r="I74" s="2">
        <f t="shared" si="12"/>
        <v>127988463</v>
      </c>
      <c r="J74" s="2">
        <f t="shared" si="12"/>
        <v>-99777972</v>
      </c>
      <c r="K74" s="2">
        <f t="shared" si="12"/>
        <v>2004327</v>
      </c>
    </row>
    <row r="75" spans="1:11" ht="13" hidden="1" x14ac:dyDescent="0.3">
      <c r="A75" s="1" t="s">
        <v>342</v>
      </c>
      <c r="B75" s="2">
        <f>+B84-(((B80+B81+B82+B78)*B70)-B79)</f>
        <v>219672633</v>
      </c>
      <c r="C75" s="2">
        <f t="shared" ref="C75:K75" si="13">+C84-(((C80+C81+C82+C78)*C70)-C79)</f>
        <v>-261788448.14295489</v>
      </c>
      <c r="D75" s="2">
        <f t="shared" si="13"/>
        <v>-10960904.992117822</v>
      </c>
      <c r="E75" s="2">
        <f t="shared" si="13"/>
        <v>187151767.15073204</v>
      </c>
      <c r="F75" s="2">
        <f t="shared" si="13"/>
        <v>5001485.3773438334</v>
      </c>
      <c r="G75" s="2">
        <f t="shared" si="13"/>
        <v>5001485.3773438334</v>
      </c>
      <c r="H75" s="2">
        <f t="shared" si="13"/>
        <v>98082280.237123489</v>
      </c>
      <c r="I75" s="2">
        <f t="shared" si="13"/>
        <v>34400562.991964579</v>
      </c>
      <c r="J75" s="2">
        <f t="shared" si="13"/>
        <v>-416420718.26646477</v>
      </c>
      <c r="K75" s="2">
        <f t="shared" si="13"/>
        <v>-506232793.32203573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37001907</v>
      </c>
      <c r="C77" s="3">
        <v>26939831</v>
      </c>
      <c r="D77" s="3">
        <v>46878837</v>
      </c>
      <c r="E77" s="3">
        <v>59347781</v>
      </c>
      <c r="F77" s="3">
        <v>60347781</v>
      </c>
      <c r="G77" s="3">
        <v>60347781</v>
      </c>
      <c r="H77" s="3">
        <v>57270326</v>
      </c>
      <c r="I77" s="3">
        <v>107462063</v>
      </c>
      <c r="J77" s="3">
        <v>87066071</v>
      </c>
      <c r="K77" s="3">
        <v>90883875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232514762</v>
      </c>
      <c r="C79" s="3">
        <v>190961473</v>
      </c>
      <c r="D79" s="3">
        <v>245170320</v>
      </c>
      <c r="E79" s="3">
        <v>351567932</v>
      </c>
      <c r="F79" s="3">
        <v>421133945</v>
      </c>
      <c r="G79" s="3">
        <v>421133945</v>
      </c>
      <c r="H79" s="3">
        <v>341982714</v>
      </c>
      <c r="I79" s="3">
        <v>471606956</v>
      </c>
      <c r="J79" s="3">
        <v>475751865</v>
      </c>
      <c r="K79" s="3">
        <v>411465108</v>
      </c>
    </row>
    <row r="80" spans="1:11" ht="13" hidden="1" x14ac:dyDescent="0.3">
      <c r="A80" s="1" t="s">
        <v>71</v>
      </c>
      <c r="B80" s="3">
        <v>139922050</v>
      </c>
      <c r="C80" s="3">
        <v>143196773</v>
      </c>
      <c r="D80" s="3">
        <v>52456533</v>
      </c>
      <c r="E80" s="3">
        <v>243667911</v>
      </c>
      <c r="F80" s="3">
        <v>240874429</v>
      </c>
      <c r="G80" s="3">
        <v>240874429</v>
      </c>
      <c r="H80" s="3">
        <v>55642566</v>
      </c>
      <c r="I80" s="3">
        <v>354182157</v>
      </c>
      <c r="J80" s="3">
        <v>264114690</v>
      </c>
      <c r="K80" s="3">
        <v>265452241</v>
      </c>
    </row>
    <row r="81" spans="1:11" ht="13" hidden="1" x14ac:dyDescent="0.3">
      <c r="A81" s="1" t="s">
        <v>72</v>
      </c>
      <c r="B81" s="3">
        <v>140965</v>
      </c>
      <c r="C81" s="3">
        <v>903190</v>
      </c>
      <c r="D81" s="3">
        <v>435642</v>
      </c>
      <c r="E81" s="3">
        <v>23178147</v>
      </c>
      <c r="F81" s="3">
        <v>40055082</v>
      </c>
      <c r="G81" s="3">
        <v>40055082</v>
      </c>
      <c r="H81" s="3">
        <v>529097</v>
      </c>
      <c r="I81" s="3">
        <v>40652364</v>
      </c>
      <c r="J81" s="3">
        <v>30941859</v>
      </c>
      <c r="K81" s="3">
        <v>31608635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90125488</v>
      </c>
      <c r="D83" s="3">
        <v>214832480</v>
      </c>
      <c r="E83" s="3">
        <v>27194314</v>
      </c>
      <c r="F83" s="3">
        <v>27585314</v>
      </c>
      <c r="G83" s="3">
        <v>27585314</v>
      </c>
      <c r="H83" s="3">
        <v>238282096</v>
      </c>
      <c r="I83" s="3">
        <v>33849217</v>
      </c>
      <c r="J83" s="3">
        <v>103202239</v>
      </c>
      <c r="K83" s="3">
        <v>105833984</v>
      </c>
    </row>
    <row r="84" spans="1:11" ht="13" hidden="1" x14ac:dyDescent="0.3">
      <c r="A84" s="1" t="s">
        <v>75</v>
      </c>
      <c r="B84" s="3">
        <v>-12842129</v>
      </c>
      <c r="C84" s="3">
        <v>29327323</v>
      </c>
      <c r="D84" s="3">
        <v>-13741314</v>
      </c>
      <c r="E84" s="3">
        <v>-42142082</v>
      </c>
      <c r="F84" s="3">
        <v>-287717982</v>
      </c>
      <c r="G84" s="3">
        <v>-287717982</v>
      </c>
      <c r="H84" s="3">
        <v>-10189496</v>
      </c>
      <c r="I84" s="3">
        <v>-312838416</v>
      </c>
      <c r="J84" s="3">
        <v>-542432482</v>
      </c>
      <c r="K84" s="3">
        <v>-571771454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25634673</v>
      </c>
      <c r="C5" s="17">
        <v>27099048</v>
      </c>
      <c r="D5" s="21">
        <v>43264924</v>
      </c>
      <c r="E5" s="22">
        <v>43679249</v>
      </c>
      <c r="F5" s="17">
        <v>43679249</v>
      </c>
      <c r="G5" s="23">
        <v>43679249</v>
      </c>
      <c r="H5" s="19">
        <v>44483067</v>
      </c>
      <c r="I5" s="22">
        <v>41407512</v>
      </c>
      <c r="J5" s="17">
        <v>43177314</v>
      </c>
      <c r="K5" s="23">
        <v>44906900</v>
      </c>
    </row>
    <row r="6" spans="1:11" x14ac:dyDescent="0.25">
      <c r="A6" s="20" t="s">
        <v>18</v>
      </c>
      <c r="B6" s="17">
        <v>666705</v>
      </c>
      <c r="C6" s="17">
        <v>668998</v>
      </c>
      <c r="D6" s="21">
        <v>698029</v>
      </c>
      <c r="E6" s="22">
        <v>679544</v>
      </c>
      <c r="F6" s="17">
        <v>694511</v>
      </c>
      <c r="G6" s="23">
        <v>694511</v>
      </c>
      <c r="H6" s="19">
        <v>756867</v>
      </c>
      <c r="I6" s="22">
        <v>754800</v>
      </c>
      <c r="J6" s="17">
        <v>901464</v>
      </c>
      <c r="K6" s="23">
        <v>937270</v>
      </c>
    </row>
    <row r="7" spans="1:11" x14ac:dyDescent="0.25">
      <c r="A7" s="20" t="s">
        <v>19</v>
      </c>
      <c r="B7" s="17">
        <v>2194852</v>
      </c>
      <c r="C7" s="17">
        <v>3844556</v>
      </c>
      <c r="D7" s="21">
        <v>4595142</v>
      </c>
      <c r="E7" s="22">
        <v>4274916</v>
      </c>
      <c r="F7" s="17">
        <v>4286916</v>
      </c>
      <c r="G7" s="23">
        <v>4286916</v>
      </c>
      <c r="H7" s="19">
        <v>5863585</v>
      </c>
      <c r="I7" s="22">
        <v>4460000</v>
      </c>
      <c r="J7" s="17">
        <v>4638400</v>
      </c>
      <c r="K7" s="23">
        <v>4823936</v>
      </c>
    </row>
    <row r="8" spans="1:11" x14ac:dyDescent="0.25">
      <c r="A8" s="20" t="s">
        <v>20</v>
      </c>
      <c r="B8" s="17">
        <v>155188471</v>
      </c>
      <c r="C8" s="17">
        <v>172755158</v>
      </c>
      <c r="D8" s="21">
        <v>189348974</v>
      </c>
      <c r="E8" s="22">
        <v>195011900</v>
      </c>
      <c r="F8" s="17">
        <v>195011900</v>
      </c>
      <c r="G8" s="23">
        <v>195011900</v>
      </c>
      <c r="H8" s="19">
        <v>199639732</v>
      </c>
      <c r="I8" s="22">
        <v>193377150</v>
      </c>
      <c r="J8" s="17">
        <v>189766650</v>
      </c>
      <c r="K8" s="23">
        <v>198347250</v>
      </c>
    </row>
    <row r="9" spans="1:11" x14ac:dyDescent="0.25">
      <c r="A9" s="20" t="s">
        <v>21</v>
      </c>
      <c r="B9" s="17">
        <v>3031669</v>
      </c>
      <c r="C9" s="17">
        <v>4187502</v>
      </c>
      <c r="D9" s="21">
        <v>4120495</v>
      </c>
      <c r="E9" s="22">
        <v>3542749</v>
      </c>
      <c r="F9" s="17">
        <v>3626318</v>
      </c>
      <c r="G9" s="23">
        <v>3626318</v>
      </c>
      <c r="H9" s="19">
        <v>5216388</v>
      </c>
      <c r="I9" s="22">
        <v>4062103</v>
      </c>
      <c r="J9" s="17">
        <v>12184237</v>
      </c>
      <c r="K9" s="23">
        <v>12748497</v>
      </c>
    </row>
    <row r="10" spans="1:11" x14ac:dyDescent="0.25">
      <c r="A10" s="24" t="s">
        <v>333</v>
      </c>
      <c r="B10" s="25">
        <f>SUM(B5:B9)</f>
        <v>186716370</v>
      </c>
      <c r="C10" s="26">
        <f t="shared" ref="C10:K10" si="0">SUM(C5:C9)</f>
        <v>208555262</v>
      </c>
      <c r="D10" s="27">
        <f t="shared" si="0"/>
        <v>242027564</v>
      </c>
      <c r="E10" s="25">
        <f t="shared" si="0"/>
        <v>247188358</v>
      </c>
      <c r="F10" s="26">
        <f t="shared" si="0"/>
        <v>247298894</v>
      </c>
      <c r="G10" s="28">
        <f t="shared" si="0"/>
        <v>247298894</v>
      </c>
      <c r="H10" s="29">
        <f t="shared" si="0"/>
        <v>255959639</v>
      </c>
      <c r="I10" s="25">
        <f t="shared" si="0"/>
        <v>244061565</v>
      </c>
      <c r="J10" s="26">
        <f t="shared" si="0"/>
        <v>250668065</v>
      </c>
      <c r="K10" s="28">
        <f t="shared" si="0"/>
        <v>261763853</v>
      </c>
    </row>
    <row r="11" spans="1:11" x14ac:dyDescent="0.25">
      <c r="A11" s="20" t="s">
        <v>22</v>
      </c>
      <c r="B11" s="17">
        <v>73117169</v>
      </c>
      <c r="C11" s="17">
        <v>76690315</v>
      </c>
      <c r="D11" s="21">
        <v>85135116</v>
      </c>
      <c r="E11" s="22">
        <v>98608194</v>
      </c>
      <c r="F11" s="17">
        <v>92585827</v>
      </c>
      <c r="G11" s="23">
        <v>92585827</v>
      </c>
      <c r="H11" s="19">
        <v>89497235</v>
      </c>
      <c r="I11" s="22">
        <v>114066028</v>
      </c>
      <c r="J11" s="17">
        <v>120862004</v>
      </c>
      <c r="K11" s="23">
        <v>126346459</v>
      </c>
    </row>
    <row r="12" spans="1:11" x14ac:dyDescent="0.25">
      <c r="A12" s="20" t="s">
        <v>23</v>
      </c>
      <c r="B12" s="17">
        <v>12197383</v>
      </c>
      <c r="C12" s="17">
        <v>13257081</v>
      </c>
      <c r="D12" s="21">
        <v>14576008</v>
      </c>
      <c r="E12" s="22">
        <v>14697598</v>
      </c>
      <c r="F12" s="17">
        <v>14344987</v>
      </c>
      <c r="G12" s="23">
        <v>14344987</v>
      </c>
      <c r="H12" s="19">
        <v>14682866</v>
      </c>
      <c r="I12" s="22">
        <v>15020662</v>
      </c>
      <c r="J12" s="17">
        <v>15746017</v>
      </c>
      <c r="K12" s="23">
        <v>16232994</v>
      </c>
    </row>
    <row r="13" spans="1:11" x14ac:dyDescent="0.25">
      <c r="A13" s="20" t="s">
        <v>24</v>
      </c>
      <c r="B13" s="17">
        <v>33194493</v>
      </c>
      <c r="C13" s="17">
        <v>34549921</v>
      </c>
      <c r="D13" s="21">
        <v>29566217</v>
      </c>
      <c r="E13" s="22">
        <v>27935037</v>
      </c>
      <c r="F13" s="17">
        <v>34108092</v>
      </c>
      <c r="G13" s="23">
        <v>34108092</v>
      </c>
      <c r="H13" s="19">
        <v>38179099</v>
      </c>
      <c r="I13" s="22">
        <v>34000000</v>
      </c>
      <c r="J13" s="17">
        <v>34350001</v>
      </c>
      <c r="K13" s="23">
        <v>35350054</v>
      </c>
    </row>
    <row r="14" spans="1:11" x14ac:dyDescent="0.25">
      <c r="A14" s="20" t="s">
        <v>25</v>
      </c>
      <c r="B14" s="17">
        <v>487871</v>
      </c>
      <c r="C14" s="17">
        <v>610823</v>
      </c>
      <c r="D14" s="21">
        <v>517552</v>
      </c>
      <c r="E14" s="22">
        <v>357000</v>
      </c>
      <c r="F14" s="17">
        <v>357000</v>
      </c>
      <c r="G14" s="23">
        <v>357000</v>
      </c>
      <c r="H14" s="19">
        <v>445053</v>
      </c>
      <c r="I14" s="22">
        <v>310000</v>
      </c>
      <c r="J14" s="17">
        <v>310000</v>
      </c>
      <c r="K14" s="23">
        <v>310000</v>
      </c>
    </row>
    <row r="15" spans="1:11" x14ac:dyDescent="0.25">
      <c r="A15" s="20" t="s">
        <v>26</v>
      </c>
      <c r="B15" s="17">
        <v>1793352</v>
      </c>
      <c r="C15" s="17">
        <v>2126812</v>
      </c>
      <c r="D15" s="21">
        <v>2211226</v>
      </c>
      <c r="E15" s="22">
        <v>1292700</v>
      </c>
      <c r="F15" s="17">
        <v>1484220</v>
      </c>
      <c r="G15" s="23">
        <v>1484220</v>
      </c>
      <c r="H15" s="19">
        <v>1544252</v>
      </c>
      <c r="I15" s="22">
        <v>971000</v>
      </c>
      <c r="J15" s="17">
        <v>681000</v>
      </c>
      <c r="K15" s="23">
        <v>681000</v>
      </c>
    </row>
    <row r="16" spans="1:11" x14ac:dyDescent="0.25">
      <c r="A16" s="20" t="s">
        <v>27</v>
      </c>
      <c r="B16" s="17">
        <v>822847</v>
      </c>
      <c r="C16" s="17">
        <v>4602825</v>
      </c>
      <c r="D16" s="21">
        <v>5386110</v>
      </c>
      <c r="E16" s="22">
        <v>2390000</v>
      </c>
      <c r="F16" s="17">
        <v>2137410</v>
      </c>
      <c r="G16" s="23">
        <v>2137410</v>
      </c>
      <c r="H16" s="19">
        <v>2237189</v>
      </c>
      <c r="I16" s="22">
        <v>2300000</v>
      </c>
      <c r="J16" s="17">
        <v>2300000</v>
      </c>
      <c r="K16" s="23">
        <v>2300000</v>
      </c>
    </row>
    <row r="17" spans="1:11" x14ac:dyDescent="0.25">
      <c r="A17" s="20" t="s">
        <v>28</v>
      </c>
      <c r="B17" s="17">
        <v>107977946</v>
      </c>
      <c r="C17" s="17">
        <v>104879753</v>
      </c>
      <c r="D17" s="21">
        <v>121076420</v>
      </c>
      <c r="E17" s="22">
        <v>100521725</v>
      </c>
      <c r="F17" s="17">
        <v>116039057</v>
      </c>
      <c r="G17" s="23">
        <v>116039057</v>
      </c>
      <c r="H17" s="19">
        <v>106378221</v>
      </c>
      <c r="I17" s="22">
        <v>95197741</v>
      </c>
      <c r="J17" s="17">
        <v>86131005</v>
      </c>
      <c r="K17" s="23">
        <v>88699913</v>
      </c>
    </row>
    <row r="18" spans="1:11" x14ac:dyDescent="0.25">
      <c r="A18" s="30" t="s">
        <v>29</v>
      </c>
      <c r="B18" s="31">
        <f>SUM(B11:B17)</f>
        <v>229591061</v>
      </c>
      <c r="C18" s="32">
        <f t="shared" ref="C18:K18" si="1">SUM(C11:C17)</f>
        <v>236717530</v>
      </c>
      <c r="D18" s="33">
        <f t="shared" si="1"/>
        <v>258468649</v>
      </c>
      <c r="E18" s="31">
        <f t="shared" si="1"/>
        <v>245802254</v>
      </c>
      <c r="F18" s="32">
        <f t="shared" si="1"/>
        <v>261056593</v>
      </c>
      <c r="G18" s="34">
        <f t="shared" si="1"/>
        <v>261056593</v>
      </c>
      <c r="H18" s="35">
        <f t="shared" si="1"/>
        <v>252963915</v>
      </c>
      <c r="I18" s="31">
        <f t="shared" si="1"/>
        <v>261865431</v>
      </c>
      <c r="J18" s="32">
        <f t="shared" si="1"/>
        <v>260380027</v>
      </c>
      <c r="K18" s="34">
        <f t="shared" si="1"/>
        <v>269920420</v>
      </c>
    </row>
    <row r="19" spans="1:11" x14ac:dyDescent="0.25">
      <c r="A19" s="30" t="s">
        <v>30</v>
      </c>
      <c r="B19" s="36">
        <f>+B10-B18</f>
        <v>-42874691</v>
      </c>
      <c r="C19" s="37">
        <f t="shared" ref="C19:K19" si="2">+C10-C18</f>
        <v>-28162268</v>
      </c>
      <c r="D19" s="38">
        <f t="shared" si="2"/>
        <v>-16441085</v>
      </c>
      <c r="E19" s="36">
        <f t="shared" si="2"/>
        <v>1386104</v>
      </c>
      <c r="F19" s="37">
        <f t="shared" si="2"/>
        <v>-13757699</v>
      </c>
      <c r="G19" s="39">
        <f t="shared" si="2"/>
        <v>-13757699</v>
      </c>
      <c r="H19" s="40">
        <f t="shared" si="2"/>
        <v>2995724</v>
      </c>
      <c r="I19" s="36">
        <f t="shared" si="2"/>
        <v>-17803866</v>
      </c>
      <c r="J19" s="37">
        <f t="shared" si="2"/>
        <v>-9711962</v>
      </c>
      <c r="K19" s="39">
        <f t="shared" si="2"/>
        <v>-8156567</v>
      </c>
    </row>
    <row r="20" spans="1:11" x14ac:dyDescent="0.25">
      <c r="A20" s="41" t="s">
        <v>31</v>
      </c>
      <c r="B20" s="42">
        <v>54018640</v>
      </c>
      <c r="C20" s="43">
        <v>39198280</v>
      </c>
      <c r="D20" s="44">
        <v>32298650</v>
      </c>
      <c r="E20" s="42">
        <v>36907100</v>
      </c>
      <c r="F20" s="43">
        <v>41207100</v>
      </c>
      <c r="G20" s="45">
        <v>41207100</v>
      </c>
      <c r="H20" s="46">
        <v>40310092</v>
      </c>
      <c r="I20" s="42">
        <v>30117850</v>
      </c>
      <c r="J20" s="43">
        <v>32464350</v>
      </c>
      <c r="K20" s="45">
        <v>33824750</v>
      </c>
    </row>
    <row r="21" spans="1:11" x14ac:dyDescent="0.25">
      <c r="A21" s="47" t="s">
        <v>32</v>
      </c>
      <c r="B21" s="48">
        <v>0</v>
      </c>
      <c r="C21" s="49">
        <v>2031998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11143949</v>
      </c>
      <c r="C22" s="55">
        <f t="shared" ref="C22:K22" si="3">SUM(C19:C21)</f>
        <v>13068010</v>
      </c>
      <c r="D22" s="56">
        <f t="shared" si="3"/>
        <v>15857565</v>
      </c>
      <c r="E22" s="54">
        <f t="shared" si="3"/>
        <v>38293204</v>
      </c>
      <c r="F22" s="55">
        <f t="shared" si="3"/>
        <v>27449401</v>
      </c>
      <c r="G22" s="57">
        <f t="shared" si="3"/>
        <v>27449401</v>
      </c>
      <c r="H22" s="58">
        <f t="shared" si="3"/>
        <v>43305816</v>
      </c>
      <c r="I22" s="54">
        <f t="shared" si="3"/>
        <v>12313984</v>
      </c>
      <c r="J22" s="55">
        <f t="shared" si="3"/>
        <v>22752388</v>
      </c>
      <c r="K22" s="57">
        <f t="shared" si="3"/>
        <v>25668183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11143949</v>
      </c>
      <c r="C24" s="37">
        <f t="shared" ref="C24:K24" si="4">SUM(C22:C23)</f>
        <v>13068010</v>
      </c>
      <c r="D24" s="38">
        <f t="shared" si="4"/>
        <v>15857565</v>
      </c>
      <c r="E24" s="36">
        <f t="shared" si="4"/>
        <v>38293204</v>
      </c>
      <c r="F24" s="37">
        <f t="shared" si="4"/>
        <v>27449401</v>
      </c>
      <c r="G24" s="39">
        <f t="shared" si="4"/>
        <v>27449401</v>
      </c>
      <c r="H24" s="40">
        <f t="shared" si="4"/>
        <v>43305816</v>
      </c>
      <c r="I24" s="36">
        <f t="shared" si="4"/>
        <v>12313984</v>
      </c>
      <c r="J24" s="37">
        <f t="shared" si="4"/>
        <v>22752388</v>
      </c>
      <c r="K24" s="39">
        <f t="shared" si="4"/>
        <v>25668183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510935520</v>
      </c>
      <c r="C27" s="66">
        <v>551937781</v>
      </c>
      <c r="D27" s="67">
        <v>593960137</v>
      </c>
      <c r="E27" s="68">
        <v>42895130</v>
      </c>
      <c r="F27" s="66">
        <v>45995192</v>
      </c>
      <c r="G27" s="69">
        <v>45995192</v>
      </c>
      <c r="H27" s="70">
        <v>24422891</v>
      </c>
      <c r="I27" s="68">
        <v>35346390</v>
      </c>
      <c r="J27" s="66">
        <v>30549870</v>
      </c>
      <c r="K27" s="69">
        <v>33532826</v>
      </c>
    </row>
    <row r="28" spans="1:11" x14ac:dyDescent="0.25">
      <c r="A28" s="71" t="s">
        <v>36</v>
      </c>
      <c r="B28" s="17">
        <v>55105202</v>
      </c>
      <c r="C28" s="17">
        <v>58893713</v>
      </c>
      <c r="D28" s="21">
        <v>14030025</v>
      </c>
      <c r="E28" s="22">
        <v>32093130</v>
      </c>
      <c r="F28" s="17">
        <v>35832262</v>
      </c>
      <c r="G28" s="23">
        <v>35832262</v>
      </c>
      <c r="H28" s="19">
        <v>22108188</v>
      </c>
      <c r="I28" s="22">
        <v>29876390</v>
      </c>
      <c r="J28" s="17">
        <v>28229870</v>
      </c>
      <c r="K28" s="23">
        <v>29412826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453936748</v>
      </c>
      <c r="C31" s="17">
        <v>491495294</v>
      </c>
      <c r="D31" s="21">
        <v>578381338</v>
      </c>
      <c r="E31" s="22">
        <v>10802000</v>
      </c>
      <c r="F31" s="17">
        <v>10162930</v>
      </c>
      <c r="G31" s="23">
        <v>10162930</v>
      </c>
      <c r="H31" s="19">
        <v>2314703</v>
      </c>
      <c r="I31" s="22">
        <v>5470000</v>
      </c>
      <c r="J31" s="17">
        <v>2320000</v>
      </c>
      <c r="K31" s="23">
        <v>4120000</v>
      </c>
    </row>
    <row r="32" spans="1:11" x14ac:dyDescent="0.25">
      <c r="A32" s="30" t="s">
        <v>39</v>
      </c>
      <c r="B32" s="66">
        <f>SUM(B28:B31)</f>
        <v>509041950</v>
      </c>
      <c r="C32" s="66">
        <f t="shared" ref="C32:K32" si="5">SUM(C28:C31)</f>
        <v>550389007</v>
      </c>
      <c r="D32" s="67">
        <f t="shared" si="5"/>
        <v>592411363</v>
      </c>
      <c r="E32" s="68">
        <f t="shared" si="5"/>
        <v>42895130</v>
      </c>
      <c r="F32" s="66">
        <f t="shared" si="5"/>
        <v>45995192</v>
      </c>
      <c r="G32" s="69">
        <f t="shared" si="5"/>
        <v>45995192</v>
      </c>
      <c r="H32" s="70">
        <f t="shared" si="5"/>
        <v>24422891</v>
      </c>
      <c r="I32" s="68">
        <f t="shared" si="5"/>
        <v>35346390</v>
      </c>
      <c r="J32" s="66">
        <f t="shared" si="5"/>
        <v>30549870</v>
      </c>
      <c r="K32" s="69">
        <f t="shared" si="5"/>
        <v>33532826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47628890</v>
      </c>
      <c r="C35" s="17">
        <v>50808707</v>
      </c>
      <c r="D35" s="21">
        <v>55446658</v>
      </c>
      <c r="E35" s="22">
        <v>72667546</v>
      </c>
      <c r="F35" s="17">
        <v>65038695</v>
      </c>
      <c r="G35" s="23">
        <v>65038695</v>
      </c>
      <c r="H35" s="19">
        <v>104558016</v>
      </c>
      <c r="I35" s="22">
        <v>92523112</v>
      </c>
      <c r="J35" s="17">
        <v>110757378</v>
      </c>
      <c r="K35" s="23">
        <v>110839626</v>
      </c>
    </row>
    <row r="36" spans="1:11" x14ac:dyDescent="0.25">
      <c r="A36" s="20" t="s">
        <v>42</v>
      </c>
      <c r="B36" s="17">
        <v>389391296</v>
      </c>
      <c r="C36" s="17">
        <v>396457936</v>
      </c>
      <c r="D36" s="21">
        <v>409389814</v>
      </c>
      <c r="E36" s="22">
        <v>411404245</v>
      </c>
      <c r="F36" s="17">
        <v>408331252</v>
      </c>
      <c r="G36" s="23">
        <v>408331252</v>
      </c>
      <c r="H36" s="19">
        <v>409433809</v>
      </c>
      <c r="I36" s="22">
        <v>412432466</v>
      </c>
      <c r="J36" s="17">
        <v>407285945</v>
      </c>
      <c r="K36" s="23">
        <v>409268848</v>
      </c>
    </row>
    <row r="37" spans="1:11" x14ac:dyDescent="0.25">
      <c r="A37" s="20" t="s">
        <v>43</v>
      </c>
      <c r="B37" s="17">
        <v>24213180</v>
      </c>
      <c r="C37" s="17">
        <v>26404561</v>
      </c>
      <c r="D37" s="21">
        <v>27238526</v>
      </c>
      <c r="E37" s="22">
        <v>22846365</v>
      </c>
      <c r="F37" s="17">
        <v>21538339</v>
      </c>
      <c r="G37" s="23">
        <v>21538339</v>
      </c>
      <c r="H37" s="19">
        <v>36243246</v>
      </c>
      <c r="I37" s="22">
        <v>22593148</v>
      </c>
      <c r="J37" s="17">
        <v>24108264</v>
      </c>
      <c r="K37" s="23">
        <v>23257619</v>
      </c>
    </row>
    <row r="38" spans="1:11" x14ac:dyDescent="0.25">
      <c r="A38" s="20" t="s">
        <v>44</v>
      </c>
      <c r="B38" s="17">
        <v>6895374</v>
      </c>
      <c r="C38" s="17">
        <v>6872493</v>
      </c>
      <c r="D38" s="21">
        <v>7169752</v>
      </c>
      <c r="E38" s="22">
        <v>4317228</v>
      </c>
      <c r="F38" s="17">
        <v>2540854</v>
      </c>
      <c r="G38" s="23">
        <v>2540854</v>
      </c>
      <c r="H38" s="19">
        <v>4014561</v>
      </c>
      <c r="I38" s="22">
        <v>2540854</v>
      </c>
      <c r="J38" s="17">
        <v>1929000</v>
      </c>
      <c r="K38" s="23">
        <v>1929000</v>
      </c>
    </row>
    <row r="39" spans="1:11" x14ac:dyDescent="0.25">
      <c r="A39" s="20" t="s">
        <v>45</v>
      </c>
      <c r="B39" s="17">
        <v>383623735</v>
      </c>
      <c r="C39" s="17">
        <v>400921579</v>
      </c>
      <c r="D39" s="21">
        <v>414570629</v>
      </c>
      <c r="E39" s="22">
        <v>456708198</v>
      </c>
      <c r="F39" s="17">
        <v>449290754</v>
      </c>
      <c r="G39" s="23">
        <v>449290754</v>
      </c>
      <c r="H39" s="19">
        <v>430428202</v>
      </c>
      <c r="I39" s="22">
        <v>479821576</v>
      </c>
      <c r="J39" s="17">
        <v>492006059</v>
      </c>
      <c r="K39" s="23">
        <v>494921855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-407958</v>
      </c>
      <c r="C42" s="17">
        <v>15774273</v>
      </c>
      <c r="D42" s="21">
        <v>308735428</v>
      </c>
      <c r="E42" s="22">
        <v>43768054</v>
      </c>
      <c r="F42" s="17">
        <v>48467996</v>
      </c>
      <c r="G42" s="23">
        <v>48467996</v>
      </c>
      <c r="H42" s="19">
        <v>372963874</v>
      </c>
      <c r="I42" s="22">
        <v>50723053</v>
      </c>
      <c r="J42" s="17">
        <v>56350479</v>
      </c>
      <c r="K42" s="23">
        <v>59968405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-49329395</v>
      </c>
      <c r="F43" s="17">
        <v>-52923301</v>
      </c>
      <c r="G43" s="23">
        <v>-52923301</v>
      </c>
      <c r="H43" s="19">
        <v>0</v>
      </c>
      <c r="I43" s="22">
        <v>-40633348</v>
      </c>
      <c r="J43" s="17">
        <v>-35132350</v>
      </c>
      <c r="K43" s="23">
        <v>-38562750</v>
      </c>
    </row>
    <row r="44" spans="1:11" x14ac:dyDescent="0.25">
      <c r="A44" s="20" t="s">
        <v>49</v>
      </c>
      <c r="B44" s="17">
        <v>-1223707</v>
      </c>
      <c r="C44" s="17">
        <v>-2447414</v>
      </c>
      <c r="D44" s="21">
        <v>-3409064</v>
      </c>
      <c r="E44" s="22">
        <v>-893000</v>
      </c>
      <c r="F44" s="17">
        <v>0</v>
      </c>
      <c r="G44" s="23">
        <v>0</v>
      </c>
      <c r="H44" s="19">
        <v>-1223707</v>
      </c>
      <c r="I44" s="22">
        <v>-1081842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-1629615</v>
      </c>
      <c r="C45" s="66">
        <v>13328909</v>
      </c>
      <c r="D45" s="67">
        <v>305328414</v>
      </c>
      <c r="E45" s="68">
        <v>26408705</v>
      </c>
      <c r="F45" s="66">
        <v>15683353</v>
      </c>
      <c r="G45" s="69">
        <v>15683353</v>
      </c>
      <c r="H45" s="70">
        <v>391878826</v>
      </c>
      <c r="I45" s="68">
        <v>63382423</v>
      </c>
      <c r="J45" s="66">
        <v>75592689</v>
      </c>
      <c r="K45" s="69">
        <v>75780215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21689806</v>
      </c>
      <c r="C48" s="17">
        <v>32792015</v>
      </c>
      <c r="D48" s="21">
        <v>20067628</v>
      </c>
      <c r="E48" s="22">
        <v>26408705</v>
      </c>
      <c r="F48" s="17">
        <v>32939205</v>
      </c>
      <c r="G48" s="23">
        <v>32939205</v>
      </c>
      <c r="H48" s="19">
        <v>45687573</v>
      </c>
      <c r="I48" s="22">
        <v>62411423</v>
      </c>
      <c r="J48" s="17">
        <v>74911689</v>
      </c>
      <c r="K48" s="23">
        <v>75099215</v>
      </c>
    </row>
    <row r="49" spans="1:11" x14ac:dyDescent="0.25">
      <c r="A49" s="20" t="s">
        <v>53</v>
      </c>
      <c r="B49" s="17">
        <f>+B75</f>
        <v>12805014</v>
      </c>
      <c r="C49" s="17">
        <f t="shared" ref="C49:K49" si="6">+C75</f>
        <v>15069012.259780899</v>
      </c>
      <c r="D49" s="21">
        <f t="shared" si="6"/>
        <v>-34185876.354469717</v>
      </c>
      <c r="E49" s="22">
        <f t="shared" si="6"/>
        <v>-26299899.2341225</v>
      </c>
      <c r="F49" s="17">
        <f t="shared" si="6"/>
        <v>-10833602.707682315</v>
      </c>
      <c r="G49" s="23">
        <f t="shared" si="6"/>
        <v>-10833602.707682315</v>
      </c>
      <c r="H49" s="19">
        <f t="shared" si="6"/>
        <v>-45228593.636428729</v>
      </c>
      <c r="I49" s="22">
        <f t="shared" si="6"/>
        <v>-21151134.253256187</v>
      </c>
      <c r="J49" s="17">
        <f t="shared" si="6"/>
        <v>-21511646.905917849</v>
      </c>
      <c r="K49" s="23">
        <f t="shared" si="6"/>
        <v>-22732811.364942439</v>
      </c>
    </row>
    <row r="50" spans="1:11" x14ac:dyDescent="0.25">
      <c r="A50" s="30" t="s">
        <v>54</v>
      </c>
      <c r="B50" s="66">
        <f>+B48-B49</f>
        <v>8884792</v>
      </c>
      <c r="C50" s="66">
        <f t="shared" ref="C50:K50" si="7">+C48-C49</f>
        <v>17723002.740219101</v>
      </c>
      <c r="D50" s="67">
        <f t="shared" si="7"/>
        <v>54253504.354469717</v>
      </c>
      <c r="E50" s="68">
        <f t="shared" si="7"/>
        <v>52708604.2341225</v>
      </c>
      <c r="F50" s="66">
        <f t="shared" si="7"/>
        <v>43772807.707682312</v>
      </c>
      <c r="G50" s="69">
        <f t="shared" si="7"/>
        <v>43772807.707682312</v>
      </c>
      <c r="H50" s="70">
        <f t="shared" si="7"/>
        <v>90916166.636428729</v>
      </c>
      <c r="I50" s="68">
        <f t="shared" si="7"/>
        <v>83562557.253256187</v>
      </c>
      <c r="J50" s="66">
        <f t="shared" si="7"/>
        <v>96423335.905917853</v>
      </c>
      <c r="K50" s="69">
        <f t="shared" si="7"/>
        <v>97832026.364942431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389046500</v>
      </c>
      <c r="C53" s="17">
        <v>396113140</v>
      </c>
      <c r="D53" s="21">
        <v>409045018</v>
      </c>
      <c r="E53" s="22">
        <v>352261803</v>
      </c>
      <c r="F53" s="17">
        <v>349188810</v>
      </c>
      <c r="G53" s="23">
        <v>349188810</v>
      </c>
      <c r="H53" s="19">
        <v>409433808</v>
      </c>
      <c r="I53" s="22">
        <v>398992463</v>
      </c>
      <c r="J53" s="17">
        <v>393845942</v>
      </c>
      <c r="K53" s="23">
        <v>395828845</v>
      </c>
    </row>
    <row r="54" spans="1:11" x14ac:dyDescent="0.25">
      <c r="A54" s="20" t="s">
        <v>57</v>
      </c>
      <c r="B54" s="17">
        <v>22883566</v>
      </c>
      <c r="C54" s="17">
        <v>25512376</v>
      </c>
      <c r="D54" s="21">
        <v>30440598</v>
      </c>
      <c r="E54" s="22">
        <v>27935037</v>
      </c>
      <c r="F54" s="17">
        <v>34108092</v>
      </c>
      <c r="G54" s="23">
        <v>34108092</v>
      </c>
      <c r="H54" s="19">
        <v>32725447</v>
      </c>
      <c r="I54" s="22">
        <v>34000000</v>
      </c>
      <c r="J54" s="17">
        <v>34350001</v>
      </c>
      <c r="K54" s="23">
        <v>35350054</v>
      </c>
    </row>
    <row r="55" spans="1:11" x14ac:dyDescent="0.25">
      <c r="A55" s="20" t="s">
        <v>58</v>
      </c>
      <c r="B55" s="17">
        <v>411189306</v>
      </c>
      <c r="C55" s="17">
        <v>443737864</v>
      </c>
      <c r="D55" s="21">
        <v>520173618</v>
      </c>
      <c r="E55" s="22">
        <v>0</v>
      </c>
      <c r="F55" s="17">
        <v>4608696</v>
      </c>
      <c r="G55" s="23">
        <v>4608696</v>
      </c>
      <c r="H55" s="19">
        <v>2405006</v>
      </c>
      <c r="I55" s="22">
        <v>3686956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9645797</v>
      </c>
      <c r="C56" s="17">
        <v>12948261</v>
      </c>
      <c r="D56" s="21">
        <v>16801948</v>
      </c>
      <c r="E56" s="22">
        <v>13996000</v>
      </c>
      <c r="F56" s="17">
        <v>13464460</v>
      </c>
      <c r="G56" s="23">
        <v>13464460</v>
      </c>
      <c r="H56" s="19">
        <v>14342690</v>
      </c>
      <c r="I56" s="22">
        <v>11745000</v>
      </c>
      <c r="J56" s="17">
        <v>7245000</v>
      </c>
      <c r="K56" s="23">
        <v>7287300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8920509</v>
      </c>
      <c r="C60" s="17">
        <v>9501028</v>
      </c>
      <c r="D60" s="21">
        <v>17559292</v>
      </c>
      <c r="E60" s="22">
        <v>16367169</v>
      </c>
      <c r="F60" s="17">
        <v>16367169</v>
      </c>
      <c r="G60" s="23">
        <v>16367169</v>
      </c>
      <c r="H60" s="19">
        <v>17062450</v>
      </c>
      <c r="I60" s="22">
        <v>16277111</v>
      </c>
      <c r="J60" s="17">
        <v>16843354</v>
      </c>
      <c r="K60" s="23">
        <v>17518560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0.53599332393958299</v>
      </c>
      <c r="D70" s="5">
        <f t="shared" si="8"/>
        <v>2.0897071449058857</v>
      </c>
      <c r="E70" s="5">
        <f t="shared" si="8"/>
        <v>0.68540825275134742</v>
      </c>
      <c r="F70" s="5">
        <f t="shared" si="8"/>
        <v>0.72044441714219687</v>
      </c>
      <c r="G70" s="5">
        <f t="shared" si="8"/>
        <v>0.72044441714219687</v>
      </c>
      <c r="H70" s="5">
        <f t="shared" si="8"/>
        <v>1.65835891595985</v>
      </c>
      <c r="I70" s="5">
        <f t="shared" si="8"/>
        <v>1.1403732300395921</v>
      </c>
      <c r="J70" s="5">
        <f t="shared" si="8"/>
        <v>0.99082359637631456</v>
      </c>
      <c r="K70" s="5">
        <f t="shared" si="8"/>
        <v>0.99096691732468256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16123972</v>
      </c>
      <c r="D71" s="2">
        <f t="shared" si="9"/>
        <v>94983369</v>
      </c>
      <c r="E71" s="2">
        <f t="shared" si="9"/>
        <v>31140099</v>
      </c>
      <c r="F71" s="2">
        <f t="shared" si="9"/>
        <v>32802884</v>
      </c>
      <c r="G71" s="2">
        <f t="shared" si="9"/>
        <v>32802884</v>
      </c>
      <c r="H71" s="2">
        <f t="shared" si="9"/>
        <v>79898915</v>
      </c>
      <c r="I71" s="2">
        <f t="shared" si="9"/>
        <v>49444339</v>
      </c>
      <c r="J71" s="2">
        <f t="shared" si="9"/>
        <v>52758172</v>
      </c>
      <c r="K71" s="2">
        <f t="shared" si="9"/>
        <v>54917144</v>
      </c>
    </row>
    <row r="72" spans="1:11" ht="13" hidden="1" x14ac:dyDescent="0.3">
      <c r="A72" s="1" t="s">
        <v>339</v>
      </c>
      <c r="B72" s="2">
        <f>+B77</f>
        <v>27479234</v>
      </c>
      <c r="C72" s="2">
        <f t="shared" ref="C72:K72" si="10">+C77</f>
        <v>30082412</v>
      </c>
      <c r="D72" s="2">
        <f t="shared" si="10"/>
        <v>45452957</v>
      </c>
      <c r="E72" s="2">
        <f t="shared" si="10"/>
        <v>45432921</v>
      </c>
      <c r="F72" s="2">
        <f t="shared" si="10"/>
        <v>45531457</v>
      </c>
      <c r="G72" s="2">
        <f t="shared" si="10"/>
        <v>45531457</v>
      </c>
      <c r="H72" s="2">
        <f t="shared" si="10"/>
        <v>48179507</v>
      </c>
      <c r="I72" s="2">
        <f t="shared" si="10"/>
        <v>43358032</v>
      </c>
      <c r="J72" s="2">
        <f t="shared" si="10"/>
        <v>53246786</v>
      </c>
      <c r="K72" s="2">
        <f t="shared" si="10"/>
        <v>55417737</v>
      </c>
    </row>
    <row r="73" spans="1:11" ht="13" hidden="1" x14ac:dyDescent="0.3">
      <c r="A73" s="1" t="s">
        <v>340</v>
      </c>
      <c r="B73" s="2">
        <f>+B74</f>
        <v>3060407.166666666</v>
      </c>
      <c r="C73" s="2">
        <f t="shared" ref="C73:K73" si="11">+(C78+C80+C81+C82)-(B78+B80+B81+B82)</f>
        <v>-4130329</v>
      </c>
      <c r="D73" s="2">
        <f t="shared" si="11"/>
        <v>17779557</v>
      </c>
      <c r="E73" s="2">
        <f t="shared" si="11"/>
        <v>-3454974</v>
      </c>
      <c r="F73" s="2">
        <f>+(F78+F80+F81+F82)-(D78+D80+D81+D82)</f>
        <v>2817259</v>
      </c>
      <c r="G73" s="2">
        <f>+(G78+G80+G81+G82)-(D78+D80+D81+D82)</f>
        <v>2817259</v>
      </c>
      <c r="H73" s="2">
        <f>+(H78+H80+H81+H82)-(D78+D80+D81+D82)</f>
        <v>15455376</v>
      </c>
      <c r="I73" s="2">
        <f>+(I78+I80+I81+I82)-(E78+E80+E81+E82)</f>
        <v>5478610</v>
      </c>
      <c r="J73" s="2">
        <f t="shared" si="11"/>
        <v>4379828</v>
      </c>
      <c r="K73" s="2">
        <f t="shared" si="11"/>
        <v>-313103</v>
      </c>
    </row>
    <row r="74" spans="1:11" ht="13" hidden="1" x14ac:dyDescent="0.3">
      <c r="A74" s="1" t="s">
        <v>341</v>
      </c>
      <c r="B74" s="2">
        <f>+TREND(C74:E74)</f>
        <v>3060407.166666666</v>
      </c>
      <c r="C74" s="2">
        <f>+C73</f>
        <v>-4130329</v>
      </c>
      <c r="D74" s="2">
        <f t="shared" ref="D74:K74" si="12">+D73</f>
        <v>17779557</v>
      </c>
      <c r="E74" s="2">
        <f t="shared" si="12"/>
        <v>-3454974</v>
      </c>
      <c r="F74" s="2">
        <f t="shared" si="12"/>
        <v>2817259</v>
      </c>
      <c r="G74" s="2">
        <f t="shared" si="12"/>
        <v>2817259</v>
      </c>
      <c r="H74" s="2">
        <f t="shared" si="12"/>
        <v>15455376</v>
      </c>
      <c r="I74" s="2">
        <f t="shared" si="12"/>
        <v>5478610</v>
      </c>
      <c r="J74" s="2">
        <f t="shared" si="12"/>
        <v>4379828</v>
      </c>
      <c r="K74" s="2">
        <f t="shared" si="12"/>
        <v>-313103</v>
      </c>
    </row>
    <row r="75" spans="1:11" ht="13" hidden="1" x14ac:dyDescent="0.3">
      <c r="A75" s="1" t="s">
        <v>342</v>
      </c>
      <c r="B75" s="2">
        <f>+B84-(((B80+B81+B82+B78)*B70)-B79)</f>
        <v>12805014</v>
      </c>
      <c r="C75" s="2">
        <f t="shared" ref="C75:K75" si="13">+C84-(((C80+C81+C82+C78)*C70)-C79)</f>
        <v>15069012.259780899</v>
      </c>
      <c r="D75" s="2">
        <f t="shared" si="13"/>
        <v>-34185876.354469717</v>
      </c>
      <c r="E75" s="2">
        <f t="shared" si="13"/>
        <v>-26299899.2341225</v>
      </c>
      <c r="F75" s="2">
        <f t="shared" si="13"/>
        <v>-10833602.707682315</v>
      </c>
      <c r="G75" s="2">
        <f t="shared" si="13"/>
        <v>-10833602.707682315</v>
      </c>
      <c r="H75" s="2">
        <f t="shared" si="13"/>
        <v>-45228593.636428729</v>
      </c>
      <c r="I75" s="2">
        <f t="shared" si="13"/>
        <v>-21151134.253256187</v>
      </c>
      <c r="J75" s="2">
        <f t="shared" si="13"/>
        <v>-21511646.905917849</v>
      </c>
      <c r="K75" s="2">
        <f t="shared" si="13"/>
        <v>-22732811.364942439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27479234</v>
      </c>
      <c r="C77" s="3">
        <v>30082412</v>
      </c>
      <c r="D77" s="3">
        <v>45452957</v>
      </c>
      <c r="E77" s="3">
        <v>45432921</v>
      </c>
      <c r="F77" s="3">
        <v>45531457</v>
      </c>
      <c r="G77" s="3">
        <v>45531457</v>
      </c>
      <c r="H77" s="3">
        <v>48179507</v>
      </c>
      <c r="I77" s="3">
        <v>43358032</v>
      </c>
      <c r="J77" s="3">
        <v>53246786</v>
      </c>
      <c r="K77" s="3">
        <v>55417737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17944398</v>
      </c>
      <c r="C79" s="3">
        <v>15942804</v>
      </c>
      <c r="D79" s="3">
        <v>11868479</v>
      </c>
      <c r="E79" s="3">
        <v>20174674</v>
      </c>
      <c r="F79" s="3">
        <v>14492253</v>
      </c>
      <c r="G79" s="3">
        <v>14492253</v>
      </c>
      <c r="H79" s="3">
        <v>17449356</v>
      </c>
      <c r="I79" s="3">
        <v>16513784</v>
      </c>
      <c r="J79" s="3">
        <v>16870728</v>
      </c>
      <c r="K79" s="3">
        <v>15961070</v>
      </c>
    </row>
    <row r="80" spans="1:11" ht="13" hidden="1" x14ac:dyDescent="0.3">
      <c r="A80" s="1" t="s">
        <v>71</v>
      </c>
      <c r="B80" s="3">
        <v>4616943</v>
      </c>
      <c r="C80" s="3">
        <v>1802708</v>
      </c>
      <c r="D80" s="3">
        <v>4203580</v>
      </c>
      <c r="E80" s="3">
        <v>1062214</v>
      </c>
      <c r="F80" s="3">
        <v>3446801</v>
      </c>
      <c r="G80" s="3">
        <v>3446801</v>
      </c>
      <c r="H80" s="3">
        <v>2842516</v>
      </c>
      <c r="I80" s="3">
        <v>1408873</v>
      </c>
      <c r="J80" s="3">
        <v>1712308</v>
      </c>
      <c r="K80" s="3">
        <v>1717964</v>
      </c>
    </row>
    <row r="81" spans="1:11" ht="13" hidden="1" x14ac:dyDescent="0.3">
      <c r="A81" s="1" t="s">
        <v>72</v>
      </c>
      <c r="B81" s="3">
        <v>8718183</v>
      </c>
      <c r="C81" s="3">
        <v>7402089</v>
      </c>
      <c r="D81" s="3">
        <v>22780774</v>
      </c>
      <c r="E81" s="3">
        <v>22467166</v>
      </c>
      <c r="F81" s="3">
        <v>26354812</v>
      </c>
      <c r="G81" s="3">
        <v>26354812</v>
      </c>
      <c r="H81" s="3">
        <v>39597214</v>
      </c>
      <c r="I81" s="3">
        <v>27599117</v>
      </c>
      <c r="J81" s="3">
        <v>31675510</v>
      </c>
      <c r="K81" s="3">
        <v>31356751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16123972</v>
      </c>
      <c r="D83" s="3">
        <v>94983369</v>
      </c>
      <c r="E83" s="3">
        <v>31140099</v>
      </c>
      <c r="F83" s="3">
        <v>32802884</v>
      </c>
      <c r="G83" s="3">
        <v>32802884</v>
      </c>
      <c r="H83" s="3">
        <v>79898915</v>
      </c>
      <c r="I83" s="3">
        <v>49444339</v>
      </c>
      <c r="J83" s="3">
        <v>52758172</v>
      </c>
      <c r="K83" s="3">
        <v>54917144</v>
      </c>
    </row>
    <row r="84" spans="1:11" ht="13" hidden="1" x14ac:dyDescent="0.3">
      <c r="A84" s="1" t="s">
        <v>75</v>
      </c>
      <c r="B84" s="3">
        <v>-5139384</v>
      </c>
      <c r="C84" s="3">
        <v>4059918</v>
      </c>
      <c r="D84" s="3">
        <v>10335042</v>
      </c>
      <c r="E84" s="3">
        <v>-30347342</v>
      </c>
      <c r="F84" s="3">
        <v>-3855450</v>
      </c>
      <c r="G84" s="3">
        <v>-3855450</v>
      </c>
      <c r="H84" s="3">
        <v>7702355</v>
      </c>
      <c r="I84" s="3">
        <v>-4584983</v>
      </c>
      <c r="J84" s="3">
        <v>-5300937</v>
      </c>
      <c r="K84" s="3">
        <v>-5917933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567443544</v>
      </c>
      <c r="C5" s="17">
        <v>615807643</v>
      </c>
      <c r="D5" s="21">
        <v>675918334</v>
      </c>
      <c r="E5" s="22">
        <v>778223600</v>
      </c>
      <c r="F5" s="17">
        <v>778223589</v>
      </c>
      <c r="G5" s="23">
        <v>778223589</v>
      </c>
      <c r="H5" s="19">
        <v>754392391</v>
      </c>
      <c r="I5" s="22">
        <v>840481400</v>
      </c>
      <c r="J5" s="17">
        <v>916124700</v>
      </c>
      <c r="K5" s="23">
        <v>980253700</v>
      </c>
    </row>
    <row r="6" spans="1:11" x14ac:dyDescent="0.25">
      <c r="A6" s="20" t="s">
        <v>18</v>
      </c>
      <c r="B6" s="17">
        <v>2428565526</v>
      </c>
      <c r="C6" s="17">
        <v>2614424444</v>
      </c>
      <c r="D6" s="21">
        <v>2826118182</v>
      </c>
      <c r="E6" s="22">
        <v>3439005900</v>
      </c>
      <c r="F6" s="17">
        <v>3174047204</v>
      </c>
      <c r="G6" s="23">
        <v>3174047204</v>
      </c>
      <c r="H6" s="19">
        <v>3078830325</v>
      </c>
      <c r="I6" s="22">
        <v>3555608700</v>
      </c>
      <c r="J6" s="17">
        <v>3758387900</v>
      </c>
      <c r="K6" s="23">
        <v>4006843200</v>
      </c>
    </row>
    <row r="7" spans="1:11" x14ac:dyDescent="0.25">
      <c r="A7" s="20" t="s">
        <v>19</v>
      </c>
      <c r="B7" s="17">
        <v>34734726</v>
      </c>
      <c r="C7" s="17">
        <v>26846333</v>
      </c>
      <c r="D7" s="21">
        <v>33923521</v>
      </c>
      <c r="E7" s="22">
        <v>45000000</v>
      </c>
      <c r="F7" s="17">
        <v>44999998</v>
      </c>
      <c r="G7" s="23">
        <v>44999998</v>
      </c>
      <c r="H7" s="19">
        <v>37987941</v>
      </c>
      <c r="I7" s="22">
        <v>45000000</v>
      </c>
      <c r="J7" s="17">
        <v>45000000</v>
      </c>
      <c r="K7" s="23">
        <v>45000000</v>
      </c>
    </row>
    <row r="8" spans="1:11" x14ac:dyDescent="0.25">
      <c r="A8" s="20" t="s">
        <v>20</v>
      </c>
      <c r="B8" s="17">
        <v>437069524</v>
      </c>
      <c r="C8" s="17">
        <v>503405492</v>
      </c>
      <c r="D8" s="21">
        <v>554646865</v>
      </c>
      <c r="E8" s="22">
        <v>587345000</v>
      </c>
      <c r="F8" s="17">
        <v>592697201</v>
      </c>
      <c r="G8" s="23">
        <v>592697201</v>
      </c>
      <c r="H8" s="19">
        <v>581894150</v>
      </c>
      <c r="I8" s="22">
        <v>621195300</v>
      </c>
      <c r="J8" s="17">
        <v>644530500</v>
      </c>
      <c r="K8" s="23">
        <v>673522600</v>
      </c>
    </row>
    <row r="9" spans="1:11" x14ac:dyDescent="0.25">
      <c r="A9" s="20" t="s">
        <v>21</v>
      </c>
      <c r="B9" s="17">
        <v>806658890</v>
      </c>
      <c r="C9" s="17">
        <v>854960784</v>
      </c>
      <c r="D9" s="21">
        <v>917015029</v>
      </c>
      <c r="E9" s="22">
        <v>749877300</v>
      </c>
      <c r="F9" s="17">
        <v>748071695</v>
      </c>
      <c r="G9" s="23">
        <v>748071695</v>
      </c>
      <c r="H9" s="19">
        <v>707483229</v>
      </c>
      <c r="I9" s="22">
        <v>800631200</v>
      </c>
      <c r="J9" s="17">
        <v>834875000</v>
      </c>
      <c r="K9" s="23">
        <v>897756800</v>
      </c>
    </row>
    <row r="10" spans="1:11" x14ac:dyDescent="0.25">
      <c r="A10" s="24" t="s">
        <v>333</v>
      </c>
      <c r="B10" s="25">
        <f>SUM(B5:B9)</f>
        <v>4274472210</v>
      </c>
      <c r="C10" s="26">
        <f t="shared" ref="C10:K10" si="0">SUM(C5:C9)</f>
        <v>4615444696</v>
      </c>
      <c r="D10" s="27">
        <f t="shared" si="0"/>
        <v>5007621931</v>
      </c>
      <c r="E10" s="25">
        <f t="shared" si="0"/>
        <v>5599451800</v>
      </c>
      <c r="F10" s="26">
        <f t="shared" si="0"/>
        <v>5338039687</v>
      </c>
      <c r="G10" s="28">
        <f t="shared" si="0"/>
        <v>5338039687</v>
      </c>
      <c r="H10" s="29">
        <f t="shared" si="0"/>
        <v>5160588036</v>
      </c>
      <c r="I10" s="25">
        <f t="shared" si="0"/>
        <v>5862916600</v>
      </c>
      <c r="J10" s="26">
        <f t="shared" si="0"/>
        <v>6198918100</v>
      </c>
      <c r="K10" s="28">
        <f t="shared" si="0"/>
        <v>6603376300</v>
      </c>
    </row>
    <row r="11" spans="1:11" x14ac:dyDescent="0.25">
      <c r="A11" s="20" t="s">
        <v>22</v>
      </c>
      <c r="B11" s="17">
        <v>1032294394</v>
      </c>
      <c r="C11" s="17">
        <v>1076639569</v>
      </c>
      <c r="D11" s="21">
        <v>1155996576</v>
      </c>
      <c r="E11" s="22">
        <v>1257067700</v>
      </c>
      <c r="F11" s="17">
        <v>1197348570</v>
      </c>
      <c r="G11" s="23">
        <v>1197348570</v>
      </c>
      <c r="H11" s="19">
        <v>1140527443</v>
      </c>
      <c r="I11" s="22">
        <v>1328010900</v>
      </c>
      <c r="J11" s="17">
        <v>1376160000</v>
      </c>
      <c r="K11" s="23">
        <v>1445070100</v>
      </c>
    </row>
    <row r="12" spans="1:11" x14ac:dyDescent="0.25">
      <c r="A12" s="20" t="s">
        <v>23</v>
      </c>
      <c r="B12" s="17">
        <v>30528267</v>
      </c>
      <c r="C12" s="17">
        <v>32723578</v>
      </c>
      <c r="D12" s="21">
        <v>30596810</v>
      </c>
      <c r="E12" s="22">
        <v>35202700</v>
      </c>
      <c r="F12" s="17">
        <v>38433408</v>
      </c>
      <c r="G12" s="23">
        <v>38433408</v>
      </c>
      <c r="H12" s="19">
        <v>34655077</v>
      </c>
      <c r="I12" s="22">
        <v>41752900</v>
      </c>
      <c r="J12" s="17">
        <v>43841800</v>
      </c>
      <c r="K12" s="23">
        <v>46035200</v>
      </c>
    </row>
    <row r="13" spans="1:11" x14ac:dyDescent="0.25">
      <c r="A13" s="20" t="s">
        <v>24</v>
      </c>
      <c r="B13" s="17">
        <v>338422507</v>
      </c>
      <c r="C13" s="17">
        <v>312064118</v>
      </c>
      <c r="D13" s="21">
        <v>325337240</v>
      </c>
      <c r="E13" s="22">
        <v>305949500</v>
      </c>
      <c r="F13" s="17">
        <v>352759107</v>
      </c>
      <c r="G13" s="23">
        <v>352759107</v>
      </c>
      <c r="H13" s="19">
        <v>331230406</v>
      </c>
      <c r="I13" s="22">
        <v>342631500</v>
      </c>
      <c r="J13" s="17">
        <v>280976200</v>
      </c>
      <c r="K13" s="23">
        <v>263200400</v>
      </c>
    </row>
    <row r="14" spans="1:11" x14ac:dyDescent="0.25">
      <c r="A14" s="20" t="s">
        <v>25</v>
      </c>
      <c r="B14" s="17">
        <v>57199838</v>
      </c>
      <c r="C14" s="17">
        <v>89003501</v>
      </c>
      <c r="D14" s="21">
        <v>158839239</v>
      </c>
      <c r="E14" s="22">
        <v>178823500</v>
      </c>
      <c r="F14" s="17">
        <v>184846104</v>
      </c>
      <c r="G14" s="23">
        <v>184846104</v>
      </c>
      <c r="H14" s="19">
        <v>189650222</v>
      </c>
      <c r="I14" s="22">
        <v>191420000</v>
      </c>
      <c r="J14" s="17">
        <v>214615700</v>
      </c>
      <c r="K14" s="23">
        <v>230060600</v>
      </c>
    </row>
    <row r="15" spans="1:11" x14ac:dyDescent="0.25">
      <c r="A15" s="20" t="s">
        <v>26</v>
      </c>
      <c r="B15" s="17">
        <v>1698852025</v>
      </c>
      <c r="C15" s="17">
        <v>1760030377</v>
      </c>
      <c r="D15" s="21">
        <v>2038090848</v>
      </c>
      <c r="E15" s="22">
        <v>2294864500</v>
      </c>
      <c r="F15" s="17">
        <v>2288011719</v>
      </c>
      <c r="G15" s="23">
        <v>2288011719</v>
      </c>
      <c r="H15" s="19">
        <v>2267153863</v>
      </c>
      <c r="I15" s="22">
        <v>2479464800</v>
      </c>
      <c r="J15" s="17">
        <v>2653459700</v>
      </c>
      <c r="K15" s="23">
        <v>2809949400</v>
      </c>
    </row>
    <row r="16" spans="1:11" x14ac:dyDescent="0.25">
      <c r="A16" s="20" t="s">
        <v>27</v>
      </c>
      <c r="B16" s="17">
        <v>9278713</v>
      </c>
      <c r="C16" s="17">
        <v>8772299</v>
      </c>
      <c r="D16" s="21">
        <v>8927437</v>
      </c>
      <c r="E16" s="22">
        <v>7582000</v>
      </c>
      <c r="F16" s="17">
        <v>6432000</v>
      </c>
      <c r="G16" s="23">
        <v>6432000</v>
      </c>
      <c r="H16" s="19">
        <v>2579763</v>
      </c>
      <c r="I16" s="22">
        <v>7293300</v>
      </c>
      <c r="J16" s="17">
        <v>7293500</v>
      </c>
      <c r="K16" s="23">
        <v>7512100</v>
      </c>
    </row>
    <row r="17" spans="1:11" x14ac:dyDescent="0.25">
      <c r="A17" s="20" t="s">
        <v>28</v>
      </c>
      <c r="B17" s="17">
        <v>1057734859</v>
      </c>
      <c r="C17" s="17">
        <v>1496139908</v>
      </c>
      <c r="D17" s="21">
        <v>1564802226</v>
      </c>
      <c r="E17" s="22">
        <v>1510428400</v>
      </c>
      <c r="F17" s="17">
        <v>1556086283</v>
      </c>
      <c r="G17" s="23">
        <v>1556086283</v>
      </c>
      <c r="H17" s="19">
        <v>1519875409</v>
      </c>
      <c r="I17" s="22">
        <v>1618354900</v>
      </c>
      <c r="J17" s="17">
        <v>1712294000</v>
      </c>
      <c r="K17" s="23">
        <v>1821533700</v>
      </c>
    </row>
    <row r="18" spans="1:11" x14ac:dyDescent="0.25">
      <c r="A18" s="30" t="s">
        <v>29</v>
      </c>
      <c r="B18" s="31">
        <f>SUM(B11:B17)</f>
        <v>4224310603</v>
      </c>
      <c r="C18" s="32">
        <f t="shared" ref="C18:K18" si="1">SUM(C11:C17)</f>
        <v>4775373350</v>
      </c>
      <c r="D18" s="33">
        <f t="shared" si="1"/>
        <v>5282590376</v>
      </c>
      <c r="E18" s="31">
        <f t="shared" si="1"/>
        <v>5589918300</v>
      </c>
      <c r="F18" s="32">
        <f t="shared" si="1"/>
        <v>5623917191</v>
      </c>
      <c r="G18" s="34">
        <f t="shared" si="1"/>
        <v>5623917191</v>
      </c>
      <c r="H18" s="35">
        <f t="shared" si="1"/>
        <v>5485672183</v>
      </c>
      <c r="I18" s="31">
        <f t="shared" si="1"/>
        <v>6008928300</v>
      </c>
      <c r="J18" s="32">
        <f t="shared" si="1"/>
        <v>6288640900</v>
      </c>
      <c r="K18" s="34">
        <f t="shared" si="1"/>
        <v>6623361500</v>
      </c>
    </row>
    <row r="19" spans="1:11" x14ac:dyDescent="0.25">
      <c r="A19" s="30" t="s">
        <v>30</v>
      </c>
      <c r="B19" s="36">
        <f>+B10-B18</f>
        <v>50161607</v>
      </c>
      <c r="C19" s="37">
        <f t="shared" ref="C19:K19" si="2">+C10-C18</f>
        <v>-159928654</v>
      </c>
      <c r="D19" s="38">
        <f t="shared" si="2"/>
        <v>-274968445</v>
      </c>
      <c r="E19" s="36">
        <f t="shared" si="2"/>
        <v>9533500</v>
      </c>
      <c r="F19" s="37">
        <f t="shared" si="2"/>
        <v>-285877504</v>
      </c>
      <c r="G19" s="39">
        <f t="shared" si="2"/>
        <v>-285877504</v>
      </c>
      <c r="H19" s="40">
        <f t="shared" si="2"/>
        <v>-325084147</v>
      </c>
      <c r="I19" s="36">
        <f t="shared" si="2"/>
        <v>-146011700</v>
      </c>
      <c r="J19" s="37">
        <f t="shared" si="2"/>
        <v>-89722800</v>
      </c>
      <c r="K19" s="39">
        <f t="shared" si="2"/>
        <v>-19985200</v>
      </c>
    </row>
    <row r="20" spans="1:11" x14ac:dyDescent="0.25">
      <c r="A20" s="41" t="s">
        <v>31</v>
      </c>
      <c r="B20" s="42">
        <v>181567482</v>
      </c>
      <c r="C20" s="43">
        <v>250741246</v>
      </c>
      <c r="D20" s="44">
        <v>258387300</v>
      </c>
      <c r="E20" s="42">
        <v>219003000</v>
      </c>
      <c r="F20" s="43">
        <v>227008101</v>
      </c>
      <c r="G20" s="45">
        <v>227008101</v>
      </c>
      <c r="H20" s="46">
        <v>202509867</v>
      </c>
      <c r="I20" s="42">
        <v>227358700</v>
      </c>
      <c r="J20" s="43">
        <v>225544000</v>
      </c>
      <c r="K20" s="45">
        <v>230841900</v>
      </c>
    </row>
    <row r="21" spans="1:11" x14ac:dyDescent="0.25">
      <c r="A21" s="47" t="s">
        <v>32</v>
      </c>
      <c r="B21" s="48">
        <v>1626800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287117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233355889</v>
      </c>
      <c r="C22" s="55">
        <f t="shared" ref="C22:K22" si="3">SUM(C19:C21)</f>
        <v>90812592</v>
      </c>
      <c r="D22" s="56">
        <f t="shared" si="3"/>
        <v>-16581145</v>
      </c>
      <c r="E22" s="54">
        <f t="shared" si="3"/>
        <v>228536500</v>
      </c>
      <c r="F22" s="55">
        <f t="shared" si="3"/>
        <v>-58869403</v>
      </c>
      <c r="G22" s="57">
        <f t="shared" si="3"/>
        <v>-58869403</v>
      </c>
      <c r="H22" s="58">
        <f t="shared" si="3"/>
        <v>-122287163</v>
      </c>
      <c r="I22" s="54">
        <f t="shared" si="3"/>
        <v>81347000</v>
      </c>
      <c r="J22" s="55">
        <f t="shared" si="3"/>
        <v>135821200</v>
      </c>
      <c r="K22" s="57">
        <f t="shared" si="3"/>
        <v>210856700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233355889</v>
      </c>
      <c r="C24" s="37">
        <f t="shared" ref="C24:K24" si="4">SUM(C22:C23)</f>
        <v>90812592</v>
      </c>
      <c r="D24" s="38">
        <f t="shared" si="4"/>
        <v>-16581145</v>
      </c>
      <c r="E24" s="36">
        <f t="shared" si="4"/>
        <v>228536500</v>
      </c>
      <c r="F24" s="37">
        <f t="shared" si="4"/>
        <v>-58869403</v>
      </c>
      <c r="G24" s="39">
        <f t="shared" si="4"/>
        <v>-58869403</v>
      </c>
      <c r="H24" s="40">
        <f t="shared" si="4"/>
        <v>-122287163</v>
      </c>
      <c r="I24" s="36">
        <f t="shared" si="4"/>
        <v>81347000</v>
      </c>
      <c r="J24" s="37">
        <f t="shared" si="4"/>
        <v>135821200</v>
      </c>
      <c r="K24" s="39">
        <f t="shared" si="4"/>
        <v>210856700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697858197</v>
      </c>
      <c r="C27" s="66">
        <v>1258277872</v>
      </c>
      <c r="D27" s="67">
        <v>797670975</v>
      </c>
      <c r="E27" s="68">
        <v>610994000</v>
      </c>
      <c r="F27" s="66">
        <v>627805206</v>
      </c>
      <c r="G27" s="69">
        <v>627805206</v>
      </c>
      <c r="H27" s="70">
        <v>510489643</v>
      </c>
      <c r="I27" s="68">
        <v>457358700</v>
      </c>
      <c r="J27" s="66">
        <v>429292500</v>
      </c>
      <c r="K27" s="69">
        <v>439826700</v>
      </c>
    </row>
    <row r="28" spans="1:11" x14ac:dyDescent="0.25">
      <c r="A28" s="71" t="s">
        <v>36</v>
      </c>
      <c r="B28" s="17">
        <v>95166360</v>
      </c>
      <c r="C28" s="17">
        <v>217753453</v>
      </c>
      <c r="D28" s="21">
        <v>239572532</v>
      </c>
      <c r="E28" s="22">
        <v>219003000</v>
      </c>
      <c r="F28" s="17">
        <v>227008103</v>
      </c>
      <c r="G28" s="23">
        <v>227008103</v>
      </c>
      <c r="H28" s="19">
        <v>125087639</v>
      </c>
      <c r="I28" s="22">
        <v>227358700</v>
      </c>
      <c r="J28" s="17">
        <v>225544000</v>
      </c>
      <c r="K28" s="23">
        <v>230841900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387202877</v>
      </c>
      <c r="C30" s="17">
        <v>587717510</v>
      </c>
      <c r="D30" s="21">
        <v>387495320</v>
      </c>
      <c r="E30" s="22">
        <v>380000000</v>
      </c>
      <c r="F30" s="17">
        <v>380157402</v>
      </c>
      <c r="G30" s="23">
        <v>380157402</v>
      </c>
      <c r="H30" s="19">
        <v>357528924</v>
      </c>
      <c r="I30" s="22">
        <v>210000000</v>
      </c>
      <c r="J30" s="17">
        <v>179116900</v>
      </c>
      <c r="K30" s="23">
        <v>178373200</v>
      </c>
    </row>
    <row r="31" spans="1:11" x14ac:dyDescent="0.25">
      <c r="A31" s="20" t="s">
        <v>38</v>
      </c>
      <c r="B31" s="17">
        <v>207269251</v>
      </c>
      <c r="C31" s="17">
        <v>203184072</v>
      </c>
      <c r="D31" s="21">
        <v>170525669</v>
      </c>
      <c r="E31" s="22">
        <v>11991000</v>
      </c>
      <c r="F31" s="17">
        <v>20639701</v>
      </c>
      <c r="G31" s="23">
        <v>20639701</v>
      </c>
      <c r="H31" s="19">
        <v>26606522</v>
      </c>
      <c r="I31" s="22">
        <v>20000000</v>
      </c>
      <c r="J31" s="17">
        <v>24631600</v>
      </c>
      <c r="K31" s="23">
        <v>30611600</v>
      </c>
    </row>
    <row r="32" spans="1:11" x14ac:dyDescent="0.25">
      <c r="A32" s="30" t="s">
        <v>39</v>
      </c>
      <c r="B32" s="66">
        <f>SUM(B28:B31)</f>
        <v>689638488</v>
      </c>
      <c r="C32" s="66">
        <f t="shared" ref="C32:K32" si="5">SUM(C28:C31)</f>
        <v>1008655035</v>
      </c>
      <c r="D32" s="67">
        <f t="shared" si="5"/>
        <v>797593521</v>
      </c>
      <c r="E32" s="68">
        <f t="shared" si="5"/>
        <v>610994000</v>
      </c>
      <c r="F32" s="66">
        <f t="shared" si="5"/>
        <v>627805206</v>
      </c>
      <c r="G32" s="69">
        <f t="shared" si="5"/>
        <v>627805206</v>
      </c>
      <c r="H32" s="70">
        <f t="shared" si="5"/>
        <v>509223085</v>
      </c>
      <c r="I32" s="68">
        <f t="shared" si="5"/>
        <v>457358700</v>
      </c>
      <c r="J32" s="66">
        <f t="shared" si="5"/>
        <v>429292500</v>
      </c>
      <c r="K32" s="69">
        <f t="shared" si="5"/>
        <v>439826700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1700804131</v>
      </c>
      <c r="C35" s="17">
        <v>1739337903</v>
      </c>
      <c r="D35" s="21">
        <v>1190879240</v>
      </c>
      <c r="E35" s="22">
        <v>1748555945</v>
      </c>
      <c r="F35" s="17">
        <v>1056733074</v>
      </c>
      <c r="G35" s="23">
        <v>1056733074</v>
      </c>
      <c r="H35" s="19">
        <v>1243191633</v>
      </c>
      <c r="I35" s="22">
        <v>1061797694</v>
      </c>
      <c r="J35" s="17">
        <v>1092427659</v>
      </c>
      <c r="K35" s="23">
        <v>1148967814</v>
      </c>
    </row>
    <row r="36" spans="1:11" x14ac:dyDescent="0.25">
      <c r="A36" s="20" t="s">
        <v>42</v>
      </c>
      <c r="B36" s="17">
        <v>6569997986</v>
      </c>
      <c r="C36" s="17">
        <v>7472188455</v>
      </c>
      <c r="D36" s="21">
        <v>7901048431</v>
      </c>
      <c r="E36" s="22">
        <v>8026636213</v>
      </c>
      <c r="F36" s="17">
        <v>8107653850</v>
      </c>
      <c r="G36" s="23">
        <v>8107653850</v>
      </c>
      <c r="H36" s="19">
        <v>8009711502</v>
      </c>
      <c r="I36" s="22">
        <v>8222381037</v>
      </c>
      <c r="J36" s="17">
        <v>8370697337</v>
      </c>
      <c r="K36" s="23">
        <v>8547323637</v>
      </c>
    </row>
    <row r="37" spans="1:11" x14ac:dyDescent="0.25">
      <c r="A37" s="20" t="s">
        <v>43</v>
      </c>
      <c r="B37" s="17">
        <v>946939233</v>
      </c>
      <c r="C37" s="17">
        <v>1030397060</v>
      </c>
      <c r="D37" s="21">
        <v>965810555</v>
      </c>
      <c r="E37" s="22">
        <v>1195867161</v>
      </c>
      <c r="F37" s="17">
        <v>1010695965</v>
      </c>
      <c r="G37" s="23">
        <v>1010695965</v>
      </c>
      <c r="H37" s="19">
        <v>998464047</v>
      </c>
      <c r="I37" s="22">
        <v>1026349785</v>
      </c>
      <c r="J37" s="17">
        <v>1103694036</v>
      </c>
      <c r="K37" s="23">
        <v>1186035432</v>
      </c>
    </row>
    <row r="38" spans="1:11" x14ac:dyDescent="0.25">
      <c r="A38" s="20" t="s">
        <v>44</v>
      </c>
      <c r="B38" s="17">
        <v>1060669152</v>
      </c>
      <c r="C38" s="17">
        <v>1509887881</v>
      </c>
      <c r="D38" s="21">
        <v>1768005694</v>
      </c>
      <c r="E38" s="22">
        <v>1882723379</v>
      </c>
      <c r="F38" s="17">
        <v>1928794974</v>
      </c>
      <c r="G38" s="23">
        <v>1928794974</v>
      </c>
      <c r="H38" s="19">
        <v>1995931063</v>
      </c>
      <c r="I38" s="22">
        <v>1951585821</v>
      </c>
      <c r="J38" s="17">
        <v>1917366661</v>
      </c>
      <c r="K38" s="23">
        <v>1857335041</v>
      </c>
    </row>
    <row r="39" spans="1:11" x14ac:dyDescent="0.25">
      <c r="A39" s="20" t="s">
        <v>45</v>
      </c>
      <c r="B39" s="17">
        <v>6263193542</v>
      </c>
      <c r="C39" s="17">
        <v>6671241431</v>
      </c>
      <c r="D39" s="21">
        <v>6358111441</v>
      </c>
      <c r="E39" s="22">
        <v>6696601609</v>
      </c>
      <c r="F39" s="17">
        <v>6224896069</v>
      </c>
      <c r="G39" s="23">
        <v>6224896069</v>
      </c>
      <c r="H39" s="19">
        <v>6258508027</v>
      </c>
      <c r="I39" s="22">
        <v>6306243068</v>
      </c>
      <c r="J39" s="17">
        <v>6442064268</v>
      </c>
      <c r="K39" s="23">
        <v>6652920968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89571515</v>
      </c>
      <c r="C42" s="17">
        <v>375799646</v>
      </c>
      <c r="D42" s="21">
        <v>353112926</v>
      </c>
      <c r="E42" s="22">
        <v>700100854</v>
      </c>
      <c r="F42" s="17">
        <v>409155062</v>
      </c>
      <c r="G42" s="23">
        <v>409155062</v>
      </c>
      <c r="H42" s="19">
        <v>412003239</v>
      </c>
      <c r="I42" s="22">
        <v>592055511</v>
      </c>
      <c r="J42" s="17">
        <v>591768719</v>
      </c>
      <c r="K42" s="23">
        <v>655358010</v>
      </c>
    </row>
    <row r="43" spans="1:11" x14ac:dyDescent="0.25">
      <c r="A43" s="20" t="s">
        <v>48</v>
      </c>
      <c r="B43" s="17">
        <v>-733358678</v>
      </c>
      <c r="C43" s="17">
        <v>-1067925298</v>
      </c>
      <c r="D43" s="21">
        <v>-858800525</v>
      </c>
      <c r="E43" s="22">
        <v>-702643100</v>
      </c>
      <c r="F43" s="17">
        <v>-721975980</v>
      </c>
      <c r="G43" s="23">
        <v>-721975980</v>
      </c>
      <c r="H43" s="19">
        <v>-562772814</v>
      </c>
      <c r="I43" s="22">
        <v>-525962515</v>
      </c>
      <c r="J43" s="17">
        <v>-493686375</v>
      </c>
      <c r="K43" s="23">
        <v>-505800706</v>
      </c>
    </row>
    <row r="44" spans="1:11" x14ac:dyDescent="0.25">
      <c r="A44" s="20" t="s">
        <v>49</v>
      </c>
      <c r="B44" s="17">
        <v>284409013</v>
      </c>
      <c r="C44" s="17">
        <v>490076922</v>
      </c>
      <c r="D44" s="21">
        <v>257316718</v>
      </c>
      <c r="E44" s="22">
        <v>198219100</v>
      </c>
      <c r="F44" s="17">
        <v>187751500</v>
      </c>
      <c r="G44" s="23">
        <v>187751500</v>
      </c>
      <c r="H44" s="19">
        <v>177175706</v>
      </c>
      <c r="I44" s="22">
        <v>-8413000</v>
      </c>
      <c r="J44" s="17">
        <v>-7134700</v>
      </c>
      <c r="K44" s="23">
        <v>-33109300</v>
      </c>
    </row>
    <row r="45" spans="1:11" x14ac:dyDescent="0.25">
      <c r="A45" s="30" t="s">
        <v>50</v>
      </c>
      <c r="B45" s="66">
        <v>461312161</v>
      </c>
      <c r="C45" s="66">
        <v>482715032</v>
      </c>
      <c r="D45" s="67">
        <v>246738129</v>
      </c>
      <c r="E45" s="68">
        <v>505825223</v>
      </c>
      <c r="F45" s="66">
        <v>147397443</v>
      </c>
      <c r="G45" s="69">
        <v>147397443</v>
      </c>
      <c r="H45" s="70">
        <v>298872992</v>
      </c>
      <c r="I45" s="68">
        <v>205103885</v>
      </c>
      <c r="J45" s="66">
        <v>296077973</v>
      </c>
      <c r="K45" s="69">
        <v>412552422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684763759</v>
      </c>
      <c r="C48" s="17">
        <v>495109014</v>
      </c>
      <c r="D48" s="21">
        <v>272466851</v>
      </c>
      <c r="E48" s="22">
        <v>505852565</v>
      </c>
      <c r="F48" s="17">
        <v>147423863</v>
      </c>
      <c r="G48" s="23">
        <v>147423863</v>
      </c>
      <c r="H48" s="19">
        <v>250854957</v>
      </c>
      <c r="I48" s="22">
        <v>205130345</v>
      </c>
      <c r="J48" s="17">
        <v>296104434</v>
      </c>
      <c r="K48" s="23">
        <v>412579692</v>
      </c>
    </row>
    <row r="49" spans="1:11" x14ac:dyDescent="0.25">
      <c r="A49" s="20" t="s">
        <v>53</v>
      </c>
      <c r="B49" s="17">
        <f>+B75</f>
        <v>305449697.99445796</v>
      </c>
      <c r="C49" s="17">
        <f t="shared" ref="C49:K49" si="6">+C75</f>
        <v>-160397637.40200162</v>
      </c>
      <c r="D49" s="21">
        <f t="shared" si="6"/>
        <v>-104616770.56470358</v>
      </c>
      <c r="E49" s="22">
        <f t="shared" si="6"/>
        <v>-187924726.71475291</v>
      </c>
      <c r="F49" s="17">
        <f t="shared" si="6"/>
        <v>-12890950.451418519</v>
      </c>
      <c r="G49" s="23">
        <f t="shared" si="6"/>
        <v>-12890950.451418519</v>
      </c>
      <c r="H49" s="19">
        <f t="shared" si="6"/>
        <v>-212196111.46990848</v>
      </c>
      <c r="I49" s="22">
        <f t="shared" si="6"/>
        <v>56073997.492934704</v>
      </c>
      <c r="J49" s="17">
        <f t="shared" si="6"/>
        <v>175424024.98261845</v>
      </c>
      <c r="K49" s="23">
        <f t="shared" si="6"/>
        <v>300058133.00697231</v>
      </c>
    </row>
    <row r="50" spans="1:11" x14ac:dyDescent="0.25">
      <c r="A50" s="30" t="s">
        <v>54</v>
      </c>
      <c r="B50" s="66">
        <f>+B48-B49</f>
        <v>379314061.00554204</v>
      </c>
      <c r="C50" s="66">
        <f t="shared" ref="C50:K50" si="7">+C48-C49</f>
        <v>655506651.40200162</v>
      </c>
      <c r="D50" s="67">
        <f t="shared" si="7"/>
        <v>377083621.56470358</v>
      </c>
      <c r="E50" s="68">
        <f t="shared" si="7"/>
        <v>693777291.71475291</v>
      </c>
      <c r="F50" s="66">
        <f t="shared" si="7"/>
        <v>160314813.45141852</v>
      </c>
      <c r="G50" s="69">
        <f t="shared" si="7"/>
        <v>160314813.45141852</v>
      </c>
      <c r="H50" s="70">
        <f t="shared" si="7"/>
        <v>463051068.46990848</v>
      </c>
      <c r="I50" s="68">
        <f t="shared" si="7"/>
        <v>149056347.5070653</v>
      </c>
      <c r="J50" s="66">
        <f t="shared" si="7"/>
        <v>120680409.01738155</v>
      </c>
      <c r="K50" s="69">
        <f t="shared" si="7"/>
        <v>112521558.99302769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6569997986</v>
      </c>
      <c r="C53" s="17">
        <v>7472188455</v>
      </c>
      <c r="D53" s="21">
        <v>7901048431</v>
      </c>
      <c r="E53" s="22">
        <v>8026636213</v>
      </c>
      <c r="F53" s="17">
        <v>8107653850</v>
      </c>
      <c r="G53" s="23">
        <v>8107653850</v>
      </c>
      <c r="H53" s="19">
        <v>8009711502</v>
      </c>
      <c r="I53" s="22">
        <v>8222381037</v>
      </c>
      <c r="J53" s="17">
        <v>8370697337</v>
      </c>
      <c r="K53" s="23">
        <v>8547323637</v>
      </c>
    </row>
    <row r="54" spans="1:11" x14ac:dyDescent="0.25">
      <c r="A54" s="20" t="s">
        <v>57</v>
      </c>
      <c r="B54" s="17">
        <v>336874182</v>
      </c>
      <c r="C54" s="17">
        <v>301942253</v>
      </c>
      <c r="D54" s="21">
        <v>323449785</v>
      </c>
      <c r="E54" s="22">
        <v>305949500</v>
      </c>
      <c r="F54" s="17">
        <v>352759107</v>
      </c>
      <c r="G54" s="23">
        <v>352759107</v>
      </c>
      <c r="H54" s="19">
        <v>328714654</v>
      </c>
      <c r="I54" s="22">
        <v>342631500</v>
      </c>
      <c r="J54" s="17">
        <v>280976200</v>
      </c>
      <c r="K54" s="23">
        <v>263200400</v>
      </c>
    </row>
    <row r="55" spans="1:11" x14ac:dyDescent="0.25">
      <c r="A55" s="20" t="s">
        <v>58</v>
      </c>
      <c r="B55" s="17">
        <v>278551246</v>
      </c>
      <c r="C55" s="17">
        <v>473735626</v>
      </c>
      <c r="D55" s="21">
        <v>384556330</v>
      </c>
      <c r="E55" s="22">
        <v>275502100</v>
      </c>
      <c r="F55" s="17">
        <v>317609203</v>
      </c>
      <c r="G55" s="23">
        <v>317609203</v>
      </c>
      <c r="H55" s="19">
        <v>290247734</v>
      </c>
      <c r="I55" s="22">
        <v>212160400</v>
      </c>
      <c r="J55" s="17">
        <v>227312000</v>
      </c>
      <c r="K55" s="23">
        <v>227996070</v>
      </c>
    </row>
    <row r="56" spans="1:11" x14ac:dyDescent="0.25">
      <c r="A56" s="20" t="s">
        <v>59</v>
      </c>
      <c r="B56" s="17">
        <v>426478345</v>
      </c>
      <c r="C56" s="17">
        <v>496642837</v>
      </c>
      <c r="D56" s="21">
        <v>313718510</v>
      </c>
      <c r="E56" s="22">
        <v>607361900</v>
      </c>
      <c r="F56" s="17">
        <v>619441019</v>
      </c>
      <c r="G56" s="23">
        <v>619441019</v>
      </c>
      <c r="H56" s="19">
        <v>475338583</v>
      </c>
      <c r="I56" s="22">
        <v>612233000</v>
      </c>
      <c r="J56" s="17">
        <v>643295700</v>
      </c>
      <c r="K56" s="23">
        <v>671274300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202563978</v>
      </c>
      <c r="C59" s="17">
        <v>45250985</v>
      </c>
      <c r="D59" s="21">
        <v>52110497</v>
      </c>
      <c r="E59" s="22">
        <v>332248800</v>
      </c>
      <c r="F59" s="17">
        <v>332248800</v>
      </c>
      <c r="G59" s="23">
        <v>332248800</v>
      </c>
      <c r="H59" s="19">
        <v>54807426</v>
      </c>
      <c r="I59" s="22">
        <v>349948500</v>
      </c>
      <c r="J59" s="17">
        <v>366075100</v>
      </c>
      <c r="K59" s="23">
        <v>382647800</v>
      </c>
    </row>
    <row r="60" spans="1:11" x14ac:dyDescent="0.25">
      <c r="A60" s="20" t="s">
        <v>62</v>
      </c>
      <c r="B60" s="17">
        <v>109122966</v>
      </c>
      <c r="C60" s="17">
        <v>92846611</v>
      </c>
      <c r="D60" s="21">
        <v>108590875</v>
      </c>
      <c r="E60" s="22">
        <v>354243700</v>
      </c>
      <c r="F60" s="17">
        <v>368318208</v>
      </c>
      <c r="G60" s="23">
        <v>368318208</v>
      </c>
      <c r="H60" s="19">
        <v>111441656</v>
      </c>
      <c r="I60" s="22">
        <v>393201200</v>
      </c>
      <c r="J60" s="17">
        <v>417332800</v>
      </c>
      <c r="K60" s="23">
        <v>441400100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2000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0.89245288234922604</v>
      </c>
      <c r="C70" s="5">
        <f t="shared" ref="C70:K70" si="8">IF(ISERROR(C71/C72),0,(C71/C72))</f>
        <v>1.0513696202682623</v>
      </c>
      <c r="D70" s="5">
        <f t="shared" si="8"/>
        <v>1.0926769345662484</v>
      </c>
      <c r="E70" s="5">
        <f t="shared" si="8"/>
        <v>1.0387312272633038</v>
      </c>
      <c r="F70" s="5">
        <f t="shared" si="8"/>
        <v>1.0504732746395866</v>
      </c>
      <c r="G70" s="5">
        <f t="shared" si="8"/>
        <v>1.0504732746395866</v>
      </c>
      <c r="H70" s="5">
        <f t="shared" si="8"/>
        <v>1.1232847313679961</v>
      </c>
      <c r="I70" s="5">
        <f t="shared" si="8"/>
        <v>1.0543831464032307</v>
      </c>
      <c r="J70" s="5">
        <f t="shared" si="8"/>
        <v>1.0523898293934577</v>
      </c>
      <c r="K70" s="5">
        <f t="shared" si="8"/>
        <v>1.0486116894109343</v>
      </c>
    </row>
    <row r="71" spans="1:11" ht="13" hidden="1" x14ac:dyDescent="0.3">
      <c r="A71" s="1" t="s">
        <v>338</v>
      </c>
      <c r="B71" s="2">
        <f>+B83</f>
        <v>2808836612</v>
      </c>
      <c r="C71" s="2">
        <f t="shared" ref="C71:K71" si="9">+C83</f>
        <v>3600188767</v>
      </c>
      <c r="D71" s="2">
        <f t="shared" si="9"/>
        <v>4034701223</v>
      </c>
      <c r="E71" s="2">
        <f t="shared" si="9"/>
        <v>4502764939</v>
      </c>
      <c r="F71" s="2">
        <f t="shared" si="9"/>
        <v>4275192321</v>
      </c>
      <c r="G71" s="2">
        <f t="shared" si="9"/>
        <v>4275192321</v>
      </c>
      <c r="H71" s="2">
        <f t="shared" si="9"/>
        <v>4424376079</v>
      </c>
      <c r="I71" s="2">
        <f t="shared" si="9"/>
        <v>4755523151</v>
      </c>
      <c r="J71" s="2">
        <f t="shared" si="9"/>
        <v>5051906660</v>
      </c>
      <c r="K71" s="2">
        <f t="shared" si="9"/>
        <v>5385905155</v>
      </c>
    </row>
    <row r="72" spans="1:11" ht="13" hidden="1" x14ac:dyDescent="0.3">
      <c r="A72" s="1" t="s">
        <v>339</v>
      </c>
      <c r="B72" s="2">
        <f>+B77</f>
        <v>3147322024</v>
      </c>
      <c r="C72" s="2">
        <f t="shared" ref="C72:K72" si="10">+C77</f>
        <v>3424284569</v>
      </c>
      <c r="D72" s="2">
        <f t="shared" si="10"/>
        <v>3692492351</v>
      </c>
      <c r="E72" s="2">
        <f t="shared" si="10"/>
        <v>4334870100</v>
      </c>
      <c r="F72" s="2">
        <f t="shared" si="10"/>
        <v>4069777332</v>
      </c>
      <c r="G72" s="2">
        <f t="shared" si="10"/>
        <v>4069777332</v>
      </c>
      <c r="H72" s="2">
        <f t="shared" si="10"/>
        <v>3938784135</v>
      </c>
      <c r="I72" s="2">
        <f t="shared" si="10"/>
        <v>4510242000</v>
      </c>
      <c r="J72" s="2">
        <f t="shared" si="10"/>
        <v>4800413800</v>
      </c>
      <c r="K72" s="2">
        <f t="shared" si="10"/>
        <v>5136224600</v>
      </c>
    </row>
    <row r="73" spans="1:11" ht="13" hidden="1" x14ac:dyDescent="0.3">
      <c r="A73" s="1" t="s">
        <v>340</v>
      </c>
      <c r="B73" s="2">
        <f>+B74</f>
        <v>23648368.833333358</v>
      </c>
      <c r="C73" s="2">
        <f t="shared" ref="C73:K73" si="11">+(C78+C80+C81+C82)-(B78+B80+B81+B82)</f>
        <v>207237111</v>
      </c>
      <c r="D73" s="2">
        <f t="shared" si="11"/>
        <v>-303909845</v>
      </c>
      <c r="E73" s="2">
        <f t="shared" si="11"/>
        <v>286475652</v>
      </c>
      <c r="F73" s="2">
        <f>+(F78+F80+F81+F82)-(D78+D80+D81+D82)</f>
        <v>-44602334</v>
      </c>
      <c r="G73" s="2">
        <f>+(G78+G80+G81+G82)-(D78+D80+D81+D82)</f>
        <v>-44602334</v>
      </c>
      <c r="H73" s="2">
        <f>+(H78+H80+H81+H82)-(D78+D80+D81+D82)</f>
        <v>62891193</v>
      </c>
      <c r="I73" s="2">
        <f>+(I78+I80+I81+I82)-(E78+E80+E81+E82)</f>
        <v>-372354228</v>
      </c>
      <c r="J73" s="2">
        <f t="shared" si="11"/>
        <v>-44875966</v>
      </c>
      <c r="K73" s="2">
        <f t="shared" si="11"/>
        <v>-37873104</v>
      </c>
    </row>
    <row r="74" spans="1:11" ht="13" hidden="1" x14ac:dyDescent="0.3">
      <c r="A74" s="1" t="s">
        <v>341</v>
      </c>
      <c r="B74" s="2">
        <f>+TREND(C74:E74)</f>
        <v>23648368.833333358</v>
      </c>
      <c r="C74" s="2">
        <f>+C73</f>
        <v>207237111</v>
      </c>
      <c r="D74" s="2">
        <f t="shared" ref="D74:K74" si="12">+D73</f>
        <v>-303909845</v>
      </c>
      <c r="E74" s="2">
        <f t="shared" si="12"/>
        <v>286475652</v>
      </c>
      <c r="F74" s="2">
        <f t="shared" si="12"/>
        <v>-44602334</v>
      </c>
      <c r="G74" s="2">
        <f t="shared" si="12"/>
        <v>-44602334</v>
      </c>
      <c r="H74" s="2">
        <f t="shared" si="12"/>
        <v>62891193</v>
      </c>
      <c r="I74" s="2">
        <f t="shared" si="12"/>
        <v>-372354228</v>
      </c>
      <c r="J74" s="2">
        <f t="shared" si="12"/>
        <v>-44875966</v>
      </c>
      <c r="K74" s="2">
        <f t="shared" si="12"/>
        <v>-37873104</v>
      </c>
    </row>
    <row r="75" spans="1:11" ht="13" hidden="1" x14ac:dyDescent="0.3">
      <c r="A75" s="1" t="s">
        <v>342</v>
      </c>
      <c r="B75" s="2">
        <f>+B84-(((B80+B81+B82+B78)*B70)-B79)</f>
        <v>305449697.99445796</v>
      </c>
      <c r="C75" s="2">
        <f t="shared" ref="C75:K75" si="13">+C84-(((C80+C81+C82+C78)*C70)-C79)</f>
        <v>-160397637.40200162</v>
      </c>
      <c r="D75" s="2">
        <f t="shared" si="13"/>
        <v>-104616770.56470358</v>
      </c>
      <c r="E75" s="2">
        <f t="shared" si="13"/>
        <v>-187924726.71475291</v>
      </c>
      <c r="F75" s="2">
        <f t="shared" si="13"/>
        <v>-12890950.451418519</v>
      </c>
      <c r="G75" s="2">
        <f t="shared" si="13"/>
        <v>-12890950.451418519</v>
      </c>
      <c r="H75" s="2">
        <f t="shared" si="13"/>
        <v>-212196111.46990848</v>
      </c>
      <c r="I75" s="2">
        <f t="shared" si="13"/>
        <v>56073997.492934704</v>
      </c>
      <c r="J75" s="2">
        <f t="shared" si="13"/>
        <v>175424024.98261845</v>
      </c>
      <c r="K75" s="2">
        <f t="shared" si="13"/>
        <v>300058133.00697231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3147322024</v>
      </c>
      <c r="C77" s="3">
        <v>3424284569</v>
      </c>
      <c r="D77" s="3">
        <v>3692492351</v>
      </c>
      <c r="E77" s="3">
        <v>4334870100</v>
      </c>
      <c r="F77" s="3">
        <v>4069777332</v>
      </c>
      <c r="G77" s="3">
        <v>4069777332</v>
      </c>
      <c r="H77" s="3">
        <v>3938784135</v>
      </c>
      <c r="I77" s="3">
        <v>4510242000</v>
      </c>
      <c r="J77" s="3">
        <v>4800413800</v>
      </c>
      <c r="K77" s="3">
        <v>5136224600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681407689</v>
      </c>
      <c r="C79" s="3">
        <v>666895190</v>
      </c>
      <c r="D79" s="3">
        <v>627424433</v>
      </c>
      <c r="E79" s="3">
        <v>748701370</v>
      </c>
      <c r="F79" s="3">
        <v>643066466</v>
      </c>
      <c r="G79" s="3">
        <v>643066466</v>
      </c>
      <c r="H79" s="3">
        <v>591311366</v>
      </c>
      <c r="I79" s="3">
        <v>680498461</v>
      </c>
      <c r="J79" s="3">
        <v>719809261</v>
      </c>
      <c r="K79" s="3">
        <v>761093061</v>
      </c>
    </row>
    <row r="80" spans="1:11" ht="13" hidden="1" x14ac:dyDescent="0.3">
      <c r="A80" s="1" t="s">
        <v>71</v>
      </c>
      <c r="B80" s="3">
        <v>687056517</v>
      </c>
      <c r="C80" s="3">
        <v>862625324</v>
      </c>
      <c r="D80" s="3">
        <v>611100479</v>
      </c>
      <c r="E80" s="3">
        <v>872916294</v>
      </c>
      <c r="F80" s="3">
        <v>559125495</v>
      </c>
      <c r="G80" s="3">
        <v>559125495</v>
      </c>
      <c r="H80" s="3">
        <v>632659242</v>
      </c>
      <c r="I80" s="3">
        <v>516427175</v>
      </c>
      <c r="J80" s="3">
        <v>469329679</v>
      </c>
      <c r="K80" s="3">
        <v>428923030</v>
      </c>
    </row>
    <row r="81" spans="1:11" ht="13" hidden="1" x14ac:dyDescent="0.3">
      <c r="A81" s="1" t="s">
        <v>72</v>
      </c>
      <c r="B81" s="3">
        <v>175300504</v>
      </c>
      <c r="C81" s="3">
        <v>206968808</v>
      </c>
      <c r="D81" s="3">
        <v>154583808</v>
      </c>
      <c r="E81" s="3">
        <v>179243645</v>
      </c>
      <c r="F81" s="3">
        <v>161956458</v>
      </c>
      <c r="G81" s="3">
        <v>161956458</v>
      </c>
      <c r="H81" s="3">
        <v>195916238</v>
      </c>
      <c r="I81" s="3">
        <v>163378536</v>
      </c>
      <c r="J81" s="3">
        <v>165600066</v>
      </c>
      <c r="K81" s="3">
        <v>168133611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2808836612</v>
      </c>
      <c r="C83" s="3">
        <v>3600188767</v>
      </c>
      <c r="D83" s="3">
        <v>4034701223</v>
      </c>
      <c r="E83" s="3">
        <v>4502764939</v>
      </c>
      <c r="F83" s="3">
        <v>4275192321</v>
      </c>
      <c r="G83" s="3">
        <v>4275192321</v>
      </c>
      <c r="H83" s="3">
        <v>4424376079</v>
      </c>
      <c r="I83" s="3">
        <v>4755523151</v>
      </c>
      <c r="J83" s="3">
        <v>5051906660</v>
      </c>
      <c r="K83" s="3">
        <v>5385905155</v>
      </c>
    </row>
    <row r="84" spans="1:11" ht="13" hidden="1" x14ac:dyDescent="0.3">
      <c r="A84" s="1" t="s">
        <v>75</v>
      </c>
      <c r="B84" s="3">
        <v>393655018</v>
      </c>
      <c r="C84" s="3">
        <v>297245949</v>
      </c>
      <c r="D84" s="3">
        <v>104604356</v>
      </c>
      <c r="E84" s="3">
        <v>156285288</v>
      </c>
      <c r="F84" s="3">
        <v>101519904</v>
      </c>
      <c r="G84" s="3">
        <v>101519904</v>
      </c>
      <c r="H84" s="3">
        <v>127218708</v>
      </c>
      <c r="I84" s="3">
        <v>92351221</v>
      </c>
      <c r="J84" s="3">
        <v>123808370</v>
      </c>
      <c r="K84" s="3">
        <v>165045645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66472077</v>
      </c>
      <c r="C5" s="17">
        <v>68421868</v>
      </c>
      <c r="D5" s="21">
        <v>71880509</v>
      </c>
      <c r="E5" s="22">
        <v>77802420</v>
      </c>
      <c r="F5" s="17">
        <v>76228340</v>
      </c>
      <c r="G5" s="23">
        <v>76228340</v>
      </c>
      <c r="H5" s="19">
        <v>74573923</v>
      </c>
      <c r="I5" s="22">
        <v>80061827</v>
      </c>
      <c r="J5" s="17">
        <v>83711059</v>
      </c>
      <c r="K5" s="23">
        <v>85873245</v>
      </c>
    </row>
    <row r="6" spans="1:11" x14ac:dyDescent="0.25">
      <c r="A6" s="20" t="s">
        <v>18</v>
      </c>
      <c r="B6" s="17">
        <v>93532569</v>
      </c>
      <c r="C6" s="17">
        <v>94550218</v>
      </c>
      <c r="D6" s="21">
        <v>107269076</v>
      </c>
      <c r="E6" s="22">
        <v>116516920</v>
      </c>
      <c r="F6" s="17">
        <v>119576300</v>
      </c>
      <c r="G6" s="23">
        <v>119576300</v>
      </c>
      <c r="H6" s="19">
        <v>119926150</v>
      </c>
      <c r="I6" s="22">
        <v>136023331</v>
      </c>
      <c r="J6" s="17">
        <v>149336569</v>
      </c>
      <c r="K6" s="23">
        <v>162536380</v>
      </c>
    </row>
    <row r="7" spans="1:11" x14ac:dyDescent="0.25">
      <c r="A7" s="20" t="s">
        <v>19</v>
      </c>
      <c r="B7" s="17">
        <v>6436936</v>
      </c>
      <c r="C7" s="17">
        <v>8076519</v>
      </c>
      <c r="D7" s="21">
        <v>10111987</v>
      </c>
      <c r="E7" s="22">
        <v>8441500</v>
      </c>
      <c r="F7" s="17">
        <v>9641500</v>
      </c>
      <c r="G7" s="23">
        <v>9641500</v>
      </c>
      <c r="H7" s="19">
        <v>10926063</v>
      </c>
      <c r="I7" s="22">
        <v>10065725</v>
      </c>
      <c r="J7" s="17">
        <v>10518683</v>
      </c>
      <c r="K7" s="23">
        <v>10781650</v>
      </c>
    </row>
    <row r="8" spans="1:11" x14ac:dyDescent="0.25">
      <c r="A8" s="20" t="s">
        <v>20</v>
      </c>
      <c r="B8" s="17">
        <v>230218206</v>
      </c>
      <c r="C8" s="17">
        <v>241199746</v>
      </c>
      <c r="D8" s="21">
        <v>255028050</v>
      </c>
      <c r="E8" s="22">
        <v>268231100</v>
      </c>
      <c r="F8" s="17">
        <v>297641210</v>
      </c>
      <c r="G8" s="23">
        <v>297641210</v>
      </c>
      <c r="H8" s="19">
        <v>288573280</v>
      </c>
      <c r="I8" s="22">
        <v>266957899</v>
      </c>
      <c r="J8" s="17">
        <v>262960790</v>
      </c>
      <c r="K8" s="23">
        <v>274910260</v>
      </c>
    </row>
    <row r="9" spans="1:11" x14ac:dyDescent="0.25">
      <c r="A9" s="20" t="s">
        <v>21</v>
      </c>
      <c r="B9" s="17">
        <v>18687940</v>
      </c>
      <c r="C9" s="17">
        <v>19868920</v>
      </c>
      <c r="D9" s="21">
        <v>26397363</v>
      </c>
      <c r="E9" s="22">
        <v>32701810</v>
      </c>
      <c r="F9" s="17">
        <v>35546555</v>
      </c>
      <c r="G9" s="23">
        <v>35546555</v>
      </c>
      <c r="H9" s="19">
        <v>28023306</v>
      </c>
      <c r="I9" s="22">
        <v>35142316</v>
      </c>
      <c r="J9" s="17">
        <v>36896127</v>
      </c>
      <c r="K9" s="23">
        <v>36030168</v>
      </c>
    </row>
    <row r="10" spans="1:11" x14ac:dyDescent="0.25">
      <c r="A10" s="24" t="s">
        <v>333</v>
      </c>
      <c r="B10" s="25">
        <f>SUM(B5:B9)</f>
        <v>415347728</v>
      </c>
      <c r="C10" s="26">
        <f t="shared" ref="C10:K10" si="0">SUM(C5:C9)</f>
        <v>432117271</v>
      </c>
      <c r="D10" s="27">
        <f t="shared" si="0"/>
        <v>470686985</v>
      </c>
      <c r="E10" s="25">
        <f t="shared" si="0"/>
        <v>503693750</v>
      </c>
      <c r="F10" s="26">
        <f t="shared" si="0"/>
        <v>538633905</v>
      </c>
      <c r="G10" s="28">
        <f t="shared" si="0"/>
        <v>538633905</v>
      </c>
      <c r="H10" s="29">
        <f t="shared" si="0"/>
        <v>522022722</v>
      </c>
      <c r="I10" s="25">
        <f t="shared" si="0"/>
        <v>528251098</v>
      </c>
      <c r="J10" s="26">
        <f t="shared" si="0"/>
        <v>543423228</v>
      </c>
      <c r="K10" s="28">
        <f t="shared" si="0"/>
        <v>570131703</v>
      </c>
    </row>
    <row r="11" spans="1:11" x14ac:dyDescent="0.25">
      <c r="A11" s="20" t="s">
        <v>22</v>
      </c>
      <c r="B11" s="17">
        <v>169461053</v>
      </c>
      <c r="C11" s="17">
        <v>175107667</v>
      </c>
      <c r="D11" s="21">
        <v>186745734</v>
      </c>
      <c r="E11" s="22">
        <v>196947230</v>
      </c>
      <c r="F11" s="17">
        <v>199783215</v>
      </c>
      <c r="G11" s="23">
        <v>199783215</v>
      </c>
      <c r="H11" s="19">
        <v>196636715</v>
      </c>
      <c r="I11" s="22">
        <v>214233663</v>
      </c>
      <c r="J11" s="17">
        <v>225437468</v>
      </c>
      <c r="K11" s="23">
        <v>233790883</v>
      </c>
    </row>
    <row r="12" spans="1:11" x14ac:dyDescent="0.25">
      <c r="A12" s="20" t="s">
        <v>23</v>
      </c>
      <c r="B12" s="17">
        <v>20684412</v>
      </c>
      <c r="C12" s="17">
        <v>23223213</v>
      </c>
      <c r="D12" s="21">
        <v>25158074</v>
      </c>
      <c r="E12" s="22">
        <v>25956510</v>
      </c>
      <c r="F12" s="17">
        <v>25629210</v>
      </c>
      <c r="G12" s="23">
        <v>25629210</v>
      </c>
      <c r="H12" s="19">
        <v>25300510</v>
      </c>
      <c r="I12" s="22">
        <v>26398076</v>
      </c>
      <c r="J12" s="17">
        <v>27190018</v>
      </c>
      <c r="K12" s="23">
        <v>28005721</v>
      </c>
    </row>
    <row r="13" spans="1:11" x14ac:dyDescent="0.25">
      <c r="A13" s="20" t="s">
        <v>24</v>
      </c>
      <c r="B13" s="17">
        <v>54258625</v>
      </c>
      <c r="C13" s="17">
        <v>56078742</v>
      </c>
      <c r="D13" s="21">
        <v>54705173</v>
      </c>
      <c r="E13" s="22">
        <v>58149710</v>
      </c>
      <c r="F13" s="17">
        <v>62349710</v>
      </c>
      <c r="G13" s="23">
        <v>62349710</v>
      </c>
      <c r="H13" s="19">
        <v>49095966</v>
      </c>
      <c r="I13" s="22">
        <v>63360710</v>
      </c>
      <c r="J13" s="17">
        <v>64369710</v>
      </c>
      <c r="K13" s="23">
        <v>65379710</v>
      </c>
    </row>
    <row r="14" spans="1:11" x14ac:dyDescent="0.25">
      <c r="A14" s="20" t="s">
        <v>25</v>
      </c>
      <c r="B14" s="17">
        <v>319442</v>
      </c>
      <c r="C14" s="17">
        <v>276858</v>
      </c>
      <c r="D14" s="21">
        <v>3146984</v>
      </c>
      <c r="E14" s="22">
        <v>3268700</v>
      </c>
      <c r="F14" s="17">
        <v>3381020</v>
      </c>
      <c r="G14" s="23">
        <v>3381020</v>
      </c>
      <c r="H14" s="19">
        <v>3398449</v>
      </c>
      <c r="I14" s="22">
        <v>2907190</v>
      </c>
      <c r="J14" s="17">
        <v>2656840</v>
      </c>
      <c r="K14" s="23">
        <v>2383400</v>
      </c>
    </row>
    <row r="15" spans="1:11" x14ac:dyDescent="0.25">
      <c r="A15" s="20" t="s">
        <v>26</v>
      </c>
      <c r="B15" s="17">
        <v>83779511</v>
      </c>
      <c r="C15" s="17">
        <v>89839982</v>
      </c>
      <c r="D15" s="21">
        <v>106594101</v>
      </c>
      <c r="E15" s="22">
        <v>116585760</v>
      </c>
      <c r="F15" s="17">
        <v>115557880</v>
      </c>
      <c r="G15" s="23">
        <v>115557880</v>
      </c>
      <c r="H15" s="19">
        <v>118527136</v>
      </c>
      <c r="I15" s="22">
        <v>128376953</v>
      </c>
      <c r="J15" s="17">
        <v>141696932</v>
      </c>
      <c r="K15" s="23">
        <v>156763547</v>
      </c>
    </row>
    <row r="16" spans="1:11" x14ac:dyDescent="0.25">
      <c r="A16" s="20" t="s">
        <v>27</v>
      </c>
      <c r="B16" s="17">
        <v>7507565</v>
      </c>
      <c r="C16" s="17">
        <v>5008588</v>
      </c>
      <c r="D16" s="21">
        <v>8160333</v>
      </c>
      <c r="E16" s="22">
        <v>6195000</v>
      </c>
      <c r="F16" s="17">
        <v>5840990</v>
      </c>
      <c r="G16" s="23">
        <v>5840990</v>
      </c>
      <c r="H16" s="19">
        <v>5677563</v>
      </c>
      <c r="I16" s="22">
        <v>6694430</v>
      </c>
      <c r="J16" s="17">
        <v>5600430</v>
      </c>
      <c r="K16" s="23">
        <v>5610430</v>
      </c>
    </row>
    <row r="17" spans="1:11" x14ac:dyDescent="0.25">
      <c r="A17" s="20" t="s">
        <v>28</v>
      </c>
      <c r="B17" s="17">
        <v>135233639</v>
      </c>
      <c r="C17" s="17">
        <v>148482174</v>
      </c>
      <c r="D17" s="21">
        <v>138820298</v>
      </c>
      <c r="E17" s="22">
        <v>133792210</v>
      </c>
      <c r="F17" s="17">
        <v>174858370</v>
      </c>
      <c r="G17" s="23">
        <v>174858370</v>
      </c>
      <c r="H17" s="19">
        <v>148436007</v>
      </c>
      <c r="I17" s="22">
        <v>129768446</v>
      </c>
      <c r="J17" s="17">
        <v>123690814</v>
      </c>
      <c r="K17" s="23">
        <v>123847666</v>
      </c>
    </row>
    <row r="18" spans="1:11" x14ac:dyDescent="0.25">
      <c r="A18" s="30" t="s">
        <v>29</v>
      </c>
      <c r="B18" s="31">
        <f>SUM(B11:B17)</f>
        <v>471244247</v>
      </c>
      <c r="C18" s="32">
        <f t="shared" ref="C18:K18" si="1">SUM(C11:C17)</f>
        <v>498017224</v>
      </c>
      <c r="D18" s="33">
        <f t="shared" si="1"/>
        <v>523330697</v>
      </c>
      <c r="E18" s="31">
        <f t="shared" si="1"/>
        <v>540895120</v>
      </c>
      <c r="F18" s="32">
        <f t="shared" si="1"/>
        <v>587400395</v>
      </c>
      <c r="G18" s="34">
        <f t="shared" si="1"/>
        <v>587400395</v>
      </c>
      <c r="H18" s="35">
        <f t="shared" si="1"/>
        <v>547072346</v>
      </c>
      <c r="I18" s="31">
        <f t="shared" si="1"/>
        <v>571739468</v>
      </c>
      <c r="J18" s="32">
        <f t="shared" si="1"/>
        <v>590642212</v>
      </c>
      <c r="K18" s="34">
        <f t="shared" si="1"/>
        <v>615781357</v>
      </c>
    </row>
    <row r="19" spans="1:11" x14ac:dyDescent="0.25">
      <c r="A19" s="30" t="s">
        <v>30</v>
      </c>
      <c r="B19" s="36">
        <f>+B10-B18</f>
        <v>-55896519</v>
      </c>
      <c r="C19" s="37">
        <f t="shared" ref="C19:K19" si="2">+C10-C18</f>
        <v>-65899953</v>
      </c>
      <c r="D19" s="38">
        <f t="shared" si="2"/>
        <v>-52643712</v>
      </c>
      <c r="E19" s="36">
        <f t="shared" si="2"/>
        <v>-37201370</v>
      </c>
      <c r="F19" s="37">
        <f t="shared" si="2"/>
        <v>-48766490</v>
      </c>
      <c r="G19" s="39">
        <f t="shared" si="2"/>
        <v>-48766490</v>
      </c>
      <c r="H19" s="40">
        <f t="shared" si="2"/>
        <v>-25049624</v>
      </c>
      <c r="I19" s="36">
        <f t="shared" si="2"/>
        <v>-43488370</v>
      </c>
      <c r="J19" s="37">
        <f t="shared" si="2"/>
        <v>-47218984</v>
      </c>
      <c r="K19" s="39">
        <f t="shared" si="2"/>
        <v>-45649654</v>
      </c>
    </row>
    <row r="20" spans="1:11" x14ac:dyDescent="0.25">
      <c r="A20" s="41" t="s">
        <v>31</v>
      </c>
      <c r="B20" s="42">
        <v>40568791</v>
      </c>
      <c r="C20" s="43">
        <v>47362648</v>
      </c>
      <c r="D20" s="44">
        <v>61940961</v>
      </c>
      <c r="E20" s="42">
        <v>55189900</v>
      </c>
      <c r="F20" s="43">
        <v>58685460</v>
      </c>
      <c r="G20" s="45">
        <v>58685460</v>
      </c>
      <c r="H20" s="46">
        <v>59125370</v>
      </c>
      <c r="I20" s="42">
        <v>47042100</v>
      </c>
      <c r="J20" s="43">
        <v>50954200</v>
      </c>
      <c r="K20" s="45">
        <v>53223750</v>
      </c>
    </row>
    <row r="21" spans="1:11" x14ac:dyDescent="0.25">
      <c r="A21" s="47" t="s">
        <v>32</v>
      </c>
      <c r="B21" s="48">
        <v>2800147</v>
      </c>
      <c r="C21" s="49">
        <v>180148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-12527581</v>
      </c>
      <c r="C22" s="55">
        <f t="shared" ref="C22:K22" si="3">SUM(C19:C21)</f>
        <v>-18357157</v>
      </c>
      <c r="D22" s="56">
        <f t="shared" si="3"/>
        <v>9297249</v>
      </c>
      <c r="E22" s="54">
        <f t="shared" si="3"/>
        <v>17988530</v>
      </c>
      <c r="F22" s="55">
        <f t="shared" si="3"/>
        <v>9918970</v>
      </c>
      <c r="G22" s="57">
        <f t="shared" si="3"/>
        <v>9918970</v>
      </c>
      <c r="H22" s="58">
        <f t="shared" si="3"/>
        <v>34075746</v>
      </c>
      <c r="I22" s="54">
        <f t="shared" si="3"/>
        <v>3553730</v>
      </c>
      <c r="J22" s="55">
        <f t="shared" si="3"/>
        <v>3735216</v>
      </c>
      <c r="K22" s="57">
        <f t="shared" si="3"/>
        <v>7574096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-12527581</v>
      </c>
      <c r="C24" s="37">
        <f t="shared" ref="C24:K24" si="4">SUM(C22:C23)</f>
        <v>-18357157</v>
      </c>
      <c r="D24" s="38">
        <f t="shared" si="4"/>
        <v>9297249</v>
      </c>
      <c r="E24" s="36">
        <f t="shared" si="4"/>
        <v>17988530</v>
      </c>
      <c r="F24" s="37">
        <f t="shared" si="4"/>
        <v>9918970</v>
      </c>
      <c r="G24" s="39">
        <f t="shared" si="4"/>
        <v>9918970</v>
      </c>
      <c r="H24" s="40">
        <f t="shared" si="4"/>
        <v>34075746</v>
      </c>
      <c r="I24" s="36">
        <f t="shared" si="4"/>
        <v>3553730</v>
      </c>
      <c r="J24" s="37">
        <f t="shared" si="4"/>
        <v>3735216</v>
      </c>
      <c r="K24" s="39">
        <f t="shared" si="4"/>
        <v>7574096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-5644257</v>
      </c>
      <c r="C27" s="66">
        <v>-338592</v>
      </c>
      <c r="D27" s="67">
        <v>1</v>
      </c>
      <c r="E27" s="68">
        <v>66089900</v>
      </c>
      <c r="F27" s="66">
        <v>76758460</v>
      </c>
      <c r="G27" s="69">
        <v>76758460</v>
      </c>
      <c r="H27" s="70">
        <v>65708817</v>
      </c>
      <c r="I27" s="68">
        <v>49222330</v>
      </c>
      <c r="J27" s="66">
        <v>50954200</v>
      </c>
      <c r="K27" s="69">
        <v>53223750</v>
      </c>
    </row>
    <row r="28" spans="1:11" x14ac:dyDescent="0.25">
      <c r="A28" s="71" t="s">
        <v>36</v>
      </c>
      <c r="B28" s="17">
        <v>3250675</v>
      </c>
      <c r="C28" s="17">
        <v>14476353</v>
      </c>
      <c r="D28" s="21">
        <v>22877840</v>
      </c>
      <c r="E28" s="22">
        <v>55189900</v>
      </c>
      <c r="F28" s="17">
        <v>57885460</v>
      </c>
      <c r="G28" s="23">
        <v>57885460</v>
      </c>
      <c r="H28" s="19">
        <v>49299985</v>
      </c>
      <c r="I28" s="22">
        <v>47042100</v>
      </c>
      <c r="J28" s="17">
        <v>50954200</v>
      </c>
      <c r="K28" s="23">
        <v>53223750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23403138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16248256</v>
      </c>
      <c r="C31" s="17">
        <v>-14814945</v>
      </c>
      <c r="D31" s="21">
        <v>-46280977</v>
      </c>
      <c r="E31" s="22">
        <v>10900000</v>
      </c>
      <c r="F31" s="17">
        <v>18873000</v>
      </c>
      <c r="G31" s="23">
        <v>18873000</v>
      </c>
      <c r="H31" s="19">
        <v>16408832</v>
      </c>
      <c r="I31" s="22">
        <v>2180230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19498931</v>
      </c>
      <c r="C32" s="66">
        <f t="shared" ref="C32:K32" si="5">SUM(C28:C31)</f>
        <v>-338592</v>
      </c>
      <c r="D32" s="67">
        <f t="shared" si="5"/>
        <v>1</v>
      </c>
      <c r="E32" s="68">
        <f t="shared" si="5"/>
        <v>66089900</v>
      </c>
      <c r="F32" s="66">
        <f t="shared" si="5"/>
        <v>76758460</v>
      </c>
      <c r="G32" s="69">
        <f t="shared" si="5"/>
        <v>76758460</v>
      </c>
      <c r="H32" s="70">
        <f t="shared" si="5"/>
        <v>65708817</v>
      </c>
      <c r="I32" s="68">
        <f t="shared" si="5"/>
        <v>49222330</v>
      </c>
      <c r="J32" s="66">
        <f t="shared" si="5"/>
        <v>50954200</v>
      </c>
      <c r="K32" s="69">
        <f t="shared" si="5"/>
        <v>53223750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153664918</v>
      </c>
      <c r="C35" s="17">
        <v>148387039</v>
      </c>
      <c r="D35" s="21">
        <v>181140376</v>
      </c>
      <c r="E35" s="22">
        <v>138016527</v>
      </c>
      <c r="F35" s="17">
        <v>172952904</v>
      </c>
      <c r="G35" s="23">
        <v>172952904</v>
      </c>
      <c r="H35" s="19">
        <v>225184312</v>
      </c>
      <c r="I35" s="22">
        <v>181598841</v>
      </c>
      <c r="J35" s="17">
        <v>193472224</v>
      </c>
      <c r="K35" s="23">
        <v>209831973</v>
      </c>
    </row>
    <row r="36" spans="1:11" x14ac:dyDescent="0.25">
      <c r="A36" s="20" t="s">
        <v>42</v>
      </c>
      <c r="B36" s="17">
        <v>832023970</v>
      </c>
      <c r="C36" s="17">
        <v>838664010</v>
      </c>
      <c r="D36" s="21">
        <v>874211034</v>
      </c>
      <c r="E36" s="22">
        <v>910296147</v>
      </c>
      <c r="F36" s="17">
        <v>911696042</v>
      </c>
      <c r="G36" s="23">
        <v>911696042</v>
      </c>
      <c r="H36" s="19">
        <v>892400020</v>
      </c>
      <c r="I36" s="22">
        <v>922553762</v>
      </c>
      <c r="J36" s="17">
        <v>931178252</v>
      </c>
      <c r="K36" s="23">
        <v>939062292</v>
      </c>
    </row>
    <row r="37" spans="1:11" x14ac:dyDescent="0.25">
      <c r="A37" s="20" t="s">
        <v>43</v>
      </c>
      <c r="B37" s="17">
        <v>59904853</v>
      </c>
      <c r="C37" s="17">
        <v>70146517</v>
      </c>
      <c r="D37" s="21">
        <v>105784549</v>
      </c>
      <c r="E37" s="22">
        <v>65291679</v>
      </c>
      <c r="F37" s="17">
        <v>104284540</v>
      </c>
      <c r="G37" s="23">
        <v>104284540</v>
      </c>
      <c r="H37" s="19">
        <v>132796107</v>
      </c>
      <c r="I37" s="22">
        <v>102095634</v>
      </c>
      <c r="J37" s="17">
        <v>100595634</v>
      </c>
      <c r="K37" s="23">
        <v>99095634</v>
      </c>
    </row>
    <row r="38" spans="1:11" x14ac:dyDescent="0.25">
      <c r="A38" s="20" t="s">
        <v>44</v>
      </c>
      <c r="B38" s="17">
        <v>31430027</v>
      </c>
      <c r="C38" s="17">
        <v>30555596</v>
      </c>
      <c r="D38" s="21">
        <v>54429487</v>
      </c>
      <c r="E38" s="22">
        <v>60729128</v>
      </c>
      <c r="F38" s="17">
        <v>53488018</v>
      </c>
      <c r="G38" s="23">
        <v>53488018</v>
      </c>
      <c r="H38" s="19">
        <v>55575091</v>
      </c>
      <c r="I38" s="22">
        <v>52741845</v>
      </c>
      <c r="J38" s="17">
        <v>51964502</v>
      </c>
      <c r="K38" s="23">
        <v>51094195</v>
      </c>
    </row>
    <row r="39" spans="1:11" x14ac:dyDescent="0.25">
      <c r="A39" s="20" t="s">
        <v>45</v>
      </c>
      <c r="B39" s="17">
        <v>894354005</v>
      </c>
      <c r="C39" s="17">
        <v>886341951</v>
      </c>
      <c r="D39" s="21">
        <v>895137377</v>
      </c>
      <c r="E39" s="22">
        <v>922291867</v>
      </c>
      <c r="F39" s="17">
        <v>926876388</v>
      </c>
      <c r="G39" s="23">
        <v>926876388</v>
      </c>
      <c r="H39" s="19">
        <v>929213134</v>
      </c>
      <c r="I39" s="22">
        <v>949315124</v>
      </c>
      <c r="J39" s="17">
        <v>972090340</v>
      </c>
      <c r="K39" s="23">
        <v>998704436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163602577</v>
      </c>
      <c r="C42" s="17">
        <v>814038743</v>
      </c>
      <c r="D42" s="21">
        <v>732869268</v>
      </c>
      <c r="E42" s="22">
        <v>67565860</v>
      </c>
      <c r="F42" s="17">
        <v>69025680</v>
      </c>
      <c r="G42" s="23">
        <v>69025680</v>
      </c>
      <c r="H42" s="19">
        <v>-30427093</v>
      </c>
      <c r="I42" s="22">
        <v>57774652</v>
      </c>
      <c r="J42" s="17">
        <v>61211483</v>
      </c>
      <c r="K42" s="23">
        <v>67309026</v>
      </c>
    </row>
    <row r="43" spans="1:11" x14ac:dyDescent="0.25">
      <c r="A43" s="20" t="s">
        <v>48</v>
      </c>
      <c r="B43" s="17">
        <v>-59607874</v>
      </c>
      <c r="C43" s="17">
        <v>-58221576</v>
      </c>
      <c r="D43" s="21">
        <v>-101454455</v>
      </c>
      <c r="E43" s="22">
        <v>-66089900</v>
      </c>
      <c r="F43" s="17">
        <v>-76758460</v>
      </c>
      <c r="G43" s="23">
        <v>-76758460</v>
      </c>
      <c r="H43" s="19">
        <v>-64640860</v>
      </c>
      <c r="I43" s="22">
        <v>-49222330</v>
      </c>
      <c r="J43" s="17">
        <v>-50954200</v>
      </c>
      <c r="K43" s="23">
        <v>-53223750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26086957</v>
      </c>
      <c r="E44" s="22">
        <v>-2233608</v>
      </c>
      <c r="F44" s="17">
        <v>-2233608</v>
      </c>
      <c r="G44" s="23">
        <v>-2233608</v>
      </c>
      <c r="H44" s="19">
        <v>-2287706</v>
      </c>
      <c r="I44" s="22">
        <v>-2233608</v>
      </c>
      <c r="J44" s="17">
        <v>-2474118</v>
      </c>
      <c r="K44" s="23">
        <v>-2724461</v>
      </c>
    </row>
    <row r="45" spans="1:11" x14ac:dyDescent="0.25">
      <c r="A45" s="30" t="s">
        <v>50</v>
      </c>
      <c r="B45" s="66">
        <v>203581064</v>
      </c>
      <c r="C45" s="66">
        <v>829470790</v>
      </c>
      <c r="D45" s="67">
        <v>731459766</v>
      </c>
      <c r="E45" s="68">
        <v>53387494</v>
      </c>
      <c r="F45" s="66">
        <v>63991587</v>
      </c>
      <c r="G45" s="69">
        <v>63991587</v>
      </c>
      <c r="H45" s="70">
        <v>-23397663</v>
      </c>
      <c r="I45" s="68">
        <v>69510301</v>
      </c>
      <c r="J45" s="66">
        <v>77293466</v>
      </c>
      <c r="K45" s="69">
        <v>88654281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99587431</v>
      </c>
      <c r="C48" s="17">
        <v>72758643</v>
      </c>
      <c r="D48" s="21">
        <v>73958491</v>
      </c>
      <c r="E48" s="22">
        <v>53388494</v>
      </c>
      <c r="F48" s="17">
        <v>63992087</v>
      </c>
      <c r="G48" s="23">
        <v>63992087</v>
      </c>
      <c r="H48" s="19">
        <v>86662978</v>
      </c>
      <c r="I48" s="22">
        <v>69510801</v>
      </c>
      <c r="J48" s="17">
        <v>77293966</v>
      </c>
      <c r="K48" s="23">
        <v>88654781</v>
      </c>
    </row>
    <row r="49" spans="1:11" x14ac:dyDescent="0.25">
      <c r="A49" s="20" t="s">
        <v>53</v>
      </c>
      <c r="B49" s="17">
        <f>+B75</f>
        <v>149281431.29173687</v>
      </c>
      <c r="C49" s="17">
        <f t="shared" ref="C49:K49" si="6">+C75</f>
        <v>-115238978.30612823</v>
      </c>
      <c r="D49" s="21">
        <f t="shared" si="6"/>
        <v>27026189.594948068</v>
      </c>
      <c r="E49" s="22">
        <f t="shared" si="6"/>
        <v>3600607.2763098925</v>
      </c>
      <c r="F49" s="17">
        <f t="shared" si="6"/>
        <v>22064611.261766076</v>
      </c>
      <c r="G49" s="23">
        <f t="shared" si="6"/>
        <v>22064611.261766076</v>
      </c>
      <c r="H49" s="19">
        <f t="shared" si="6"/>
        <v>41491736.307926625</v>
      </c>
      <c r="I49" s="22">
        <f t="shared" si="6"/>
        <v>5225858.0641047657</v>
      </c>
      <c r="J49" s="17">
        <f t="shared" si="6"/>
        <v>972412.96072660387</v>
      </c>
      <c r="K49" s="23">
        <f t="shared" si="6"/>
        <v>-5205172.7429197729</v>
      </c>
    </row>
    <row r="50" spans="1:11" x14ac:dyDescent="0.25">
      <c r="A50" s="30" t="s">
        <v>54</v>
      </c>
      <c r="B50" s="66">
        <f>+B48-B49</f>
        <v>-49694000.291736871</v>
      </c>
      <c r="C50" s="66">
        <f t="shared" ref="C50:K50" si="7">+C48-C49</f>
        <v>187997621.30612823</v>
      </c>
      <c r="D50" s="67">
        <f t="shared" si="7"/>
        <v>46932301.405051932</v>
      </c>
      <c r="E50" s="68">
        <f t="shared" si="7"/>
        <v>49787886.723690107</v>
      </c>
      <c r="F50" s="66">
        <f t="shared" si="7"/>
        <v>41927475.738233924</v>
      </c>
      <c r="G50" s="69">
        <f t="shared" si="7"/>
        <v>41927475.738233924</v>
      </c>
      <c r="H50" s="70">
        <f t="shared" si="7"/>
        <v>45171241.692073375</v>
      </c>
      <c r="I50" s="68">
        <f t="shared" si="7"/>
        <v>64284942.935895234</v>
      </c>
      <c r="J50" s="66">
        <f t="shared" si="7"/>
        <v>76321553.039273396</v>
      </c>
      <c r="K50" s="69">
        <f t="shared" si="7"/>
        <v>93859953.742919773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832022985</v>
      </c>
      <c r="C53" s="17">
        <v>838663510</v>
      </c>
      <c r="D53" s="21">
        <v>874210534</v>
      </c>
      <c r="E53" s="22">
        <v>771407863</v>
      </c>
      <c r="F53" s="17">
        <v>844637087</v>
      </c>
      <c r="G53" s="23">
        <v>844637087</v>
      </c>
      <c r="H53" s="19">
        <v>892400021</v>
      </c>
      <c r="I53" s="22">
        <v>811482707</v>
      </c>
      <c r="J53" s="17">
        <v>769152997</v>
      </c>
      <c r="K53" s="23">
        <v>723813287</v>
      </c>
    </row>
    <row r="54" spans="1:11" x14ac:dyDescent="0.25">
      <c r="A54" s="20" t="s">
        <v>57</v>
      </c>
      <c r="B54" s="17">
        <v>54258625</v>
      </c>
      <c r="C54" s="17">
        <v>47188802</v>
      </c>
      <c r="D54" s="21">
        <v>48976884</v>
      </c>
      <c r="E54" s="22">
        <v>54629710</v>
      </c>
      <c r="F54" s="17">
        <v>52829710</v>
      </c>
      <c r="G54" s="23">
        <v>52829710</v>
      </c>
      <c r="H54" s="19">
        <v>47602165</v>
      </c>
      <c r="I54" s="22">
        <v>53840710</v>
      </c>
      <c r="J54" s="17">
        <v>54849710</v>
      </c>
      <c r="K54" s="23">
        <v>55859710</v>
      </c>
    </row>
    <row r="55" spans="1:11" x14ac:dyDescent="0.25">
      <c r="A55" s="20" t="s">
        <v>58</v>
      </c>
      <c r="B55" s="17">
        <v>-10236019</v>
      </c>
      <c r="C55" s="17">
        <v>-855898</v>
      </c>
      <c r="D55" s="21">
        <v>3909072</v>
      </c>
      <c r="E55" s="22">
        <v>8550000</v>
      </c>
      <c r="F55" s="17">
        <v>10779410</v>
      </c>
      <c r="G55" s="23">
        <v>10779410</v>
      </c>
      <c r="H55" s="19">
        <v>8352850</v>
      </c>
      <c r="I55" s="22">
        <v>1000000</v>
      </c>
      <c r="J55" s="17">
        <v>25333650</v>
      </c>
      <c r="K55" s="23">
        <v>25333650</v>
      </c>
    </row>
    <row r="56" spans="1:11" x14ac:dyDescent="0.25">
      <c r="A56" s="20" t="s">
        <v>59</v>
      </c>
      <c r="B56" s="17">
        <v>34478049</v>
      </c>
      <c r="C56" s="17">
        <v>36959703</v>
      </c>
      <c r="D56" s="21">
        <v>38925467</v>
      </c>
      <c r="E56" s="22">
        <v>47734410</v>
      </c>
      <c r="F56" s="17">
        <v>50503280</v>
      </c>
      <c r="G56" s="23">
        <v>50503280</v>
      </c>
      <c r="H56" s="19">
        <v>48896625</v>
      </c>
      <c r="I56" s="22">
        <v>51282772</v>
      </c>
      <c r="J56" s="17">
        <v>52122258</v>
      </c>
      <c r="K56" s="23">
        <v>52552289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533383</v>
      </c>
      <c r="D59" s="21">
        <v>1775435</v>
      </c>
      <c r="E59" s="22">
        <v>1923370</v>
      </c>
      <c r="F59" s="17">
        <v>1338360</v>
      </c>
      <c r="G59" s="23">
        <v>1338360</v>
      </c>
      <c r="H59" s="19">
        <v>1538164</v>
      </c>
      <c r="I59" s="22">
        <v>2112160</v>
      </c>
      <c r="J59" s="17">
        <v>2572950</v>
      </c>
      <c r="K59" s="23">
        <v>2637280</v>
      </c>
    </row>
    <row r="60" spans="1:11" x14ac:dyDescent="0.25">
      <c r="A60" s="20" t="s">
        <v>62</v>
      </c>
      <c r="B60" s="17">
        <v>8406</v>
      </c>
      <c r="C60" s="17">
        <v>4697560</v>
      </c>
      <c r="D60" s="21">
        <v>19199098</v>
      </c>
      <c r="E60" s="22">
        <v>22078410</v>
      </c>
      <c r="F60" s="17">
        <v>23900990</v>
      </c>
      <c r="G60" s="23">
        <v>23900990</v>
      </c>
      <c r="H60" s="19">
        <v>36743662</v>
      </c>
      <c r="I60" s="22">
        <v>32372223</v>
      </c>
      <c r="J60" s="17">
        <v>33738974</v>
      </c>
      <c r="K60" s="23">
        <v>34532455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7.7877686259037376E-2</v>
      </c>
      <c r="C70" s="5">
        <f t="shared" ref="C70:K70" si="8">IF(ISERROR(C71/C72),0,(C71/C72))</f>
        <v>3.3060341617597531</v>
      </c>
      <c r="D70" s="5">
        <f t="shared" si="8"/>
        <v>1.065353769232978</v>
      </c>
      <c r="E70" s="5">
        <f t="shared" si="8"/>
        <v>0.92974618377154328</v>
      </c>
      <c r="F70" s="5">
        <f t="shared" si="8"/>
        <v>0.94312894669924641</v>
      </c>
      <c r="G70" s="5">
        <f t="shared" si="8"/>
        <v>0.94312894669924641</v>
      </c>
      <c r="H70" s="5">
        <f t="shared" si="8"/>
        <v>1.0801133269036436</v>
      </c>
      <c r="I70" s="5">
        <f t="shared" si="8"/>
        <v>0.95278756784300955</v>
      </c>
      <c r="J70" s="5">
        <f t="shared" si="8"/>
        <v>0.93965120725134221</v>
      </c>
      <c r="K70" s="5">
        <f t="shared" si="8"/>
        <v>0.93943755643998483</v>
      </c>
    </row>
    <row r="71" spans="1:11" ht="13" hidden="1" x14ac:dyDescent="0.3">
      <c r="A71" s="1" t="s">
        <v>338</v>
      </c>
      <c r="B71" s="2">
        <f>+B83</f>
        <v>13456929</v>
      </c>
      <c r="C71" s="2">
        <f t="shared" ref="C71:K71" si="9">+C83</f>
        <v>573248600</v>
      </c>
      <c r="D71" s="2">
        <f t="shared" si="9"/>
        <v>204442997</v>
      </c>
      <c r="E71" s="2">
        <f t="shared" si="9"/>
        <v>196813730</v>
      </c>
      <c r="F71" s="2">
        <f t="shared" si="9"/>
        <v>199336155</v>
      </c>
      <c r="G71" s="2">
        <f t="shared" si="9"/>
        <v>199336155</v>
      </c>
      <c r="H71" s="2">
        <f t="shared" si="9"/>
        <v>225200775</v>
      </c>
      <c r="I71" s="2">
        <f t="shared" si="9"/>
        <v>218012639</v>
      </c>
      <c r="J71" s="2">
        <f t="shared" si="9"/>
        <v>234872534</v>
      </c>
      <c r="K71" s="2">
        <f t="shared" si="9"/>
        <v>250011507</v>
      </c>
    </row>
    <row r="72" spans="1:11" ht="13" hidden="1" x14ac:dyDescent="0.3">
      <c r="A72" s="1" t="s">
        <v>339</v>
      </c>
      <c r="B72" s="2">
        <f>+B77</f>
        <v>172795696</v>
      </c>
      <c r="C72" s="2">
        <f t="shared" ref="C72:K72" si="10">+C77</f>
        <v>173394639</v>
      </c>
      <c r="D72" s="2">
        <f t="shared" si="10"/>
        <v>191901510</v>
      </c>
      <c r="E72" s="2">
        <f t="shared" si="10"/>
        <v>211685440</v>
      </c>
      <c r="F72" s="2">
        <f t="shared" si="10"/>
        <v>211356205</v>
      </c>
      <c r="G72" s="2">
        <f t="shared" si="10"/>
        <v>211356205</v>
      </c>
      <c r="H72" s="2">
        <f t="shared" si="10"/>
        <v>208497358</v>
      </c>
      <c r="I72" s="2">
        <f t="shared" si="10"/>
        <v>228815579</v>
      </c>
      <c r="J72" s="2">
        <f t="shared" si="10"/>
        <v>249957146</v>
      </c>
      <c r="K72" s="2">
        <f t="shared" si="10"/>
        <v>266128925</v>
      </c>
    </row>
    <row r="73" spans="1:11" ht="13" hidden="1" x14ac:dyDescent="0.3">
      <c r="A73" s="1" t="s">
        <v>340</v>
      </c>
      <c r="B73" s="2">
        <f>+B74</f>
        <v>18504761.5</v>
      </c>
      <c r="C73" s="2">
        <f t="shared" ref="C73:K73" si="11">+(C78+C80+C81+C82)-(B78+B80+B81+B82)</f>
        <v>16434406</v>
      </c>
      <c r="D73" s="2">
        <f t="shared" si="11"/>
        <v>13868833</v>
      </c>
      <c r="E73" s="2">
        <f t="shared" si="11"/>
        <v>-1118873</v>
      </c>
      <c r="F73" s="2">
        <f>+(F78+F80+F81+F82)-(D78+D80+D81+D82)</f>
        <v>2178933</v>
      </c>
      <c r="G73" s="2">
        <f>+(G78+G80+G81+G82)-(D78+D80+D81+D82)</f>
        <v>2178933</v>
      </c>
      <c r="H73" s="2">
        <f>+(H78+H80+H81+H82)-(D78+D80+D81+D82)</f>
        <v>12165589</v>
      </c>
      <c r="I73" s="2">
        <f>+(I78+I80+I81+I82)-(E78+E80+E81+E82)</f>
        <v>6425029</v>
      </c>
      <c r="J73" s="2">
        <f t="shared" si="11"/>
        <v>4090218</v>
      </c>
      <c r="K73" s="2">
        <f t="shared" si="11"/>
        <v>4998934</v>
      </c>
    </row>
    <row r="74" spans="1:11" ht="13" hidden="1" x14ac:dyDescent="0.3">
      <c r="A74" s="1" t="s">
        <v>341</v>
      </c>
      <c r="B74" s="2">
        <f>+TREND(C74:E74)</f>
        <v>18504761.5</v>
      </c>
      <c r="C74" s="2">
        <f>+C73</f>
        <v>16434406</v>
      </c>
      <c r="D74" s="2">
        <f t="shared" ref="D74:K74" si="12">+D73</f>
        <v>13868833</v>
      </c>
      <c r="E74" s="2">
        <f t="shared" si="12"/>
        <v>-1118873</v>
      </c>
      <c r="F74" s="2">
        <f t="shared" si="12"/>
        <v>2178933</v>
      </c>
      <c r="G74" s="2">
        <f t="shared" si="12"/>
        <v>2178933</v>
      </c>
      <c r="H74" s="2">
        <f t="shared" si="12"/>
        <v>12165589</v>
      </c>
      <c r="I74" s="2">
        <f t="shared" si="12"/>
        <v>6425029</v>
      </c>
      <c r="J74" s="2">
        <f t="shared" si="12"/>
        <v>4090218</v>
      </c>
      <c r="K74" s="2">
        <f t="shared" si="12"/>
        <v>4998934</v>
      </c>
    </row>
    <row r="75" spans="1:11" ht="13" hidden="1" x14ac:dyDescent="0.3">
      <c r="A75" s="1" t="s">
        <v>342</v>
      </c>
      <c r="B75" s="2">
        <f>+B84-(((B80+B81+B82+B78)*B70)-B79)</f>
        <v>149281431.29173687</v>
      </c>
      <c r="C75" s="2">
        <f t="shared" ref="C75:K75" si="13">+C84-(((C80+C81+C82+C78)*C70)-C79)</f>
        <v>-115238978.30612823</v>
      </c>
      <c r="D75" s="2">
        <f t="shared" si="13"/>
        <v>27026189.594948068</v>
      </c>
      <c r="E75" s="2">
        <f t="shared" si="13"/>
        <v>3600607.2763098925</v>
      </c>
      <c r="F75" s="2">
        <f t="shared" si="13"/>
        <v>22064611.261766076</v>
      </c>
      <c r="G75" s="2">
        <f t="shared" si="13"/>
        <v>22064611.261766076</v>
      </c>
      <c r="H75" s="2">
        <f t="shared" si="13"/>
        <v>41491736.307926625</v>
      </c>
      <c r="I75" s="2">
        <f t="shared" si="13"/>
        <v>5225858.0641047657</v>
      </c>
      <c r="J75" s="2">
        <f t="shared" si="13"/>
        <v>972412.96072660387</v>
      </c>
      <c r="K75" s="2">
        <f t="shared" si="13"/>
        <v>-5205172.7429197729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172795696</v>
      </c>
      <c r="C77" s="3">
        <v>173394639</v>
      </c>
      <c r="D77" s="3">
        <v>191901510</v>
      </c>
      <c r="E77" s="3">
        <v>211685440</v>
      </c>
      <c r="F77" s="3">
        <v>211356205</v>
      </c>
      <c r="G77" s="3">
        <v>211356205</v>
      </c>
      <c r="H77" s="3">
        <v>208497358</v>
      </c>
      <c r="I77" s="3">
        <v>228815579</v>
      </c>
      <c r="J77" s="3">
        <v>249957146</v>
      </c>
      <c r="K77" s="3">
        <v>266128925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84101445</v>
      </c>
      <c r="C79" s="3">
        <v>49353328</v>
      </c>
      <c r="D79" s="3">
        <v>63667176</v>
      </c>
      <c r="E79" s="3">
        <v>47498492</v>
      </c>
      <c r="F79" s="3">
        <v>63667171</v>
      </c>
      <c r="G79" s="3">
        <v>63667171</v>
      </c>
      <c r="H79" s="3">
        <v>72979278</v>
      </c>
      <c r="I79" s="3">
        <v>62978265</v>
      </c>
      <c r="J79" s="3">
        <v>62978265</v>
      </c>
      <c r="K79" s="3">
        <v>62978265</v>
      </c>
    </row>
    <row r="80" spans="1:11" ht="13" hidden="1" x14ac:dyDescent="0.3">
      <c r="A80" s="1" t="s">
        <v>71</v>
      </c>
      <c r="B80" s="3">
        <v>28867065</v>
      </c>
      <c r="C80" s="3">
        <v>34300394</v>
      </c>
      <c r="D80" s="3">
        <v>42212598</v>
      </c>
      <c r="E80" s="3">
        <v>35986489</v>
      </c>
      <c r="F80" s="3">
        <v>42030675</v>
      </c>
      <c r="G80" s="3">
        <v>42030675</v>
      </c>
      <c r="H80" s="3">
        <v>52734154</v>
      </c>
      <c r="I80" s="3">
        <v>42491280</v>
      </c>
      <c r="J80" s="3">
        <v>43577962</v>
      </c>
      <c r="K80" s="3">
        <v>45339928</v>
      </c>
    </row>
    <row r="81" spans="1:11" ht="13" hidden="1" x14ac:dyDescent="0.3">
      <c r="A81" s="1" t="s">
        <v>72</v>
      </c>
      <c r="B81" s="3">
        <v>18494251</v>
      </c>
      <c r="C81" s="3">
        <v>29495328</v>
      </c>
      <c r="D81" s="3">
        <v>35451957</v>
      </c>
      <c r="E81" s="3">
        <v>40559193</v>
      </c>
      <c r="F81" s="3">
        <v>37812813</v>
      </c>
      <c r="G81" s="3">
        <v>37812813</v>
      </c>
      <c r="H81" s="3">
        <v>37095990</v>
      </c>
      <c r="I81" s="3">
        <v>40479431</v>
      </c>
      <c r="J81" s="3">
        <v>43482967</v>
      </c>
      <c r="K81" s="3">
        <v>46719935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13456929</v>
      </c>
      <c r="C83" s="3">
        <v>573248600</v>
      </c>
      <c r="D83" s="3">
        <v>204442997</v>
      </c>
      <c r="E83" s="3">
        <v>196813730</v>
      </c>
      <c r="F83" s="3">
        <v>199336155</v>
      </c>
      <c r="G83" s="3">
        <v>199336155</v>
      </c>
      <c r="H83" s="3">
        <v>225200775</v>
      </c>
      <c r="I83" s="3">
        <v>218012639</v>
      </c>
      <c r="J83" s="3">
        <v>234872534</v>
      </c>
      <c r="K83" s="3">
        <v>250011507</v>
      </c>
    </row>
    <row r="84" spans="1:11" ht="13" hidden="1" x14ac:dyDescent="0.3">
      <c r="A84" s="1" t="s">
        <v>75</v>
      </c>
      <c r="B84" s="3">
        <v>68868376</v>
      </c>
      <c r="C84" s="3">
        <v>46318530</v>
      </c>
      <c r="D84" s="3">
        <v>46099240</v>
      </c>
      <c r="E84" s="3">
        <v>27270171</v>
      </c>
      <c r="F84" s="3">
        <v>33700145</v>
      </c>
      <c r="G84" s="3">
        <v>33700145</v>
      </c>
      <c r="H84" s="3">
        <v>65539194</v>
      </c>
      <c r="I84" s="3">
        <v>21301055</v>
      </c>
      <c r="J84" s="3">
        <v>19801055</v>
      </c>
      <c r="K84" s="3">
        <v>18301055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22511626</v>
      </c>
      <c r="C5" s="17">
        <v>20634226</v>
      </c>
      <c r="D5" s="21">
        <v>24373291</v>
      </c>
      <c r="E5" s="22">
        <v>35845749</v>
      </c>
      <c r="F5" s="17">
        <v>37548224</v>
      </c>
      <c r="G5" s="23">
        <v>37548224</v>
      </c>
      <c r="H5" s="19">
        <v>25418810</v>
      </c>
      <c r="I5" s="22">
        <v>40032962</v>
      </c>
      <c r="J5" s="17">
        <v>41874478</v>
      </c>
      <c r="K5" s="23">
        <v>43716955</v>
      </c>
    </row>
    <row r="6" spans="1:11" x14ac:dyDescent="0.25">
      <c r="A6" s="20" t="s">
        <v>18</v>
      </c>
      <c r="B6" s="17">
        <v>28016835</v>
      </c>
      <c r="C6" s="17">
        <v>27602553</v>
      </c>
      <c r="D6" s="21">
        <v>31287179</v>
      </c>
      <c r="E6" s="22">
        <v>37438958</v>
      </c>
      <c r="F6" s="17">
        <v>37127093</v>
      </c>
      <c r="G6" s="23">
        <v>37127093</v>
      </c>
      <c r="H6" s="19">
        <v>33782483</v>
      </c>
      <c r="I6" s="22">
        <v>40494383</v>
      </c>
      <c r="J6" s="17">
        <v>42357124</v>
      </c>
      <c r="K6" s="23">
        <v>44220838</v>
      </c>
    </row>
    <row r="7" spans="1:11" x14ac:dyDescent="0.25">
      <c r="A7" s="20" t="s">
        <v>19</v>
      </c>
      <c r="B7" s="17">
        <v>342650</v>
      </c>
      <c r="C7" s="17">
        <v>1484797</v>
      </c>
      <c r="D7" s="21">
        <v>703038</v>
      </c>
      <c r="E7" s="22">
        <v>1529022</v>
      </c>
      <c r="F7" s="17">
        <v>2029022</v>
      </c>
      <c r="G7" s="23">
        <v>2029022</v>
      </c>
      <c r="H7" s="19">
        <v>798570</v>
      </c>
      <c r="I7" s="22">
        <v>2118299</v>
      </c>
      <c r="J7" s="17">
        <v>2215741</v>
      </c>
      <c r="K7" s="23">
        <v>2313233</v>
      </c>
    </row>
    <row r="8" spans="1:11" x14ac:dyDescent="0.25">
      <c r="A8" s="20" t="s">
        <v>20</v>
      </c>
      <c r="B8" s="17">
        <v>92528943</v>
      </c>
      <c r="C8" s="17">
        <v>100408203</v>
      </c>
      <c r="D8" s="21">
        <v>104627539</v>
      </c>
      <c r="E8" s="22">
        <v>111895000</v>
      </c>
      <c r="F8" s="17">
        <v>111895000</v>
      </c>
      <c r="G8" s="23">
        <v>111895000</v>
      </c>
      <c r="H8" s="19">
        <v>109856000</v>
      </c>
      <c r="I8" s="22">
        <v>108228000</v>
      </c>
      <c r="J8" s="17">
        <v>107756935</v>
      </c>
      <c r="K8" s="23">
        <v>112545533</v>
      </c>
    </row>
    <row r="9" spans="1:11" x14ac:dyDescent="0.25">
      <c r="A9" s="20" t="s">
        <v>21</v>
      </c>
      <c r="B9" s="17">
        <v>19471699</v>
      </c>
      <c r="C9" s="17">
        <v>9856225</v>
      </c>
      <c r="D9" s="21">
        <v>14001930</v>
      </c>
      <c r="E9" s="22">
        <v>13521841</v>
      </c>
      <c r="F9" s="17">
        <v>14656623</v>
      </c>
      <c r="G9" s="23">
        <v>14656623</v>
      </c>
      <c r="H9" s="19">
        <v>7254555</v>
      </c>
      <c r="I9" s="22">
        <v>19247733</v>
      </c>
      <c r="J9" s="17">
        <v>22241130</v>
      </c>
      <c r="K9" s="23">
        <v>22359378</v>
      </c>
    </row>
    <row r="10" spans="1:11" x14ac:dyDescent="0.25">
      <c r="A10" s="24" t="s">
        <v>333</v>
      </c>
      <c r="B10" s="25">
        <f>SUM(B5:B9)</f>
        <v>162871753</v>
      </c>
      <c r="C10" s="26">
        <f t="shared" ref="C10:K10" si="0">SUM(C5:C9)</f>
        <v>159986004</v>
      </c>
      <c r="D10" s="27">
        <f t="shared" si="0"/>
        <v>174992977</v>
      </c>
      <c r="E10" s="25">
        <f t="shared" si="0"/>
        <v>200230570</v>
      </c>
      <c r="F10" s="26">
        <f t="shared" si="0"/>
        <v>203255962</v>
      </c>
      <c r="G10" s="28">
        <f t="shared" si="0"/>
        <v>203255962</v>
      </c>
      <c r="H10" s="29">
        <f t="shared" si="0"/>
        <v>177110418</v>
      </c>
      <c r="I10" s="25">
        <f t="shared" si="0"/>
        <v>210121377</v>
      </c>
      <c r="J10" s="26">
        <f t="shared" si="0"/>
        <v>216445408</v>
      </c>
      <c r="K10" s="28">
        <f t="shared" si="0"/>
        <v>225155937</v>
      </c>
    </row>
    <row r="11" spans="1:11" x14ac:dyDescent="0.25">
      <c r="A11" s="20" t="s">
        <v>22</v>
      </c>
      <c r="B11" s="17">
        <v>58114696</v>
      </c>
      <c r="C11" s="17">
        <v>61195251</v>
      </c>
      <c r="D11" s="21">
        <v>74233806</v>
      </c>
      <c r="E11" s="22">
        <v>74669774</v>
      </c>
      <c r="F11" s="17">
        <v>74669774</v>
      </c>
      <c r="G11" s="23">
        <v>74669774</v>
      </c>
      <c r="H11" s="19">
        <v>78632904</v>
      </c>
      <c r="I11" s="22">
        <v>79575886</v>
      </c>
      <c r="J11" s="17">
        <v>83972734</v>
      </c>
      <c r="K11" s="23">
        <v>86069693</v>
      </c>
    </row>
    <row r="12" spans="1:11" x14ac:dyDescent="0.25">
      <c r="A12" s="20" t="s">
        <v>23</v>
      </c>
      <c r="B12" s="17">
        <v>8739881</v>
      </c>
      <c r="C12" s="17">
        <v>9701398</v>
      </c>
      <c r="D12" s="21">
        <v>10181010</v>
      </c>
      <c r="E12" s="22">
        <v>9859366</v>
      </c>
      <c r="F12" s="17">
        <v>9859366</v>
      </c>
      <c r="G12" s="23">
        <v>9859366</v>
      </c>
      <c r="H12" s="19">
        <v>10465157</v>
      </c>
      <c r="I12" s="22">
        <v>10371578</v>
      </c>
      <c r="J12" s="17">
        <v>11220648</v>
      </c>
      <c r="K12" s="23">
        <v>11501164</v>
      </c>
    </row>
    <row r="13" spans="1:11" x14ac:dyDescent="0.25">
      <c r="A13" s="20" t="s">
        <v>24</v>
      </c>
      <c r="B13" s="17">
        <v>24272742</v>
      </c>
      <c r="C13" s="17">
        <v>24736777</v>
      </c>
      <c r="D13" s="21">
        <v>27054318</v>
      </c>
      <c r="E13" s="22">
        <v>22830469</v>
      </c>
      <c r="F13" s="17">
        <v>22807019</v>
      </c>
      <c r="G13" s="23">
        <v>22807019</v>
      </c>
      <c r="H13" s="19">
        <v>28012927</v>
      </c>
      <c r="I13" s="22">
        <v>28031920</v>
      </c>
      <c r="J13" s="17">
        <v>23815109</v>
      </c>
      <c r="K13" s="23">
        <v>24416312</v>
      </c>
    </row>
    <row r="14" spans="1:11" x14ac:dyDescent="0.25">
      <c r="A14" s="20" t="s">
        <v>25</v>
      </c>
      <c r="B14" s="17">
        <v>235466</v>
      </c>
      <c r="C14" s="17">
        <v>1841129</v>
      </c>
      <c r="D14" s="21">
        <v>2717972</v>
      </c>
      <c r="E14" s="22">
        <v>0</v>
      </c>
      <c r="F14" s="17">
        <v>1000000</v>
      </c>
      <c r="G14" s="23">
        <v>1000000</v>
      </c>
      <c r="H14" s="19">
        <v>2767590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26178243</v>
      </c>
      <c r="C15" s="17">
        <v>24759648</v>
      </c>
      <c r="D15" s="21">
        <v>29953847</v>
      </c>
      <c r="E15" s="22">
        <v>26370131</v>
      </c>
      <c r="F15" s="17">
        <v>28144807</v>
      </c>
      <c r="G15" s="23">
        <v>28144807</v>
      </c>
      <c r="H15" s="19">
        <v>29434195</v>
      </c>
      <c r="I15" s="22">
        <v>31490966</v>
      </c>
      <c r="J15" s="17">
        <v>33311155</v>
      </c>
      <c r="K15" s="23">
        <v>34148927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202266</v>
      </c>
      <c r="E16" s="22">
        <v>200000</v>
      </c>
      <c r="F16" s="17">
        <v>200000</v>
      </c>
      <c r="G16" s="23">
        <v>200000</v>
      </c>
      <c r="H16" s="19">
        <v>2540169</v>
      </c>
      <c r="I16" s="22">
        <v>200000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95087093</v>
      </c>
      <c r="C17" s="17">
        <v>91785169</v>
      </c>
      <c r="D17" s="21">
        <v>85857007</v>
      </c>
      <c r="E17" s="22">
        <v>53440032</v>
      </c>
      <c r="F17" s="17">
        <v>62620532</v>
      </c>
      <c r="G17" s="23">
        <v>62620532</v>
      </c>
      <c r="H17" s="19">
        <v>104265378</v>
      </c>
      <c r="I17" s="22">
        <v>47965705</v>
      </c>
      <c r="J17" s="17">
        <v>43109305</v>
      </c>
      <c r="K17" s="23">
        <v>46740656</v>
      </c>
    </row>
    <row r="18" spans="1:11" x14ac:dyDescent="0.25">
      <c r="A18" s="30" t="s">
        <v>29</v>
      </c>
      <c r="B18" s="31">
        <f>SUM(B11:B17)</f>
        <v>212628121</v>
      </c>
      <c r="C18" s="32">
        <f t="shared" ref="C18:K18" si="1">SUM(C11:C17)</f>
        <v>214019372</v>
      </c>
      <c r="D18" s="33">
        <f t="shared" si="1"/>
        <v>230200226</v>
      </c>
      <c r="E18" s="31">
        <f t="shared" si="1"/>
        <v>187369772</v>
      </c>
      <c r="F18" s="32">
        <f t="shared" si="1"/>
        <v>199301498</v>
      </c>
      <c r="G18" s="34">
        <f t="shared" si="1"/>
        <v>199301498</v>
      </c>
      <c r="H18" s="35">
        <f t="shared" si="1"/>
        <v>256118320</v>
      </c>
      <c r="I18" s="31">
        <f t="shared" si="1"/>
        <v>197636055</v>
      </c>
      <c r="J18" s="32">
        <f t="shared" si="1"/>
        <v>195428951</v>
      </c>
      <c r="K18" s="34">
        <f t="shared" si="1"/>
        <v>202876752</v>
      </c>
    </row>
    <row r="19" spans="1:11" x14ac:dyDescent="0.25">
      <c r="A19" s="30" t="s">
        <v>30</v>
      </c>
      <c r="B19" s="36">
        <f>+B10-B18</f>
        <v>-49756368</v>
      </c>
      <c r="C19" s="37">
        <f t="shared" ref="C19:K19" si="2">+C10-C18</f>
        <v>-54033368</v>
      </c>
      <c r="D19" s="38">
        <f t="shared" si="2"/>
        <v>-55207249</v>
      </c>
      <c r="E19" s="36">
        <f t="shared" si="2"/>
        <v>12860798</v>
      </c>
      <c r="F19" s="37">
        <f t="shared" si="2"/>
        <v>3954464</v>
      </c>
      <c r="G19" s="39">
        <f t="shared" si="2"/>
        <v>3954464</v>
      </c>
      <c r="H19" s="40">
        <f t="shared" si="2"/>
        <v>-79007902</v>
      </c>
      <c r="I19" s="36">
        <f t="shared" si="2"/>
        <v>12485322</v>
      </c>
      <c r="J19" s="37">
        <f t="shared" si="2"/>
        <v>21016457</v>
      </c>
      <c r="K19" s="39">
        <f t="shared" si="2"/>
        <v>22279185</v>
      </c>
    </row>
    <row r="20" spans="1:11" x14ac:dyDescent="0.25">
      <c r="A20" s="41" t="s">
        <v>31</v>
      </c>
      <c r="B20" s="42">
        <v>32278005</v>
      </c>
      <c r="C20" s="43">
        <v>50280162</v>
      </c>
      <c r="D20" s="44">
        <v>23744094</v>
      </c>
      <c r="E20" s="42">
        <v>26338000</v>
      </c>
      <c r="F20" s="43">
        <v>26338000</v>
      </c>
      <c r="G20" s="45">
        <v>26338000</v>
      </c>
      <c r="H20" s="46">
        <v>29337022</v>
      </c>
      <c r="I20" s="42">
        <v>31402000</v>
      </c>
      <c r="J20" s="43">
        <v>22919000</v>
      </c>
      <c r="K20" s="45">
        <v>23790000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-17478363</v>
      </c>
      <c r="C22" s="55">
        <f t="shared" ref="C22:K22" si="3">SUM(C19:C21)</f>
        <v>-3753206</v>
      </c>
      <c r="D22" s="56">
        <f t="shared" si="3"/>
        <v>-31463155</v>
      </c>
      <c r="E22" s="54">
        <f t="shared" si="3"/>
        <v>39198798</v>
      </c>
      <c r="F22" s="55">
        <f t="shared" si="3"/>
        <v>30292464</v>
      </c>
      <c r="G22" s="57">
        <f t="shared" si="3"/>
        <v>30292464</v>
      </c>
      <c r="H22" s="58">
        <f t="shared" si="3"/>
        <v>-49670880</v>
      </c>
      <c r="I22" s="54">
        <f t="shared" si="3"/>
        <v>43887322</v>
      </c>
      <c r="J22" s="55">
        <f t="shared" si="3"/>
        <v>43935457</v>
      </c>
      <c r="K22" s="57">
        <f t="shared" si="3"/>
        <v>46069185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-17478363</v>
      </c>
      <c r="C24" s="37">
        <f t="shared" ref="C24:K24" si="4">SUM(C22:C23)</f>
        <v>-3753206</v>
      </c>
      <c r="D24" s="38">
        <f t="shared" si="4"/>
        <v>-31463155</v>
      </c>
      <c r="E24" s="36">
        <f t="shared" si="4"/>
        <v>39198798</v>
      </c>
      <c r="F24" s="37">
        <f t="shared" si="4"/>
        <v>30292464</v>
      </c>
      <c r="G24" s="39">
        <f t="shared" si="4"/>
        <v>30292464</v>
      </c>
      <c r="H24" s="40">
        <f t="shared" si="4"/>
        <v>-49670880</v>
      </c>
      <c r="I24" s="36">
        <f t="shared" si="4"/>
        <v>43887322</v>
      </c>
      <c r="J24" s="37">
        <f t="shared" si="4"/>
        <v>43935457</v>
      </c>
      <c r="K24" s="39">
        <f t="shared" si="4"/>
        <v>46069185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186136252</v>
      </c>
      <c r="C27" s="66">
        <v>209196365</v>
      </c>
      <c r="D27" s="67">
        <v>212307929</v>
      </c>
      <c r="E27" s="68">
        <v>30720004</v>
      </c>
      <c r="F27" s="66">
        <v>25873034</v>
      </c>
      <c r="G27" s="69">
        <v>25873034</v>
      </c>
      <c r="H27" s="70">
        <v>242770713</v>
      </c>
      <c r="I27" s="68">
        <v>34949566</v>
      </c>
      <c r="J27" s="66">
        <v>33739564</v>
      </c>
      <c r="K27" s="69">
        <v>31304348</v>
      </c>
    </row>
    <row r="28" spans="1:11" x14ac:dyDescent="0.25">
      <c r="A28" s="71" t="s">
        <v>36</v>
      </c>
      <c r="B28" s="17">
        <v>41192802</v>
      </c>
      <c r="C28" s="17">
        <v>30734417</v>
      </c>
      <c r="D28" s="21">
        <v>25774234</v>
      </c>
      <c r="E28" s="22">
        <v>22902609</v>
      </c>
      <c r="F28" s="17">
        <v>22902609</v>
      </c>
      <c r="G28" s="23">
        <v>22902609</v>
      </c>
      <c r="H28" s="19">
        <v>27185879</v>
      </c>
      <c r="I28" s="22">
        <v>27306086</v>
      </c>
      <c r="J28" s="17">
        <v>32174347</v>
      </c>
      <c r="K28" s="23">
        <v>29478261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144943450</v>
      </c>
      <c r="C31" s="17">
        <v>178461948</v>
      </c>
      <c r="D31" s="21">
        <v>186533695</v>
      </c>
      <c r="E31" s="22">
        <v>7817395</v>
      </c>
      <c r="F31" s="17">
        <v>2970425</v>
      </c>
      <c r="G31" s="23">
        <v>2970425</v>
      </c>
      <c r="H31" s="19">
        <v>215584834</v>
      </c>
      <c r="I31" s="22">
        <v>7643480</v>
      </c>
      <c r="J31" s="17">
        <v>1565217</v>
      </c>
      <c r="K31" s="23">
        <v>1826087</v>
      </c>
    </row>
    <row r="32" spans="1:11" x14ac:dyDescent="0.25">
      <c r="A32" s="30" t="s">
        <v>39</v>
      </c>
      <c r="B32" s="66">
        <f>SUM(B28:B31)</f>
        <v>186136252</v>
      </c>
      <c r="C32" s="66">
        <f t="shared" ref="C32:K32" si="5">SUM(C28:C31)</f>
        <v>209196365</v>
      </c>
      <c r="D32" s="67">
        <f t="shared" si="5"/>
        <v>212307929</v>
      </c>
      <c r="E32" s="68">
        <f t="shared" si="5"/>
        <v>30720004</v>
      </c>
      <c r="F32" s="66">
        <f t="shared" si="5"/>
        <v>25873034</v>
      </c>
      <c r="G32" s="69">
        <f t="shared" si="5"/>
        <v>25873034</v>
      </c>
      <c r="H32" s="70">
        <f t="shared" si="5"/>
        <v>242770713</v>
      </c>
      <c r="I32" s="68">
        <f t="shared" si="5"/>
        <v>34949566</v>
      </c>
      <c r="J32" s="66">
        <f t="shared" si="5"/>
        <v>33739564</v>
      </c>
      <c r="K32" s="69">
        <f t="shared" si="5"/>
        <v>31304348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30717477</v>
      </c>
      <c r="C35" s="17">
        <v>30151892</v>
      </c>
      <c r="D35" s="21">
        <v>28944915</v>
      </c>
      <c r="E35" s="22">
        <v>129973294</v>
      </c>
      <c r="F35" s="17">
        <v>54077250</v>
      </c>
      <c r="G35" s="23">
        <v>54077250</v>
      </c>
      <c r="H35" s="19">
        <v>27431283</v>
      </c>
      <c r="I35" s="22">
        <v>88770358</v>
      </c>
      <c r="J35" s="17">
        <v>84954330</v>
      </c>
      <c r="K35" s="23">
        <v>78264482</v>
      </c>
    </row>
    <row r="36" spans="1:11" x14ac:dyDescent="0.25">
      <c r="A36" s="20" t="s">
        <v>42</v>
      </c>
      <c r="B36" s="17">
        <v>380340616</v>
      </c>
      <c r="C36" s="17">
        <v>389662617</v>
      </c>
      <c r="D36" s="21">
        <v>385862045</v>
      </c>
      <c r="E36" s="22">
        <v>452137416</v>
      </c>
      <c r="F36" s="17">
        <v>391870663</v>
      </c>
      <c r="G36" s="23">
        <v>391870663</v>
      </c>
      <c r="H36" s="19">
        <v>364687109</v>
      </c>
      <c r="I36" s="22">
        <v>393224154</v>
      </c>
      <c r="J36" s="17">
        <v>415590312</v>
      </c>
      <c r="K36" s="23">
        <v>422133039</v>
      </c>
    </row>
    <row r="37" spans="1:11" x14ac:dyDescent="0.25">
      <c r="A37" s="20" t="s">
        <v>43</v>
      </c>
      <c r="B37" s="17">
        <v>54649436</v>
      </c>
      <c r="C37" s="17">
        <v>67955636</v>
      </c>
      <c r="D37" s="21">
        <v>88815152</v>
      </c>
      <c r="E37" s="22">
        <v>-64109905</v>
      </c>
      <c r="F37" s="17">
        <v>89940289</v>
      </c>
      <c r="G37" s="23">
        <v>89940289</v>
      </c>
      <c r="H37" s="19">
        <v>115090529</v>
      </c>
      <c r="I37" s="22">
        <v>41430774</v>
      </c>
      <c r="J37" s="17">
        <v>50319631</v>
      </c>
      <c r="K37" s="23">
        <v>38306548</v>
      </c>
    </row>
    <row r="38" spans="1:11" x14ac:dyDescent="0.25">
      <c r="A38" s="20" t="s">
        <v>44</v>
      </c>
      <c r="B38" s="17">
        <v>7840235</v>
      </c>
      <c r="C38" s="17">
        <v>7887532</v>
      </c>
      <c r="D38" s="21">
        <v>12407461</v>
      </c>
      <c r="E38" s="22">
        <v>-10856418</v>
      </c>
      <c r="F38" s="17">
        <v>12407461</v>
      </c>
      <c r="G38" s="23">
        <v>12407461</v>
      </c>
      <c r="H38" s="19">
        <v>13104265</v>
      </c>
      <c r="I38" s="22">
        <v>12407461</v>
      </c>
      <c r="J38" s="17">
        <v>12965797</v>
      </c>
      <c r="K38" s="23">
        <v>13289941</v>
      </c>
    </row>
    <row r="39" spans="1:11" x14ac:dyDescent="0.25">
      <c r="A39" s="20" t="s">
        <v>45</v>
      </c>
      <c r="B39" s="17">
        <v>366046785</v>
      </c>
      <c r="C39" s="17">
        <v>347724547</v>
      </c>
      <c r="D39" s="21">
        <v>345047502</v>
      </c>
      <c r="E39" s="22">
        <v>657077033</v>
      </c>
      <c r="F39" s="17">
        <v>343600163</v>
      </c>
      <c r="G39" s="23">
        <v>343600163</v>
      </c>
      <c r="H39" s="19">
        <v>313594478</v>
      </c>
      <c r="I39" s="22">
        <v>428156277</v>
      </c>
      <c r="J39" s="17">
        <v>437259214</v>
      </c>
      <c r="K39" s="23">
        <v>448801032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-2149775</v>
      </c>
      <c r="C42" s="17">
        <v>-1714724</v>
      </c>
      <c r="D42" s="21">
        <v>-13589626</v>
      </c>
      <c r="E42" s="22">
        <v>52842320</v>
      </c>
      <c r="F42" s="17">
        <v>39133178</v>
      </c>
      <c r="G42" s="23">
        <v>39133178</v>
      </c>
      <c r="H42" s="19">
        <v>-56160174</v>
      </c>
      <c r="I42" s="22">
        <v>39583096</v>
      </c>
      <c r="J42" s="17">
        <v>41067067</v>
      </c>
      <c r="K42" s="23">
        <v>28065701</v>
      </c>
    </row>
    <row r="43" spans="1:11" x14ac:dyDescent="0.25">
      <c r="A43" s="20" t="s">
        <v>48</v>
      </c>
      <c r="B43" s="17">
        <v>110942</v>
      </c>
      <c r="C43" s="17">
        <v>117872</v>
      </c>
      <c r="D43" s="21">
        <v>8026440</v>
      </c>
      <c r="E43" s="22">
        <v>-33228005</v>
      </c>
      <c r="F43" s="17">
        <v>-28253990</v>
      </c>
      <c r="G43" s="23">
        <v>-28253990</v>
      </c>
      <c r="H43" s="19">
        <v>-21433</v>
      </c>
      <c r="I43" s="22">
        <v>-38692000</v>
      </c>
      <c r="J43" s="17">
        <v>-37100500</v>
      </c>
      <c r="K43" s="23">
        <v>-34200000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-1936760</v>
      </c>
      <c r="C45" s="66">
        <v>-1494779</v>
      </c>
      <c r="D45" s="67">
        <v>-5461113</v>
      </c>
      <c r="E45" s="68">
        <v>22908574</v>
      </c>
      <c r="F45" s="66">
        <v>14188356</v>
      </c>
      <c r="G45" s="69">
        <v>14188356</v>
      </c>
      <c r="H45" s="70">
        <v>-54815753</v>
      </c>
      <c r="I45" s="68">
        <v>4200264</v>
      </c>
      <c r="J45" s="66">
        <v>7424647</v>
      </c>
      <c r="K45" s="69">
        <v>-2589767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1403308</v>
      </c>
      <c r="C48" s="17">
        <v>1486526</v>
      </c>
      <c r="D48" s="21">
        <v>1365852</v>
      </c>
      <c r="E48" s="22">
        <v>22461407</v>
      </c>
      <c r="F48" s="17">
        <v>10946991</v>
      </c>
      <c r="G48" s="23">
        <v>10946991</v>
      </c>
      <c r="H48" s="19">
        <v>3800529</v>
      </c>
      <c r="I48" s="22">
        <v>4154360</v>
      </c>
      <c r="J48" s="17">
        <v>7417644</v>
      </c>
      <c r="K48" s="23">
        <v>-2602768</v>
      </c>
    </row>
    <row r="49" spans="1:11" x14ac:dyDescent="0.25">
      <c r="A49" s="20" t="s">
        <v>53</v>
      </c>
      <c r="B49" s="17">
        <f>+B75</f>
        <v>50632286.843357332</v>
      </c>
      <c r="C49" s="17">
        <f t="shared" ref="C49:K49" si="6">+C75</f>
        <v>64702379.091825709</v>
      </c>
      <c r="D49" s="21">
        <f t="shared" si="6"/>
        <v>75132981.118447304</v>
      </c>
      <c r="E49" s="22">
        <f t="shared" si="6"/>
        <v>-173948094.3772988</v>
      </c>
      <c r="F49" s="17">
        <f t="shared" si="6"/>
        <v>39293804.599210627</v>
      </c>
      <c r="G49" s="23">
        <f t="shared" si="6"/>
        <v>39293804.599210627</v>
      </c>
      <c r="H49" s="19">
        <f t="shared" si="6"/>
        <v>115990353.95009142</v>
      </c>
      <c r="I49" s="22">
        <f t="shared" si="6"/>
        <v>-49197195.794288896</v>
      </c>
      <c r="J49" s="17">
        <f t="shared" si="6"/>
        <v>-31761345.69906643</v>
      </c>
      <c r="K49" s="23">
        <f t="shared" si="6"/>
        <v>-46908753.997823395</v>
      </c>
    </row>
    <row r="50" spans="1:11" x14ac:dyDescent="0.25">
      <c r="A50" s="30" t="s">
        <v>54</v>
      </c>
      <c r="B50" s="66">
        <f>+B48-B49</f>
        <v>-49228978.843357332</v>
      </c>
      <c r="C50" s="66">
        <f t="shared" ref="C50:K50" si="7">+C48-C49</f>
        <v>-63215853.091825709</v>
      </c>
      <c r="D50" s="67">
        <f t="shared" si="7"/>
        <v>-73767129.118447304</v>
      </c>
      <c r="E50" s="68">
        <f t="shared" si="7"/>
        <v>196409501.3772988</v>
      </c>
      <c r="F50" s="66">
        <f t="shared" si="7"/>
        <v>-28346813.599210627</v>
      </c>
      <c r="G50" s="69">
        <f t="shared" si="7"/>
        <v>-28346813.599210627</v>
      </c>
      <c r="H50" s="70">
        <f t="shared" si="7"/>
        <v>-112189824.95009142</v>
      </c>
      <c r="I50" s="68">
        <f t="shared" si="7"/>
        <v>53351555.794288896</v>
      </c>
      <c r="J50" s="66">
        <f t="shared" si="7"/>
        <v>39178989.69906643</v>
      </c>
      <c r="K50" s="69">
        <f t="shared" si="7"/>
        <v>44305985.997823395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356103500</v>
      </c>
      <c r="C53" s="17">
        <v>358754144</v>
      </c>
      <c r="D53" s="21">
        <v>360087811</v>
      </c>
      <c r="E53" s="22">
        <v>88459276</v>
      </c>
      <c r="F53" s="17">
        <v>368881097</v>
      </c>
      <c r="G53" s="23">
        <v>368881097</v>
      </c>
      <c r="H53" s="19">
        <v>337501230</v>
      </c>
      <c r="I53" s="22">
        <v>384273393</v>
      </c>
      <c r="J53" s="17">
        <v>402112052</v>
      </c>
      <c r="K53" s="23">
        <v>410306952</v>
      </c>
    </row>
    <row r="54" spans="1:11" x14ac:dyDescent="0.25">
      <c r="A54" s="20" t="s">
        <v>57</v>
      </c>
      <c r="B54" s="17">
        <v>24272742</v>
      </c>
      <c r="C54" s="17">
        <v>24736777</v>
      </c>
      <c r="D54" s="21">
        <v>27054318</v>
      </c>
      <c r="E54" s="22">
        <v>22830469</v>
      </c>
      <c r="F54" s="17">
        <v>22807019</v>
      </c>
      <c r="G54" s="23">
        <v>22807019</v>
      </c>
      <c r="H54" s="19">
        <v>28012927</v>
      </c>
      <c r="I54" s="22">
        <v>28031920</v>
      </c>
      <c r="J54" s="17">
        <v>23815109</v>
      </c>
      <c r="K54" s="23">
        <v>24416312</v>
      </c>
    </row>
    <row r="55" spans="1:11" x14ac:dyDescent="0.25">
      <c r="A55" s="20" t="s">
        <v>58</v>
      </c>
      <c r="B55" s="17">
        <v>145132774</v>
      </c>
      <c r="C55" s="17">
        <v>170254663</v>
      </c>
      <c r="D55" s="21">
        <v>174914006</v>
      </c>
      <c r="E55" s="22">
        <v>17631346</v>
      </c>
      <c r="F55" s="17">
        <v>17047803</v>
      </c>
      <c r="G55" s="23">
        <v>17047803</v>
      </c>
      <c r="H55" s="19">
        <v>203226545</v>
      </c>
      <c r="I55" s="22">
        <v>5122814</v>
      </c>
      <c r="J55" s="17">
        <v>5217391</v>
      </c>
      <c r="K55" s="23">
        <v>4782609</v>
      </c>
    </row>
    <row r="56" spans="1:11" x14ac:dyDescent="0.25">
      <c r="A56" s="20" t="s">
        <v>59</v>
      </c>
      <c r="B56" s="17">
        <v>13216712</v>
      </c>
      <c r="C56" s="17">
        <v>12954989</v>
      </c>
      <c r="D56" s="21">
        <v>10441144</v>
      </c>
      <c r="E56" s="22">
        <v>6958261</v>
      </c>
      <c r="F56" s="17">
        <v>7959111</v>
      </c>
      <c r="G56" s="23">
        <v>7959111</v>
      </c>
      <c r="H56" s="19">
        <v>13491866</v>
      </c>
      <c r="I56" s="22">
        <v>5862818</v>
      </c>
      <c r="J56" s="17">
        <v>11095903</v>
      </c>
      <c r="K56" s="23">
        <v>10786344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97760</v>
      </c>
      <c r="E59" s="22">
        <v>1971022</v>
      </c>
      <c r="F59" s="17">
        <v>2266675</v>
      </c>
      <c r="G59" s="23">
        <v>2266675</v>
      </c>
      <c r="H59" s="19">
        <v>119316</v>
      </c>
      <c r="I59" s="22">
        <v>2057747</v>
      </c>
      <c r="J59" s="17">
        <v>2472898</v>
      </c>
      <c r="K59" s="23">
        <v>2534720</v>
      </c>
    </row>
    <row r="60" spans="1:11" x14ac:dyDescent="0.25">
      <c r="A60" s="20" t="s">
        <v>62</v>
      </c>
      <c r="B60" s="17">
        <v>4190523</v>
      </c>
      <c r="C60" s="17">
        <v>4655326</v>
      </c>
      <c r="D60" s="21">
        <v>4527742</v>
      </c>
      <c r="E60" s="22">
        <v>5424913</v>
      </c>
      <c r="F60" s="17">
        <v>6238650</v>
      </c>
      <c r="G60" s="23">
        <v>6238650</v>
      </c>
      <c r="H60" s="19">
        <v>4476671</v>
      </c>
      <c r="I60" s="22">
        <v>5550771</v>
      </c>
      <c r="J60" s="17">
        <v>5800556</v>
      </c>
      <c r="K60" s="23">
        <v>5945569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315</v>
      </c>
      <c r="C64" s="86">
        <v>315</v>
      </c>
      <c r="D64" s="87">
        <v>315</v>
      </c>
      <c r="E64" s="85">
        <v>315</v>
      </c>
      <c r="F64" s="86">
        <v>315</v>
      </c>
      <c r="G64" s="87">
        <v>315</v>
      </c>
      <c r="H64" s="88">
        <v>315</v>
      </c>
      <c r="I64" s="85">
        <v>315</v>
      </c>
      <c r="J64" s="86">
        <v>315</v>
      </c>
      <c r="K64" s="87">
        <v>315</v>
      </c>
    </row>
    <row r="65" spans="1:11" x14ac:dyDescent="0.25">
      <c r="A65" s="84" t="s">
        <v>67</v>
      </c>
      <c r="B65" s="85">
        <v>12767</v>
      </c>
      <c r="C65" s="86">
        <v>12767</v>
      </c>
      <c r="D65" s="87">
        <v>12767</v>
      </c>
      <c r="E65" s="85">
        <v>12767</v>
      </c>
      <c r="F65" s="86">
        <v>12767</v>
      </c>
      <c r="G65" s="87">
        <v>12767</v>
      </c>
      <c r="H65" s="88">
        <v>12767</v>
      </c>
      <c r="I65" s="85">
        <v>12767</v>
      </c>
      <c r="J65" s="86">
        <v>12767</v>
      </c>
      <c r="K65" s="87">
        <v>12767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1.3574467952672672E-3</v>
      </c>
      <c r="C70" s="5">
        <f t="shared" ref="C70:K70" si="8">IF(ISERROR(C71/C72),0,(C71/C72))</f>
        <v>8.8154743160666078E-4</v>
      </c>
      <c r="D70" s="5">
        <f t="shared" si="8"/>
        <v>0.50379526149498333</v>
      </c>
      <c r="E70" s="5">
        <f t="shared" si="8"/>
        <v>0.99125772762604525</v>
      </c>
      <c r="F70" s="5">
        <f t="shared" si="8"/>
        <v>0.93265681481936213</v>
      </c>
      <c r="G70" s="5">
        <f t="shared" si="8"/>
        <v>0.93265681481936213</v>
      </c>
      <c r="H70" s="5">
        <f t="shared" si="8"/>
        <v>8.4697656253957351E-2</v>
      </c>
      <c r="I70" s="5">
        <f t="shared" si="8"/>
        <v>0.9965824478927986</v>
      </c>
      <c r="J70" s="5">
        <f t="shared" si="8"/>
        <v>1.0660589362482324</v>
      </c>
      <c r="K70" s="5">
        <f t="shared" si="8"/>
        <v>1.0601080715898723</v>
      </c>
    </row>
    <row r="71" spans="1:11" ht="13" hidden="1" x14ac:dyDescent="0.3">
      <c r="A71" s="1" t="s">
        <v>338</v>
      </c>
      <c r="B71" s="2">
        <f>+B83</f>
        <v>92032</v>
      </c>
      <c r="C71" s="2">
        <f t="shared" ref="C71:K71" si="9">+C83</f>
        <v>49413</v>
      </c>
      <c r="D71" s="2">
        <f t="shared" si="9"/>
        <v>34270651</v>
      </c>
      <c r="E71" s="2">
        <f t="shared" si="9"/>
        <v>82532164</v>
      </c>
      <c r="F71" s="2">
        <f t="shared" si="9"/>
        <v>79821842</v>
      </c>
      <c r="G71" s="2">
        <f t="shared" si="9"/>
        <v>79821842</v>
      </c>
      <c r="H71" s="2">
        <f t="shared" si="9"/>
        <v>5384095</v>
      </c>
      <c r="I71" s="2">
        <f t="shared" si="9"/>
        <v>94820130</v>
      </c>
      <c r="J71" s="2">
        <f t="shared" si="9"/>
        <v>106096294</v>
      </c>
      <c r="K71" s="2">
        <f t="shared" si="9"/>
        <v>109854106</v>
      </c>
    </row>
    <row r="72" spans="1:11" ht="13" hidden="1" x14ac:dyDescent="0.3">
      <c r="A72" s="1" t="s">
        <v>339</v>
      </c>
      <c r="B72" s="2">
        <f>+B77</f>
        <v>67797869</v>
      </c>
      <c r="C72" s="2">
        <f t="shared" ref="C72:K72" si="10">+C77</f>
        <v>56052571</v>
      </c>
      <c r="D72" s="2">
        <f t="shared" si="10"/>
        <v>68024957</v>
      </c>
      <c r="E72" s="2">
        <f t="shared" si="10"/>
        <v>83260046</v>
      </c>
      <c r="F72" s="2">
        <f t="shared" si="10"/>
        <v>85585438</v>
      </c>
      <c r="G72" s="2">
        <f t="shared" si="10"/>
        <v>85585438</v>
      </c>
      <c r="H72" s="2">
        <f t="shared" si="10"/>
        <v>63568406</v>
      </c>
      <c r="I72" s="2">
        <f t="shared" si="10"/>
        <v>95145294</v>
      </c>
      <c r="J72" s="2">
        <f t="shared" si="10"/>
        <v>99521978</v>
      </c>
      <c r="K72" s="2">
        <f t="shared" si="10"/>
        <v>103625384</v>
      </c>
    </row>
    <row r="73" spans="1:11" ht="13" hidden="1" x14ac:dyDescent="0.3">
      <c r="A73" s="1" t="s">
        <v>340</v>
      </c>
      <c r="B73" s="2">
        <f>+B74</f>
        <v>-9026017.8333333284</v>
      </c>
      <c r="C73" s="2">
        <f t="shared" ref="C73:K73" si="11">+(C78+C80+C81+C82)-(B78+B80+B81+B82)</f>
        <v>51341</v>
      </c>
      <c r="D73" s="2">
        <f t="shared" si="11"/>
        <v>-441223</v>
      </c>
      <c r="E73" s="2">
        <f t="shared" si="11"/>
        <v>53530366</v>
      </c>
      <c r="F73" s="2">
        <f>+(F78+F80+F81+F82)-(D78+D80+D81+D82)</f>
        <v>4766215</v>
      </c>
      <c r="G73" s="2">
        <f>+(G78+G80+G81+G82)-(D78+D80+D81+D82)</f>
        <v>4766215</v>
      </c>
      <c r="H73" s="2">
        <f>+(H78+H80+H81+H82)-(D78+D80+D81+D82)</f>
        <v>-1592545</v>
      </c>
      <c r="I73" s="2">
        <f>+(I78+I80+I81+I82)-(E78+E80+E81+E82)</f>
        <v>-12126124</v>
      </c>
      <c r="J73" s="2">
        <f t="shared" si="11"/>
        <v>-6365405</v>
      </c>
      <c r="K73" s="2">
        <f t="shared" si="11"/>
        <v>2227455</v>
      </c>
    </row>
    <row r="74" spans="1:11" ht="13" hidden="1" x14ac:dyDescent="0.3">
      <c r="A74" s="1" t="s">
        <v>341</v>
      </c>
      <c r="B74" s="2">
        <f>+TREND(C74:E74)</f>
        <v>-9026017.8333333284</v>
      </c>
      <c r="C74" s="2">
        <f>+C73</f>
        <v>51341</v>
      </c>
      <c r="D74" s="2">
        <f t="shared" ref="D74:K74" si="12">+D73</f>
        <v>-441223</v>
      </c>
      <c r="E74" s="2">
        <f t="shared" si="12"/>
        <v>53530366</v>
      </c>
      <c r="F74" s="2">
        <f t="shared" si="12"/>
        <v>4766215</v>
      </c>
      <c r="G74" s="2">
        <f t="shared" si="12"/>
        <v>4766215</v>
      </c>
      <c r="H74" s="2">
        <f t="shared" si="12"/>
        <v>-1592545</v>
      </c>
      <c r="I74" s="2">
        <f t="shared" si="12"/>
        <v>-12126124</v>
      </c>
      <c r="J74" s="2">
        <f t="shared" si="12"/>
        <v>-6365405</v>
      </c>
      <c r="K74" s="2">
        <f t="shared" si="12"/>
        <v>2227455</v>
      </c>
    </row>
    <row r="75" spans="1:11" ht="13" hidden="1" x14ac:dyDescent="0.3">
      <c r="A75" s="1" t="s">
        <v>342</v>
      </c>
      <c r="B75" s="2">
        <f>+B84-(((B80+B81+B82+B78)*B70)-B79)</f>
        <v>50632286.843357332</v>
      </c>
      <c r="C75" s="2">
        <f t="shared" ref="C75:K75" si="13">+C84-(((C80+C81+C82+C78)*C70)-C79)</f>
        <v>64702379.091825709</v>
      </c>
      <c r="D75" s="2">
        <f t="shared" si="13"/>
        <v>75132981.118447304</v>
      </c>
      <c r="E75" s="2">
        <f t="shared" si="13"/>
        <v>-173948094.3772988</v>
      </c>
      <c r="F75" s="2">
        <f t="shared" si="13"/>
        <v>39293804.599210627</v>
      </c>
      <c r="G75" s="2">
        <f t="shared" si="13"/>
        <v>39293804.599210627</v>
      </c>
      <c r="H75" s="2">
        <f t="shared" si="13"/>
        <v>115990353.95009142</v>
      </c>
      <c r="I75" s="2">
        <f t="shared" si="13"/>
        <v>-49197195.794288896</v>
      </c>
      <c r="J75" s="2">
        <f t="shared" si="13"/>
        <v>-31761345.69906643</v>
      </c>
      <c r="K75" s="2">
        <f t="shared" si="13"/>
        <v>-46908753.997823395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67797869</v>
      </c>
      <c r="C77" s="3">
        <v>56052571</v>
      </c>
      <c r="D77" s="3">
        <v>68024957</v>
      </c>
      <c r="E77" s="3">
        <v>83260046</v>
      </c>
      <c r="F77" s="3">
        <v>85585438</v>
      </c>
      <c r="G77" s="3">
        <v>85585438</v>
      </c>
      <c r="H77" s="3">
        <v>63568406</v>
      </c>
      <c r="I77" s="3">
        <v>95145294</v>
      </c>
      <c r="J77" s="3">
        <v>99521978</v>
      </c>
      <c r="K77" s="3">
        <v>103625384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44713619</v>
      </c>
      <c r="C79" s="3">
        <v>58900639</v>
      </c>
      <c r="D79" s="3">
        <v>83495798</v>
      </c>
      <c r="E79" s="3">
        <v>-57079676</v>
      </c>
      <c r="F79" s="3">
        <v>84360075</v>
      </c>
      <c r="G79" s="3">
        <v>84360075</v>
      </c>
      <c r="H79" s="3">
        <v>111321311</v>
      </c>
      <c r="I79" s="3">
        <v>28297251</v>
      </c>
      <c r="J79" s="3">
        <v>42862573</v>
      </c>
      <c r="K79" s="3">
        <v>30253206</v>
      </c>
    </row>
    <row r="80" spans="1:11" ht="13" hidden="1" x14ac:dyDescent="0.3">
      <c r="A80" s="1" t="s">
        <v>71</v>
      </c>
      <c r="B80" s="3">
        <v>-3756051</v>
      </c>
      <c r="C80" s="3">
        <v>-4667209</v>
      </c>
      <c r="D80" s="3">
        <v>-4026451</v>
      </c>
      <c r="E80" s="3">
        <v>32831982</v>
      </c>
      <c r="F80" s="3">
        <v>10559416</v>
      </c>
      <c r="G80" s="3">
        <v>10559416</v>
      </c>
      <c r="H80" s="3">
        <v>-5116740</v>
      </c>
      <c r="I80" s="3">
        <v>19708810</v>
      </c>
      <c r="J80" s="3">
        <v>15578575</v>
      </c>
      <c r="K80" s="3">
        <v>15710288</v>
      </c>
    </row>
    <row r="81" spans="1:11" ht="13" hidden="1" x14ac:dyDescent="0.3">
      <c r="A81" s="1" t="s">
        <v>72</v>
      </c>
      <c r="B81" s="3">
        <v>27846245</v>
      </c>
      <c r="C81" s="3">
        <v>28808744</v>
      </c>
      <c r="D81" s="3">
        <v>27726763</v>
      </c>
      <c r="E81" s="3">
        <v>44398696</v>
      </c>
      <c r="F81" s="3">
        <v>17907111</v>
      </c>
      <c r="G81" s="3">
        <v>17907111</v>
      </c>
      <c r="H81" s="3">
        <v>27224507</v>
      </c>
      <c r="I81" s="3">
        <v>45395744</v>
      </c>
      <c r="J81" s="3">
        <v>43160574</v>
      </c>
      <c r="K81" s="3">
        <v>45256316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92032</v>
      </c>
      <c r="C83" s="3">
        <v>49413</v>
      </c>
      <c r="D83" s="3">
        <v>34270651</v>
      </c>
      <c r="E83" s="3">
        <v>82532164</v>
      </c>
      <c r="F83" s="3">
        <v>79821842</v>
      </c>
      <c r="G83" s="3">
        <v>79821842</v>
      </c>
      <c r="H83" s="3">
        <v>5384095</v>
      </c>
      <c r="I83" s="3">
        <v>94820130</v>
      </c>
      <c r="J83" s="3">
        <v>106096294</v>
      </c>
      <c r="K83" s="3">
        <v>109854106</v>
      </c>
    </row>
    <row r="84" spans="1:11" ht="13" hidden="1" x14ac:dyDescent="0.3">
      <c r="A84" s="1" t="s">
        <v>75</v>
      </c>
      <c r="B84" s="3">
        <v>5951369</v>
      </c>
      <c r="C84" s="3">
        <v>5823022</v>
      </c>
      <c r="D84" s="3">
        <v>3577288</v>
      </c>
      <c r="E84" s="3">
        <v>-40312912</v>
      </c>
      <c r="F84" s="3">
        <v>-18516770</v>
      </c>
      <c r="G84" s="3">
        <v>-18516770</v>
      </c>
      <c r="H84" s="3">
        <v>6541519</v>
      </c>
      <c r="I84" s="3">
        <v>-12612391</v>
      </c>
      <c r="J84" s="3">
        <v>-12004524</v>
      </c>
      <c r="K84" s="3">
        <v>-12530771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54350020</v>
      </c>
      <c r="C5" s="17">
        <v>58429269</v>
      </c>
      <c r="D5" s="21">
        <v>62730620</v>
      </c>
      <c r="E5" s="22">
        <v>66120728</v>
      </c>
      <c r="F5" s="17">
        <v>65846178</v>
      </c>
      <c r="G5" s="23">
        <v>65846178</v>
      </c>
      <c r="H5" s="19">
        <v>65846172</v>
      </c>
      <c r="I5" s="22">
        <v>68677561</v>
      </c>
      <c r="J5" s="17">
        <v>71836731</v>
      </c>
      <c r="K5" s="23">
        <v>74997547</v>
      </c>
    </row>
    <row r="6" spans="1:11" x14ac:dyDescent="0.25">
      <c r="A6" s="20" t="s">
        <v>18</v>
      </c>
      <c r="B6" s="17">
        <v>13262238</v>
      </c>
      <c r="C6" s="17">
        <v>12936003</v>
      </c>
      <c r="D6" s="21">
        <v>13495059</v>
      </c>
      <c r="E6" s="22">
        <v>19542654</v>
      </c>
      <c r="F6" s="17">
        <v>15421485</v>
      </c>
      <c r="G6" s="23">
        <v>15421485</v>
      </c>
      <c r="H6" s="19">
        <v>14494059</v>
      </c>
      <c r="I6" s="22">
        <v>18871477</v>
      </c>
      <c r="J6" s="17">
        <v>19739564</v>
      </c>
      <c r="K6" s="23">
        <v>20608106</v>
      </c>
    </row>
    <row r="7" spans="1:11" x14ac:dyDescent="0.25">
      <c r="A7" s="20" t="s">
        <v>19</v>
      </c>
      <c r="B7" s="17">
        <v>1111698</v>
      </c>
      <c r="C7" s="17">
        <v>1183931</v>
      </c>
      <c r="D7" s="21">
        <v>2157529</v>
      </c>
      <c r="E7" s="22">
        <v>3148101</v>
      </c>
      <c r="F7" s="17">
        <v>3148101</v>
      </c>
      <c r="G7" s="23">
        <v>3148101</v>
      </c>
      <c r="H7" s="19">
        <v>2075244</v>
      </c>
      <c r="I7" s="22">
        <v>3217894</v>
      </c>
      <c r="J7" s="17">
        <v>3365917</v>
      </c>
      <c r="K7" s="23">
        <v>3514017</v>
      </c>
    </row>
    <row r="8" spans="1:11" x14ac:dyDescent="0.25">
      <c r="A8" s="20" t="s">
        <v>20</v>
      </c>
      <c r="B8" s="17">
        <v>113937564</v>
      </c>
      <c r="C8" s="17">
        <v>123171036</v>
      </c>
      <c r="D8" s="21">
        <v>136402809</v>
      </c>
      <c r="E8" s="22">
        <v>134741751</v>
      </c>
      <c r="F8" s="17">
        <v>140386415</v>
      </c>
      <c r="G8" s="23">
        <v>140386415</v>
      </c>
      <c r="H8" s="19">
        <v>138052147</v>
      </c>
      <c r="I8" s="22">
        <v>136462260</v>
      </c>
      <c r="J8" s="17">
        <v>132619079</v>
      </c>
      <c r="K8" s="23">
        <v>138603468</v>
      </c>
    </row>
    <row r="9" spans="1:11" x14ac:dyDescent="0.25">
      <c r="A9" s="20" t="s">
        <v>21</v>
      </c>
      <c r="B9" s="17">
        <v>3770720</v>
      </c>
      <c r="C9" s="17">
        <v>4461034</v>
      </c>
      <c r="D9" s="21">
        <v>4395747</v>
      </c>
      <c r="E9" s="22">
        <v>4547375</v>
      </c>
      <c r="F9" s="17">
        <v>5815643</v>
      </c>
      <c r="G9" s="23">
        <v>5815643</v>
      </c>
      <c r="H9" s="19">
        <v>4865669</v>
      </c>
      <c r="I9" s="22">
        <v>25598385</v>
      </c>
      <c r="J9" s="17">
        <v>26775907</v>
      </c>
      <c r="K9" s="23">
        <v>27954049</v>
      </c>
    </row>
    <row r="10" spans="1:11" x14ac:dyDescent="0.25">
      <c r="A10" s="24" t="s">
        <v>333</v>
      </c>
      <c r="B10" s="25">
        <f>SUM(B5:B9)</f>
        <v>186432240</v>
      </c>
      <c r="C10" s="26">
        <f t="shared" ref="C10:K10" si="0">SUM(C5:C9)</f>
        <v>200181273</v>
      </c>
      <c r="D10" s="27">
        <f t="shared" si="0"/>
        <v>219181764</v>
      </c>
      <c r="E10" s="25">
        <f t="shared" si="0"/>
        <v>228100609</v>
      </c>
      <c r="F10" s="26">
        <f t="shared" si="0"/>
        <v>230617822</v>
      </c>
      <c r="G10" s="28">
        <f t="shared" si="0"/>
        <v>230617822</v>
      </c>
      <c r="H10" s="29">
        <f t="shared" si="0"/>
        <v>225333291</v>
      </c>
      <c r="I10" s="25">
        <f t="shared" si="0"/>
        <v>252827577</v>
      </c>
      <c r="J10" s="26">
        <f t="shared" si="0"/>
        <v>254337198</v>
      </c>
      <c r="K10" s="28">
        <f t="shared" si="0"/>
        <v>265677187</v>
      </c>
    </row>
    <row r="11" spans="1:11" x14ac:dyDescent="0.25">
      <c r="A11" s="20" t="s">
        <v>22</v>
      </c>
      <c r="B11" s="17">
        <v>68013851</v>
      </c>
      <c r="C11" s="17">
        <v>71211520</v>
      </c>
      <c r="D11" s="21">
        <v>69920005</v>
      </c>
      <c r="E11" s="22">
        <v>72273463</v>
      </c>
      <c r="F11" s="17">
        <v>72238498</v>
      </c>
      <c r="G11" s="23">
        <v>72238498</v>
      </c>
      <c r="H11" s="19">
        <v>75987532</v>
      </c>
      <c r="I11" s="22">
        <v>81159774</v>
      </c>
      <c r="J11" s="17">
        <v>84893132</v>
      </c>
      <c r="K11" s="23">
        <v>88628424</v>
      </c>
    </row>
    <row r="12" spans="1:11" x14ac:dyDescent="0.25">
      <c r="A12" s="20" t="s">
        <v>23</v>
      </c>
      <c r="B12" s="17">
        <v>9834450</v>
      </c>
      <c r="C12" s="17">
        <v>10359407</v>
      </c>
      <c r="D12" s="21">
        <v>11263969</v>
      </c>
      <c r="E12" s="22">
        <v>11979341</v>
      </c>
      <c r="F12" s="17">
        <v>11979335</v>
      </c>
      <c r="G12" s="23">
        <v>11979335</v>
      </c>
      <c r="H12" s="19">
        <v>11038590</v>
      </c>
      <c r="I12" s="22">
        <v>11713240</v>
      </c>
      <c r="J12" s="17">
        <v>12252054</v>
      </c>
      <c r="K12" s="23">
        <v>12791136</v>
      </c>
    </row>
    <row r="13" spans="1:11" x14ac:dyDescent="0.25">
      <c r="A13" s="20" t="s">
        <v>24</v>
      </c>
      <c r="B13" s="17">
        <v>22452352</v>
      </c>
      <c r="C13" s="17">
        <v>18659402</v>
      </c>
      <c r="D13" s="21">
        <v>27070389</v>
      </c>
      <c r="E13" s="22">
        <v>18696008</v>
      </c>
      <c r="F13" s="17">
        <v>18696008</v>
      </c>
      <c r="G13" s="23">
        <v>18696008</v>
      </c>
      <c r="H13" s="19">
        <v>21872125</v>
      </c>
      <c r="I13" s="22">
        <v>20000500</v>
      </c>
      <c r="J13" s="17">
        <v>20920523</v>
      </c>
      <c r="K13" s="23">
        <v>21817574</v>
      </c>
    </row>
    <row r="14" spans="1:11" x14ac:dyDescent="0.25">
      <c r="A14" s="20" t="s">
        <v>25</v>
      </c>
      <c r="B14" s="17">
        <v>758117</v>
      </c>
      <c r="C14" s="17">
        <v>1714777</v>
      </c>
      <c r="D14" s="21">
        <v>296184</v>
      </c>
      <c r="E14" s="22">
        <v>62846</v>
      </c>
      <c r="F14" s="17">
        <v>62846</v>
      </c>
      <c r="G14" s="23">
        <v>62846</v>
      </c>
      <c r="H14" s="19">
        <v>190121</v>
      </c>
      <c r="I14" s="22">
        <v>65000</v>
      </c>
      <c r="J14" s="17">
        <v>67990</v>
      </c>
      <c r="K14" s="23">
        <v>70982</v>
      </c>
    </row>
    <row r="15" spans="1:11" x14ac:dyDescent="0.25">
      <c r="A15" s="20" t="s">
        <v>26</v>
      </c>
      <c r="B15" s="17">
        <v>24254468</v>
      </c>
      <c r="C15" s="17">
        <v>25601541</v>
      </c>
      <c r="D15" s="21">
        <v>27330478</v>
      </c>
      <c r="E15" s="22">
        <v>23647766</v>
      </c>
      <c r="F15" s="17">
        <v>23874627</v>
      </c>
      <c r="G15" s="23">
        <v>23874627</v>
      </c>
      <c r="H15" s="19">
        <v>25554013</v>
      </c>
      <c r="I15" s="22">
        <v>22900000</v>
      </c>
      <c r="J15" s="17">
        <v>23953400</v>
      </c>
      <c r="K15" s="23">
        <v>25007350</v>
      </c>
    </row>
    <row r="16" spans="1:11" x14ac:dyDescent="0.25">
      <c r="A16" s="20" t="s">
        <v>27</v>
      </c>
      <c r="B16" s="17">
        <v>2545599</v>
      </c>
      <c r="C16" s="17">
        <v>831039</v>
      </c>
      <c r="D16" s="21">
        <v>1124148</v>
      </c>
      <c r="E16" s="22">
        <v>1300000</v>
      </c>
      <c r="F16" s="17">
        <v>1500000</v>
      </c>
      <c r="G16" s="23">
        <v>1500000</v>
      </c>
      <c r="H16" s="19">
        <v>1202157</v>
      </c>
      <c r="I16" s="22">
        <v>1409000</v>
      </c>
      <c r="J16" s="17">
        <v>1473814</v>
      </c>
      <c r="K16" s="23">
        <v>1538662</v>
      </c>
    </row>
    <row r="17" spans="1:11" x14ac:dyDescent="0.25">
      <c r="A17" s="20" t="s">
        <v>28</v>
      </c>
      <c r="B17" s="17">
        <v>127421974</v>
      </c>
      <c r="C17" s="17">
        <v>104915272</v>
      </c>
      <c r="D17" s="21">
        <v>85721908</v>
      </c>
      <c r="E17" s="22">
        <v>92102620</v>
      </c>
      <c r="F17" s="17">
        <v>96776351</v>
      </c>
      <c r="G17" s="23">
        <v>96776351</v>
      </c>
      <c r="H17" s="19">
        <v>73530261</v>
      </c>
      <c r="I17" s="22">
        <v>111829092</v>
      </c>
      <c r="J17" s="17">
        <v>109844503</v>
      </c>
      <c r="K17" s="23">
        <v>114457663</v>
      </c>
    </row>
    <row r="18" spans="1:11" x14ac:dyDescent="0.25">
      <c r="A18" s="30" t="s">
        <v>29</v>
      </c>
      <c r="B18" s="31">
        <f>SUM(B11:B17)</f>
        <v>255280811</v>
      </c>
      <c r="C18" s="32">
        <f t="shared" ref="C18:K18" si="1">SUM(C11:C17)</f>
        <v>233292958</v>
      </c>
      <c r="D18" s="33">
        <f t="shared" si="1"/>
        <v>222727081</v>
      </c>
      <c r="E18" s="31">
        <f t="shared" si="1"/>
        <v>220062044</v>
      </c>
      <c r="F18" s="32">
        <f t="shared" si="1"/>
        <v>225127665</v>
      </c>
      <c r="G18" s="34">
        <f t="shared" si="1"/>
        <v>225127665</v>
      </c>
      <c r="H18" s="35">
        <f t="shared" si="1"/>
        <v>209374799</v>
      </c>
      <c r="I18" s="31">
        <f t="shared" si="1"/>
        <v>249076606</v>
      </c>
      <c r="J18" s="32">
        <f t="shared" si="1"/>
        <v>253405416</v>
      </c>
      <c r="K18" s="34">
        <f t="shared" si="1"/>
        <v>264311791</v>
      </c>
    </row>
    <row r="19" spans="1:11" x14ac:dyDescent="0.25">
      <c r="A19" s="30" t="s">
        <v>30</v>
      </c>
      <c r="B19" s="36">
        <f>+B10-B18</f>
        <v>-68848571</v>
      </c>
      <c r="C19" s="37">
        <f t="shared" ref="C19:K19" si="2">+C10-C18</f>
        <v>-33111685</v>
      </c>
      <c r="D19" s="38">
        <f t="shared" si="2"/>
        <v>-3545317</v>
      </c>
      <c r="E19" s="36">
        <f t="shared" si="2"/>
        <v>8038565</v>
      </c>
      <c r="F19" s="37">
        <f t="shared" si="2"/>
        <v>5490157</v>
      </c>
      <c r="G19" s="39">
        <f t="shared" si="2"/>
        <v>5490157</v>
      </c>
      <c r="H19" s="40">
        <f t="shared" si="2"/>
        <v>15958492</v>
      </c>
      <c r="I19" s="36">
        <f t="shared" si="2"/>
        <v>3750971</v>
      </c>
      <c r="J19" s="37">
        <f t="shared" si="2"/>
        <v>931782</v>
      </c>
      <c r="K19" s="39">
        <f t="shared" si="2"/>
        <v>1365396</v>
      </c>
    </row>
    <row r="20" spans="1:11" x14ac:dyDescent="0.25">
      <c r="A20" s="41" t="s">
        <v>31</v>
      </c>
      <c r="B20" s="42">
        <v>35956000</v>
      </c>
      <c r="C20" s="43">
        <v>40314575</v>
      </c>
      <c r="D20" s="44">
        <v>32785000</v>
      </c>
      <c r="E20" s="42">
        <v>34924249</v>
      </c>
      <c r="F20" s="43">
        <v>35335845</v>
      </c>
      <c r="G20" s="45">
        <v>35335845</v>
      </c>
      <c r="H20" s="46">
        <v>35273122</v>
      </c>
      <c r="I20" s="42">
        <v>40437000</v>
      </c>
      <c r="J20" s="43">
        <v>37651679</v>
      </c>
      <c r="K20" s="45">
        <v>43224852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-32892571</v>
      </c>
      <c r="C22" s="55">
        <f t="shared" ref="C22:K22" si="3">SUM(C19:C21)</f>
        <v>7202890</v>
      </c>
      <c r="D22" s="56">
        <f t="shared" si="3"/>
        <v>29239683</v>
      </c>
      <c r="E22" s="54">
        <f t="shared" si="3"/>
        <v>42962814</v>
      </c>
      <c r="F22" s="55">
        <f t="shared" si="3"/>
        <v>40826002</v>
      </c>
      <c r="G22" s="57">
        <f t="shared" si="3"/>
        <v>40826002</v>
      </c>
      <c r="H22" s="58">
        <f t="shared" si="3"/>
        <v>51231614</v>
      </c>
      <c r="I22" s="54">
        <f t="shared" si="3"/>
        <v>44187971</v>
      </c>
      <c r="J22" s="55">
        <f t="shared" si="3"/>
        <v>38583461</v>
      </c>
      <c r="K22" s="57">
        <f t="shared" si="3"/>
        <v>44590248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-32892571</v>
      </c>
      <c r="C24" s="37">
        <f t="shared" ref="C24:K24" si="4">SUM(C22:C23)</f>
        <v>7202890</v>
      </c>
      <c r="D24" s="38">
        <f t="shared" si="4"/>
        <v>29239683</v>
      </c>
      <c r="E24" s="36">
        <f t="shared" si="4"/>
        <v>42962814</v>
      </c>
      <c r="F24" s="37">
        <f t="shared" si="4"/>
        <v>40826002</v>
      </c>
      <c r="G24" s="39">
        <f t="shared" si="4"/>
        <v>40826002</v>
      </c>
      <c r="H24" s="40">
        <f t="shared" si="4"/>
        <v>51231614</v>
      </c>
      <c r="I24" s="36">
        <f t="shared" si="4"/>
        <v>44187971</v>
      </c>
      <c r="J24" s="37">
        <f t="shared" si="4"/>
        <v>38583461</v>
      </c>
      <c r="K24" s="39">
        <f t="shared" si="4"/>
        <v>44590248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479531979</v>
      </c>
      <c r="C27" s="66">
        <v>519575701</v>
      </c>
      <c r="D27" s="67">
        <v>547429128</v>
      </c>
      <c r="E27" s="68">
        <v>34164219</v>
      </c>
      <c r="F27" s="66">
        <v>34994241</v>
      </c>
      <c r="G27" s="69">
        <v>34994241</v>
      </c>
      <c r="H27" s="70">
        <v>577479112</v>
      </c>
      <c r="I27" s="68">
        <v>41158784</v>
      </c>
      <c r="J27" s="66">
        <v>32740592</v>
      </c>
      <c r="K27" s="69">
        <v>37586830</v>
      </c>
    </row>
    <row r="28" spans="1:11" x14ac:dyDescent="0.25">
      <c r="A28" s="71" t="s">
        <v>36</v>
      </c>
      <c r="B28" s="17">
        <v>197903538</v>
      </c>
      <c r="C28" s="17">
        <v>211515517</v>
      </c>
      <c r="D28" s="21">
        <v>237167457</v>
      </c>
      <c r="E28" s="22">
        <v>30499346</v>
      </c>
      <c r="F28" s="17">
        <v>31312613</v>
      </c>
      <c r="G28" s="23">
        <v>31312613</v>
      </c>
      <c r="H28" s="19">
        <v>264278490</v>
      </c>
      <c r="I28" s="22">
        <v>35162610</v>
      </c>
      <c r="J28" s="17">
        <v>32740592</v>
      </c>
      <c r="K28" s="23">
        <v>37586830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281628441</v>
      </c>
      <c r="C31" s="17">
        <v>308060184</v>
      </c>
      <c r="D31" s="21">
        <v>310261671</v>
      </c>
      <c r="E31" s="22">
        <v>3664873</v>
      </c>
      <c r="F31" s="17">
        <v>3681628</v>
      </c>
      <c r="G31" s="23">
        <v>3681628</v>
      </c>
      <c r="H31" s="19">
        <v>313200622</v>
      </c>
      <c r="I31" s="22">
        <v>5996174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479531979</v>
      </c>
      <c r="C32" s="66">
        <f t="shared" ref="C32:K32" si="5">SUM(C28:C31)</f>
        <v>519575701</v>
      </c>
      <c r="D32" s="67">
        <f t="shared" si="5"/>
        <v>547429128</v>
      </c>
      <c r="E32" s="68">
        <f t="shared" si="5"/>
        <v>34164219</v>
      </c>
      <c r="F32" s="66">
        <f t="shared" si="5"/>
        <v>34994241</v>
      </c>
      <c r="G32" s="69">
        <f t="shared" si="5"/>
        <v>34994241</v>
      </c>
      <c r="H32" s="70">
        <f t="shared" si="5"/>
        <v>577479112</v>
      </c>
      <c r="I32" s="68">
        <f t="shared" si="5"/>
        <v>41158784</v>
      </c>
      <c r="J32" s="66">
        <f t="shared" si="5"/>
        <v>32740592</v>
      </c>
      <c r="K32" s="69">
        <f t="shared" si="5"/>
        <v>37586830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30104922</v>
      </c>
      <c r="C35" s="17">
        <v>24429723</v>
      </c>
      <c r="D35" s="21">
        <v>16616993</v>
      </c>
      <c r="E35" s="22">
        <v>80699716</v>
      </c>
      <c r="F35" s="17">
        <v>61934461</v>
      </c>
      <c r="G35" s="23">
        <v>61934461</v>
      </c>
      <c r="H35" s="19">
        <v>65642599</v>
      </c>
      <c r="I35" s="22">
        <v>63346239</v>
      </c>
      <c r="J35" s="17">
        <v>60439671</v>
      </c>
      <c r="K35" s="23">
        <v>74825616</v>
      </c>
    </row>
    <row r="36" spans="1:11" x14ac:dyDescent="0.25">
      <c r="A36" s="20" t="s">
        <v>42</v>
      </c>
      <c r="B36" s="17">
        <v>329990188</v>
      </c>
      <c r="C36" s="17">
        <v>339306415</v>
      </c>
      <c r="D36" s="21">
        <v>353257219</v>
      </c>
      <c r="E36" s="22">
        <v>361901040</v>
      </c>
      <c r="F36" s="17">
        <v>362731062</v>
      </c>
      <c r="G36" s="23">
        <v>362731062</v>
      </c>
      <c r="H36" s="19">
        <v>365705258</v>
      </c>
      <c r="I36" s="22">
        <v>367818026</v>
      </c>
      <c r="J36" s="17">
        <v>342168703</v>
      </c>
      <c r="K36" s="23">
        <v>327391373</v>
      </c>
    </row>
    <row r="37" spans="1:11" x14ac:dyDescent="0.25">
      <c r="A37" s="20" t="s">
        <v>43</v>
      </c>
      <c r="B37" s="17">
        <v>56580120</v>
      </c>
      <c r="C37" s="17">
        <v>53962492</v>
      </c>
      <c r="D37" s="21">
        <v>28544174</v>
      </c>
      <c r="E37" s="22">
        <v>18763054</v>
      </c>
      <c r="F37" s="17">
        <v>18942926</v>
      </c>
      <c r="G37" s="23">
        <v>18942926</v>
      </c>
      <c r="H37" s="19">
        <v>38604341</v>
      </c>
      <c r="I37" s="22">
        <v>27883635</v>
      </c>
      <c r="J37" s="17">
        <v>13615022</v>
      </c>
      <c r="K37" s="23">
        <v>11949240</v>
      </c>
    </row>
    <row r="38" spans="1:11" x14ac:dyDescent="0.25">
      <c r="A38" s="20" t="s">
        <v>44</v>
      </c>
      <c r="B38" s="17">
        <v>9374613</v>
      </c>
      <c r="C38" s="17">
        <v>5676550</v>
      </c>
      <c r="D38" s="21">
        <v>8507595</v>
      </c>
      <c r="E38" s="22">
        <v>9461945</v>
      </c>
      <c r="F38" s="17">
        <v>9461945</v>
      </c>
      <c r="G38" s="23">
        <v>9461945</v>
      </c>
      <c r="H38" s="19">
        <v>8689466</v>
      </c>
      <c r="I38" s="22">
        <v>8393595</v>
      </c>
      <c r="J38" s="17">
        <v>8779701</v>
      </c>
      <c r="K38" s="23">
        <v>9166007</v>
      </c>
    </row>
    <row r="39" spans="1:11" x14ac:dyDescent="0.25">
      <c r="A39" s="20" t="s">
        <v>45</v>
      </c>
      <c r="B39" s="17">
        <v>327032948</v>
      </c>
      <c r="C39" s="17">
        <v>296894206</v>
      </c>
      <c r="D39" s="21">
        <v>332822447</v>
      </c>
      <c r="E39" s="22">
        <v>414375757</v>
      </c>
      <c r="F39" s="17">
        <v>396260652</v>
      </c>
      <c r="G39" s="23">
        <v>396260652</v>
      </c>
      <c r="H39" s="19">
        <v>384054041</v>
      </c>
      <c r="I39" s="22">
        <v>394887035</v>
      </c>
      <c r="J39" s="17">
        <v>380213651</v>
      </c>
      <c r="K39" s="23">
        <v>381101742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214970794</v>
      </c>
      <c r="D42" s="21">
        <v>255189866</v>
      </c>
      <c r="E42" s="22">
        <v>52830792</v>
      </c>
      <c r="F42" s="17">
        <v>36624395</v>
      </c>
      <c r="G42" s="23">
        <v>36624395</v>
      </c>
      <c r="H42" s="19">
        <v>289941346</v>
      </c>
      <c r="I42" s="22">
        <v>40642293</v>
      </c>
      <c r="J42" s="17">
        <v>48840984</v>
      </c>
      <c r="K42" s="23">
        <v>55055642</v>
      </c>
    </row>
    <row r="43" spans="1:11" x14ac:dyDescent="0.25">
      <c r="A43" s="20" t="s">
        <v>48</v>
      </c>
      <c r="B43" s="17">
        <v>0</v>
      </c>
      <c r="C43" s="17">
        <v>-15100638</v>
      </c>
      <c r="D43" s="21">
        <v>-51910742</v>
      </c>
      <c r="E43" s="22">
        <v>-39289852</v>
      </c>
      <c r="F43" s="17">
        <v>-40263568</v>
      </c>
      <c r="G43" s="23">
        <v>-40263568</v>
      </c>
      <c r="H43" s="19">
        <v>-86858077</v>
      </c>
      <c r="I43" s="22">
        <v>-47332601</v>
      </c>
      <c r="J43" s="17">
        <v>-37651680</v>
      </c>
      <c r="K43" s="23">
        <v>-43224852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520</v>
      </c>
      <c r="C45" s="66">
        <v>199870373</v>
      </c>
      <c r="D45" s="67">
        <v>203279124</v>
      </c>
      <c r="E45" s="68">
        <v>34676061</v>
      </c>
      <c r="F45" s="66">
        <v>1460122</v>
      </c>
      <c r="G45" s="69">
        <v>1460122</v>
      </c>
      <c r="H45" s="70">
        <v>203083269</v>
      </c>
      <c r="I45" s="68">
        <v>7819185</v>
      </c>
      <c r="J45" s="66">
        <v>19008489</v>
      </c>
      <c r="K45" s="69">
        <v>30839289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2558118</v>
      </c>
      <c r="C48" s="17">
        <v>961262</v>
      </c>
      <c r="D48" s="21">
        <v>5104996</v>
      </c>
      <c r="E48" s="22">
        <v>34676061</v>
      </c>
      <c r="F48" s="17">
        <v>1460122</v>
      </c>
      <c r="G48" s="23">
        <v>1460122</v>
      </c>
      <c r="H48" s="19">
        <v>6553774</v>
      </c>
      <c r="I48" s="22">
        <v>7819185</v>
      </c>
      <c r="J48" s="17">
        <v>19008493</v>
      </c>
      <c r="K48" s="23">
        <v>30839297</v>
      </c>
    </row>
    <row r="49" spans="1:11" x14ac:dyDescent="0.25">
      <c r="A49" s="20" t="s">
        <v>53</v>
      </c>
      <c r="B49" s="17">
        <f>+B75</f>
        <v>44170867</v>
      </c>
      <c r="C49" s="17">
        <f t="shared" ref="C49:K49" si="6">+C75</f>
        <v>44165198.767194279</v>
      </c>
      <c r="D49" s="21">
        <f t="shared" si="6"/>
        <v>16186879.4862515</v>
      </c>
      <c r="E49" s="22">
        <f t="shared" si="6"/>
        <v>-30291666.753216024</v>
      </c>
      <c r="F49" s="17">
        <f t="shared" si="6"/>
        <v>-40189385.712885879</v>
      </c>
      <c r="G49" s="23">
        <f t="shared" si="6"/>
        <v>-40189385.712885879</v>
      </c>
      <c r="H49" s="19">
        <f t="shared" si="6"/>
        <v>-71882004.881856799</v>
      </c>
      <c r="I49" s="22">
        <f t="shared" si="6"/>
        <v>-29983004.393670008</v>
      </c>
      <c r="J49" s="17">
        <f t="shared" si="6"/>
        <v>-35628434.951657839</v>
      </c>
      <c r="K49" s="23">
        <f t="shared" si="6"/>
        <v>-40198134.153010949</v>
      </c>
    </row>
    <row r="50" spans="1:11" x14ac:dyDescent="0.25">
      <c r="A50" s="30" t="s">
        <v>54</v>
      </c>
      <c r="B50" s="66">
        <f>+B48-B49</f>
        <v>-41612749</v>
      </c>
      <c r="C50" s="66">
        <f t="shared" ref="C50:K50" si="7">+C48-C49</f>
        <v>-43203936.767194279</v>
      </c>
      <c r="D50" s="67">
        <f t="shared" si="7"/>
        <v>-11081883.4862515</v>
      </c>
      <c r="E50" s="68">
        <f t="shared" si="7"/>
        <v>64967727.753216028</v>
      </c>
      <c r="F50" s="66">
        <f t="shared" si="7"/>
        <v>41649507.712885879</v>
      </c>
      <c r="G50" s="69">
        <f t="shared" si="7"/>
        <v>41649507.712885879</v>
      </c>
      <c r="H50" s="70">
        <f t="shared" si="7"/>
        <v>78435778.881856799</v>
      </c>
      <c r="I50" s="68">
        <f t="shared" si="7"/>
        <v>37802189.393670008</v>
      </c>
      <c r="J50" s="66">
        <f t="shared" si="7"/>
        <v>54636927.951657839</v>
      </c>
      <c r="K50" s="69">
        <f t="shared" si="7"/>
        <v>71037431.153010949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320198898</v>
      </c>
      <c r="C53" s="17">
        <v>330451192</v>
      </c>
      <c r="D53" s="21">
        <v>324100623</v>
      </c>
      <c r="E53" s="22">
        <v>334382916</v>
      </c>
      <c r="F53" s="17">
        <v>332051888</v>
      </c>
      <c r="G53" s="23">
        <v>332051888</v>
      </c>
      <c r="H53" s="19">
        <v>306550158</v>
      </c>
      <c r="I53" s="22">
        <v>335433677</v>
      </c>
      <c r="J53" s="17">
        <v>309428111</v>
      </c>
      <c r="K53" s="23">
        <v>293282804</v>
      </c>
    </row>
    <row r="54" spans="1:11" x14ac:dyDescent="0.25">
      <c r="A54" s="20" t="s">
        <v>57</v>
      </c>
      <c r="B54" s="17">
        <v>22452352</v>
      </c>
      <c r="C54" s="17">
        <v>18659402</v>
      </c>
      <c r="D54" s="21">
        <v>23709664</v>
      </c>
      <c r="E54" s="22">
        <v>18696008</v>
      </c>
      <c r="F54" s="17">
        <v>18696008</v>
      </c>
      <c r="G54" s="23">
        <v>18696008</v>
      </c>
      <c r="H54" s="19">
        <v>20883436</v>
      </c>
      <c r="I54" s="22">
        <v>19999500</v>
      </c>
      <c r="J54" s="17">
        <v>20919477</v>
      </c>
      <c r="K54" s="23">
        <v>21816482</v>
      </c>
    </row>
    <row r="55" spans="1:11" x14ac:dyDescent="0.25">
      <c r="A55" s="20" t="s">
        <v>58</v>
      </c>
      <c r="B55" s="17">
        <v>380543580</v>
      </c>
      <c r="C55" s="17">
        <v>424232183</v>
      </c>
      <c r="D55" s="21">
        <v>421552952</v>
      </c>
      <c r="E55" s="22">
        <v>7590424</v>
      </c>
      <c r="F55" s="17">
        <v>10229734</v>
      </c>
      <c r="G55" s="23">
        <v>10229734</v>
      </c>
      <c r="H55" s="19">
        <v>427391756</v>
      </c>
      <c r="I55" s="22">
        <v>10052739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15679039</v>
      </c>
      <c r="C56" s="17">
        <v>11328703</v>
      </c>
      <c r="D56" s="21">
        <v>5603686</v>
      </c>
      <c r="E56" s="22">
        <v>13946764</v>
      </c>
      <c r="F56" s="17">
        <v>15710787</v>
      </c>
      <c r="G56" s="23">
        <v>15710787</v>
      </c>
      <c r="H56" s="19">
        <v>8347749</v>
      </c>
      <c r="I56" s="22">
        <v>14467391</v>
      </c>
      <c r="J56" s="17">
        <v>11681091</v>
      </c>
      <c r="K56" s="23">
        <v>12195059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404913</v>
      </c>
      <c r="D59" s="21">
        <v>370763</v>
      </c>
      <c r="E59" s="22">
        <v>422423</v>
      </c>
      <c r="F59" s="17">
        <v>422423</v>
      </c>
      <c r="G59" s="23">
        <v>422423</v>
      </c>
      <c r="H59" s="19">
        <v>505436</v>
      </c>
      <c r="I59" s="22">
        <v>735514</v>
      </c>
      <c r="J59" s="17">
        <v>769348</v>
      </c>
      <c r="K59" s="23">
        <v>803200</v>
      </c>
    </row>
    <row r="60" spans="1:11" x14ac:dyDescent="0.25">
      <c r="A60" s="20" t="s">
        <v>62</v>
      </c>
      <c r="B60" s="17">
        <v>886534</v>
      </c>
      <c r="C60" s="17">
        <v>122224</v>
      </c>
      <c r="D60" s="21">
        <v>128653</v>
      </c>
      <c r="E60" s="22">
        <v>73865</v>
      </c>
      <c r="F60" s="17">
        <v>73865</v>
      </c>
      <c r="G60" s="23">
        <v>73865</v>
      </c>
      <c r="H60" s="19">
        <v>135075</v>
      </c>
      <c r="I60" s="22">
        <v>162016</v>
      </c>
      <c r="J60" s="17">
        <v>169469</v>
      </c>
      <c r="K60" s="23">
        <v>176925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2197</v>
      </c>
      <c r="J64" s="86">
        <v>2197</v>
      </c>
      <c r="K64" s="87">
        <v>2197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0.12960229975575088</v>
      </c>
      <c r="D70" s="5">
        <f t="shared" si="8"/>
        <v>1.1431940374993037</v>
      </c>
      <c r="E70" s="5">
        <f t="shared" si="8"/>
        <v>1.0744296146374892</v>
      </c>
      <c r="F70" s="5">
        <f t="shared" si="8"/>
        <v>0.93378920650379516</v>
      </c>
      <c r="G70" s="5">
        <f t="shared" si="8"/>
        <v>0.93378920650379516</v>
      </c>
      <c r="H70" s="5">
        <f t="shared" si="8"/>
        <v>1.9149931595384839</v>
      </c>
      <c r="I70" s="5">
        <f t="shared" si="8"/>
        <v>0.90144422910284894</v>
      </c>
      <c r="J70" s="5">
        <f t="shared" si="8"/>
        <v>1.0227781163028382</v>
      </c>
      <c r="K70" s="5">
        <f t="shared" si="8"/>
        <v>1.0227781146305586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9349759</v>
      </c>
      <c r="D71" s="2">
        <f t="shared" si="9"/>
        <v>89621187</v>
      </c>
      <c r="E71" s="2">
        <f t="shared" si="9"/>
        <v>94085501</v>
      </c>
      <c r="F71" s="2">
        <f t="shared" si="9"/>
        <v>78591347</v>
      </c>
      <c r="G71" s="2">
        <f t="shared" si="9"/>
        <v>78591347</v>
      </c>
      <c r="H71" s="2">
        <f t="shared" si="9"/>
        <v>158936508</v>
      </c>
      <c r="I71" s="2">
        <f t="shared" si="9"/>
        <v>98309931</v>
      </c>
      <c r="J71" s="2">
        <f t="shared" si="9"/>
        <v>116673341</v>
      </c>
      <c r="K71" s="2">
        <f t="shared" si="9"/>
        <v>121806971</v>
      </c>
    </row>
    <row r="72" spans="1:11" ht="13" hidden="1" x14ac:dyDescent="0.3">
      <c r="A72" s="1" t="s">
        <v>339</v>
      </c>
      <c r="B72" s="2">
        <f>+B77</f>
        <v>68450409</v>
      </c>
      <c r="C72" s="2">
        <f t="shared" ref="C72:K72" si="10">+C77</f>
        <v>72141922</v>
      </c>
      <c r="D72" s="2">
        <f t="shared" si="10"/>
        <v>78395429</v>
      </c>
      <c r="E72" s="2">
        <f t="shared" si="10"/>
        <v>87567859</v>
      </c>
      <c r="F72" s="2">
        <f t="shared" si="10"/>
        <v>84163906</v>
      </c>
      <c r="G72" s="2">
        <f t="shared" si="10"/>
        <v>84163906</v>
      </c>
      <c r="H72" s="2">
        <f t="shared" si="10"/>
        <v>82995862</v>
      </c>
      <c r="I72" s="2">
        <f t="shared" si="10"/>
        <v>109058251</v>
      </c>
      <c r="J72" s="2">
        <f t="shared" si="10"/>
        <v>114074929</v>
      </c>
      <c r="K72" s="2">
        <f t="shared" si="10"/>
        <v>119094229</v>
      </c>
    </row>
    <row r="73" spans="1:11" ht="13" hidden="1" x14ac:dyDescent="0.3">
      <c r="A73" s="1" t="s">
        <v>340</v>
      </c>
      <c r="B73" s="2">
        <f>+B74</f>
        <v>-6601219.666666666</v>
      </c>
      <c r="C73" s="2">
        <f t="shared" ref="C73:K73" si="11">+(C78+C80+C81+C82)-(B78+B80+B81+B82)</f>
        <v>110300</v>
      </c>
      <c r="D73" s="2">
        <f t="shared" si="11"/>
        <v>-10114406</v>
      </c>
      <c r="E73" s="2">
        <f t="shared" si="11"/>
        <v>19930006</v>
      </c>
      <c r="F73" s="2">
        <f>+(F78+F80+F81+F82)-(D78+D80+D81+D82)</f>
        <v>31668506</v>
      </c>
      <c r="G73" s="2">
        <f>+(G78+G80+G81+G82)-(D78+D80+D81+D82)</f>
        <v>31668506</v>
      </c>
      <c r="H73" s="2">
        <f>+(H78+H80+H81+H82)-(D78+D80+D81+D82)</f>
        <v>50494759</v>
      </c>
      <c r="I73" s="2">
        <f>+(I78+I80+I81+I82)-(E78+E80+E81+E82)</f>
        <v>17725589</v>
      </c>
      <c r="J73" s="2">
        <f t="shared" si="11"/>
        <v>-3695249</v>
      </c>
      <c r="K73" s="2">
        <f t="shared" si="11"/>
        <v>1963651</v>
      </c>
    </row>
    <row r="74" spans="1:11" ht="13" hidden="1" x14ac:dyDescent="0.3">
      <c r="A74" s="1" t="s">
        <v>341</v>
      </c>
      <c r="B74" s="2">
        <f>+TREND(C74:E74)</f>
        <v>-6601219.666666666</v>
      </c>
      <c r="C74" s="2">
        <f>+C73</f>
        <v>110300</v>
      </c>
      <c r="D74" s="2">
        <f t="shared" ref="D74:K74" si="12">+D73</f>
        <v>-10114406</v>
      </c>
      <c r="E74" s="2">
        <f t="shared" si="12"/>
        <v>19930006</v>
      </c>
      <c r="F74" s="2">
        <f t="shared" si="12"/>
        <v>31668506</v>
      </c>
      <c r="G74" s="2">
        <f t="shared" si="12"/>
        <v>31668506</v>
      </c>
      <c r="H74" s="2">
        <f t="shared" si="12"/>
        <v>50494759</v>
      </c>
      <c r="I74" s="2">
        <f t="shared" si="12"/>
        <v>17725589</v>
      </c>
      <c r="J74" s="2">
        <f t="shared" si="12"/>
        <v>-3695249</v>
      </c>
      <c r="K74" s="2">
        <f t="shared" si="12"/>
        <v>1963651</v>
      </c>
    </row>
    <row r="75" spans="1:11" ht="13" hidden="1" x14ac:dyDescent="0.3">
      <c r="A75" s="1" t="s">
        <v>342</v>
      </c>
      <c r="B75" s="2">
        <f>+B84-(((B80+B81+B82+B78)*B70)-B79)</f>
        <v>44170867</v>
      </c>
      <c r="C75" s="2">
        <f t="shared" ref="C75:K75" si="13">+C84-(((C80+C81+C82+C78)*C70)-C79)</f>
        <v>44165198.767194279</v>
      </c>
      <c r="D75" s="2">
        <f t="shared" si="13"/>
        <v>16186879.4862515</v>
      </c>
      <c r="E75" s="2">
        <f t="shared" si="13"/>
        <v>-30291666.753216024</v>
      </c>
      <c r="F75" s="2">
        <f t="shared" si="13"/>
        <v>-40189385.712885879</v>
      </c>
      <c r="G75" s="2">
        <f t="shared" si="13"/>
        <v>-40189385.712885879</v>
      </c>
      <c r="H75" s="2">
        <f t="shared" si="13"/>
        <v>-71882004.881856799</v>
      </c>
      <c r="I75" s="2">
        <f t="shared" si="13"/>
        <v>-29983004.393670008</v>
      </c>
      <c r="J75" s="2">
        <f t="shared" si="13"/>
        <v>-35628434.951657839</v>
      </c>
      <c r="K75" s="2">
        <f t="shared" si="13"/>
        <v>-40198134.153010949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68450409</v>
      </c>
      <c r="C77" s="3">
        <v>72141922</v>
      </c>
      <c r="D77" s="3">
        <v>78395429</v>
      </c>
      <c r="E77" s="3">
        <v>87567859</v>
      </c>
      <c r="F77" s="3">
        <v>84163906</v>
      </c>
      <c r="G77" s="3">
        <v>84163906</v>
      </c>
      <c r="H77" s="3">
        <v>82995862</v>
      </c>
      <c r="I77" s="3">
        <v>109058251</v>
      </c>
      <c r="J77" s="3">
        <v>114074929</v>
      </c>
      <c r="K77" s="3">
        <v>119094229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51347209</v>
      </c>
      <c r="C79" s="3">
        <v>48388368</v>
      </c>
      <c r="D79" s="3">
        <v>24481032</v>
      </c>
      <c r="E79" s="3">
        <v>13717994</v>
      </c>
      <c r="F79" s="3">
        <v>14583599</v>
      </c>
      <c r="G79" s="3">
        <v>14583599</v>
      </c>
      <c r="H79" s="3">
        <v>32660793</v>
      </c>
      <c r="I79" s="3">
        <v>26048649</v>
      </c>
      <c r="J79" s="3">
        <v>11972955</v>
      </c>
      <c r="K79" s="3">
        <v>10301926</v>
      </c>
    </row>
    <row r="80" spans="1:11" ht="13" hidden="1" x14ac:dyDescent="0.3">
      <c r="A80" s="1" t="s">
        <v>71</v>
      </c>
      <c r="B80" s="3">
        <v>7714084</v>
      </c>
      <c r="C80" s="3">
        <v>11885492</v>
      </c>
      <c r="D80" s="3">
        <v>20437021</v>
      </c>
      <c r="E80" s="3">
        <v>13556719</v>
      </c>
      <c r="F80" s="3">
        <v>10597951</v>
      </c>
      <c r="G80" s="3">
        <v>10597951</v>
      </c>
      <c r="H80" s="3">
        <v>19274934</v>
      </c>
      <c r="I80" s="3">
        <v>5710180</v>
      </c>
      <c r="J80" s="3">
        <v>3067199</v>
      </c>
      <c r="K80" s="3">
        <v>3203485</v>
      </c>
    </row>
    <row r="81" spans="1:11" ht="13" hidden="1" x14ac:dyDescent="0.3">
      <c r="A81" s="1" t="s">
        <v>72</v>
      </c>
      <c r="B81" s="3">
        <v>7927900</v>
      </c>
      <c r="C81" s="3">
        <v>3866792</v>
      </c>
      <c r="D81" s="3">
        <v>-14799143</v>
      </c>
      <c r="E81" s="3">
        <v>12011165</v>
      </c>
      <c r="F81" s="3">
        <v>26708433</v>
      </c>
      <c r="G81" s="3">
        <v>26708433</v>
      </c>
      <c r="H81" s="3">
        <v>36857703</v>
      </c>
      <c r="I81" s="3">
        <v>37583293</v>
      </c>
      <c r="J81" s="3">
        <v>36531025</v>
      </c>
      <c r="K81" s="3">
        <v>38358390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9349759</v>
      </c>
      <c r="D83" s="3">
        <v>89621187</v>
      </c>
      <c r="E83" s="3">
        <v>94085501</v>
      </c>
      <c r="F83" s="3">
        <v>78591347</v>
      </c>
      <c r="G83" s="3">
        <v>78591347</v>
      </c>
      <c r="H83" s="3">
        <v>158936508</v>
      </c>
      <c r="I83" s="3">
        <v>98309931</v>
      </c>
      <c r="J83" s="3">
        <v>116673341</v>
      </c>
      <c r="K83" s="3">
        <v>121806971</v>
      </c>
    </row>
    <row r="84" spans="1:11" ht="13" hidden="1" x14ac:dyDescent="0.3">
      <c r="A84" s="1" t="s">
        <v>75</v>
      </c>
      <c r="B84" s="3">
        <v>-7176342</v>
      </c>
      <c r="C84" s="3">
        <v>-2181637</v>
      </c>
      <c r="D84" s="3">
        <v>-1848964</v>
      </c>
      <c r="E84" s="3">
        <v>-16538769</v>
      </c>
      <c r="F84" s="3">
        <v>-19936686</v>
      </c>
      <c r="G84" s="3">
        <v>-19936686</v>
      </c>
      <c r="H84" s="3">
        <v>2950818</v>
      </c>
      <c r="I84" s="3">
        <v>-17005002</v>
      </c>
      <c r="J84" s="3">
        <v>-7101193</v>
      </c>
      <c r="K84" s="3">
        <v>-7991484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102009648</v>
      </c>
      <c r="C6" s="17">
        <v>111653315</v>
      </c>
      <c r="D6" s="21">
        <v>103461290</v>
      </c>
      <c r="E6" s="22">
        <v>133633703</v>
      </c>
      <c r="F6" s="17">
        <v>120633703</v>
      </c>
      <c r="G6" s="23">
        <v>120633703</v>
      </c>
      <c r="H6" s="19">
        <v>109289737</v>
      </c>
      <c r="I6" s="22">
        <v>130336897</v>
      </c>
      <c r="J6" s="17">
        <v>139930940</v>
      </c>
      <c r="K6" s="23">
        <v>150278003</v>
      </c>
    </row>
    <row r="7" spans="1:11" x14ac:dyDescent="0.25">
      <c r="A7" s="20" t="s">
        <v>19</v>
      </c>
      <c r="B7" s="17">
        <v>19312043</v>
      </c>
      <c r="C7" s="17">
        <v>25802132</v>
      </c>
      <c r="D7" s="21">
        <v>30037384</v>
      </c>
      <c r="E7" s="22">
        <v>27560000</v>
      </c>
      <c r="F7" s="17">
        <v>27560000</v>
      </c>
      <c r="G7" s="23">
        <v>27560000</v>
      </c>
      <c r="H7" s="19">
        <v>29489294</v>
      </c>
      <c r="I7" s="22">
        <v>27560000</v>
      </c>
      <c r="J7" s="17">
        <v>29213600</v>
      </c>
      <c r="K7" s="23">
        <v>30966416</v>
      </c>
    </row>
    <row r="8" spans="1:11" x14ac:dyDescent="0.25">
      <c r="A8" s="20" t="s">
        <v>20</v>
      </c>
      <c r="B8" s="17">
        <v>645297896</v>
      </c>
      <c r="C8" s="17">
        <v>714721619</v>
      </c>
      <c r="D8" s="21">
        <v>728046612</v>
      </c>
      <c r="E8" s="22">
        <v>748534800</v>
      </c>
      <c r="F8" s="17">
        <v>748715571</v>
      </c>
      <c r="G8" s="23">
        <v>748715571</v>
      </c>
      <c r="H8" s="19">
        <v>748715571</v>
      </c>
      <c r="I8" s="22">
        <v>784952650</v>
      </c>
      <c r="J8" s="17">
        <v>836926200</v>
      </c>
      <c r="K8" s="23">
        <v>870964900</v>
      </c>
    </row>
    <row r="9" spans="1:11" x14ac:dyDescent="0.25">
      <c r="A9" s="20" t="s">
        <v>21</v>
      </c>
      <c r="B9" s="17">
        <v>9872032</v>
      </c>
      <c r="C9" s="17">
        <v>18305951</v>
      </c>
      <c r="D9" s="21">
        <v>43492691</v>
      </c>
      <c r="E9" s="22">
        <v>8238386</v>
      </c>
      <c r="F9" s="17">
        <v>7251731</v>
      </c>
      <c r="G9" s="23">
        <v>7251731</v>
      </c>
      <c r="H9" s="19">
        <v>24976645</v>
      </c>
      <c r="I9" s="22">
        <v>12604191</v>
      </c>
      <c r="J9" s="17">
        <v>13365911</v>
      </c>
      <c r="K9" s="23">
        <v>14016264</v>
      </c>
    </row>
    <row r="10" spans="1:11" x14ac:dyDescent="0.25">
      <c r="A10" s="24" t="s">
        <v>333</v>
      </c>
      <c r="B10" s="25">
        <f>SUM(B5:B9)</f>
        <v>776491619</v>
      </c>
      <c r="C10" s="26">
        <f t="shared" ref="C10:K10" si="0">SUM(C5:C9)</f>
        <v>870483017</v>
      </c>
      <c r="D10" s="27">
        <f t="shared" si="0"/>
        <v>905037977</v>
      </c>
      <c r="E10" s="25">
        <f t="shared" si="0"/>
        <v>917966889</v>
      </c>
      <c r="F10" s="26">
        <f t="shared" si="0"/>
        <v>904161005</v>
      </c>
      <c r="G10" s="28">
        <f t="shared" si="0"/>
        <v>904161005</v>
      </c>
      <c r="H10" s="29">
        <f t="shared" si="0"/>
        <v>912471247</v>
      </c>
      <c r="I10" s="25">
        <f t="shared" si="0"/>
        <v>955453738</v>
      </c>
      <c r="J10" s="26">
        <f t="shared" si="0"/>
        <v>1019436651</v>
      </c>
      <c r="K10" s="28">
        <f t="shared" si="0"/>
        <v>1066225583</v>
      </c>
    </row>
    <row r="11" spans="1:11" x14ac:dyDescent="0.25">
      <c r="A11" s="20" t="s">
        <v>22</v>
      </c>
      <c r="B11" s="17">
        <v>261550128</v>
      </c>
      <c r="C11" s="17">
        <v>301718726</v>
      </c>
      <c r="D11" s="21">
        <v>330089532</v>
      </c>
      <c r="E11" s="22">
        <v>416354870</v>
      </c>
      <c r="F11" s="17">
        <v>361581169</v>
      </c>
      <c r="G11" s="23">
        <v>361581169</v>
      </c>
      <c r="H11" s="19">
        <v>347307768</v>
      </c>
      <c r="I11" s="22">
        <v>436755387</v>
      </c>
      <c r="J11" s="17">
        <v>455657092</v>
      </c>
      <c r="K11" s="23">
        <v>482889606</v>
      </c>
    </row>
    <row r="12" spans="1:11" x14ac:dyDescent="0.25">
      <c r="A12" s="20" t="s">
        <v>23</v>
      </c>
      <c r="B12" s="17">
        <v>12014343</v>
      </c>
      <c r="C12" s="17">
        <v>15273741</v>
      </c>
      <c r="D12" s="21">
        <v>14986735</v>
      </c>
      <c r="E12" s="22">
        <v>18122446</v>
      </c>
      <c r="F12" s="17">
        <v>18122446</v>
      </c>
      <c r="G12" s="23">
        <v>18122446</v>
      </c>
      <c r="H12" s="19">
        <v>15696139</v>
      </c>
      <c r="I12" s="22">
        <v>19209793</v>
      </c>
      <c r="J12" s="17">
        <v>20362380</v>
      </c>
      <c r="K12" s="23">
        <v>21584123</v>
      </c>
    </row>
    <row r="13" spans="1:11" x14ac:dyDescent="0.25">
      <c r="A13" s="20" t="s">
        <v>24</v>
      </c>
      <c r="B13" s="17">
        <v>109069352</v>
      </c>
      <c r="C13" s="17">
        <v>112836843</v>
      </c>
      <c r="D13" s="21">
        <v>122258429</v>
      </c>
      <c r="E13" s="22">
        <v>152827217</v>
      </c>
      <c r="F13" s="17">
        <v>152827217</v>
      </c>
      <c r="G13" s="23">
        <v>152827217</v>
      </c>
      <c r="H13" s="19">
        <v>102927699</v>
      </c>
      <c r="I13" s="22">
        <v>159856361</v>
      </c>
      <c r="J13" s="17">
        <v>167050846</v>
      </c>
      <c r="K13" s="23">
        <v>172215031</v>
      </c>
    </row>
    <row r="14" spans="1:11" x14ac:dyDescent="0.25">
      <c r="A14" s="20" t="s">
        <v>25</v>
      </c>
      <c r="B14" s="17">
        <v>9762094</v>
      </c>
      <c r="C14" s="17">
        <v>14881910</v>
      </c>
      <c r="D14" s="21">
        <v>8535847</v>
      </c>
      <c r="E14" s="22">
        <v>3419110</v>
      </c>
      <c r="F14" s="17">
        <v>7630665</v>
      </c>
      <c r="G14" s="23">
        <v>7630665</v>
      </c>
      <c r="H14" s="19">
        <v>8267548</v>
      </c>
      <c r="I14" s="22">
        <v>8088505</v>
      </c>
      <c r="J14" s="17">
        <v>8573815</v>
      </c>
      <c r="K14" s="23">
        <v>9088244</v>
      </c>
    </row>
    <row r="15" spans="1:11" x14ac:dyDescent="0.25">
      <c r="A15" s="20" t="s">
        <v>26</v>
      </c>
      <c r="B15" s="17">
        <v>159111450</v>
      </c>
      <c r="C15" s="17">
        <v>154065127</v>
      </c>
      <c r="D15" s="21">
        <v>219394981</v>
      </c>
      <c r="E15" s="22">
        <v>179041303</v>
      </c>
      <c r="F15" s="17">
        <v>209216661</v>
      </c>
      <c r="G15" s="23">
        <v>209216661</v>
      </c>
      <c r="H15" s="19">
        <v>232987377</v>
      </c>
      <c r="I15" s="22">
        <v>184400255</v>
      </c>
      <c r="J15" s="17">
        <v>193596979</v>
      </c>
      <c r="K15" s="23">
        <v>203024689</v>
      </c>
    </row>
    <row r="16" spans="1:11" x14ac:dyDescent="0.25">
      <c r="A16" s="20" t="s">
        <v>27</v>
      </c>
      <c r="B16" s="17">
        <v>0</v>
      </c>
      <c r="C16" s="17">
        <v>2400000</v>
      </c>
      <c r="D16" s="21">
        <v>3700000</v>
      </c>
      <c r="E16" s="22">
        <v>5200000</v>
      </c>
      <c r="F16" s="17">
        <v>3623805</v>
      </c>
      <c r="G16" s="23">
        <v>3623805</v>
      </c>
      <c r="H16" s="19">
        <v>1623804</v>
      </c>
      <c r="I16" s="22">
        <v>8623600</v>
      </c>
      <c r="J16" s="17">
        <v>21230000</v>
      </c>
      <c r="K16" s="23">
        <v>18500000</v>
      </c>
    </row>
    <row r="17" spans="1:11" x14ac:dyDescent="0.25">
      <c r="A17" s="20" t="s">
        <v>28</v>
      </c>
      <c r="B17" s="17">
        <v>398978769</v>
      </c>
      <c r="C17" s="17">
        <v>407907400</v>
      </c>
      <c r="D17" s="21">
        <v>368297932</v>
      </c>
      <c r="E17" s="22">
        <v>417804539</v>
      </c>
      <c r="F17" s="17">
        <v>435091822</v>
      </c>
      <c r="G17" s="23">
        <v>435091822</v>
      </c>
      <c r="H17" s="19">
        <v>398618384</v>
      </c>
      <c r="I17" s="22">
        <v>370547732</v>
      </c>
      <c r="J17" s="17">
        <v>393902001</v>
      </c>
      <c r="K17" s="23">
        <v>416500714</v>
      </c>
    </row>
    <row r="18" spans="1:11" x14ac:dyDescent="0.25">
      <c r="A18" s="30" t="s">
        <v>29</v>
      </c>
      <c r="B18" s="31">
        <f>SUM(B11:B17)</f>
        <v>950486136</v>
      </c>
      <c r="C18" s="32">
        <f t="shared" ref="C18:K18" si="1">SUM(C11:C17)</f>
        <v>1009083747</v>
      </c>
      <c r="D18" s="33">
        <f t="shared" si="1"/>
        <v>1067263456</v>
      </c>
      <c r="E18" s="31">
        <f t="shared" si="1"/>
        <v>1192769485</v>
      </c>
      <c r="F18" s="32">
        <f t="shared" si="1"/>
        <v>1188093785</v>
      </c>
      <c r="G18" s="34">
        <f t="shared" si="1"/>
        <v>1188093785</v>
      </c>
      <c r="H18" s="35">
        <f t="shared" si="1"/>
        <v>1107428719</v>
      </c>
      <c r="I18" s="31">
        <f t="shared" si="1"/>
        <v>1187481633</v>
      </c>
      <c r="J18" s="32">
        <f t="shared" si="1"/>
        <v>1260373113</v>
      </c>
      <c r="K18" s="34">
        <f t="shared" si="1"/>
        <v>1323802407</v>
      </c>
    </row>
    <row r="19" spans="1:11" x14ac:dyDescent="0.25">
      <c r="A19" s="30" t="s">
        <v>30</v>
      </c>
      <c r="B19" s="36">
        <f>+B10-B18</f>
        <v>-173994517</v>
      </c>
      <c r="C19" s="37">
        <f t="shared" ref="C19:K19" si="2">+C10-C18</f>
        <v>-138600730</v>
      </c>
      <c r="D19" s="38">
        <f t="shared" si="2"/>
        <v>-162225479</v>
      </c>
      <c r="E19" s="36">
        <f t="shared" si="2"/>
        <v>-274802596</v>
      </c>
      <c r="F19" s="37">
        <f t="shared" si="2"/>
        <v>-283932780</v>
      </c>
      <c r="G19" s="39">
        <f t="shared" si="2"/>
        <v>-283932780</v>
      </c>
      <c r="H19" s="40">
        <f t="shared" si="2"/>
        <v>-194957472</v>
      </c>
      <c r="I19" s="36">
        <f t="shared" si="2"/>
        <v>-232027895</v>
      </c>
      <c r="J19" s="37">
        <f t="shared" si="2"/>
        <v>-240936462</v>
      </c>
      <c r="K19" s="39">
        <f t="shared" si="2"/>
        <v>-257576824</v>
      </c>
    </row>
    <row r="20" spans="1:11" x14ac:dyDescent="0.25">
      <c r="A20" s="41" t="s">
        <v>31</v>
      </c>
      <c r="B20" s="42">
        <v>222405826</v>
      </c>
      <c r="C20" s="43">
        <v>421043164</v>
      </c>
      <c r="D20" s="44">
        <v>449278404</v>
      </c>
      <c r="E20" s="42">
        <v>491415200</v>
      </c>
      <c r="F20" s="43">
        <v>463231469</v>
      </c>
      <c r="G20" s="45">
        <v>463231469</v>
      </c>
      <c r="H20" s="46">
        <v>463231469</v>
      </c>
      <c r="I20" s="42">
        <v>465937350</v>
      </c>
      <c r="J20" s="43">
        <v>425836800</v>
      </c>
      <c r="K20" s="45">
        <v>533708100</v>
      </c>
    </row>
    <row r="21" spans="1:11" x14ac:dyDescent="0.25">
      <c r="A21" s="47" t="s">
        <v>32</v>
      </c>
      <c r="B21" s="48">
        <v>0</v>
      </c>
      <c r="C21" s="49">
        <v>1649202</v>
      </c>
      <c r="D21" s="50">
        <v>10786868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48411309</v>
      </c>
      <c r="C22" s="55">
        <f t="shared" ref="C22:K22" si="3">SUM(C19:C21)</f>
        <v>284091636</v>
      </c>
      <c r="D22" s="56">
        <f t="shared" si="3"/>
        <v>297839793</v>
      </c>
      <c r="E22" s="54">
        <f t="shared" si="3"/>
        <v>216612604</v>
      </c>
      <c r="F22" s="55">
        <f t="shared" si="3"/>
        <v>179298689</v>
      </c>
      <c r="G22" s="57">
        <f t="shared" si="3"/>
        <v>179298689</v>
      </c>
      <c r="H22" s="58">
        <f t="shared" si="3"/>
        <v>268273997</v>
      </c>
      <c r="I22" s="54">
        <f t="shared" si="3"/>
        <v>233909455</v>
      </c>
      <c r="J22" s="55">
        <f t="shared" si="3"/>
        <v>184900338</v>
      </c>
      <c r="K22" s="57">
        <f t="shared" si="3"/>
        <v>276131276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48411309</v>
      </c>
      <c r="C24" s="37">
        <f t="shared" ref="C24:K24" si="4">SUM(C22:C23)</f>
        <v>284091636</v>
      </c>
      <c r="D24" s="38">
        <f t="shared" si="4"/>
        <v>297839793</v>
      </c>
      <c r="E24" s="36">
        <f t="shared" si="4"/>
        <v>216612604</v>
      </c>
      <c r="F24" s="37">
        <f t="shared" si="4"/>
        <v>179298689</v>
      </c>
      <c r="G24" s="39">
        <f t="shared" si="4"/>
        <v>179298689</v>
      </c>
      <c r="H24" s="40">
        <f t="shared" si="4"/>
        <v>268273997</v>
      </c>
      <c r="I24" s="36">
        <f t="shared" si="4"/>
        <v>233909455</v>
      </c>
      <c r="J24" s="37">
        <f t="shared" si="4"/>
        <v>184900338</v>
      </c>
      <c r="K24" s="39">
        <f t="shared" si="4"/>
        <v>276131276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209546230</v>
      </c>
      <c r="C27" s="66">
        <v>403577612</v>
      </c>
      <c r="D27" s="67">
        <v>431406006</v>
      </c>
      <c r="E27" s="68">
        <v>465007780</v>
      </c>
      <c r="F27" s="66">
        <v>438287112</v>
      </c>
      <c r="G27" s="69">
        <v>438287112</v>
      </c>
      <c r="H27" s="70">
        <v>452400120</v>
      </c>
      <c r="I27" s="68">
        <v>413162913</v>
      </c>
      <c r="J27" s="66">
        <v>378292870</v>
      </c>
      <c r="K27" s="69">
        <v>472094000</v>
      </c>
    </row>
    <row r="28" spans="1:11" x14ac:dyDescent="0.25">
      <c r="A28" s="71" t="s">
        <v>36</v>
      </c>
      <c r="B28" s="17">
        <v>193517108</v>
      </c>
      <c r="C28" s="17">
        <v>366166234</v>
      </c>
      <c r="D28" s="21">
        <v>390676870</v>
      </c>
      <c r="E28" s="22">
        <v>427317564</v>
      </c>
      <c r="F28" s="17">
        <v>402809973</v>
      </c>
      <c r="G28" s="23">
        <v>402809973</v>
      </c>
      <c r="H28" s="19">
        <v>402809969</v>
      </c>
      <c r="I28" s="22">
        <v>405162913</v>
      </c>
      <c r="J28" s="17">
        <v>370292870</v>
      </c>
      <c r="K28" s="23">
        <v>464094000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16029122</v>
      </c>
      <c r="C31" s="17">
        <v>37411378</v>
      </c>
      <c r="D31" s="21">
        <v>40729136</v>
      </c>
      <c r="E31" s="22">
        <v>37690216</v>
      </c>
      <c r="F31" s="17">
        <v>35477139</v>
      </c>
      <c r="G31" s="23">
        <v>35477139</v>
      </c>
      <c r="H31" s="19">
        <v>49590151</v>
      </c>
      <c r="I31" s="22">
        <v>8000000</v>
      </c>
      <c r="J31" s="17">
        <v>8000000</v>
      </c>
      <c r="K31" s="23">
        <v>8000000</v>
      </c>
    </row>
    <row r="32" spans="1:11" x14ac:dyDescent="0.25">
      <c r="A32" s="30" t="s">
        <v>39</v>
      </c>
      <c r="B32" s="66">
        <f>SUM(B28:B31)</f>
        <v>209546230</v>
      </c>
      <c r="C32" s="66">
        <f t="shared" ref="C32:K32" si="5">SUM(C28:C31)</f>
        <v>403577612</v>
      </c>
      <c r="D32" s="67">
        <f t="shared" si="5"/>
        <v>431406006</v>
      </c>
      <c r="E32" s="68">
        <f t="shared" si="5"/>
        <v>465007780</v>
      </c>
      <c r="F32" s="66">
        <f t="shared" si="5"/>
        <v>438287112</v>
      </c>
      <c r="G32" s="69">
        <f t="shared" si="5"/>
        <v>438287112</v>
      </c>
      <c r="H32" s="70">
        <f t="shared" si="5"/>
        <v>452400120</v>
      </c>
      <c r="I32" s="68">
        <f t="shared" si="5"/>
        <v>413162913</v>
      </c>
      <c r="J32" s="66">
        <f t="shared" si="5"/>
        <v>378292870</v>
      </c>
      <c r="K32" s="69">
        <f t="shared" si="5"/>
        <v>472094000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492912369</v>
      </c>
      <c r="C35" s="17">
        <v>361334592</v>
      </c>
      <c r="D35" s="21">
        <v>372891668</v>
      </c>
      <c r="E35" s="22">
        <v>341011805</v>
      </c>
      <c r="F35" s="17">
        <v>295131633</v>
      </c>
      <c r="G35" s="23">
        <v>295131633</v>
      </c>
      <c r="H35" s="19">
        <v>395592407</v>
      </c>
      <c r="I35" s="22">
        <v>305811598</v>
      </c>
      <c r="J35" s="17">
        <v>359500767</v>
      </c>
      <c r="K35" s="23">
        <v>410374242</v>
      </c>
    </row>
    <row r="36" spans="1:11" x14ac:dyDescent="0.25">
      <c r="A36" s="20" t="s">
        <v>42</v>
      </c>
      <c r="B36" s="17">
        <v>2912800415</v>
      </c>
      <c r="C36" s="17">
        <v>3140773214</v>
      </c>
      <c r="D36" s="21">
        <v>3464621285</v>
      </c>
      <c r="E36" s="22">
        <v>3588841673</v>
      </c>
      <c r="F36" s="17">
        <v>3753755939</v>
      </c>
      <c r="G36" s="23">
        <v>3753755939</v>
      </c>
      <c r="H36" s="19">
        <v>3807360436</v>
      </c>
      <c r="I36" s="22">
        <v>4031273622</v>
      </c>
      <c r="J36" s="17">
        <v>4266354728</v>
      </c>
      <c r="K36" s="23">
        <v>4579771690</v>
      </c>
    </row>
    <row r="37" spans="1:11" x14ac:dyDescent="0.25">
      <c r="A37" s="20" t="s">
        <v>43</v>
      </c>
      <c r="B37" s="17">
        <v>352126139</v>
      </c>
      <c r="C37" s="17">
        <v>226481103</v>
      </c>
      <c r="D37" s="21">
        <v>264165345</v>
      </c>
      <c r="E37" s="22">
        <v>201192134</v>
      </c>
      <c r="F37" s="17">
        <v>282978844</v>
      </c>
      <c r="G37" s="23">
        <v>282978844</v>
      </c>
      <c r="H37" s="19">
        <v>328372747</v>
      </c>
      <c r="I37" s="22">
        <v>192099993</v>
      </c>
      <c r="J37" s="17">
        <v>192729901</v>
      </c>
      <c r="K37" s="23">
        <v>176478429</v>
      </c>
    </row>
    <row r="38" spans="1:11" x14ac:dyDescent="0.25">
      <c r="A38" s="20" t="s">
        <v>44</v>
      </c>
      <c r="B38" s="17">
        <v>136075405</v>
      </c>
      <c r="C38" s="17">
        <v>97815188</v>
      </c>
      <c r="D38" s="21">
        <v>94581463</v>
      </c>
      <c r="E38" s="22">
        <v>132848999</v>
      </c>
      <c r="F38" s="17">
        <v>107897128</v>
      </c>
      <c r="G38" s="23">
        <v>107897128</v>
      </c>
      <c r="H38" s="19">
        <v>117147418</v>
      </c>
      <c r="I38" s="22">
        <v>121470633</v>
      </c>
      <c r="J38" s="17">
        <v>135858548</v>
      </c>
      <c r="K38" s="23">
        <v>151109737</v>
      </c>
    </row>
    <row r="39" spans="1:11" x14ac:dyDescent="0.25">
      <c r="A39" s="20" t="s">
        <v>45</v>
      </c>
      <c r="B39" s="17">
        <v>2991824015</v>
      </c>
      <c r="C39" s="17">
        <v>3289641602</v>
      </c>
      <c r="D39" s="21">
        <v>3478766126</v>
      </c>
      <c r="E39" s="22">
        <v>3379199741</v>
      </c>
      <c r="F39" s="17">
        <v>3478712911</v>
      </c>
      <c r="G39" s="23">
        <v>3478712911</v>
      </c>
      <c r="H39" s="19">
        <v>3878045326</v>
      </c>
      <c r="I39" s="22">
        <v>3789605139</v>
      </c>
      <c r="J39" s="17">
        <v>4112366708</v>
      </c>
      <c r="K39" s="23">
        <v>4386426490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2657141319</v>
      </c>
      <c r="C42" s="17">
        <v>233852733</v>
      </c>
      <c r="D42" s="21">
        <v>1647869818</v>
      </c>
      <c r="E42" s="22">
        <v>466478846</v>
      </c>
      <c r="F42" s="17">
        <v>416810959</v>
      </c>
      <c r="G42" s="23">
        <v>416810959</v>
      </c>
      <c r="H42" s="19">
        <v>3415356003</v>
      </c>
      <c r="I42" s="22">
        <v>542746076</v>
      </c>
      <c r="J42" s="17">
        <v>494044672</v>
      </c>
      <c r="K42" s="23">
        <v>605214011</v>
      </c>
    </row>
    <row r="43" spans="1:11" x14ac:dyDescent="0.25">
      <c r="A43" s="20" t="s">
        <v>48</v>
      </c>
      <c r="B43" s="17">
        <v>-209609934</v>
      </c>
      <c r="C43" s="17">
        <v>-403598531</v>
      </c>
      <c r="D43" s="21">
        <v>-423945550</v>
      </c>
      <c r="E43" s="22">
        <v>-465007780</v>
      </c>
      <c r="F43" s="17">
        <v>-438287112</v>
      </c>
      <c r="G43" s="23">
        <v>-438287112</v>
      </c>
      <c r="H43" s="19">
        <v>-437547951</v>
      </c>
      <c r="I43" s="22">
        <v>-475137328</v>
      </c>
      <c r="J43" s="17">
        <v>-435036790</v>
      </c>
      <c r="K43" s="23">
        <v>-542908088</v>
      </c>
    </row>
    <row r="44" spans="1:11" x14ac:dyDescent="0.25">
      <c r="A44" s="20" t="s">
        <v>49</v>
      </c>
      <c r="B44" s="17">
        <v>9563780</v>
      </c>
      <c r="C44" s="17">
        <v>6285649</v>
      </c>
      <c r="D44" s="21">
        <v>-6285649</v>
      </c>
      <c r="E44" s="22">
        <v>0</v>
      </c>
      <c r="F44" s="17">
        <v>0</v>
      </c>
      <c r="G44" s="23">
        <v>0</v>
      </c>
      <c r="H44" s="19">
        <v>0</v>
      </c>
      <c r="I44" s="22">
        <v>1073951</v>
      </c>
      <c r="J44" s="17">
        <v>668797</v>
      </c>
      <c r="K44" s="23">
        <v>574120</v>
      </c>
    </row>
    <row r="45" spans="1:11" x14ac:dyDescent="0.25">
      <c r="A45" s="30" t="s">
        <v>50</v>
      </c>
      <c r="B45" s="66">
        <v>2748078563</v>
      </c>
      <c r="C45" s="66">
        <v>208522367</v>
      </c>
      <c r="D45" s="67">
        <v>1352157292</v>
      </c>
      <c r="E45" s="68">
        <v>133499017</v>
      </c>
      <c r="F45" s="66">
        <v>114684627</v>
      </c>
      <c r="G45" s="69">
        <v>114684627</v>
      </c>
      <c r="H45" s="70">
        <v>3113968832</v>
      </c>
      <c r="I45" s="68">
        <v>183234814</v>
      </c>
      <c r="J45" s="66">
        <v>242911493</v>
      </c>
      <c r="K45" s="69">
        <v>305791536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371982521</v>
      </c>
      <c r="C48" s="17">
        <v>134375187</v>
      </c>
      <c r="D48" s="21">
        <v>136160785</v>
      </c>
      <c r="E48" s="22">
        <v>133631529</v>
      </c>
      <c r="F48" s="17">
        <v>114552115</v>
      </c>
      <c r="G48" s="23">
        <v>114552115</v>
      </c>
      <c r="H48" s="19">
        <v>168907480</v>
      </c>
      <c r="I48" s="22">
        <v>183234814</v>
      </c>
      <c r="J48" s="17">
        <v>242911493</v>
      </c>
      <c r="K48" s="23">
        <v>305791536</v>
      </c>
    </row>
    <row r="49" spans="1:11" x14ac:dyDescent="0.25">
      <c r="A49" s="20" t="s">
        <v>53</v>
      </c>
      <c r="B49" s="17">
        <f>+B75</f>
        <v>-1720722165.9483681</v>
      </c>
      <c r="C49" s="17">
        <f t="shared" ref="C49:K49" si="6">+C75</f>
        <v>-616828976.06858289</v>
      </c>
      <c r="D49" s="21">
        <f t="shared" si="6"/>
        <v>-1272081566.1054356</v>
      </c>
      <c r="E49" s="22">
        <f t="shared" si="6"/>
        <v>-65607111.624945432</v>
      </c>
      <c r="F49" s="17">
        <f t="shared" si="6"/>
        <v>6382463.8633030355</v>
      </c>
      <c r="G49" s="23">
        <f t="shared" si="6"/>
        <v>6382463.8633030355</v>
      </c>
      <c r="H49" s="19">
        <f t="shared" si="6"/>
        <v>-2259105991.0357757</v>
      </c>
      <c r="I49" s="22">
        <f t="shared" si="6"/>
        <v>-6042102.071608603</v>
      </c>
      <c r="J49" s="17">
        <f t="shared" si="6"/>
        <v>-5333601.1352447271</v>
      </c>
      <c r="K49" s="23">
        <f t="shared" si="6"/>
        <v>-4183773.977429986</v>
      </c>
    </row>
    <row r="50" spans="1:11" x14ac:dyDescent="0.25">
      <c r="A50" s="30" t="s">
        <v>54</v>
      </c>
      <c r="B50" s="66">
        <f>+B48-B49</f>
        <v>2092704686.9483681</v>
      </c>
      <c r="C50" s="66">
        <f t="shared" ref="C50:K50" si="7">+C48-C49</f>
        <v>751204163.06858289</v>
      </c>
      <c r="D50" s="67">
        <f t="shared" si="7"/>
        <v>1408242351.1054356</v>
      </c>
      <c r="E50" s="68">
        <f t="shared" si="7"/>
        <v>199238640.62494543</v>
      </c>
      <c r="F50" s="66">
        <f t="shared" si="7"/>
        <v>108169651.13669696</v>
      </c>
      <c r="G50" s="69">
        <f t="shared" si="7"/>
        <v>108169651.13669696</v>
      </c>
      <c r="H50" s="70">
        <f t="shared" si="7"/>
        <v>2428013471.0357757</v>
      </c>
      <c r="I50" s="68">
        <f t="shared" si="7"/>
        <v>189276916.0716086</v>
      </c>
      <c r="J50" s="66">
        <f t="shared" si="7"/>
        <v>248245094.13524473</v>
      </c>
      <c r="K50" s="69">
        <f t="shared" si="7"/>
        <v>309975309.97742999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2271415729</v>
      </c>
      <c r="C53" s="17">
        <v>2616086146</v>
      </c>
      <c r="D53" s="21">
        <v>3080598866</v>
      </c>
      <c r="E53" s="22">
        <v>3173514895</v>
      </c>
      <c r="F53" s="17">
        <v>3332360184</v>
      </c>
      <c r="G53" s="23">
        <v>3332360184</v>
      </c>
      <c r="H53" s="19">
        <v>3737612578</v>
      </c>
      <c r="I53" s="22">
        <v>3821855513</v>
      </c>
      <c r="J53" s="17">
        <v>4048061763</v>
      </c>
      <c r="K53" s="23">
        <v>4352216523</v>
      </c>
    </row>
    <row r="54" spans="1:11" x14ac:dyDescent="0.25">
      <c r="A54" s="20" t="s">
        <v>57</v>
      </c>
      <c r="B54" s="17">
        <v>108365056</v>
      </c>
      <c r="C54" s="17">
        <v>109202645</v>
      </c>
      <c r="D54" s="21">
        <v>99214955</v>
      </c>
      <c r="E54" s="22">
        <v>152827217</v>
      </c>
      <c r="F54" s="17">
        <v>152827217</v>
      </c>
      <c r="G54" s="23">
        <v>152827217</v>
      </c>
      <c r="H54" s="19">
        <v>100142052</v>
      </c>
      <c r="I54" s="22">
        <v>159856361</v>
      </c>
      <c r="J54" s="17">
        <v>167050846</v>
      </c>
      <c r="K54" s="23">
        <v>172215031</v>
      </c>
    </row>
    <row r="55" spans="1:11" x14ac:dyDescent="0.25">
      <c r="A55" s="20" t="s">
        <v>58</v>
      </c>
      <c r="B55" s="17">
        <v>21612394</v>
      </c>
      <c r="C55" s="17">
        <v>38036129</v>
      </c>
      <c r="D55" s="21">
        <v>27190520</v>
      </c>
      <c r="E55" s="22">
        <v>100046606</v>
      </c>
      <c r="F55" s="17">
        <v>77565831</v>
      </c>
      <c r="G55" s="23">
        <v>77565831</v>
      </c>
      <c r="H55" s="19">
        <v>72954870</v>
      </c>
      <c r="I55" s="22">
        <v>90263347</v>
      </c>
      <c r="J55" s="17">
        <v>108788072</v>
      </c>
      <c r="K55" s="23">
        <v>129782609</v>
      </c>
    </row>
    <row r="56" spans="1:11" x14ac:dyDescent="0.25">
      <c r="A56" s="20" t="s">
        <v>59</v>
      </c>
      <c r="B56" s="17">
        <v>175432037</v>
      </c>
      <c r="C56" s="17">
        <v>156926264</v>
      </c>
      <c r="D56" s="21">
        <v>185471676</v>
      </c>
      <c r="E56" s="22">
        <v>233712881</v>
      </c>
      <c r="F56" s="17">
        <v>230253823</v>
      </c>
      <c r="G56" s="23">
        <v>230253823</v>
      </c>
      <c r="H56" s="19">
        <v>203679407</v>
      </c>
      <c r="I56" s="22">
        <v>215419562</v>
      </c>
      <c r="J56" s="17">
        <v>232417398</v>
      </c>
      <c r="K56" s="23">
        <v>246408682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-480142</v>
      </c>
      <c r="C59" s="17">
        <v>10014</v>
      </c>
      <c r="D59" s="21">
        <v>168896</v>
      </c>
      <c r="E59" s="22">
        <v>6854861</v>
      </c>
      <c r="F59" s="17">
        <v>2019653</v>
      </c>
      <c r="G59" s="23">
        <v>2019653</v>
      </c>
      <c r="H59" s="19">
        <v>-234</v>
      </c>
      <c r="I59" s="22">
        <v>3617958</v>
      </c>
      <c r="J59" s="17">
        <v>3835035</v>
      </c>
      <c r="K59" s="23">
        <v>4065138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32496</v>
      </c>
      <c r="C62" s="86">
        <v>31011</v>
      </c>
      <c r="D62" s="87">
        <v>31011</v>
      </c>
      <c r="E62" s="85">
        <v>24108</v>
      </c>
      <c r="F62" s="86">
        <v>24108</v>
      </c>
      <c r="G62" s="87">
        <v>24108</v>
      </c>
      <c r="H62" s="88">
        <v>24108</v>
      </c>
      <c r="I62" s="85">
        <v>24436</v>
      </c>
      <c r="J62" s="86">
        <v>24774</v>
      </c>
      <c r="K62" s="87">
        <v>25022</v>
      </c>
    </row>
    <row r="63" spans="1:11" x14ac:dyDescent="0.25">
      <c r="A63" s="84" t="s">
        <v>65</v>
      </c>
      <c r="B63" s="85">
        <v>200</v>
      </c>
      <c r="C63" s="86">
        <v>5403</v>
      </c>
      <c r="D63" s="87">
        <v>5403</v>
      </c>
      <c r="E63" s="85">
        <v>5511</v>
      </c>
      <c r="F63" s="86">
        <v>5511</v>
      </c>
      <c r="G63" s="87">
        <v>5511</v>
      </c>
      <c r="H63" s="88">
        <v>5511</v>
      </c>
      <c r="I63" s="85">
        <v>5676</v>
      </c>
      <c r="J63" s="86">
        <v>5846</v>
      </c>
      <c r="K63" s="87">
        <v>5904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33.519658906165425</v>
      </c>
      <c r="C70" s="5">
        <f t="shared" ref="C70:K70" si="8">IF(ISERROR(C71/C72),0,(C71/C72))</f>
        <v>8.47616237076892</v>
      </c>
      <c r="D70" s="5">
        <f t="shared" si="8"/>
        <v>18.552354700009399</v>
      </c>
      <c r="E70" s="5">
        <f t="shared" si="8"/>
        <v>1.7522138260247211</v>
      </c>
      <c r="F70" s="5">
        <f t="shared" si="8"/>
        <v>2.2765737653581479</v>
      </c>
      <c r="G70" s="5">
        <f t="shared" si="8"/>
        <v>2.2765737653581479</v>
      </c>
      <c r="H70" s="5">
        <f t="shared" si="8"/>
        <v>32.582575418848648</v>
      </c>
      <c r="I70" s="5">
        <f t="shared" si="8"/>
        <v>1.9907883810625344</v>
      </c>
      <c r="J70" s="5">
        <f t="shared" si="8"/>
        <v>1.986320556920715</v>
      </c>
      <c r="K70" s="5">
        <f t="shared" si="8"/>
        <v>1.9894471838785013</v>
      </c>
    </row>
    <row r="71" spans="1:11" ht="13" hidden="1" x14ac:dyDescent="0.3">
      <c r="A71" s="1" t="s">
        <v>338</v>
      </c>
      <c r="B71" s="2">
        <f>+B83</f>
        <v>3647331069</v>
      </c>
      <c r="C71" s="2">
        <f t="shared" ref="C71:K71" si="9">+C83</f>
        <v>969924802</v>
      </c>
      <c r="D71" s="2">
        <f t="shared" si="9"/>
        <v>2251226242</v>
      </c>
      <c r="E71" s="2">
        <f t="shared" si="9"/>
        <v>245010838</v>
      </c>
      <c r="F71" s="2">
        <f t="shared" si="9"/>
        <v>286490071</v>
      </c>
      <c r="G71" s="2">
        <f t="shared" si="9"/>
        <v>286490071</v>
      </c>
      <c r="H71" s="2">
        <f t="shared" si="9"/>
        <v>3818645843</v>
      </c>
      <c r="I71" s="2">
        <f t="shared" si="9"/>
        <v>273244415</v>
      </c>
      <c r="J71" s="2">
        <f t="shared" si="9"/>
        <v>292523311</v>
      </c>
      <c r="K71" s="2">
        <f t="shared" si="9"/>
        <v>314143011</v>
      </c>
    </row>
    <row r="72" spans="1:11" ht="13" hidden="1" x14ac:dyDescent="0.3">
      <c r="A72" s="1" t="s">
        <v>339</v>
      </c>
      <c r="B72" s="2">
        <f>+B77</f>
        <v>108811700</v>
      </c>
      <c r="C72" s="2">
        <f t="shared" ref="C72:K72" si="10">+C77</f>
        <v>114429710</v>
      </c>
      <c r="D72" s="2">
        <f t="shared" si="10"/>
        <v>121344502</v>
      </c>
      <c r="E72" s="2">
        <f t="shared" si="10"/>
        <v>139829303</v>
      </c>
      <c r="F72" s="2">
        <f t="shared" si="10"/>
        <v>125842648</v>
      </c>
      <c r="G72" s="2">
        <f t="shared" si="10"/>
        <v>125842648</v>
      </c>
      <c r="H72" s="2">
        <f t="shared" si="10"/>
        <v>117199018</v>
      </c>
      <c r="I72" s="2">
        <f t="shared" si="10"/>
        <v>137254375</v>
      </c>
      <c r="J72" s="2">
        <f t="shared" si="10"/>
        <v>147268934</v>
      </c>
      <c r="K72" s="2">
        <f t="shared" si="10"/>
        <v>157904675</v>
      </c>
    </row>
    <row r="73" spans="1:11" ht="13" hidden="1" x14ac:dyDescent="0.3">
      <c r="A73" s="1" t="s">
        <v>340</v>
      </c>
      <c r="B73" s="2">
        <f>+B74</f>
        <v>13706421.666666668</v>
      </c>
      <c r="C73" s="2">
        <f t="shared" ref="C73:K73" si="11">+(C78+C80+C81+C82)-(B78+B80+B81+B82)</f>
        <v>22203622</v>
      </c>
      <c r="D73" s="2">
        <f t="shared" si="11"/>
        <v>-8015161</v>
      </c>
      <c r="E73" s="2">
        <f t="shared" si="11"/>
        <v>12749258</v>
      </c>
      <c r="F73" s="2">
        <f>+(F78+F80+F81+F82)-(D78+D80+D81+D82)</f>
        <v>2910701</v>
      </c>
      <c r="G73" s="2">
        <f>+(G78+G80+G81+G82)-(D78+D80+D81+D82)</f>
        <v>2910701</v>
      </c>
      <c r="H73" s="2">
        <f>+(H78+H80+H81+H82)-(D78+D80+D81+D82)</f>
        <v>786601</v>
      </c>
      <c r="I73" s="2">
        <f>+(I78+I80+I81+I82)-(E78+E80+E81+E82)</f>
        <v>-8920428</v>
      </c>
      <c r="J73" s="2">
        <f t="shared" si="11"/>
        <v>6058056</v>
      </c>
      <c r="K73" s="2">
        <f t="shared" si="11"/>
        <v>-6296600</v>
      </c>
    </row>
    <row r="74" spans="1:11" ht="13" hidden="1" x14ac:dyDescent="0.3">
      <c r="A74" s="1" t="s">
        <v>341</v>
      </c>
      <c r="B74" s="2">
        <f>+TREND(C74:E74)</f>
        <v>13706421.666666668</v>
      </c>
      <c r="C74" s="2">
        <f>+C73</f>
        <v>22203622</v>
      </c>
      <c r="D74" s="2">
        <f t="shared" ref="D74:K74" si="12">+D73</f>
        <v>-8015161</v>
      </c>
      <c r="E74" s="2">
        <f t="shared" si="12"/>
        <v>12749258</v>
      </c>
      <c r="F74" s="2">
        <f t="shared" si="12"/>
        <v>2910701</v>
      </c>
      <c r="G74" s="2">
        <f t="shared" si="12"/>
        <v>2910701</v>
      </c>
      <c r="H74" s="2">
        <f t="shared" si="12"/>
        <v>786601</v>
      </c>
      <c r="I74" s="2">
        <f t="shared" si="12"/>
        <v>-8920428</v>
      </c>
      <c r="J74" s="2">
        <f t="shared" si="12"/>
        <v>6058056</v>
      </c>
      <c r="K74" s="2">
        <f t="shared" si="12"/>
        <v>-6296600</v>
      </c>
    </row>
    <row r="75" spans="1:11" ht="13" hidden="1" x14ac:dyDescent="0.3">
      <c r="A75" s="1" t="s">
        <v>342</v>
      </c>
      <c r="B75" s="2">
        <f>+B84-(((B80+B81+B82+B78)*B70)-B79)</f>
        <v>-1720722165.9483681</v>
      </c>
      <c r="C75" s="2">
        <f t="shared" ref="C75:K75" si="13">+C84-(((C80+C81+C82+C78)*C70)-C79)</f>
        <v>-616828976.06858289</v>
      </c>
      <c r="D75" s="2">
        <f t="shared" si="13"/>
        <v>-1272081566.1054356</v>
      </c>
      <c r="E75" s="2">
        <f t="shared" si="13"/>
        <v>-65607111.624945432</v>
      </c>
      <c r="F75" s="2">
        <f t="shared" si="13"/>
        <v>6382463.8633030355</v>
      </c>
      <c r="G75" s="2">
        <f t="shared" si="13"/>
        <v>6382463.8633030355</v>
      </c>
      <c r="H75" s="2">
        <f t="shared" si="13"/>
        <v>-2259105991.0357757</v>
      </c>
      <c r="I75" s="2">
        <f t="shared" si="13"/>
        <v>-6042102.071608603</v>
      </c>
      <c r="J75" s="2">
        <f t="shared" si="13"/>
        <v>-5333601.1352447271</v>
      </c>
      <c r="K75" s="2">
        <f t="shared" si="13"/>
        <v>-4183773.977429986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108811700</v>
      </c>
      <c r="C77" s="3">
        <v>114429710</v>
      </c>
      <c r="D77" s="3">
        <v>121344502</v>
      </c>
      <c r="E77" s="3">
        <v>139829303</v>
      </c>
      <c r="F77" s="3">
        <v>125842648</v>
      </c>
      <c r="G77" s="3">
        <v>125842648</v>
      </c>
      <c r="H77" s="3">
        <v>117199018</v>
      </c>
      <c r="I77" s="3">
        <v>137254375</v>
      </c>
      <c r="J77" s="3">
        <v>147268934</v>
      </c>
      <c r="K77" s="3">
        <v>157904675</v>
      </c>
    </row>
    <row r="78" spans="1:11" ht="13" hidden="1" x14ac:dyDescent="0.3">
      <c r="A78" s="1" t="s">
        <v>69</v>
      </c>
      <c r="B78" s="3">
        <v>101276</v>
      </c>
      <c r="C78" s="3">
        <v>122196</v>
      </c>
      <c r="D78" s="3">
        <v>5514776</v>
      </c>
      <c r="E78" s="3">
        <v>0</v>
      </c>
      <c r="F78" s="3">
        <v>6068977</v>
      </c>
      <c r="G78" s="3">
        <v>6068977</v>
      </c>
      <c r="H78" s="3">
        <v>3356305</v>
      </c>
      <c r="I78" s="3">
        <v>6460324</v>
      </c>
      <c r="J78" s="3">
        <v>7216869</v>
      </c>
      <c r="K78" s="3">
        <v>8036027</v>
      </c>
    </row>
    <row r="79" spans="1:11" ht="13" hidden="1" x14ac:dyDescent="0.3">
      <c r="A79" s="1" t="s">
        <v>70</v>
      </c>
      <c r="B79" s="3">
        <v>358595122</v>
      </c>
      <c r="C79" s="3">
        <v>160980784</v>
      </c>
      <c r="D79" s="3">
        <v>195733107</v>
      </c>
      <c r="E79" s="3">
        <v>172951560</v>
      </c>
      <c r="F79" s="3">
        <v>246676790</v>
      </c>
      <c r="G79" s="3">
        <v>246676790</v>
      </c>
      <c r="H79" s="3">
        <v>245397870</v>
      </c>
      <c r="I79" s="3">
        <v>169794099</v>
      </c>
      <c r="J79" s="3">
        <v>168514998</v>
      </c>
      <c r="K79" s="3">
        <v>153403690</v>
      </c>
    </row>
    <row r="80" spans="1:11" ht="13" hidden="1" x14ac:dyDescent="0.3">
      <c r="A80" s="1" t="s">
        <v>71</v>
      </c>
      <c r="B80" s="3">
        <v>58396376</v>
      </c>
      <c r="C80" s="3">
        <v>80948078</v>
      </c>
      <c r="D80" s="3">
        <v>67265142</v>
      </c>
      <c r="E80" s="3">
        <v>86895096</v>
      </c>
      <c r="F80" s="3">
        <v>69714096</v>
      </c>
      <c r="G80" s="3">
        <v>69714096</v>
      </c>
      <c r="H80" s="3">
        <v>68388486</v>
      </c>
      <c r="I80" s="3">
        <v>66328114</v>
      </c>
      <c r="J80" s="3">
        <v>70700179</v>
      </c>
      <c r="K80" s="3">
        <v>59771279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1273466</v>
      </c>
      <c r="E81" s="3">
        <v>0</v>
      </c>
      <c r="F81" s="3">
        <v>1273466</v>
      </c>
      <c r="G81" s="3">
        <v>1273466</v>
      </c>
      <c r="H81" s="3">
        <v>3103795</v>
      </c>
      <c r="I81" s="3">
        <v>5186230</v>
      </c>
      <c r="J81" s="3">
        <v>6115676</v>
      </c>
      <c r="K81" s="3">
        <v>9928818</v>
      </c>
    </row>
    <row r="82" spans="1:11" ht="13" hidden="1" x14ac:dyDescent="0.3">
      <c r="A82" s="1" t="s">
        <v>73</v>
      </c>
      <c r="B82" s="3">
        <v>1459725</v>
      </c>
      <c r="C82" s="3">
        <v>1090725</v>
      </c>
      <c r="D82" s="3">
        <v>92454</v>
      </c>
      <c r="E82" s="3">
        <v>0</v>
      </c>
      <c r="F82" s="3">
        <v>0</v>
      </c>
      <c r="G82" s="3">
        <v>0</v>
      </c>
      <c r="H82" s="3">
        <v>83853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3647331069</v>
      </c>
      <c r="C83" s="3">
        <v>969924802</v>
      </c>
      <c r="D83" s="3">
        <v>2251226242</v>
      </c>
      <c r="E83" s="3">
        <v>245010838</v>
      </c>
      <c r="F83" s="3">
        <v>286490071</v>
      </c>
      <c r="G83" s="3">
        <v>286490071</v>
      </c>
      <c r="H83" s="3">
        <v>3818645843</v>
      </c>
      <c r="I83" s="3">
        <v>273244415</v>
      </c>
      <c r="J83" s="3">
        <v>292523311</v>
      </c>
      <c r="K83" s="3">
        <v>314143011</v>
      </c>
    </row>
    <row r="84" spans="1:11" ht="13" hidden="1" x14ac:dyDescent="0.3">
      <c r="A84" s="1" t="s">
        <v>75</v>
      </c>
      <c r="B84" s="3">
        <v>-69566462</v>
      </c>
      <c r="C84" s="3">
        <v>-81399792</v>
      </c>
      <c r="D84" s="3">
        <v>-92234787</v>
      </c>
      <c r="E84" s="3">
        <v>-86299883</v>
      </c>
      <c r="F84" s="3">
        <v>-64869431</v>
      </c>
      <c r="G84" s="3">
        <v>-64869431</v>
      </c>
      <c r="H84" s="3">
        <v>-63012016</v>
      </c>
      <c r="I84" s="3">
        <v>-20605138</v>
      </c>
      <c r="J84" s="3">
        <v>-6932672</v>
      </c>
      <c r="K84" s="3">
        <v>-2935551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98534066</v>
      </c>
      <c r="C5" s="17">
        <v>50660190</v>
      </c>
      <c r="D5" s="21">
        <v>58320526</v>
      </c>
      <c r="E5" s="22">
        <v>62236581</v>
      </c>
      <c r="F5" s="17">
        <v>62236581</v>
      </c>
      <c r="G5" s="23">
        <v>62236581</v>
      </c>
      <c r="H5" s="19">
        <v>63942090</v>
      </c>
      <c r="I5" s="22">
        <v>64912754</v>
      </c>
      <c r="J5" s="17">
        <v>67898864</v>
      </c>
      <c r="K5" s="23">
        <v>69596336</v>
      </c>
    </row>
    <row r="6" spans="1:11" x14ac:dyDescent="0.25">
      <c r="A6" s="20" t="s">
        <v>18</v>
      </c>
      <c r="B6" s="17">
        <v>56776413</v>
      </c>
      <c r="C6" s="17">
        <v>61440298</v>
      </c>
      <c r="D6" s="21">
        <v>73544049</v>
      </c>
      <c r="E6" s="22">
        <v>86447551</v>
      </c>
      <c r="F6" s="17">
        <v>86447551</v>
      </c>
      <c r="G6" s="23">
        <v>86447551</v>
      </c>
      <c r="H6" s="19">
        <v>77826135</v>
      </c>
      <c r="I6" s="22">
        <v>97398938</v>
      </c>
      <c r="J6" s="17">
        <v>104639070</v>
      </c>
      <c r="K6" s="23">
        <v>107255048</v>
      </c>
    </row>
    <row r="7" spans="1:11" x14ac:dyDescent="0.25">
      <c r="A7" s="20" t="s">
        <v>19</v>
      </c>
      <c r="B7" s="17">
        <v>10694201</v>
      </c>
      <c r="C7" s="17">
        <v>20010444</v>
      </c>
      <c r="D7" s="21">
        <v>26748038</v>
      </c>
      <c r="E7" s="22">
        <v>28000000</v>
      </c>
      <c r="F7" s="17">
        <v>28000000</v>
      </c>
      <c r="G7" s="23">
        <v>28000000</v>
      </c>
      <c r="H7" s="19">
        <v>19863247</v>
      </c>
      <c r="I7" s="22">
        <v>25000000</v>
      </c>
      <c r="J7" s="17">
        <v>26125000</v>
      </c>
      <c r="K7" s="23">
        <v>26778125</v>
      </c>
    </row>
    <row r="8" spans="1:11" x14ac:dyDescent="0.25">
      <c r="A8" s="20" t="s">
        <v>20</v>
      </c>
      <c r="B8" s="17">
        <v>220162338</v>
      </c>
      <c r="C8" s="17">
        <v>223107162</v>
      </c>
      <c r="D8" s="21">
        <v>241980605</v>
      </c>
      <c r="E8" s="22">
        <v>253162620</v>
      </c>
      <c r="F8" s="17">
        <v>253162620</v>
      </c>
      <c r="G8" s="23">
        <v>253162620</v>
      </c>
      <c r="H8" s="19">
        <v>253009802</v>
      </c>
      <c r="I8" s="22">
        <v>254956400</v>
      </c>
      <c r="J8" s="17">
        <v>273511590</v>
      </c>
      <c r="K8" s="23">
        <v>280741243</v>
      </c>
    </row>
    <row r="9" spans="1:11" x14ac:dyDescent="0.25">
      <c r="A9" s="20" t="s">
        <v>21</v>
      </c>
      <c r="B9" s="17">
        <v>12331563</v>
      </c>
      <c r="C9" s="17">
        <v>46341590</v>
      </c>
      <c r="D9" s="21">
        <v>21787493</v>
      </c>
      <c r="E9" s="22">
        <v>17253762</v>
      </c>
      <c r="F9" s="17">
        <v>12303632</v>
      </c>
      <c r="G9" s="23">
        <v>12303632</v>
      </c>
      <c r="H9" s="19">
        <v>16156113</v>
      </c>
      <c r="I9" s="22">
        <v>12353411</v>
      </c>
      <c r="J9" s="17">
        <v>12898645</v>
      </c>
      <c r="K9" s="23">
        <v>13181536</v>
      </c>
    </row>
    <row r="10" spans="1:11" x14ac:dyDescent="0.25">
      <c r="A10" s="24" t="s">
        <v>333</v>
      </c>
      <c r="B10" s="25">
        <f>SUM(B5:B9)</f>
        <v>398498581</v>
      </c>
      <c r="C10" s="26">
        <f t="shared" ref="C10:K10" si="0">SUM(C5:C9)</f>
        <v>401559684</v>
      </c>
      <c r="D10" s="27">
        <f t="shared" si="0"/>
        <v>422380711</v>
      </c>
      <c r="E10" s="25">
        <f t="shared" si="0"/>
        <v>447100514</v>
      </c>
      <c r="F10" s="26">
        <f t="shared" si="0"/>
        <v>442150384</v>
      </c>
      <c r="G10" s="28">
        <f t="shared" si="0"/>
        <v>442150384</v>
      </c>
      <c r="H10" s="29">
        <f t="shared" si="0"/>
        <v>430797387</v>
      </c>
      <c r="I10" s="25">
        <f t="shared" si="0"/>
        <v>454621503</v>
      </c>
      <c r="J10" s="26">
        <f t="shared" si="0"/>
        <v>485073169</v>
      </c>
      <c r="K10" s="28">
        <f t="shared" si="0"/>
        <v>497552288</v>
      </c>
    </row>
    <row r="11" spans="1:11" x14ac:dyDescent="0.25">
      <c r="A11" s="20" t="s">
        <v>22</v>
      </c>
      <c r="B11" s="17">
        <v>107712839</v>
      </c>
      <c r="C11" s="17">
        <v>116753947</v>
      </c>
      <c r="D11" s="21">
        <v>133709168</v>
      </c>
      <c r="E11" s="22">
        <v>152542627</v>
      </c>
      <c r="F11" s="17">
        <v>152542634</v>
      </c>
      <c r="G11" s="23">
        <v>152542634</v>
      </c>
      <c r="H11" s="19">
        <v>160030377</v>
      </c>
      <c r="I11" s="22">
        <v>167901228</v>
      </c>
      <c r="J11" s="17">
        <v>175095002</v>
      </c>
      <c r="K11" s="23">
        <v>179622786</v>
      </c>
    </row>
    <row r="12" spans="1:11" x14ac:dyDescent="0.25">
      <c r="A12" s="20" t="s">
        <v>23</v>
      </c>
      <c r="B12" s="17">
        <v>13797606</v>
      </c>
      <c r="C12" s="17">
        <v>14325359</v>
      </c>
      <c r="D12" s="21">
        <v>14955268</v>
      </c>
      <c r="E12" s="22">
        <v>16387620</v>
      </c>
      <c r="F12" s="17">
        <v>16387620</v>
      </c>
      <c r="G12" s="23">
        <v>16387620</v>
      </c>
      <c r="H12" s="19">
        <v>15150585</v>
      </c>
      <c r="I12" s="22">
        <v>17043152</v>
      </c>
      <c r="J12" s="17">
        <v>17981346</v>
      </c>
      <c r="K12" s="23">
        <v>18430880</v>
      </c>
    </row>
    <row r="13" spans="1:11" x14ac:dyDescent="0.25">
      <c r="A13" s="20" t="s">
        <v>24</v>
      </c>
      <c r="B13" s="17">
        <v>35255936</v>
      </c>
      <c r="C13" s="17">
        <v>32436795</v>
      </c>
      <c r="D13" s="21">
        <v>33727720</v>
      </c>
      <c r="E13" s="22">
        <v>37856010</v>
      </c>
      <c r="F13" s="17">
        <v>37856010</v>
      </c>
      <c r="G13" s="23">
        <v>37856010</v>
      </c>
      <c r="H13" s="19">
        <v>42699901</v>
      </c>
      <c r="I13" s="22">
        <v>36239578</v>
      </c>
      <c r="J13" s="17">
        <v>37870359</v>
      </c>
      <c r="K13" s="23">
        <v>38817119</v>
      </c>
    </row>
    <row r="14" spans="1:11" x14ac:dyDescent="0.25">
      <c r="A14" s="20" t="s">
        <v>25</v>
      </c>
      <c r="B14" s="17">
        <v>58461</v>
      </c>
      <c r="C14" s="17">
        <v>324760</v>
      </c>
      <c r="D14" s="21">
        <v>136746</v>
      </c>
      <c r="E14" s="22">
        <v>3300000</v>
      </c>
      <c r="F14" s="17">
        <v>3300000</v>
      </c>
      <c r="G14" s="23">
        <v>3300000</v>
      </c>
      <c r="H14" s="19">
        <v>67</v>
      </c>
      <c r="I14" s="22">
        <v>3050002</v>
      </c>
      <c r="J14" s="17">
        <v>3187252</v>
      </c>
      <c r="K14" s="23">
        <v>3266933</v>
      </c>
    </row>
    <row r="15" spans="1:11" x14ac:dyDescent="0.25">
      <c r="A15" s="20" t="s">
        <v>26</v>
      </c>
      <c r="B15" s="17">
        <v>37998278</v>
      </c>
      <c r="C15" s="17">
        <v>49663828</v>
      </c>
      <c r="D15" s="21">
        <v>56309378</v>
      </c>
      <c r="E15" s="22">
        <v>62398164</v>
      </c>
      <c r="F15" s="17">
        <v>63499821</v>
      </c>
      <c r="G15" s="23">
        <v>63499821</v>
      </c>
      <c r="H15" s="19">
        <v>64649813</v>
      </c>
      <c r="I15" s="22">
        <v>72025111</v>
      </c>
      <c r="J15" s="17">
        <v>68422509</v>
      </c>
      <c r="K15" s="23">
        <v>70132813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112909166</v>
      </c>
      <c r="C17" s="17">
        <v>127028855</v>
      </c>
      <c r="D17" s="21">
        <v>159559003</v>
      </c>
      <c r="E17" s="22">
        <v>170546372</v>
      </c>
      <c r="F17" s="17">
        <v>188113929</v>
      </c>
      <c r="G17" s="23">
        <v>188113929</v>
      </c>
      <c r="H17" s="19">
        <v>191432930</v>
      </c>
      <c r="I17" s="22">
        <v>191684835</v>
      </c>
      <c r="J17" s="17">
        <v>180529328</v>
      </c>
      <c r="K17" s="23">
        <v>185221299</v>
      </c>
    </row>
    <row r="18" spans="1:11" x14ac:dyDescent="0.25">
      <c r="A18" s="30" t="s">
        <v>29</v>
      </c>
      <c r="B18" s="31">
        <f>SUM(B11:B17)</f>
        <v>307732286</v>
      </c>
      <c r="C18" s="32">
        <f t="shared" ref="C18:K18" si="1">SUM(C11:C17)</f>
        <v>340533544</v>
      </c>
      <c r="D18" s="33">
        <f t="shared" si="1"/>
        <v>398397283</v>
      </c>
      <c r="E18" s="31">
        <f t="shared" si="1"/>
        <v>443030793</v>
      </c>
      <c r="F18" s="32">
        <f t="shared" si="1"/>
        <v>461700014</v>
      </c>
      <c r="G18" s="34">
        <f t="shared" si="1"/>
        <v>461700014</v>
      </c>
      <c r="H18" s="35">
        <f t="shared" si="1"/>
        <v>473963673</v>
      </c>
      <c r="I18" s="31">
        <f t="shared" si="1"/>
        <v>487943906</v>
      </c>
      <c r="J18" s="32">
        <f t="shared" si="1"/>
        <v>483085796</v>
      </c>
      <c r="K18" s="34">
        <f t="shared" si="1"/>
        <v>495491830</v>
      </c>
    </row>
    <row r="19" spans="1:11" x14ac:dyDescent="0.25">
      <c r="A19" s="30" t="s">
        <v>30</v>
      </c>
      <c r="B19" s="36">
        <f>+B10-B18</f>
        <v>90766295</v>
      </c>
      <c r="C19" s="37">
        <f t="shared" ref="C19:K19" si="2">+C10-C18</f>
        <v>61026140</v>
      </c>
      <c r="D19" s="38">
        <f t="shared" si="2"/>
        <v>23983428</v>
      </c>
      <c r="E19" s="36">
        <f t="shared" si="2"/>
        <v>4069721</v>
      </c>
      <c r="F19" s="37">
        <f t="shared" si="2"/>
        <v>-19549630</v>
      </c>
      <c r="G19" s="39">
        <f t="shared" si="2"/>
        <v>-19549630</v>
      </c>
      <c r="H19" s="40">
        <f t="shared" si="2"/>
        <v>-43166286</v>
      </c>
      <c r="I19" s="36">
        <f t="shared" si="2"/>
        <v>-33322403</v>
      </c>
      <c r="J19" s="37">
        <f t="shared" si="2"/>
        <v>1987373</v>
      </c>
      <c r="K19" s="39">
        <f t="shared" si="2"/>
        <v>2060458</v>
      </c>
    </row>
    <row r="20" spans="1:11" x14ac:dyDescent="0.25">
      <c r="A20" s="41" t="s">
        <v>31</v>
      </c>
      <c r="B20" s="42">
        <v>43949169</v>
      </c>
      <c r="C20" s="43">
        <v>45386501</v>
      </c>
      <c r="D20" s="44">
        <v>55093135</v>
      </c>
      <c r="E20" s="42">
        <v>39760380</v>
      </c>
      <c r="F20" s="43">
        <v>47421439</v>
      </c>
      <c r="G20" s="45">
        <v>47421439</v>
      </c>
      <c r="H20" s="46">
        <v>47667943</v>
      </c>
      <c r="I20" s="42">
        <v>46016600</v>
      </c>
      <c r="J20" s="43">
        <v>44629320</v>
      </c>
      <c r="K20" s="45">
        <v>46586340</v>
      </c>
    </row>
    <row r="21" spans="1:11" x14ac:dyDescent="0.25">
      <c r="A21" s="47" t="s">
        <v>32</v>
      </c>
      <c r="B21" s="48">
        <v>1149975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135865439</v>
      </c>
      <c r="C22" s="55">
        <f t="shared" ref="C22:K22" si="3">SUM(C19:C21)</f>
        <v>106412641</v>
      </c>
      <c r="D22" s="56">
        <f t="shared" si="3"/>
        <v>79076563</v>
      </c>
      <c r="E22" s="54">
        <f t="shared" si="3"/>
        <v>43830101</v>
      </c>
      <c r="F22" s="55">
        <f t="shared" si="3"/>
        <v>27871809</v>
      </c>
      <c r="G22" s="57">
        <f t="shared" si="3"/>
        <v>27871809</v>
      </c>
      <c r="H22" s="58">
        <f t="shared" si="3"/>
        <v>4501657</v>
      </c>
      <c r="I22" s="54">
        <f t="shared" si="3"/>
        <v>12694197</v>
      </c>
      <c r="J22" s="55">
        <f t="shared" si="3"/>
        <v>46616693</v>
      </c>
      <c r="K22" s="57">
        <f t="shared" si="3"/>
        <v>48646798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135865439</v>
      </c>
      <c r="C24" s="37">
        <f t="shared" ref="C24:K24" si="4">SUM(C22:C23)</f>
        <v>106412641</v>
      </c>
      <c r="D24" s="38">
        <f t="shared" si="4"/>
        <v>79076563</v>
      </c>
      <c r="E24" s="36">
        <f t="shared" si="4"/>
        <v>43830101</v>
      </c>
      <c r="F24" s="37">
        <f t="shared" si="4"/>
        <v>27871809</v>
      </c>
      <c r="G24" s="39">
        <f t="shared" si="4"/>
        <v>27871809</v>
      </c>
      <c r="H24" s="40">
        <f t="shared" si="4"/>
        <v>4501657</v>
      </c>
      <c r="I24" s="36">
        <f t="shared" si="4"/>
        <v>12694197</v>
      </c>
      <c r="J24" s="37">
        <f t="shared" si="4"/>
        <v>46616693</v>
      </c>
      <c r="K24" s="39">
        <f t="shared" si="4"/>
        <v>48646798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302868290</v>
      </c>
      <c r="C27" s="66">
        <v>396199091</v>
      </c>
      <c r="D27" s="67">
        <v>535861171</v>
      </c>
      <c r="E27" s="68">
        <v>127599815</v>
      </c>
      <c r="F27" s="66">
        <v>135814393</v>
      </c>
      <c r="G27" s="69">
        <v>135814393</v>
      </c>
      <c r="H27" s="70">
        <v>126072928</v>
      </c>
      <c r="I27" s="68">
        <v>130595842</v>
      </c>
      <c r="J27" s="66">
        <v>76155502</v>
      </c>
      <c r="K27" s="69">
        <v>78790940</v>
      </c>
    </row>
    <row r="28" spans="1:11" x14ac:dyDescent="0.25">
      <c r="A28" s="71" t="s">
        <v>36</v>
      </c>
      <c r="B28" s="17">
        <v>169577885</v>
      </c>
      <c r="C28" s="17">
        <v>180680197</v>
      </c>
      <c r="D28" s="21">
        <v>232469443</v>
      </c>
      <c r="E28" s="22">
        <v>34701961</v>
      </c>
      <c r="F28" s="17">
        <v>41318893</v>
      </c>
      <c r="G28" s="23">
        <v>41318893</v>
      </c>
      <c r="H28" s="19">
        <v>42241753</v>
      </c>
      <c r="I28" s="22">
        <v>40057917</v>
      </c>
      <c r="J28" s="17">
        <v>38808105</v>
      </c>
      <c r="K28" s="23">
        <v>40509858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3880564</v>
      </c>
      <c r="C30" s="17">
        <v>3880564</v>
      </c>
      <c r="D30" s="21">
        <v>3880564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129409841</v>
      </c>
      <c r="C31" s="17">
        <v>211638330</v>
      </c>
      <c r="D31" s="21">
        <v>299511164</v>
      </c>
      <c r="E31" s="22">
        <v>92897854</v>
      </c>
      <c r="F31" s="17">
        <v>94495500</v>
      </c>
      <c r="G31" s="23">
        <v>94495500</v>
      </c>
      <c r="H31" s="19">
        <v>83831175</v>
      </c>
      <c r="I31" s="22">
        <v>90537925</v>
      </c>
      <c r="J31" s="17">
        <v>37347397</v>
      </c>
      <c r="K31" s="23">
        <v>38281082</v>
      </c>
    </row>
    <row r="32" spans="1:11" x14ac:dyDescent="0.25">
      <c r="A32" s="30" t="s">
        <v>39</v>
      </c>
      <c r="B32" s="66">
        <f>SUM(B28:B31)</f>
        <v>302868290</v>
      </c>
      <c r="C32" s="66">
        <f t="shared" ref="C32:K32" si="5">SUM(C28:C31)</f>
        <v>396199091</v>
      </c>
      <c r="D32" s="67">
        <f t="shared" si="5"/>
        <v>535861171</v>
      </c>
      <c r="E32" s="68">
        <f t="shared" si="5"/>
        <v>127599815</v>
      </c>
      <c r="F32" s="66">
        <f t="shared" si="5"/>
        <v>135814393</v>
      </c>
      <c r="G32" s="69">
        <f t="shared" si="5"/>
        <v>135814393</v>
      </c>
      <c r="H32" s="70">
        <f t="shared" si="5"/>
        <v>126072928</v>
      </c>
      <c r="I32" s="68">
        <f t="shared" si="5"/>
        <v>130595842</v>
      </c>
      <c r="J32" s="66">
        <f t="shared" si="5"/>
        <v>76155502</v>
      </c>
      <c r="K32" s="69">
        <f t="shared" si="5"/>
        <v>78790940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293710417</v>
      </c>
      <c r="C35" s="17">
        <v>354669682</v>
      </c>
      <c r="D35" s="21">
        <v>329656829</v>
      </c>
      <c r="E35" s="22">
        <v>240613861</v>
      </c>
      <c r="F35" s="17">
        <v>269839942</v>
      </c>
      <c r="G35" s="23">
        <v>269839942</v>
      </c>
      <c r="H35" s="19">
        <v>252271615</v>
      </c>
      <c r="I35" s="22">
        <v>178561396</v>
      </c>
      <c r="J35" s="17">
        <v>268113177</v>
      </c>
      <c r="K35" s="23">
        <v>277911031</v>
      </c>
    </row>
    <row r="36" spans="1:11" x14ac:dyDescent="0.25">
      <c r="A36" s="20" t="s">
        <v>42</v>
      </c>
      <c r="B36" s="17">
        <v>527428309</v>
      </c>
      <c r="C36" s="17">
        <v>602747673</v>
      </c>
      <c r="D36" s="21">
        <v>713576009</v>
      </c>
      <c r="E36" s="22">
        <v>692231995</v>
      </c>
      <c r="F36" s="17">
        <v>810934388</v>
      </c>
      <c r="G36" s="23">
        <v>810934388</v>
      </c>
      <c r="H36" s="19">
        <v>797395913</v>
      </c>
      <c r="I36" s="22">
        <v>805344011</v>
      </c>
      <c r="J36" s="17">
        <v>781267339</v>
      </c>
      <c r="K36" s="23">
        <v>801530572</v>
      </c>
    </row>
    <row r="37" spans="1:11" x14ac:dyDescent="0.25">
      <c r="A37" s="20" t="s">
        <v>43</v>
      </c>
      <c r="B37" s="17">
        <v>49822477</v>
      </c>
      <c r="C37" s="17">
        <v>78293017</v>
      </c>
      <c r="D37" s="21">
        <v>81544068</v>
      </c>
      <c r="E37" s="22">
        <v>55156535</v>
      </c>
      <c r="F37" s="17">
        <v>86021829</v>
      </c>
      <c r="G37" s="23">
        <v>86021829</v>
      </c>
      <c r="H37" s="19">
        <v>82253131</v>
      </c>
      <c r="I37" s="22">
        <v>88340347</v>
      </c>
      <c r="J37" s="17">
        <v>78073774</v>
      </c>
      <c r="K37" s="23">
        <v>82987468</v>
      </c>
    </row>
    <row r="38" spans="1:11" x14ac:dyDescent="0.25">
      <c r="A38" s="20" t="s">
        <v>44</v>
      </c>
      <c r="B38" s="17">
        <v>17536770</v>
      </c>
      <c r="C38" s="17">
        <v>17729860</v>
      </c>
      <c r="D38" s="21">
        <v>21070386</v>
      </c>
      <c r="E38" s="22">
        <v>22993070</v>
      </c>
      <c r="F38" s="17">
        <v>25769737</v>
      </c>
      <c r="G38" s="23">
        <v>25769737</v>
      </c>
      <c r="H38" s="19">
        <v>22197837</v>
      </c>
      <c r="I38" s="22">
        <v>25769737</v>
      </c>
      <c r="J38" s="17">
        <v>26929375</v>
      </c>
      <c r="K38" s="23">
        <v>27602610</v>
      </c>
    </row>
    <row r="39" spans="1:11" x14ac:dyDescent="0.25">
      <c r="A39" s="20" t="s">
        <v>45</v>
      </c>
      <c r="B39" s="17">
        <v>617914040</v>
      </c>
      <c r="C39" s="17">
        <v>754981837</v>
      </c>
      <c r="D39" s="21">
        <v>861541821</v>
      </c>
      <c r="E39" s="22">
        <v>854696251</v>
      </c>
      <c r="F39" s="17">
        <v>968982764</v>
      </c>
      <c r="G39" s="23">
        <v>968982764</v>
      </c>
      <c r="H39" s="19">
        <v>940714903</v>
      </c>
      <c r="I39" s="22">
        <v>869795323</v>
      </c>
      <c r="J39" s="17">
        <v>944377367</v>
      </c>
      <c r="K39" s="23">
        <v>968851525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721272642</v>
      </c>
      <c r="C42" s="17">
        <v>1124069976</v>
      </c>
      <c r="D42" s="21">
        <v>1479221878</v>
      </c>
      <c r="E42" s="22">
        <v>46040207</v>
      </c>
      <c r="F42" s="17">
        <v>42660837</v>
      </c>
      <c r="G42" s="23">
        <v>42660837</v>
      </c>
      <c r="H42" s="19">
        <v>71282924</v>
      </c>
      <c r="I42" s="22">
        <v>62105710</v>
      </c>
      <c r="J42" s="17">
        <v>140713276</v>
      </c>
      <c r="K42" s="23">
        <v>145064861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-146739790</v>
      </c>
      <c r="F43" s="17">
        <v>-156184347</v>
      </c>
      <c r="G43" s="23">
        <v>-156184347</v>
      </c>
      <c r="H43" s="19">
        <v>0</v>
      </c>
      <c r="I43" s="22">
        <v>-144685224</v>
      </c>
      <c r="J43" s="17">
        <v>-95508881</v>
      </c>
      <c r="K43" s="23">
        <v>-95776032</v>
      </c>
    </row>
    <row r="44" spans="1:11" x14ac:dyDescent="0.25">
      <c r="A44" s="20" t="s">
        <v>49</v>
      </c>
      <c r="B44" s="17">
        <v>0</v>
      </c>
      <c r="C44" s="17">
        <v>176429</v>
      </c>
      <c r="D44" s="21">
        <v>320039</v>
      </c>
      <c r="E44" s="22">
        <v>0</v>
      </c>
      <c r="F44" s="17">
        <v>0</v>
      </c>
      <c r="G44" s="23">
        <v>0</v>
      </c>
      <c r="H44" s="19">
        <v>216909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861272642</v>
      </c>
      <c r="C45" s="66">
        <v>1207233905</v>
      </c>
      <c r="D45" s="67">
        <v>1347529417</v>
      </c>
      <c r="E45" s="68">
        <v>82724168</v>
      </c>
      <c r="F45" s="66">
        <v>95284373</v>
      </c>
      <c r="G45" s="69">
        <v>95284373</v>
      </c>
      <c r="H45" s="70">
        <v>301687669</v>
      </c>
      <c r="I45" s="68">
        <v>9628881</v>
      </c>
      <c r="J45" s="66">
        <v>141562168</v>
      </c>
      <c r="K45" s="69">
        <v>148055546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208166901</v>
      </c>
      <c r="C48" s="17">
        <v>254612757</v>
      </c>
      <c r="D48" s="21">
        <v>208837214</v>
      </c>
      <c r="E48" s="22">
        <v>78953888</v>
      </c>
      <c r="F48" s="17">
        <v>95106893</v>
      </c>
      <c r="G48" s="23">
        <v>95106893</v>
      </c>
      <c r="H48" s="19">
        <v>131927316</v>
      </c>
      <c r="I48" s="22">
        <v>9902113</v>
      </c>
      <c r="J48" s="17">
        <v>148295987</v>
      </c>
      <c r="K48" s="23">
        <v>154957713</v>
      </c>
    </row>
    <row r="49" spans="1:11" x14ac:dyDescent="0.25">
      <c r="A49" s="20" t="s">
        <v>53</v>
      </c>
      <c r="B49" s="17">
        <f>+B75</f>
        <v>86441010.39261733</v>
      </c>
      <c r="C49" s="17">
        <f t="shared" ref="C49:K49" si="6">+C75</f>
        <v>74016583.958792284</v>
      </c>
      <c r="D49" s="21">
        <f t="shared" si="6"/>
        <v>42287049.650675043</v>
      </c>
      <c r="E49" s="22">
        <f t="shared" si="6"/>
        <v>-50581272.85614828</v>
      </c>
      <c r="F49" s="17">
        <f t="shared" si="6"/>
        <v>-38007421.885436937</v>
      </c>
      <c r="G49" s="23">
        <f t="shared" si="6"/>
        <v>-38007421.885436937</v>
      </c>
      <c r="H49" s="19">
        <f t="shared" si="6"/>
        <v>75956042.281399697</v>
      </c>
      <c r="I49" s="22">
        <f t="shared" si="6"/>
        <v>-47711795.738056615</v>
      </c>
      <c r="J49" s="17">
        <f t="shared" si="6"/>
        <v>-25285634.229166701</v>
      </c>
      <c r="K49" s="23">
        <f t="shared" si="6"/>
        <v>-23160248.317037597</v>
      </c>
    </row>
    <row r="50" spans="1:11" x14ac:dyDescent="0.25">
      <c r="A50" s="30" t="s">
        <v>54</v>
      </c>
      <c r="B50" s="66">
        <f>+B48-B49</f>
        <v>121725890.60738267</v>
      </c>
      <c r="C50" s="66">
        <f t="shared" ref="C50:K50" si="7">+C48-C49</f>
        <v>180596173.04120773</v>
      </c>
      <c r="D50" s="67">
        <f t="shared" si="7"/>
        <v>166550164.34932494</v>
      </c>
      <c r="E50" s="68">
        <f t="shared" si="7"/>
        <v>129535160.85614827</v>
      </c>
      <c r="F50" s="66">
        <f t="shared" si="7"/>
        <v>133114314.88543694</v>
      </c>
      <c r="G50" s="69">
        <f t="shared" si="7"/>
        <v>133114314.88543694</v>
      </c>
      <c r="H50" s="70">
        <f t="shared" si="7"/>
        <v>55971273.718600303</v>
      </c>
      <c r="I50" s="68">
        <f t="shared" si="7"/>
        <v>57613908.738056615</v>
      </c>
      <c r="J50" s="66">
        <f t="shared" si="7"/>
        <v>173581621.22916669</v>
      </c>
      <c r="K50" s="69">
        <f t="shared" si="7"/>
        <v>178117961.31703758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488576467</v>
      </c>
      <c r="C53" s="17">
        <v>555444467</v>
      </c>
      <c r="D53" s="21">
        <v>574688734</v>
      </c>
      <c r="E53" s="22">
        <v>597901269</v>
      </c>
      <c r="F53" s="17">
        <v>711624018</v>
      </c>
      <c r="G53" s="23">
        <v>711624018</v>
      </c>
      <c r="H53" s="19">
        <v>637796288</v>
      </c>
      <c r="I53" s="22">
        <v>695648571</v>
      </c>
      <c r="J53" s="17">
        <v>706930048</v>
      </c>
      <c r="K53" s="23">
        <v>724607150</v>
      </c>
    </row>
    <row r="54" spans="1:11" x14ac:dyDescent="0.25">
      <c r="A54" s="20" t="s">
        <v>57</v>
      </c>
      <c r="B54" s="17">
        <v>31725853</v>
      </c>
      <c r="C54" s="17">
        <v>30062529</v>
      </c>
      <c r="D54" s="21">
        <v>31488913</v>
      </c>
      <c r="E54" s="22">
        <v>37856010</v>
      </c>
      <c r="F54" s="17">
        <v>37856010</v>
      </c>
      <c r="G54" s="23">
        <v>37856010</v>
      </c>
      <c r="H54" s="19">
        <v>37846363</v>
      </c>
      <c r="I54" s="22">
        <v>36239578</v>
      </c>
      <c r="J54" s="17">
        <v>37870359</v>
      </c>
      <c r="K54" s="23">
        <v>38817119</v>
      </c>
    </row>
    <row r="55" spans="1:11" x14ac:dyDescent="0.25">
      <c r="A55" s="20" t="s">
        <v>58</v>
      </c>
      <c r="B55" s="17">
        <v>260269968</v>
      </c>
      <c r="C55" s="17">
        <v>321620007</v>
      </c>
      <c r="D55" s="21">
        <v>408914897</v>
      </c>
      <c r="E55" s="22">
        <v>75573225</v>
      </c>
      <c r="F55" s="17">
        <v>77131547</v>
      </c>
      <c r="G55" s="23">
        <v>77131547</v>
      </c>
      <c r="H55" s="19">
        <v>73786374</v>
      </c>
      <c r="I55" s="22">
        <v>97943806</v>
      </c>
      <c r="J55" s="17">
        <v>68593020</v>
      </c>
      <c r="K55" s="23">
        <v>71035545</v>
      </c>
    </row>
    <row r="56" spans="1:11" x14ac:dyDescent="0.25">
      <c r="A56" s="20" t="s">
        <v>59</v>
      </c>
      <c r="B56" s="17">
        <v>18319660</v>
      </c>
      <c r="C56" s="17">
        <v>18676962</v>
      </c>
      <c r="D56" s="21">
        <v>21486098</v>
      </c>
      <c r="E56" s="22">
        <v>27347801</v>
      </c>
      <c r="F56" s="17">
        <v>29195625</v>
      </c>
      <c r="G56" s="23">
        <v>29195625</v>
      </c>
      <c r="H56" s="19">
        <v>28311840</v>
      </c>
      <c r="I56" s="22">
        <v>35472652</v>
      </c>
      <c r="J56" s="17">
        <v>23892829</v>
      </c>
      <c r="K56" s="23">
        <v>24490152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6724921</v>
      </c>
      <c r="C60" s="17">
        <v>-1598835</v>
      </c>
      <c r="D60" s="21">
        <v>34079205</v>
      </c>
      <c r="E60" s="22">
        <v>14353543</v>
      </c>
      <c r="F60" s="17">
        <v>14353543</v>
      </c>
      <c r="G60" s="23">
        <v>14353543</v>
      </c>
      <c r="H60" s="19">
        <v>39305320</v>
      </c>
      <c r="I60" s="22">
        <v>14970748</v>
      </c>
      <c r="J60" s="17">
        <v>15659431</v>
      </c>
      <c r="K60" s="23">
        <v>16050916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944</v>
      </c>
      <c r="C63" s="86">
        <v>600</v>
      </c>
      <c r="D63" s="87">
        <v>600</v>
      </c>
      <c r="E63" s="85">
        <v>600</v>
      </c>
      <c r="F63" s="86">
        <v>600</v>
      </c>
      <c r="G63" s="87">
        <v>600</v>
      </c>
      <c r="H63" s="88">
        <v>300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1537</v>
      </c>
      <c r="C64" s="86">
        <v>1647</v>
      </c>
      <c r="D64" s="87">
        <v>1647</v>
      </c>
      <c r="E64" s="85">
        <v>1739</v>
      </c>
      <c r="F64" s="86">
        <v>1739</v>
      </c>
      <c r="G64" s="87">
        <v>1739</v>
      </c>
      <c r="H64" s="88">
        <v>1739</v>
      </c>
      <c r="I64" s="85">
        <v>1739</v>
      </c>
      <c r="J64" s="86">
        <v>1739</v>
      </c>
      <c r="K64" s="87">
        <v>1739</v>
      </c>
    </row>
    <row r="65" spans="1:11" x14ac:dyDescent="0.25">
      <c r="A65" s="84" t="s">
        <v>67</v>
      </c>
      <c r="B65" s="85">
        <v>0</v>
      </c>
      <c r="C65" s="86">
        <v>9202</v>
      </c>
      <c r="D65" s="87">
        <v>9202</v>
      </c>
      <c r="E65" s="85">
        <v>9390</v>
      </c>
      <c r="F65" s="86">
        <v>9390</v>
      </c>
      <c r="G65" s="87">
        <v>9390</v>
      </c>
      <c r="H65" s="88">
        <v>9390</v>
      </c>
      <c r="I65" s="85">
        <v>9390</v>
      </c>
      <c r="J65" s="86">
        <v>9390</v>
      </c>
      <c r="K65" s="87">
        <v>9390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0.1063625239481453</v>
      </c>
      <c r="C70" s="5">
        <f t="shared" ref="C70:K70" si="8">IF(ISERROR(C71/C72),0,(C71/C72))</f>
        <v>0.86734436149488103</v>
      </c>
      <c r="D70" s="5">
        <f t="shared" si="8"/>
        <v>1.0872637714182889</v>
      </c>
      <c r="E70" s="5">
        <f t="shared" si="8"/>
        <v>0.69030083251307783</v>
      </c>
      <c r="F70" s="5">
        <f t="shared" si="8"/>
        <v>0.84722871895609464</v>
      </c>
      <c r="G70" s="5">
        <f t="shared" si="8"/>
        <v>0.84722871895609464</v>
      </c>
      <c r="H70" s="5">
        <f t="shared" si="8"/>
        <v>0.58835867023632027</v>
      </c>
      <c r="I70" s="5">
        <f t="shared" si="8"/>
        <v>1.0461907423652599</v>
      </c>
      <c r="J70" s="5">
        <f t="shared" si="8"/>
        <v>1.2651244233736214</v>
      </c>
      <c r="K70" s="5">
        <f t="shared" si="8"/>
        <v>1.2662313670867447</v>
      </c>
    </row>
    <row r="71" spans="1:11" ht="13" hidden="1" x14ac:dyDescent="0.3">
      <c r="A71" s="1" t="s">
        <v>338</v>
      </c>
      <c r="B71" s="2">
        <f>+B83</f>
        <v>17055630</v>
      </c>
      <c r="C71" s="2">
        <f t="shared" ref="C71:K71" si="9">+C83</f>
        <v>107594951</v>
      </c>
      <c r="D71" s="2">
        <f t="shared" si="9"/>
        <v>160651804</v>
      </c>
      <c r="E71" s="2">
        <f t="shared" si="9"/>
        <v>111570182</v>
      </c>
      <c r="F71" s="2">
        <f t="shared" si="9"/>
        <v>131707058</v>
      </c>
      <c r="G71" s="2">
        <f t="shared" si="9"/>
        <v>131707058</v>
      </c>
      <c r="H71" s="2">
        <f t="shared" si="9"/>
        <v>88220390</v>
      </c>
      <c r="I71" s="2">
        <f t="shared" si="9"/>
        <v>175175222</v>
      </c>
      <c r="J71" s="2">
        <f t="shared" si="9"/>
        <v>225048724</v>
      </c>
      <c r="K71" s="2">
        <f t="shared" si="9"/>
        <v>230826667</v>
      </c>
    </row>
    <row r="72" spans="1:11" ht="13" hidden="1" x14ac:dyDescent="0.3">
      <c r="A72" s="1" t="s">
        <v>339</v>
      </c>
      <c r="B72" s="2">
        <f>+B77</f>
        <v>160353754</v>
      </c>
      <c r="C72" s="2">
        <f t="shared" ref="C72:K72" si="10">+C77</f>
        <v>124051018</v>
      </c>
      <c r="D72" s="2">
        <f t="shared" si="10"/>
        <v>147757893</v>
      </c>
      <c r="E72" s="2">
        <f t="shared" si="10"/>
        <v>161625449</v>
      </c>
      <c r="F72" s="2">
        <f t="shared" si="10"/>
        <v>155456319</v>
      </c>
      <c r="G72" s="2">
        <f t="shared" si="10"/>
        <v>155456319</v>
      </c>
      <c r="H72" s="2">
        <f t="shared" si="10"/>
        <v>149943214</v>
      </c>
      <c r="I72" s="2">
        <f t="shared" si="10"/>
        <v>167440998</v>
      </c>
      <c r="J72" s="2">
        <f t="shared" si="10"/>
        <v>177886633</v>
      </c>
      <c r="K72" s="2">
        <f t="shared" si="10"/>
        <v>182294226</v>
      </c>
    </row>
    <row r="73" spans="1:11" ht="13" hidden="1" x14ac:dyDescent="0.3">
      <c r="A73" s="1" t="s">
        <v>340</v>
      </c>
      <c r="B73" s="2">
        <f>+B74</f>
        <v>21154605.833333336</v>
      </c>
      <c r="C73" s="2">
        <f t="shared" ref="C73:K73" si="11">+(C78+C80+C81+C82)-(B78+B80+B81+B82)</f>
        <v>17745074</v>
      </c>
      <c r="D73" s="2">
        <f t="shared" si="11"/>
        <v>18614831</v>
      </c>
      <c r="E73" s="2">
        <f t="shared" si="11"/>
        <v>-972603</v>
      </c>
      <c r="F73" s="2">
        <f>+(F78+F80+F81+F82)-(D78+D80+D81+D82)</f>
        <v>20842151</v>
      </c>
      <c r="G73" s="2">
        <f>+(G78+G80+G81+G82)-(D78+D80+D81+D82)</f>
        <v>20842151</v>
      </c>
      <c r="H73" s="2">
        <f>+(H78+H80+H81+H82)-(D78+D80+D81+D82)</f>
        <v>3818586</v>
      </c>
      <c r="I73" s="2">
        <f>+(I78+I80+I81+I82)-(E78+E80+E81+E82)</f>
        <v>19425342</v>
      </c>
      <c r="J73" s="2">
        <f t="shared" si="11"/>
        <v>-32331114</v>
      </c>
      <c r="K73" s="2">
        <f t="shared" si="11"/>
        <v>1407637</v>
      </c>
    </row>
    <row r="74" spans="1:11" ht="13" hidden="1" x14ac:dyDescent="0.3">
      <c r="A74" s="1" t="s">
        <v>341</v>
      </c>
      <c r="B74" s="2">
        <f>+TREND(C74:E74)</f>
        <v>21154605.833333336</v>
      </c>
      <c r="C74" s="2">
        <f>+C73</f>
        <v>17745074</v>
      </c>
      <c r="D74" s="2">
        <f t="shared" ref="D74:K74" si="12">+D73</f>
        <v>18614831</v>
      </c>
      <c r="E74" s="2">
        <f t="shared" si="12"/>
        <v>-972603</v>
      </c>
      <c r="F74" s="2">
        <f t="shared" si="12"/>
        <v>20842151</v>
      </c>
      <c r="G74" s="2">
        <f t="shared" si="12"/>
        <v>20842151</v>
      </c>
      <c r="H74" s="2">
        <f t="shared" si="12"/>
        <v>3818586</v>
      </c>
      <c r="I74" s="2">
        <f t="shared" si="12"/>
        <v>19425342</v>
      </c>
      <c r="J74" s="2">
        <f t="shared" si="12"/>
        <v>-32331114</v>
      </c>
      <c r="K74" s="2">
        <f t="shared" si="12"/>
        <v>1407637</v>
      </c>
    </row>
    <row r="75" spans="1:11" ht="13" hidden="1" x14ac:dyDescent="0.3">
      <c r="A75" s="1" t="s">
        <v>342</v>
      </c>
      <c r="B75" s="2">
        <f>+B84-(((B80+B81+B82+B78)*B70)-B79)</f>
        <v>86441010.39261733</v>
      </c>
      <c r="C75" s="2">
        <f t="shared" ref="C75:K75" si="13">+C84-(((C80+C81+C82+C78)*C70)-C79)</f>
        <v>74016583.958792284</v>
      </c>
      <c r="D75" s="2">
        <f t="shared" si="13"/>
        <v>42287049.650675043</v>
      </c>
      <c r="E75" s="2">
        <f t="shared" si="13"/>
        <v>-50581272.85614828</v>
      </c>
      <c r="F75" s="2">
        <f t="shared" si="13"/>
        <v>-38007421.885436937</v>
      </c>
      <c r="G75" s="2">
        <f t="shared" si="13"/>
        <v>-38007421.885436937</v>
      </c>
      <c r="H75" s="2">
        <f t="shared" si="13"/>
        <v>75956042.281399697</v>
      </c>
      <c r="I75" s="2">
        <f t="shared" si="13"/>
        <v>-47711795.738056615</v>
      </c>
      <c r="J75" s="2">
        <f t="shared" si="13"/>
        <v>-25285634.229166701</v>
      </c>
      <c r="K75" s="2">
        <f t="shared" si="13"/>
        <v>-23160248.317037597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160353754</v>
      </c>
      <c r="C77" s="3">
        <v>124051018</v>
      </c>
      <c r="D77" s="3">
        <v>147757893</v>
      </c>
      <c r="E77" s="3">
        <v>161625449</v>
      </c>
      <c r="F77" s="3">
        <v>155456319</v>
      </c>
      <c r="G77" s="3">
        <v>155456319</v>
      </c>
      <c r="H77" s="3">
        <v>149943214</v>
      </c>
      <c r="I77" s="3">
        <v>167440998</v>
      </c>
      <c r="J77" s="3">
        <v>177886633</v>
      </c>
      <c r="K77" s="3">
        <v>182294226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32877049</v>
      </c>
      <c r="C79" s="3">
        <v>46013288</v>
      </c>
      <c r="D79" s="3">
        <v>55032630</v>
      </c>
      <c r="E79" s="3">
        <v>23219779</v>
      </c>
      <c r="F79" s="3">
        <v>48056411</v>
      </c>
      <c r="G79" s="3">
        <v>48056411</v>
      </c>
      <c r="H79" s="3">
        <v>56364423</v>
      </c>
      <c r="I79" s="3">
        <v>46846717</v>
      </c>
      <c r="J79" s="3">
        <v>36664734</v>
      </c>
      <c r="K79" s="3">
        <v>40543203</v>
      </c>
    </row>
    <row r="80" spans="1:11" ht="13" hidden="1" x14ac:dyDescent="0.3">
      <c r="A80" s="1" t="s">
        <v>71</v>
      </c>
      <c r="B80" s="3">
        <v>50984496</v>
      </c>
      <c r="C80" s="3">
        <v>53837489</v>
      </c>
      <c r="D80" s="3">
        <v>57057298</v>
      </c>
      <c r="E80" s="3">
        <v>33168841</v>
      </c>
      <c r="F80" s="3">
        <v>32945259</v>
      </c>
      <c r="G80" s="3">
        <v>32945259</v>
      </c>
      <c r="H80" s="3">
        <v>55838285</v>
      </c>
      <c r="I80" s="3">
        <v>43807146</v>
      </c>
      <c r="J80" s="3">
        <v>29492269</v>
      </c>
      <c r="K80" s="3">
        <v>30229576</v>
      </c>
    </row>
    <row r="81" spans="1:11" ht="13" hidden="1" x14ac:dyDescent="0.3">
      <c r="A81" s="1" t="s">
        <v>72</v>
      </c>
      <c r="B81" s="3">
        <v>-17160575</v>
      </c>
      <c r="C81" s="3">
        <v>-2268494</v>
      </c>
      <c r="D81" s="3">
        <v>13126528</v>
      </c>
      <c r="E81" s="3">
        <v>36042382</v>
      </c>
      <c r="F81" s="3">
        <v>58080718</v>
      </c>
      <c r="G81" s="3">
        <v>58080718</v>
      </c>
      <c r="H81" s="3">
        <v>18164127</v>
      </c>
      <c r="I81" s="3">
        <v>44829419</v>
      </c>
      <c r="J81" s="3">
        <v>26813182</v>
      </c>
      <c r="K81" s="3">
        <v>27483512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17055630</v>
      </c>
      <c r="C83" s="3">
        <v>107594951</v>
      </c>
      <c r="D83" s="3">
        <v>160651804</v>
      </c>
      <c r="E83" s="3">
        <v>111570182</v>
      </c>
      <c r="F83" s="3">
        <v>131707058</v>
      </c>
      <c r="G83" s="3">
        <v>131707058</v>
      </c>
      <c r="H83" s="3">
        <v>88220390</v>
      </c>
      <c r="I83" s="3">
        <v>175175222</v>
      </c>
      <c r="J83" s="3">
        <v>225048724</v>
      </c>
      <c r="K83" s="3">
        <v>230826667</v>
      </c>
    </row>
    <row r="84" spans="1:11" ht="13" hidden="1" x14ac:dyDescent="0.3">
      <c r="A84" s="1" t="s">
        <v>75</v>
      </c>
      <c r="B84" s="3">
        <v>57161559</v>
      </c>
      <c r="C84" s="3">
        <v>72731373</v>
      </c>
      <c r="D84" s="3">
        <v>63562751</v>
      </c>
      <c r="E84" s="3">
        <v>-26024487</v>
      </c>
      <c r="F84" s="3">
        <v>-8944011</v>
      </c>
      <c r="G84" s="3">
        <v>-8944011</v>
      </c>
      <c r="H84" s="3">
        <v>63131580</v>
      </c>
      <c r="I84" s="3">
        <v>-1827759</v>
      </c>
      <c r="J84" s="3">
        <v>9283033</v>
      </c>
      <c r="K84" s="3">
        <v>9374671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554757058</v>
      </c>
      <c r="C5" s="17">
        <v>619961097</v>
      </c>
      <c r="D5" s="21">
        <v>690234591</v>
      </c>
      <c r="E5" s="22">
        <v>731911715</v>
      </c>
      <c r="F5" s="17">
        <v>746797585</v>
      </c>
      <c r="G5" s="23">
        <v>746797585</v>
      </c>
      <c r="H5" s="19">
        <v>744332172</v>
      </c>
      <c r="I5" s="22">
        <v>812465170</v>
      </c>
      <c r="J5" s="17">
        <v>865606516</v>
      </c>
      <c r="K5" s="23">
        <v>908886842</v>
      </c>
    </row>
    <row r="6" spans="1:11" x14ac:dyDescent="0.25">
      <c r="A6" s="20" t="s">
        <v>18</v>
      </c>
      <c r="B6" s="17">
        <v>1129632037</v>
      </c>
      <c r="C6" s="17">
        <v>1146022375</v>
      </c>
      <c r="D6" s="21">
        <v>1334172560</v>
      </c>
      <c r="E6" s="22">
        <v>1501850122</v>
      </c>
      <c r="F6" s="17">
        <v>1488710122</v>
      </c>
      <c r="G6" s="23">
        <v>1488710122</v>
      </c>
      <c r="H6" s="19">
        <v>1474347085</v>
      </c>
      <c r="I6" s="22">
        <v>1701403409</v>
      </c>
      <c r="J6" s="17">
        <v>1875536576</v>
      </c>
      <c r="K6" s="23">
        <v>2042807573</v>
      </c>
    </row>
    <row r="7" spans="1:11" x14ac:dyDescent="0.25">
      <c r="A7" s="20" t="s">
        <v>19</v>
      </c>
      <c r="B7" s="17">
        <v>32050374</v>
      </c>
      <c r="C7" s="17">
        <v>92384205</v>
      </c>
      <c r="D7" s="21">
        <v>142347684</v>
      </c>
      <c r="E7" s="22">
        <v>54422996</v>
      </c>
      <c r="F7" s="17">
        <v>82460738</v>
      </c>
      <c r="G7" s="23">
        <v>82460738</v>
      </c>
      <c r="H7" s="19">
        <v>93721426</v>
      </c>
      <c r="I7" s="22">
        <v>47962935</v>
      </c>
      <c r="J7" s="17">
        <v>51505564</v>
      </c>
      <c r="K7" s="23">
        <v>55321301</v>
      </c>
    </row>
    <row r="8" spans="1:11" x14ac:dyDescent="0.25">
      <c r="A8" s="20" t="s">
        <v>20</v>
      </c>
      <c r="B8" s="17">
        <v>219049251</v>
      </c>
      <c r="C8" s="17">
        <v>248851902</v>
      </c>
      <c r="D8" s="21">
        <v>291941840</v>
      </c>
      <c r="E8" s="22">
        <v>300342750</v>
      </c>
      <c r="F8" s="17">
        <v>303882585</v>
      </c>
      <c r="G8" s="23">
        <v>303882585</v>
      </c>
      <c r="H8" s="19">
        <v>300100820</v>
      </c>
      <c r="I8" s="22">
        <v>311441445</v>
      </c>
      <c r="J8" s="17">
        <v>316958100</v>
      </c>
      <c r="K8" s="23">
        <v>331004101</v>
      </c>
    </row>
    <row r="9" spans="1:11" x14ac:dyDescent="0.25">
      <c r="A9" s="20" t="s">
        <v>21</v>
      </c>
      <c r="B9" s="17">
        <v>169253287</v>
      </c>
      <c r="C9" s="17">
        <v>125957414</v>
      </c>
      <c r="D9" s="21">
        <v>147375864</v>
      </c>
      <c r="E9" s="22">
        <v>127673910</v>
      </c>
      <c r="F9" s="17">
        <v>153890731</v>
      </c>
      <c r="G9" s="23">
        <v>153890731</v>
      </c>
      <c r="H9" s="19">
        <v>171344428</v>
      </c>
      <c r="I9" s="22">
        <v>138639842</v>
      </c>
      <c r="J9" s="17">
        <v>145228257</v>
      </c>
      <c r="K9" s="23">
        <v>148252012</v>
      </c>
    </row>
    <row r="10" spans="1:11" x14ac:dyDescent="0.25">
      <c r="A10" s="24" t="s">
        <v>333</v>
      </c>
      <c r="B10" s="25">
        <f>SUM(B5:B9)</f>
        <v>2104742007</v>
      </c>
      <c r="C10" s="26">
        <f t="shared" ref="C10:K10" si="0">SUM(C5:C9)</f>
        <v>2233176993</v>
      </c>
      <c r="D10" s="27">
        <f t="shared" si="0"/>
        <v>2606072539</v>
      </c>
      <c r="E10" s="25">
        <f t="shared" si="0"/>
        <v>2716201493</v>
      </c>
      <c r="F10" s="26">
        <f t="shared" si="0"/>
        <v>2775741761</v>
      </c>
      <c r="G10" s="28">
        <f t="shared" si="0"/>
        <v>2775741761</v>
      </c>
      <c r="H10" s="29">
        <f t="shared" si="0"/>
        <v>2783845931</v>
      </c>
      <c r="I10" s="25">
        <f t="shared" si="0"/>
        <v>3011912801</v>
      </c>
      <c r="J10" s="26">
        <f t="shared" si="0"/>
        <v>3254835013</v>
      </c>
      <c r="K10" s="28">
        <f t="shared" si="0"/>
        <v>3486271829</v>
      </c>
    </row>
    <row r="11" spans="1:11" x14ac:dyDescent="0.25">
      <c r="A11" s="20" t="s">
        <v>22</v>
      </c>
      <c r="B11" s="17">
        <v>460814055</v>
      </c>
      <c r="C11" s="17">
        <v>505091557</v>
      </c>
      <c r="D11" s="21">
        <v>550825031</v>
      </c>
      <c r="E11" s="22">
        <v>597944347</v>
      </c>
      <c r="F11" s="17">
        <v>607519899</v>
      </c>
      <c r="G11" s="23">
        <v>607519899</v>
      </c>
      <c r="H11" s="19">
        <v>593241804</v>
      </c>
      <c r="I11" s="22">
        <v>668516718</v>
      </c>
      <c r="J11" s="17">
        <v>728738275</v>
      </c>
      <c r="K11" s="23">
        <v>783170213</v>
      </c>
    </row>
    <row r="12" spans="1:11" x14ac:dyDescent="0.25">
      <c r="A12" s="20" t="s">
        <v>23</v>
      </c>
      <c r="B12" s="17">
        <v>22210347</v>
      </c>
      <c r="C12" s="17">
        <v>32811636</v>
      </c>
      <c r="D12" s="21">
        <v>30667423</v>
      </c>
      <c r="E12" s="22">
        <v>37823274</v>
      </c>
      <c r="F12" s="17">
        <v>31734074</v>
      </c>
      <c r="G12" s="23">
        <v>31734074</v>
      </c>
      <c r="H12" s="19">
        <v>30928833</v>
      </c>
      <c r="I12" s="22">
        <v>33638119</v>
      </c>
      <c r="J12" s="17">
        <v>35656406</v>
      </c>
      <c r="K12" s="23">
        <v>37795791</v>
      </c>
    </row>
    <row r="13" spans="1:11" x14ac:dyDescent="0.25">
      <c r="A13" s="20" t="s">
        <v>24</v>
      </c>
      <c r="B13" s="17">
        <v>94418288</v>
      </c>
      <c r="C13" s="17">
        <v>97366480</v>
      </c>
      <c r="D13" s="21">
        <v>122643781</v>
      </c>
      <c r="E13" s="22">
        <v>170888318</v>
      </c>
      <c r="F13" s="17">
        <v>170888317</v>
      </c>
      <c r="G13" s="23">
        <v>170888317</v>
      </c>
      <c r="H13" s="19">
        <v>135351435</v>
      </c>
      <c r="I13" s="22">
        <v>179432742</v>
      </c>
      <c r="J13" s="17">
        <v>186612110</v>
      </c>
      <c r="K13" s="23">
        <v>195070024</v>
      </c>
    </row>
    <row r="14" spans="1:11" x14ac:dyDescent="0.25">
      <c r="A14" s="20" t="s">
        <v>25</v>
      </c>
      <c r="B14" s="17">
        <v>18936993</v>
      </c>
      <c r="C14" s="17">
        <v>18001678</v>
      </c>
      <c r="D14" s="21">
        <v>16842555</v>
      </c>
      <c r="E14" s="22">
        <v>15989000</v>
      </c>
      <c r="F14" s="17">
        <v>15989000</v>
      </c>
      <c r="G14" s="23">
        <v>15989000</v>
      </c>
      <c r="H14" s="19">
        <v>15595864</v>
      </c>
      <c r="I14" s="22">
        <v>14300000</v>
      </c>
      <c r="J14" s="17">
        <v>12700000</v>
      </c>
      <c r="K14" s="23">
        <v>11200000</v>
      </c>
    </row>
    <row r="15" spans="1:11" x14ac:dyDescent="0.25">
      <c r="A15" s="20" t="s">
        <v>26</v>
      </c>
      <c r="B15" s="17">
        <v>962154990</v>
      </c>
      <c r="C15" s="17">
        <v>1036989031</v>
      </c>
      <c r="D15" s="21">
        <v>1257672367</v>
      </c>
      <c r="E15" s="22">
        <v>1264792213</v>
      </c>
      <c r="F15" s="17">
        <v>1477025371</v>
      </c>
      <c r="G15" s="23">
        <v>1477025371</v>
      </c>
      <c r="H15" s="19">
        <v>1445543899</v>
      </c>
      <c r="I15" s="22">
        <v>1460971144</v>
      </c>
      <c r="J15" s="17">
        <v>1642583019</v>
      </c>
      <c r="K15" s="23">
        <v>1791686919</v>
      </c>
    </row>
    <row r="16" spans="1:11" x14ac:dyDescent="0.25">
      <c r="A16" s="20" t="s">
        <v>27</v>
      </c>
      <c r="B16" s="17">
        <v>57329574</v>
      </c>
      <c r="C16" s="17">
        <v>19404931</v>
      </c>
      <c r="D16" s="21">
        <v>19116184</v>
      </c>
      <c r="E16" s="22">
        <v>27350882</v>
      </c>
      <c r="F16" s="17">
        <v>20092791</v>
      </c>
      <c r="G16" s="23">
        <v>20092791</v>
      </c>
      <c r="H16" s="19">
        <v>16338941</v>
      </c>
      <c r="I16" s="22">
        <v>17520577</v>
      </c>
      <c r="J16" s="17">
        <v>14261882</v>
      </c>
      <c r="K16" s="23">
        <v>14261882</v>
      </c>
    </row>
    <row r="17" spans="1:11" x14ac:dyDescent="0.25">
      <c r="A17" s="20" t="s">
        <v>28</v>
      </c>
      <c r="B17" s="17">
        <v>421915521</v>
      </c>
      <c r="C17" s="17">
        <v>465098723</v>
      </c>
      <c r="D17" s="21">
        <v>547578211</v>
      </c>
      <c r="E17" s="22">
        <v>601349073</v>
      </c>
      <c r="F17" s="17">
        <v>662571550</v>
      </c>
      <c r="G17" s="23">
        <v>662571550</v>
      </c>
      <c r="H17" s="19">
        <v>604582213</v>
      </c>
      <c r="I17" s="22">
        <v>637262887</v>
      </c>
      <c r="J17" s="17">
        <v>632800074</v>
      </c>
      <c r="K17" s="23">
        <v>651051806</v>
      </c>
    </row>
    <row r="18" spans="1:11" x14ac:dyDescent="0.25">
      <c r="A18" s="30" t="s">
        <v>29</v>
      </c>
      <c r="B18" s="31">
        <f>SUM(B11:B17)</f>
        <v>2037779768</v>
      </c>
      <c r="C18" s="32">
        <f t="shared" ref="C18:K18" si="1">SUM(C11:C17)</f>
        <v>2174764036</v>
      </c>
      <c r="D18" s="33">
        <f t="shared" si="1"/>
        <v>2545345552</v>
      </c>
      <c r="E18" s="31">
        <f t="shared" si="1"/>
        <v>2716137107</v>
      </c>
      <c r="F18" s="32">
        <f t="shared" si="1"/>
        <v>2985821002</v>
      </c>
      <c r="G18" s="34">
        <f t="shared" si="1"/>
        <v>2985821002</v>
      </c>
      <c r="H18" s="35">
        <f t="shared" si="1"/>
        <v>2841582989</v>
      </c>
      <c r="I18" s="31">
        <f t="shared" si="1"/>
        <v>3011642187</v>
      </c>
      <c r="J18" s="32">
        <f t="shared" si="1"/>
        <v>3253351766</v>
      </c>
      <c r="K18" s="34">
        <f t="shared" si="1"/>
        <v>3484236635</v>
      </c>
    </row>
    <row r="19" spans="1:11" x14ac:dyDescent="0.25">
      <c r="A19" s="30" t="s">
        <v>30</v>
      </c>
      <c r="B19" s="36">
        <f>+B10-B18</f>
        <v>66962239</v>
      </c>
      <c r="C19" s="37">
        <f t="shared" ref="C19:K19" si="2">+C10-C18</f>
        <v>58412957</v>
      </c>
      <c r="D19" s="38">
        <f t="shared" si="2"/>
        <v>60726987</v>
      </c>
      <c r="E19" s="36">
        <f t="shared" si="2"/>
        <v>64386</v>
      </c>
      <c r="F19" s="37">
        <f t="shared" si="2"/>
        <v>-210079241</v>
      </c>
      <c r="G19" s="39">
        <f t="shared" si="2"/>
        <v>-210079241</v>
      </c>
      <c r="H19" s="40">
        <f t="shared" si="2"/>
        <v>-57737058</v>
      </c>
      <c r="I19" s="36">
        <f t="shared" si="2"/>
        <v>270614</v>
      </c>
      <c r="J19" s="37">
        <f t="shared" si="2"/>
        <v>1483247</v>
      </c>
      <c r="K19" s="39">
        <f t="shared" si="2"/>
        <v>2035194</v>
      </c>
    </row>
    <row r="20" spans="1:11" x14ac:dyDescent="0.25">
      <c r="A20" s="41" t="s">
        <v>31</v>
      </c>
      <c r="B20" s="42">
        <v>81742348</v>
      </c>
      <c r="C20" s="43">
        <v>533299049</v>
      </c>
      <c r="D20" s="44">
        <v>662162750</v>
      </c>
      <c r="E20" s="42">
        <v>79299550</v>
      </c>
      <c r="F20" s="43">
        <v>429142323</v>
      </c>
      <c r="G20" s="45">
        <v>429142323</v>
      </c>
      <c r="H20" s="46">
        <v>350673464</v>
      </c>
      <c r="I20" s="42">
        <v>63033750</v>
      </c>
      <c r="J20" s="43">
        <v>77666900</v>
      </c>
      <c r="K20" s="45">
        <v>80166900</v>
      </c>
    </row>
    <row r="21" spans="1:11" x14ac:dyDescent="0.25">
      <c r="A21" s="47" t="s">
        <v>32</v>
      </c>
      <c r="B21" s="48">
        <v>497548</v>
      </c>
      <c r="C21" s="49">
        <v>856064</v>
      </c>
      <c r="D21" s="50">
        <v>76730000</v>
      </c>
      <c r="E21" s="48">
        <v>0</v>
      </c>
      <c r="F21" s="49">
        <v>0</v>
      </c>
      <c r="G21" s="51">
        <v>0</v>
      </c>
      <c r="H21" s="52">
        <v>6839786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149202135</v>
      </c>
      <c r="C22" s="55">
        <f t="shared" ref="C22:K22" si="3">SUM(C19:C21)</f>
        <v>592568070</v>
      </c>
      <c r="D22" s="56">
        <f t="shared" si="3"/>
        <v>799619737</v>
      </c>
      <c r="E22" s="54">
        <f t="shared" si="3"/>
        <v>79363936</v>
      </c>
      <c r="F22" s="55">
        <f t="shared" si="3"/>
        <v>219063082</v>
      </c>
      <c r="G22" s="57">
        <f t="shared" si="3"/>
        <v>219063082</v>
      </c>
      <c r="H22" s="58">
        <f t="shared" si="3"/>
        <v>299776192</v>
      </c>
      <c r="I22" s="54">
        <f t="shared" si="3"/>
        <v>63304364</v>
      </c>
      <c r="J22" s="55">
        <f t="shared" si="3"/>
        <v>79150147</v>
      </c>
      <c r="K22" s="57">
        <f t="shared" si="3"/>
        <v>82202094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149202135</v>
      </c>
      <c r="C24" s="37">
        <f t="shared" ref="C24:K24" si="4">SUM(C22:C23)</f>
        <v>592568070</v>
      </c>
      <c r="D24" s="38">
        <f t="shared" si="4"/>
        <v>799619737</v>
      </c>
      <c r="E24" s="36">
        <f t="shared" si="4"/>
        <v>79363936</v>
      </c>
      <c r="F24" s="37">
        <f t="shared" si="4"/>
        <v>219063082</v>
      </c>
      <c r="G24" s="39">
        <f t="shared" si="4"/>
        <v>219063082</v>
      </c>
      <c r="H24" s="40">
        <f t="shared" si="4"/>
        <v>299776192</v>
      </c>
      <c r="I24" s="36">
        <f t="shared" si="4"/>
        <v>63304364</v>
      </c>
      <c r="J24" s="37">
        <f t="shared" si="4"/>
        <v>79150147</v>
      </c>
      <c r="K24" s="39">
        <f t="shared" si="4"/>
        <v>82202094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230917535</v>
      </c>
      <c r="C27" s="66">
        <v>729324264</v>
      </c>
      <c r="D27" s="67">
        <v>760367823</v>
      </c>
      <c r="E27" s="68">
        <v>328572640</v>
      </c>
      <c r="F27" s="66">
        <v>616439895</v>
      </c>
      <c r="G27" s="69">
        <v>616439895</v>
      </c>
      <c r="H27" s="70">
        <v>512126213</v>
      </c>
      <c r="I27" s="68">
        <v>230796621</v>
      </c>
      <c r="J27" s="66">
        <v>125136435</v>
      </c>
      <c r="K27" s="69">
        <v>107060348</v>
      </c>
    </row>
    <row r="28" spans="1:11" x14ac:dyDescent="0.25">
      <c r="A28" s="71" t="s">
        <v>36</v>
      </c>
      <c r="B28" s="17">
        <v>70413300</v>
      </c>
      <c r="C28" s="17">
        <v>502833717</v>
      </c>
      <c r="D28" s="21">
        <v>577044101</v>
      </c>
      <c r="E28" s="22">
        <v>69380698</v>
      </c>
      <c r="F28" s="17">
        <v>373644093</v>
      </c>
      <c r="G28" s="23">
        <v>373644093</v>
      </c>
      <c r="H28" s="19">
        <v>309623778</v>
      </c>
      <c r="I28" s="22">
        <v>54851087</v>
      </c>
      <c r="J28" s="17">
        <v>67536435</v>
      </c>
      <c r="K28" s="23">
        <v>69710348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160543495</v>
      </c>
      <c r="C31" s="17">
        <v>226355115</v>
      </c>
      <c r="D31" s="21">
        <v>180164398</v>
      </c>
      <c r="E31" s="22">
        <v>259191942</v>
      </c>
      <c r="F31" s="17">
        <v>242795802</v>
      </c>
      <c r="G31" s="23">
        <v>242795802</v>
      </c>
      <c r="H31" s="19">
        <v>202502435</v>
      </c>
      <c r="I31" s="22">
        <v>175945534</v>
      </c>
      <c r="J31" s="17">
        <v>57600000</v>
      </c>
      <c r="K31" s="23">
        <v>37350000</v>
      </c>
    </row>
    <row r="32" spans="1:11" x14ac:dyDescent="0.25">
      <c r="A32" s="30" t="s">
        <v>39</v>
      </c>
      <c r="B32" s="66">
        <f>SUM(B28:B31)</f>
        <v>230956795</v>
      </c>
      <c r="C32" s="66">
        <f t="shared" ref="C32:K32" si="5">SUM(C28:C31)</f>
        <v>729188832</v>
      </c>
      <c r="D32" s="67">
        <f t="shared" si="5"/>
        <v>757208499</v>
      </c>
      <c r="E32" s="68">
        <f t="shared" si="5"/>
        <v>328572640</v>
      </c>
      <c r="F32" s="66">
        <f t="shared" si="5"/>
        <v>616439895</v>
      </c>
      <c r="G32" s="69">
        <f t="shared" si="5"/>
        <v>616439895</v>
      </c>
      <c r="H32" s="70">
        <f t="shared" si="5"/>
        <v>512126213</v>
      </c>
      <c r="I32" s="68">
        <f t="shared" si="5"/>
        <v>230796621</v>
      </c>
      <c r="J32" s="66">
        <f t="shared" si="5"/>
        <v>125136435</v>
      </c>
      <c r="K32" s="69">
        <f t="shared" si="5"/>
        <v>107060348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1307764895</v>
      </c>
      <c r="C35" s="17">
        <v>2390354952</v>
      </c>
      <c r="D35" s="21">
        <v>1984930465</v>
      </c>
      <c r="E35" s="22">
        <v>1985282710</v>
      </c>
      <c r="F35" s="17">
        <v>2062107837</v>
      </c>
      <c r="G35" s="23">
        <v>2062107837</v>
      </c>
      <c r="H35" s="19">
        <v>1650711006</v>
      </c>
      <c r="I35" s="22">
        <v>1614241814</v>
      </c>
      <c r="J35" s="17">
        <v>1834982666</v>
      </c>
      <c r="K35" s="23">
        <v>2092951558</v>
      </c>
    </row>
    <row r="36" spans="1:11" x14ac:dyDescent="0.25">
      <c r="A36" s="20" t="s">
        <v>42</v>
      </c>
      <c r="B36" s="17">
        <v>2569757591</v>
      </c>
      <c r="C36" s="17">
        <v>3205760884</v>
      </c>
      <c r="D36" s="21">
        <v>3888971757</v>
      </c>
      <c r="E36" s="22">
        <v>4106122040</v>
      </c>
      <c r="F36" s="17">
        <v>4330379411</v>
      </c>
      <c r="G36" s="23">
        <v>4330379411</v>
      </c>
      <c r="H36" s="19">
        <v>4265313305</v>
      </c>
      <c r="I36" s="22">
        <v>4304855813</v>
      </c>
      <c r="J36" s="17">
        <v>4239646027</v>
      </c>
      <c r="K36" s="23">
        <v>4147509204</v>
      </c>
    </row>
    <row r="37" spans="1:11" x14ac:dyDescent="0.25">
      <c r="A37" s="20" t="s">
        <v>43</v>
      </c>
      <c r="B37" s="17">
        <v>521684793</v>
      </c>
      <c r="C37" s="17">
        <v>1647986342</v>
      </c>
      <c r="D37" s="21">
        <v>1187296366</v>
      </c>
      <c r="E37" s="22">
        <v>1115933045</v>
      </c>
      <c r="F37" s="17">
        <v>1497861645</v>
      </c>
      <c r="G37" s="23">
        <v>1497861645</v>
      </c>
      <c r="H37" s="19">
        <v>906468106</v>
      </c>
      <c r="I37" s="22">
        <v>645052197</v>
      </c>
      <c r="J37" s="17">
        <v>728394805</v>
      </c>
      <c r="K37" s="23">
        <v>819703746</v>
      </c>
    </row>
    <row r="38" spans="1:11" x14ac:dyDescent="0.25">
      <c r="A38" s="20" t="s">
        <v>44</v>
      </c>
      <c r="B38" s="17">
        <v>303343734</v>
      </c>
      <c r="C38" s="17">
        <v>290790750</v>
      </c>
      <c r="D38" s="21">
        <v>266506990</v>
      </c>
      <c r="E38" s="22">
        <v>257132412</v>
      </c>
      <c r="F38" s="17">
        <v>255360124</v>
      </c>
      <c r="G38" s="23">
        <v>255360124</v>
      </c>
      <c r="H38" s="19">
        <v>289681146</v>
      </c>
      <c r="I38" s="22">
        <v>280528064</v>
      </c>
      <c r="J38" s="17">
        <v>273566375</v>
      </c>
      <c r="K38" s="23">
        <v>265887409</v>
      </c>
    </row>
    <row r="39" spans="1:11" x14ac:dyDescent="0.25">
      <c r="A39" s="20" t="s">
        <v>45</v>
      </c>
      <c r="B39" s="17">
        <v>3059797783</v>
      </c>
      <c r="C39" s="17">
        <v>3657302373</v>
      </c>
      <c r="D39" s="21">
        <v>4420098900</v>
      </c>
      <c r="E39" s="22">
        <v>4718339293</v>
      </c>
      <c r="F39" s="17">
        <v>4639265493</v>
      </c>
      <c r="G39" s="23">
        <v>4639265493</v>
      </c>
      <c r="H39" s="19">
        <v>4719875096</v>
      </c>
      <c r="I39" s="22">
        <v>4993517366</v>
      </c>
      <c r="J39" s="17">
        <v>5072667513</v>
      </c>
      <c r="K39" s="23">
        <v>5154869607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1023759783</v>
      </c>
      <c r="C42" s="17">
        <v>2389024114</v>
      </c>
      <c r="D42" s="21">
        <v>1378198222</v>
      </c>
      <c r="E42" s="22">
        <v>289161532</v>
      </c>
      <c r="F42" s="17">
        <v>135499901</v>
      </c>
      <c r="G42" s="23">
        <v>135499901</v>
      </c>
      <c r="H42" s="19">
        <v>1304993305</v>
      </c>
      <c r="I42" s="22">
        <v>377868534</v>
      </c>
      <c r="J42" s="17">
        <v>374148071</v>
      </c>
      <c r="K42" s="23">
        <v>390201580</v>
      </c>
    </row>
    <row r="43" spans="1:11" x14ac:dyDescent="0.25">
      <c r="A43" s="20" t="s">
        <v>48</v>
      </c>
      <c r="B43" s="17">
        <v>-236403568</v>
      </c>
      <c r="C43" s="17">
        <v>-650839245</v>
      </c>
      <c r="D43" s="21">
        <v>-724422102</v>
      </c>
      <c r="E43" s="22">
        <v>-328572640</v>
      </c>
      <c r="F43" s="17">
        <v>-588295507</v>
      </c>
      <c r="G43" s="23">
        <v>-588295507</v>
      </c>
      <c r="H43" s="19">
        <v>-475907308</v>
      </c>
      <c r="I43" s="22">
        <v>-284655781</v>
      </c>
      <c r="J43" s="17">
        <v>-155500547</v>
      </c>
      <c r="K43" s="23">
        <v>-132925436</v>
      </c>
    </row>
    <row r="44" spans="1:11" x14ac:dyDescent="0.25">
      <c r="A44" s="20" t="s">
        <v>49</v>
      </c>
      <c r="B44" s="17">
        <v>-871777</v>
      </c>
      <c r="C44" s="17">
        <v>-52985</v>
      </c>
      <c r="D44" s="21">
        <v>24426</v>
      </c>
      <c r="E44" s="22">
        <v>-12497741</v>
      </c>
      <c r="F44" s="17">
        <v>-12497741</v>
      </c>
      <c r="G44" s="23">
        <v>-12497741</v>
      </c>
      <c r="H44" s="19">
        <v>54674</v>
      </c>
      <c r="I44" s="22">
        <v>-13042625</v>
      </c>
      <c r="J44" s="17">
        <v>-12035538</v>
      </c>
      <c r="K44" s="23">
        <v>-13179092</v>
      </c>
    </row>
    <row r="45" spans="1:11" x14ac:dyDescent="0.25">
      <c r="A45" s="30" t="s">
        <v>50</v>
      </c>
      <c r="B45" s="66">
        <v>1335126637</v>
      </c>
      <c r="C45" s="66">
        <v>2671922526</v>
      </c>
      <c r="D45" s="67">
        <v>2522159344</v>
      </c>
      <c r="E45" s="68">
        <v>1091006844</v>
      </c>
      <c r="F45" s="66">
        <v>970435552</v>
      </c>
      <c r="G45" s="69">
        <v>970435552</v>
      </c>
      <c r="H45" s="70">
        <v>2264869562</v>
      </c>
      <c r="I45" s="68">
        <v>1054765133</v>
      </c>
      <c r="J45" s="66">
        <v>1259377119</v>
      </c>
      <c r="K45" s="69">
        <v>1501474171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933790636</v>
      </c>
      <c r="C48" s="17">
        <v>1868358785</v>
      </c>
      <c r="D48" s="21">
        <v>1435728874</v>
      </c>
      <c r="E48" s="22">
        <v>1081006844</v>
      </c>
      <c r="F48" s="17">
        <v>968435561</v>
      </c>
      <c r="G48" s="23">
        <v>968435561</v>
      </c>
      <c r="H48" s="19">
        <v>1033467730</v>
      </c>
      <c r="I48" s="22">
        <v>1052765133</v>
      </c>
      <c r="J48" s="17">
        <v>1257377119</v>
      </c>
      <c r="K48" s="23">
        <v>1499474171</v>
      </c>
    </row>
    <row r="49" spans="1:11" x14ac:dyDescent="0.25">
      <c r="A49" s="20" t="s">
        <v>53</v>
      </c>
      <c r="B49" s="17">
        <f>+B75</f>
        <v>102748292.01867706</v>
      </c>
      <c r="C49" s="17">
        <f t="shared" ref="C49:K49" si="6">+C75</f>
        <v>1059929706.4360449</v>
      </c>
      <c r="D49" s="21">
        <f t="shared" si="6"/>
        <v>623468300.57980335</v>
      </c>
      <c r="E49" s="22">
        <f t="shared" si="6"/>
        <v>196472482.54224873</v>
      </c>
      <c r="F49" s="17">
        <f t="shared" si="6"/>
        <v>480606787.41343594</v>
      </c>
      <c r="G49" s="23">
        <f t="shared" si="6"/>
        <v>480606787.41343594</v>
      </c>
      <c r="H49" s="19">
        <f t="shared" si="6"/>
        <v>358767992.52201056</v>
      </c>
      <c r="I49" s="22">
        <f t="shared" si="6"/>
        <v>185810951.04779094</v>
      </c>
      <c r="J49" s="17">
        <f t="shared" si="6"/>
        <v>268893338.95023626</v>
      </c>
      <c r="K49" s="23">
        <f t="shared" si="6"/>
        <v>354331177.17239159</v>
      </c>
    </row>
    <row r="50" spans="1:11" x14ac:dyDescent="0.25">
      <c r="A50" s="30" t="s">
        <v>54</v>
      </c>
      <c r="B50" s="66">
        <f>+B48-B49</f>
        <v>831042343.981323</v>
      </c>
      <c r="C50" s="66">
        <f t="shared" ref="C50:K50" si="7">+C48-C49</f>
        <v>808429078.56395507</v>
      </c>
      <c r="D50" s="67">
        <f t="shared" si="7"/>
        <v>812260573.42019665</v>
      </c>
      <c r="E50" s="68">
        <f t="shared" si="7"/>
        <v>884534361.45775127</v>
      </c>
      <c r="F50" s="66">
        <f t="shared" si="7"/>
        <v>487828773.58656406</v>
      </c>
      <c r="G50" s="69">
        <f t="shared" si="7"/>
        <v>487828773.58656406</v>
      </c>
      <c r="H50" s="70">
        <f t="shared" si="7"/>
        <v>674699737.47798944</v>
      </c>
      <c r="I50" s="68">
        <f t="shared" si="7"/>
        <v>866954181.952209</v>
      </c>
      <c r="J50" s="66">
        <f t="shared" si="7"/>
        <v>988483780.04976368</v>
      </c>
      <c r="K50" s="69">
        <f t="shared" si="7"/>
        <v>1145142993.8276083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2394956441</v>
      </c>
      <c r="C53" s="17">
        <v>2906073539</v>
      </c>
      <c r="D53" s="21">
        <v>3299286665</v>
      </c>
      <c r="E53" s="22">
        <v>2811628625</v>
      </c>
      <c r="F53" s="17">
        <v>3696703301</v>
      </c>
      <c r="G53" s="23">
        <v>3696703301</v>
      </c>
      <c r="H53" s="19">
        <v>3799845217</v>
      </c>
      <c r="I53" s="22">
        <v>3452686367</v>
      </c>
      <c r="J53" s="17">
        <v>3387476581</v>
      </c>
      <c r="K53" s="23">
        <v>3295339758</v>
      </c>
    </row>
    <row r="54" spans="1:11" x14ac:dyDescent="0.25">
      <c r="A54" s="20" t="s">
        <v>57</v>
      </c>
      <c r="B54" s="17">
        <v>87024437</v>
      </c>
      <c r="C54" s="17">
        <v>93485705</v>
      </c>
      <c r="D54" s="21">
        <v>120393212</v>
      </c>
      <c r="E54" s="22">
        <v>159388318</v>
      </c>
      <c r="F54" s="17">
        <v>159388317</v>
      </c>
      <c r="G54" s="23">
        <v>159388317</v>
      </c>
      <c r="H54" s="19">
        <v>133870252</v>
      </c>
      <c r="I54" s="22">
        <v>167357742</v>
      </c>
      <c r="J54" s="17">
        <v>174537110</v>
      </c>
      <c r="K54" s="23">
        <v>182391274</v>
      </c>
    </row>
    <row r="55" spans="1:11" x14ac:dyDescent="0.25">
      <c r="A55" s="20" t="s">
        <v>58</v>
      </c>
      <c r="B55" s="17">
        <v>90889191</v>
      </c>
      <c r="C55" s="17">
        <v>496073127</v>
      </c>
      <c r="D55" s="21">
        <v>538950312</v>
      </c>
      <c r="E55" s="22">
        <v>157009614</v>
      </c>
      <c r="F55" s="17">
        <v>420363766</v>
      </c>
      <c r="G55" s="23">
        <v>420363766</v>
      </c>
      <c r="H55" s="19">
        <v>345401451</v>
      </c>
      <c r="I55" s="22">
        <v>137034417</v>
      </c>
      <c r="J55" s="17">
        <v>90908595</v>
      </c>
      <c r="K55" s="23">
        <v>56412575</v>
      </c>
    </row>
    <row r="56" spans="1:11" x14ac:dyDescent="0.25">
      <c r="A56" s="20" t="s">
        <v>59</v>
      </c>
      <c r="B56" s="17">
        <v>56981833</v>
      </c>
      <c r="C56" s="17">
        <v>66490432</v>
      </c>
      <c r="D56" s="21">
        <v>90916302</v>
      </c>
      <c r="E56" s="22">
        <v>85077742</v>
      </c>
      <c r="F56" s="17">
        <v>113094762</v>
      </c>
      <c r="G56" s="23">
        <v>113094762</v>
      </c>
      <c r="H56" s="19">
        <v>93536868</v>
      </c>
      <c r="I56" s="22">
        <v>85970266</v>
      </c>
      <c r="J56" s="17">
        <v>87525002</v>
      </c>
      <c r="K56" s="23">
        <v>91472500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15448767</v>
      </c>
      <c r="C59" s="17">
        <v>17520336</v>
      </c>
      <c r="D59" s="21">
        <v>21169100</v>
      </c>
      <c r="E59" s="22">
        <v>23623546</v>
      </c>
      <c r="F59" s="17">
        <v>23623546</v>
      </c>
      <c r="G59" s="23">
        <v>23623546</v>
      </c>
      <c r="H59" s="19">
        <v>22440362</v>
      </c>
      <c r="I59" s="22">
        <v>24922841</v>
      </c>
      <c r="J59" s="17">
        <v>26168983</v>
      </c>
      <c r="K59" s="23">
        <v>27477432</v>
      </c>
    </row>
    <row r="60" spans="1:11" x14ac:dyDescent="0.25">
      <c r="A60" s="20" t="s">
        <v>62</v>
      </c>
      <c r="B60" s="17">
        <v>307383492</v>
      </c>
      <c r="C60" s="17">
        <v>337893768</v>
      </c>
      <c r="D60" s="21">
        <v>379248651</v>
      </c>
      <c r="E60" s="22">
        <v>408524460</v>
      </c>
      <c r="F60" s="17">
        <v>416994590</v>
      </c>
      <c r="G60" s="23">
        <v>416994590</v>
      </c>
      <c r="H60" s="19">
        <v>408725650</v>
      </c>
      <c r="I60" s="22">
        <v>360143063</v>
      </c>
      <c r="J60" s="17">
        <v>361952303</v>
      </c>
      <c r="K60" s="23">
        <v>380840525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8995</v>
      </c>
      <c r="C64" s="86">
        <v>8287</v>
      </c>
      <c r="D64" s="87">
        <v>8287</v>
      </c>
      <c r="E64" s="85">
        <v>8667</v>
      </c>
      <c r="F64" s="86">
        <v>8667</v>
      </c>
      <c r="G64" s="87">
        <v>8667</v>
      </c>
      <c r="H64" s="88">
        <v>0</v>
      </c>
      <c r="I64" s="85">
        <v>9534</v>
      </c>
      <c r="J64" s="86">
        <v>10487</v>
      </c>
      <c r="K64" s="87">
        <v>10697</v>
      </c>
    </row>
    <row r="65" spans="1:11" x14ac:dyDescent="0.25">
      <c r="A65" s="84" t="s">
        <v>67</v>
      </c>
      <c r="B65" s="85">
        <v>32922</v>
      </c>
      <c r="C65" s="86">
        <v>36621</v>
      </c>
      <c r="D65" s="87">
        <v>36621</v>
      </c>
      <c r="E65" s="85">
        <v>37021</v>
      </c>
      <c r="F65" s="86">
        <v>37021</v>
      </c>
      <c r="G65" s="87">
        <v>37021</v>
      </c>
      <c r="H65" s="88">
        <v>0</v>
      </c>
      <c r="I65" s="85">
        <v>37720</v>
      </c>
      <c r="J65" s="86">
        <v>38851</v>
      </c>
      <c r="K65" s="87">
        <v>39628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1.0501702970474953</v>
      </c>
      <c r="C70" s="5">
        <f t="shared" ref="C70:K70" si="8">IF(ISERROR(C71/C72),0,(C71/C72))</f>
        <v>1.0894356656871962</v>
      </c>
      <c r="D70" s="5">
        <f t="shared" si="8"/>
        <v>1.147676359856624</v>
      </c>
      <c r="E70" s="5">
        <f t="shared" si="8"/>
        <v>1.0030833278731404</v>
      </c>
      <c r="F70" s="5">
        <f t="shared" si="8"/>
        <v>1.0125511609588396</v>
      </c>
      <c r="G70" s="5">
        <f t="shared" si="8"/>
        <v>1.0125511609588396</v>
      </c>
      <c r="H70" s="5">
        <f t="shared" si="8"/>
        <v>1.1405674108730799</v>
      </c>
      <c r="I70" s="5">
        <f t="shared" si="8"/>
        <v>1.1233045416571406</v>
      </c>
      <c r="J70" s="5">
        <f t="shared" si="8"/>
        <v>1.1115093794729178</v>
      </c>
      <c r="K70" s="5">
        <f t="shared" si="8"/>
        <v>1.1095129680760483</v>
      </c>
    </row>
    <row r="71" spans="1:11" ht="13" hidden="1" x14ac:dyDescent="0.3">
      <c r="A71" s="1" t="s">
        <v>338</v>
      </c>
      <c r="B71" s="2">
        <f>+B83</f>
        <v>1915865425</v>
      </c>
      <c r="C71" s="2">
        <f t="shared" ref="C71:K71" si="9">+C83</f>
        <v>2038004464</v>
      </c>
      <c r="D71" s="2">
        <f t="shared" si="9"/>
        <v>2470990974</v>
      </c>
      <c r="E71" s="2">
        <f t="shared" si="9"/>
        <v>2349630452</v>
      </c>
      <c r="F71" s="2">
        <f t="shared" si="9"/>
        <v>2393455827</v>
      </c>
      <c r="G71" s="2">
        <f t="shared" si="9"/>
        <v>2393455827</v>
      </c>
      <c r="H71" s="2">
        <f t="shared" si="9"/>
        <v>2689088054</v>
      </c>
      <c r="I71" s="2">
        <f t="shared" si="9"/>
        <v>2953334362</v>
      </c>
      <c r="J71" s="2">
        <f t="shared" si="9"/>
        <v>3181455067</v>
      </c>
      <c r="K71" s="2">
        <f t="shared" si="9"/>
        <v>3412088202</v>
      </c>
    </row>
    <row r="72" spans="1:11" ht="13" hidden="1" x14ac:dyDescent="0.3">
      <c r="A72" s="1" t="s">
        <v>339</v>
      </c>
      <c r="B72" s="2">
        <f>+B77</f>
        <v>1824337853</v>
      </c>
      <c r="C72" s="2">
        <f t="shared" ref="C72:K72" si="10">+C77</f>
        <v>1870697397</v>
      </c>
      <c r="D72" s="2">
        <f t="shared" si="10"/>
        <v>2153038139</v>
      </c>
      <c r="E72" s="2">
        <f t="shared" si="10"/>
        <v>2342408040</v>
      </c>
      <c r="F72" s="2">
        <f t="shared" si="10"/>
        <v>2363787549</v>
      </c>
      <c r="G72" s="2">
        <f t="shared" si="10"/>
        <v>2363787549</v>
      </c>
      <c r="H72" s="2">
        <f t="shared" si="10"/>
        <v>2357675687</v>
      </c>
      <c r="I72" s="2">
        <f t="shared" si="10"/>
        <v>2629148421</v>
      </c>
      <c r="J72" s="2">
        <f t="shared" si="10"/>
        <v>2862283599</v>
      </c>
      <c r="K72" s="2">
        <f t="shared" si="10"/>
        <v>3075302678</v>
      </c>
    </row>
    <row r="73" spans="1:11" ht="13" hidden="1" x14ac:dyDescent="0.3">
      <c r="A73" s="1" t="s">
        <v>340</v>
      </c>
      <c r="B73" s="2">
        <f>+B74</f>
        <v>23804390.500000015</v>
      </c>
      <c r="C73" s="2">
        <f t="shared" ref="C73:K73" si="11">+(C78+C80+C81+C82)-(B78+B80+B81+B82)</f>
        <v>69156138</v>
      </c>
      <c r="D73" s="2">
        <f t="shared" si="11"/>
        <v>28218584</v>
      </c>
      <c r="E73" s="2">
        <f t="shared" si="11"/>
        <v>259391515</v>
      </c>
      <c r="F73" s="2">
        <f>+(F78+F80+F81+F82)-(D78+D80+D81+D82)</f>
        <v>313241478</v>
      </c>
      <c r="G73" s="2">
        <f>+(G78+G80+G81+G82)-(D78+D80+D81+D82)</f>
        <v>313241478</v>
      </c>
      <c r="H73" s="2">
        <f>+(H78+H80+H81+H82)-(D78+D80+D81+D82)</f>
        <v>66806365</v>
      </c>
      <c r="I73" s="2">
        <f>+(I78+I80+I81+I82)-(E78+E80+E81+E82)</f>
        <v>-274523255</v>
      </c>
      <c r="J73" s="2">
        <f t="shared" si="11"/>
        <v>1395989</v>
      </c>
      <c r="K73" s="2">
        <f t="shared" si="11"/>
        <v>2500985</v>
      </c>
    </row>
    <row r="74" spans="1:11" ht="13" hidden="1" x14ac:dyDescent="0.3">
      <c r="A74" s="1" t="s">
        <v>341</v>
      </c>
      <c r="B74" s="2">
        <f>+TREND(C74:E74)</f>
        <v>23804390.500000015</v>
      </c>
      <c r="C74" s="2">
        <f>+C73</f>
        <v>69156138</v>
      </c>
      <c r="D74" s="2">
        <f t="shared" ref="D74:K74" si="12">+D73</f>
        <v>28218584</v>
      </c>
      <c r="E74" s="2">
        <f t="shared" si="12"/>
        <v>259391515</v>
      </c>
      <c r="F74" s="2">
        <f t="shared" si="12"/>
        <v>313241478</v>
      </c>
      <c r="G74" s="2">
        <f t="shared" si="12"/>
        <v>313241478</v>
      </c>
      <c r="H74" s="2">
        <f t="shared" si="12"/>
        <v>66806365</v>
      </c>
      <c r="I74" s="2">
        <f t="shared" si="12"/>
        <v>-274523255</v>
      </c>
      <c r="J74" s="2">
        <f t="shared" si="12"/>
        <v>1395989</v>
      </c>
      <c r="K74" s="2">
        <f t="shared" si="12"/>
        <v>2500985</v>
      </c>
    </row>
    <row r="75" spans="1:11" ht="13" hidden="1" x14ac:dyDescent="0.3">
      <c r="A75" s="1" t="s">
        <v>342</v>
      </c>
      <c r="B75" s="2">
        <f>+B84-(((B80+B81+B82+B78)*B70)-B79)</f>
        <v>102748292.01867706</v>
      </c>
      <c r="C75" s="2">
        <f t="shared" ref="C75:K75" si="13">+C84-(((C80+C81+C82+C78)*C70)-C79)</f>
        <v>1059929706.4360449</v>
      </c>
      <c r="D75" s="2">
        <f t="shared" si="13"/>
        <v>623468300.57980335</v>
      </c>
      <c r="E75" s="2">
        <f t="shared" si="13"/>
        <v>196472482.54224873</v>
      </c>
      <c r="F75" s="2">
        <f t="shared" si="13"/>
        <v>480606787.41343594</v>
      </c>
      <c r="G75" s="2">
        <f t="shared" si="13"/>
        <v>480606787.41343594</v>
      </c>
      <c r="H75" s="2">
        <f t="shared" si="13"/>
        <v>358767992.52201056</v>
      </c>
      <c r="I75" s="2">
        <f t="shared" si="13"/>
        <v>185810951.04779094</v>
      </c>
      <c r="J75" s="2">
        <f t="shared" si="13"/>
        <v>268893338.95023626</v>
      </c>
      <c r="K75" s="2">
        <f t="shared" si="13"/>
        <v>354331177.17239159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1824337853</v>
      </c>
      <c r="C77" s="3">
        <v>1870697397</v>
      </c>
      <c r="D77" s="3">
        <v>2153038139</v>
      </c>
      <c r="E77" s="3">
        <v>2342408040</v>
      </c>
      <c r="F77" s="3">
        <v>2363787549</v>
      </c>
      <c r="G77" s="3">
        <v>2363787549</v>
      </c>
      <c r="H77" s="3">
        <v>2357675687</v>
      </c>
      <c r="I77" s="3">
        <v>2629148421</v>
      </c>
      <c r="J77" s="3">
        <v>2862283599</v>
      </c>
      <c r="K77" s="3">
        <v>3075302678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311582383</v>
      </c>
      <c r="C79" s="3">
        <v>481248686</v>
      </c>
      <c r="D79" s="3">
        <v>548908018</v>
      </c>
      <c r="E79" s="3">
        <v>661451981</v>
      </c>
      <c r="F79" s="3">
        <v>973471254</v>
      </c>
      <c r="G79" s="3">
        <v>973471254</v>
      </c>
      <c r="H79" s="3">
        <v>556237954</v>
      </c>
      <c r="I79" s="3">
        <v>312461400</v>
      </c>
      <c r="J79" s="3">
        <v>302967754</v>
      </c>
      <c r="K79" s="3">
        <v>295261718</v>
      </c>
    </row>
    <row r="80" spans="1:11" ht="13" hidden="1" x14ac:dyDescent="0.3">
      <c r="A80" s="1" t="s">
        <v>71</v>
      </c>
      <c r="B80" s="3">
        <v>131435295</v>
      </c>
      <c r="C80" s="3">
        <v>147464514</v>
      </c>
      <c r="D80" s="3">
        <v>165284555</v>
      </c>
      <c r="E80" s="3">
        <v>385179378</v>
      </c>
      <c r="F80" s="3">
        <v>437863319</v>
      </c>
      <c r="G80" s="3">
        <v>437863319</v>
      </c>
      <c r="H80" s="3">
        <v>176325618</v>
      </c>
      <c r="I80" s="3">
        <v>188108184</v>
      </c>
      <c r="J80" s="3">
        <v>182903113</v>
      </c>
      <c r="K80" s="3">
        <v>178823859</v>
      </c>
    </row>
    <row r="81" spans="1:11" ht="13" hidden="1" x14ac:dyDescent="0.3">
      <c r="A81" s="1" t="s">
        <v>72</v>
      </c>
      <c r="B81" s="3">
        <v>197720928</v>
      </c>
      <c r="C81" s="3">
        <v>250870923</v>
      </c>
      <c r="D81" s="3">
        <v>261274443</v>
      </c>
      <c r="E81" s="3">
        <v>300771656</v>
      </c>
      <c r="F81" s="3">
        <v>301942658</v>
      </c>
      <c r="G81" s="3">
        <v>301942658</v>
      </c>
      <c r="H81" s="3">
        <v>317041832</v>
      </c>
      <c r="I81" s="3">
        <v>223820082</v>
      </c>
      <c r="J81" s="3">
        <v>231221142</v>
      </c>
      <c r="K81" s="3">
        <v>238601381</v>
      </c>
    </row>
    <row r="82" spans="1:11" ht="13" hidden="1" x14ac:dyDescent="0.3">
      <c r="A82" s="1" t="s">
        <v>73</v>
      </c>
      <c r="B82" s="3">
        <v>286255</v>
      </c>
      <c r="C82" s="3">
        <v>263179</v>
      </c>
      <c r="D82" s="3">
        <v>258202</v>
      </c>
      <c r="E82" s="3">
        <v>257681</v>
      </c>
      <c r="F82" s="3">
        <v>252701</v>
      </c>
      <c r="G82" s="3">
        <v>252701</v>
      </c>
      <c r="H82" s="3">
        <v>256115</v>
      </c>
      <c r="I82" s="3">
        <v>-242806</v>
      </c>
      <c r="J82" s="3">
        <v>-1042806</v>
      </c>
      <c r="K82" s="3">
        <v>-1842806</v>
      </c>
    </row>
    <row r="83" spans="1:11" ht="13" hidden="1" x14ac:dyDescent="0.3">
      <c r="A83" s="1" t="s">
        <v>74</v>
      </c>
      <c r="B83" s="3">
        <v>1915865425</v>
      </c>
      <c r="C83" s="3">
        <v>2038004464</v>
      </c>
      <c r="D83" s="3">
        <v>2470990974</v>
      </c>
      <c r="E83" s="3">
        <v>2349630452</v>
      </c>
      <c r="F83" s="3">
        <v>2393455827</v>
      </c>
      <c r="G83" s="3">
        <v>2393455827</v>
      </c>
      <c r="H83" s="3">
        <v>2689088054</v>
      </c>
      <c r="I83" s="3">
        <v>2953334362</v>
      </c>
      <c r="J83" s="3">
        <v>3181455067</v>
      </c>
      <c r="K83" s="3">
        <v>3412088202</v>
      </c>
    </row>
    <row r="84" spans="1:11" ht="13" hidden="1" x14ac:dyDescent="0.3">
      <c r="A84" s="1" t="s">
        <v>75</v>
      </c>
      <c r="B84" s="3">
        <v>137136614</v>
      </c>
      <c r="C84" s="3">
        <v>1012928569</v>
      </c>
      <c r="D84" s="3">
        <v>564408293</v>
      </c>
      <c r="E84" s="3">
        <v>223345023</v>
      </c>
      <c r="F84" s="3">
        <v>256482807</v>
      </c>
      <c r="G84" s="3">
        <v>256482807</v>
      </c>
      <c r="H84" s="3">
        <v>365540990</v>
      </c>
      <c r="I84" s="3">
        <v>335797698</v>
      </c>
      <c r="J84" s="3">
        <v>425069490</v>
      </c>
      <c r="K84" s="3">
        <v>520163559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18645850</v>
      </c>
      <c r="C5" s="17">
        <v>18533200</v>
      </c>
      <c r="D5" s="21">
        <v>18987935</v>
      </c>
      <c r="E5" s="22">
        <v>22471938</v>
      </c>
      <c r="F5" s="17">
        <v>22366782</v>
      </c>
      <c r="G5" s="23">
        <v>22366782</v>
      </c>
      <c r="H5" s="19">
        <v>22011180</v>
      </c>
      <c r="I5" s="22">
        <v>22832365</v>
      </c>
      <c r="J5" s="17">
        <v>23859822</v>
      </c>
      <c r="K5" s="23">
        <v>24456319</v>
      </c>
    </row>
    <row r="6" spans="1:11" x14ac:dyDescent="0.25">
      <c r="A6" s="20" t="s">
        <v>18</v>
      </c>
      <c r="B6" s="17">
        <v>515478</v>
      </c>
      <c r="C6" s="17">
        <v>579998</v>
      </c>
      <c r="D6" s="21">
        <v>597911</v>
      </c>
      <c r="E6" s="22">
        <v>714600</v>
      </c>
      <c r="F6" s="17">
        <v>652071</v>
      </c>
      <c r="G6" s="23">
        <v>652071</v>
      </c>
      <c r="H6" s="19">
        <v>651340</v>
      </c>
      <c r="I6" s="22">
        <v>680762</v>
      </c>
      <c r="J6" s="17">
        <v>711396</v>
      </c>
      <c r="K6" s="23">
        <v>729181</v>
      </c>
    </row>
    <row r="7" spans="1:11" x14ac:dyDescent="0.25">
      <c r="A7" s="20" t="s">
        <v>19</v>
      </c>
      <c r="B7" s="17">
        <v>5111996</v>
      </c>
      <c r="C7" s="17">
        <v>8254288</v>
      </c>
      <c r="D7" s="21">
        <v>9767405</v>
      </c>
      <c r="E7" s="22">
        <v>12000000</v>
      </c>
      <c r="F7" s="17">
        <v>12000000</v>
      </c>
      <c r="G7" s="23">
        <v>12000000</v>
      </c>
      <c r="H7" s="19">
        <v>9179537</v>
      </c>
      <c r="I7" s="22">
        <v>12528000</v>
      </c>
      <c r="J7" s="17">
        <v>13091760</v>
      </c>
      <c r="K7" s="23">
        <v>13419054</v>
      </c>
    </row>
    <row r="8" spans="1:11" x14ac:dyDescent="0.25">
      <c r="A8" s="20" t="s">
        <v>20</v>
      </c>
      <c r="B8" s="17">
        <v>172715503</v>
      </c>
      <c r="C8" s="17">
        <v>189993523</v>
      </c>
      <c r="D8" s="21">
        <v>200979708</v>
      </c>
      <c r="E8" s="22">
        <v>211327000</v>
      </c>
      <c r="F8" s="17">
        <v>211327001</v>
      </c>
      <c r="G8" s="23">
        <v>211327001</v>
      </c>
      <c r="H8" s="19">
        <v>211327001</v>
      </c>
      <c r="I8" s="22">
        <v>210710000</v>
      </c>
      <c r="J8" s="17">
        <v>207081999</v>
      </c>
      <c r="K8" s="23">
        <v>216402999</v>
      </c>
    </row>
    <row r="9" spans="1:11" x14ac:dyDescent="0.25">
      <c r="A9" s="20" t="s">
        <v>21</v>
      </c>
      <c r="B9" s="17">
        <v>3031011</v>
      </c>
      <c r="C9" s="17">
        <v>3470175</v>
      </c>
      <c r="D9" s="21">
        <v>16976389</v>
      </c>
      <c r="E9" s="22">
        <v>15597757</v>
      </c>
      <c r="F9" s="17">
        <v>18154623</v>
      </c>
      <c r="G9" s="23">
        <v>18154623</v>
      </c>
      <c r="H9" s="19">
        <v>19471509</v>
      </c>
      <c r="I9" s="22">
        <v>3889445</v>
      </c>
      <c r="J9" s="17">
        <v>10856644</v>
      </c>
      <c r="K9" s="23">
        <v>11265214</v>
      </c>
    </row>
    <row r="10" spans="1:11" x14ac:dyDescent="0.25">
      <c r="A10" s="24" t="s">
        <v>333</v>
      </c>
      <c r="B10" s="25">
        <f>SUM(B5:B9)</f>
        <v>200019838</v>
      </c>
      <c r="C10" s="26">
        <f t="shared" ref="C10:K10" si="0">SUM(C5:C9)</f>
        <v>220831184</v>
      </c>
      <c r="D10" s="27">
        <f t="shared" si="0"/>
        <v>247309348</v>
      </c>
      <c r="E10" s="25">
        <f t="shared" si="0"/>
        <v>262111295</v>
      </c>
      <c r="F10" s="26">
        <f t="shared" si="0"/>
        <v>264500477</v>
      </c>
      <c r="G10" s="28">
        <f t="shared" si="0"/>
        <v>264500477</v>
      </c>
      <c r="H10" s="29">
        <f t="shared" si="0"/>
        <v>262640567</v>
      </c>
      <c r="I10" s="25">
        <f t="shared" si="0"/>
        <v>250640572</v>
      </c>
      <c r="J10" s="26">
        <f t="shared" si="0"/>
        <v>255601621</v>
      </c>
      <c r="K10" s="28">
        <f t="shared" si="0"/>
        <v>266272767</v>
      </c>
    </row>
    <row r="11" spans="1:11" x14ac:dyDescent="0.25">
      <c r="A11" s="20" t="s">
        <v>22</v>
      </c>
      <c r="B11" s="17">
        <v>63111100</v>
      </c>
      <c r="C11" s="17">
        <v>68548270</v>
      </c>
      <c r="D11" s="21">
        <v>78476242</v>
      </c>
      <c r="E11" s="22">
        <v>88862341</v>
      </c>
      <c r="F11" s="17">
        <v>87546276</v>
      </c>
      <c r="G11" s="23">
        <v>87546276</v>
      </c>
      <c r="H11" s="19">
        <v>86987979</v>
      </c>
      <c r="I11" s="22">
        <v>96034745</v>
      </c>
      <c r="J11" s="17">
        <v>95832301</v>
      </c>
      <c r="K11" s="23">
        <v>103578154</v>
      </c>
    </row>
    <row r="12" spans="1:11" x14ac:dyDescent="0.25">
      <c r="A12" s="20" t="s">
        <v>23</v>
      </c>
      <c r="B12" s="17">
        <v>13749811</v>
      </c>
      <c r="C12" s="17">
        <v>15411407</v>
      </c>
      <c r="D12" s="21">
        <v>15973246</v>
      </c>
      <c r="E12" s="22">
        <v>15934180</v>
      </c>
      <c r="F12" s="17">
        <v>16760772</v>
      </c>
      <c r="G12" s="23">
        <v>16760772</v>
      </c>
      <c r="H12" s="19">
        <v>16275734</v>
      </c>
      <c r="I12" s="22">
        <v>17347400</v>
      </c>
      <c r="J12" s="17">
        <v>18128033</v>
      </c>
      <c r="K12" s="23">
        <v>18581232</v>
      </c>
    </row>
    <row r="13" spans="1:11" x14ac:dyDescent="0.25">
      <c r="A13" s="20" t="s">
        <v>24</v>
      </c>
      <c r="B13" s="17">
        <v>34304872</v>
      </c>
      <c r="C13" s="17">
        <v>39948570</v>
      </c>
      <c r="D13" s="21">
        <v>57742555</v>
      </c>
      <c r="E13" s="22">
        <v>29300292</v>
      </c>
      <c r="F13" s="17">
        <v>29300292</v>
      </c>
      <c r="G13" s="23">
        <v>29300292</v>
      </c>
      <c r="H13" s="19">
        <v>46939717</v>
      </c>
      <c r="I13" s="22">
        <v>29300292</v>
      </c>
      <c r="J13" s="17">
        <v>30618807</v>
      </c>
      <c r="K13" s="23">
        <v>31384278</v>
      </c>
    </row>
    <row r="14" spans="1:11" x14ac:dyDescent="0.25">
      <c r="A14" s="20" t="s">
        <v>25</v>
      </c>
      <c r="B14" s="17">
        <v>2883</v>
      </c>
      <c r="C14" s="17">
        <v>10133</v>
      </c>
      <c r="D14" s="21">
        <v>5518</v>
      </c>
      <c r="E14" s="22">
        <v>0</v>
      </c>
      <c r="F14" s="17">
        <v>0</v>
      </c>
      <c r="G14" s="23">
        <v>0</v>
      </c>
      <c r="H14" s="19">
        <v>451843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664995</v>
      </c>
      <c r="C15" s="17">
        <v>1684870</v>
      </c>
      <c r="D15" s="21">
        <v>2032727</v>
      </c>
      <c r="E15" s="22">
        <v>1820000</v>
      </c>
      <c r="F15" s="17">
        <v>1777130</v>
      </c>
      <c r="G15" s="23">
        <v>1777130</v>
      </c>
      <c r="H15" s="19">
        <v>1594399</v>
      </c>
      <c r="I15" s="22">
        <v>1820000</v>
      </c>
      <c r="J15" s="17">
        <v>1901900</v>
      </c>
      <c r="K15" s="23">
        <v>1949447</v>
      </c>
    </row>
    <row r="16" spans="1:11" x14ac:dyDescent="0.25">
      <c r="A16" s="20" t="s">
        <v>27</v>
      </c>
      <c r="B16" s="17">
        <v>4902362</v>
      </c>
      <c r="C16" s="17">
        <v>4368398</v>
      </c>
      <c r="D16" s="21">
        <v>4497901</v>
      </c>
      <c r="E16" s="22">
        <v>3800000</v>
      </c>
      <c r="F16" s="17">
        <v>4760000</v>
      </c>
      <c r="G16" s="23">
        <v>4760000</v>
      </c>
      <c r="H16" s="19">
        <v>4455455</v>
      </c>
      <c r="I16" s="22">
        <v>3700000</v>
      </c>
      <c r="J16" s="17">
        <v>3866500</v>
      </c>
      <c r="K16" s="23">
        <v>3963163</v>
      </c>
    </row>
    <row r="17" spans="1:11" x14ac:dyDescent="0.25">
      <c r="A17" s="20" t="s">
        <v>28</v>
      </c>
      <c r="B17" s="17">
        <v>91691771</v>
      </c>
      <c r="C17" s="17">
        <v>100220653</v>
      </c>
      <c r="D17" s="21">
        <v>123722768</v>
      </c>
      <c r="E17" s="22">
        <v>121844096</v>
      </c>
      <c r="F17" s="17">
        <v>124287949</v>
      </c>
      <c r="G17" s="23">
        <v>124287949</v>
      </c>
      <c r="H17" s="19">
        <v>142057076</v>
      </c>
      <c r="I17" s="22">
        <v>102061753</v>
      </c>
      <c r="J17" s="17">
        <v>104726707</v>
      </c>
      <c r="K17" s="23">
        <v>106029883</v>
      </c>
    </row>
    <row r="18" spans="1:11" x14ac:dyDescent="0.25">
      <c r="A18" s="30" t="s">
        <v>29</v>
      </c>
      <c r="B18" s="31">
        <f>SUM(B11:B17)</f>
        <v>208427794</v>
      </c>
      <c r="C18" s="32">
        <f t="shared" ref="C18:K18" si="1">SUM(C11:C17)</f>
        <v>230192301</v>
      </c>
      <c r="D18" s="33">
        <f t="shared" si="1"/>
        <v>282450957</v>
      </c>
      <c r="E18" s="31">
        <f t="shared" si="1"/>
        <v>261560909</v>
      </c>
      <c r="F18" s="32">
        <f t="shared" si="1"/>
        <v>264432419</v>
      </c>
      <c r="G18" s="34">
        <f t="shared" si="1"/>
        <v>264432419</v>
      </c>
      <c r="H18" s="35">
        <f t="shared" si="1"/>
        <v>298762203</v>
      </c>
      <c r="I18" s="31">
        <f t="shared" si="1"/>
        <v>250264190</v>
      </c>
      <c r="J18" s="32">
        <f t="shared" si="1"/>
        <v>255074248</v>
      </c>
      <c r="K18" s="34">
        <f t="shared" si="1"/>
        <v>265486157</v>
      </c>
    </row>
    <row r="19" spans="1:11" x14ac:dyDescent="0.25">
      <c r="A19" s="30" t="s">
        <v>30</v>
      </c>
      <c r="B19" s="36">
        <f>+B10-B18</f>
        <v>-8407956</v>
      </c>
      <c r="C19" s="37">
        <f t="shared" ref="C19:K19" si="2">+C10-C18</f>
        <v>-9361117</v>
      </c>
      <c r="D19" s="38">
        <f t="shared" si="2"/>
        <v>-35141609</v>
      </c>
      <c r="E19" s="36">
        <f t="shared" si="2"/>
        <v>550386</v>
      </c>
      <c r="F19" s="37">
        <f t="shared" si="2"/>
        <v>68058</v>
      </c>
      <c r="G19" s="39">
        <f t="shared" si="2"/>
        <v>68058</v>
      </c>
      <c r="H19" s="40">
        <f t="shared" si="2"/>
        <v>-36121636</v>
      </c>
      <c r="I19" s="36">
        <f t="shared" si="2"/>
        <v>376382</v>
      </c>
      <c r="J19" s="37">
        <f t="shared" si="2"/>
        <v>527373</v>
      </c>
      <c r="K19" s="39">
        <f t="shared" si="2"/>
        <v>786610</v>
      </c>
    </row>
    <row r="20" spans="1:11" x14ac:dyDescent="0.25">
      <c r="A20" s="41" t="s">
        <v>31</v>
      </c>
      <c r="B20" s="42">
        <v>40331000</v>
      </c>
      <c r="C20" s="43">
        <v>41627000</v>
      </c>
      <c r="D20" s="44">
        <v>44348836</v>
      </c>
      <c r="E20" s="42">
        <v>34473000</v>
      </c>
      <c r="F20" s="43">
        <v>61257164</v>
      </c>
      <c r="G20" s="45">
        <v>61257164</v>
      </c>
      <c r="H20" s="46">
        <v>56482389</v>
      </c>
      <c r="I20" s="42">
        <v>52768000</v>
      </c>
      <c r="J20" s="43">
        <v>39095000</v>
      </c>
      <c r="K20" s="45">
        <v>40769000</v>
      </c>
    </row>
    <row r="21" spans="1:11" x14ac:dyDescent="0.25">
      <c r="A21" s="47" t="s">
        <v>32</v>
      </c>
      <c r="B21" s="48">
        <v>0</v>
      </c>
      <c r="C21" s="49">
        <v>53241</v>
      </c>
      <c r="D21" s="50">
        <v>7100</v>
      </c>
      <c r="E21" s="48">
        <v>0</v>
      </c>
      <c r="F21" s="49">
        <v>0</v>
      </c>
      <c r="G21" s="51">
        <v>0</v>
      </c>
      <c r="H21" s="52">
        <v>14497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31923044</v>
      </c>
      <c r="C22" s="55">
        <f t="shared" ref="C22:K22" si="3">SUM(C19:C21)</f>
        <v>32319124</v>
      </c>
      <c r="D22" s="56">
        <f t="shared" si="3"/>
        <v>9214327</v>
      </c>
      <c r="E22" s="54">
        <f t="shared" si="3"/>
        <v>35023386</v>
      </c>
      <c r="F22" s="55">
        <f t="shared" si="3"/>
        <v>61325222</v>
      </c>
      <c r="G22" s="57">
        <f t="shared" si="3"/>
        <v>61325222</v>
      </c>
      <c r="H22" s="58">
        <f t="shared" si="3"/>
        <v>20375250</v>
      </c>
      <c r="I22" s="54">
        <f t="shared" si="3"/>
        <v>53144382</v>
      </c>
      <c r="J22" s="55">
        <f t="shared" si="3"/>
        <v>39622373</v>
      </c>
      <c r="K22" s="57">
        <f t="shared" si="3"/>
        <v>41555610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31923044</v>
      </c>
      <c r="C24" s="37">
        <f t="shared" ref="C24:K24" si="4">SUM(C22:C23)</f>
        <v>32319124</v>
      </c>
      <c r="D24" s="38">
        <f t="shared" si="4"/>
        <v>9214327</v>
      </c>
      <c r="E24" s="36">
        <f t="shared" si="4"/>
        <v>35023386</v>
      </c>
      <c r="F24" s="37">
        <f t="shared" si="4"/>
        <v>61325222</v>
      </c>
      <c r="G24" s="39">
        <f t="shared" si="4"/>
        <v>61325222</v>
      </c>
      <c r="H24" s="40">
        <f t="shared" si="4"/>
        <v>20375250</v>
      </c>
      <c r="I24" s="36">
        <f t="shared" si="4"/>
        <v>53144382</v>
      </c>
      <c r="J24" s="37">
        <f t="shared" si="4"/>
        <v>39622373</v>
      </c>
      <c r="K24" s="39">
        <f t="shared" si="4"/>
        <v>41555610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162861881</v>
      </c>
      <c r="C27" s="66">
        <v>248803924</v>
      </c>
      <c r="D27" s="67">
        <v>334583910</v>
      </c>
      <c r="E27" s="68">
        <v>41193915</v>
      </c>
      <c r="F27" s="66">
        <v>84704295</v>
      </c>
      <c r="G27" s="69">
        <v>84704295</v>
      </c>
      <c r="H27" s="70">
        <v>78009589</v>
      </c>
      <c r="I27" s="68">
        <v>68805021</v>
      </c>
      <c r="J27" s="66">
        <v>58404351</v>
      </c>
      <c r="K27" s="69">
        <v>45633914</v>
      </c>
    </row>
    <row r="28" spans="1:11" x14ac:dyDescent="0.25">
      <c r="A28" s="71" t="s">
        <v>36</v>
      </c>
      <c r="B28" s="17">
        <v>61910257</v>
      </c>
      <c r="C28" s="17">
        <v>98464229</v>
      </c>
      <c r="D28" s="21">
        <v>137250470</v>
      </c>
      <c r="E28" s="22">
        <v>29976522</v>
      </c>
      <c r="F28" s="17">
        <v>53267100</v>
      </c>
      <c r="G28" s="23">
        <v>53267100</v>
      </c>
      <c r="H28" s="19">
        <v>49052585</v>
      </c>
      <c r="I28" s="22">
        <v>45885218</v>
      </c>
      <c r="J28" s="17">
        <v>33995652</v>
      </c>
      <c r="K28" s="23">
        <v>35451304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100951624</v>
      </c>
      <c r="C31" s="17">
        <v>150339695</v>
      </c>
      <c r="D31" s="21">
        <v>197333440</v>
      </c>
      <c r="E31" s="22">
        <v>11217393</v>
      </c>
      <c r="F31" s="17">
        <v>31437195</v>
      </c>
      <c r="G31" s="23">
        <v>31437195</v>
      </c>
      <c r="H31" s="19">
        <v>28957004</v>
      </c>
      <c r="I31" s="22">
        <v>22919803</v>
      </c>
      <c r="J31" s="17">
        <v>24408699</v>
      </c>
      <c r="K31" s="23">
        <v>10182610</v>
      </c>
    </row>
    <row r="32" spans="1:11" x14ac:dyDescent="0.25">
      <c r="A32" s="30" t="s">
        <v>39</v>
      </c>
      <c r="B32" s="66">
        <f>SUM(B28:B31)</f>
        <v>162861881</v>
      </c>
      <c r="C32" s="66">
        <f t="shared" ref="C32:K32" si="5">SUM(C28:C31)</f>
        <v>248803924</v>
      </c>
      <c r="D32" s="67">
        <f t="shared" si="5"/>
        <v>334583910</v>
      </c>
      <c r="E32" s="68">
        <f t="shared" si="5"/>
        <v>41193915</v>
      </c>
      <c r="F32" s="66">
        <f t="shared" si="5"/>
        <v>84704295</v>
      </c>
      <c r="G32" s="69">
        <f t="shared" si="5"/>
        <v>84704295</v>
      </c>
      <c r="H32" s="70">
        <f t="shared" si="5"/>
        <v>78009589</v>
      </c>
      <c r="I32" s="68">
        <f t="shared" si="5"/>
        <v>68805021</v>
      </c>
      <c r="J32" s="66">
        <f t="shared" si="5"/>
        <v>58404351</v>
      </c>
      <c r="K32" s="69">
        <f t="shared" si="5"/>
        <v>45633914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118630820</v>
      </c>
      <c r="C35" s="17">
        <v>94738999</v>
      </c>
      <c r="D35" s="21">
        <v>92289677</v>
      </c>
      <c r="E35" s="22">
        <v>101778171</v>
      </c>
      <c r="F35" s="17">
        <v>95903761</v>
      </c>
      <c r="G35" s="23">
        <v>95903761</v>
      </c>
      <c r="H35" s="19">
        <v>99362325</v>
      </c>
      <c r="I35" s="22">
        <v>108440658</v>
      </c>
      <c r="J35" s="17">
        <v>119097285</v>
      </c>
      <c r="K35" s="23">
        <v>145090768</v>
      </c>
    </row>
    <row r="36" spans="1:11" x14ac:dyDescent="0.25">
      <c r="A36" s="20" t="s">
        <v>42</v>
      </c>
      <c r="B36" s="17">
        <v>444189845</v>
      </c>
      <c r="C36" s="17">
        <v>482976087</v>
      </c>
      <c r="D36" s="21">
        <v>506125990</v>
      </c>
      <c r="E36" s="22">
        <v>570045757</v>
      </c>
      <c r="F36" s="17">
        <v>564495914</v>
      </c>
      <c r="G36" s="23">
        <v>564495914</v>
      </c>
      <c r="H36" s="19">
        <v>520626813</v>
      </c>
      <c r="I36" s="22">
        <v>604000643</v>
      </c>
      <c r="J36" s="17">
        <v>631786187</v>
      </c>
      <c r="K36" s="23">
        <v>646035819</v>
      </c>
    </row>
    <row r="37" spans="1:11" x14ac:dyDescent="0.25">
      <c r="A37" s="20" t="s">
        <v>43</v>
      </c>
      <c r="B37" s="17">
        <v>43486473</v>
      </c>
      <c r="C37" s="17">
        <v>26879016</v>
      </c>
      <c r="D37" s="21">
        <v>27236505</v>
      </c>
      <c r="E37" s="22">
        <v>24607042</v>
      </c>
      <c r="F37" s="17">
        <v>33857302</v>
      </c>
      <c r="G37" s="23">
        <v>33857302</v>
      </c>
      <c r="H37" s="19">
        <v>28038730</v>
      </c>
      <c r="I37" s="22">
        <v>34457302</v>
      </c>
      <c r="J37" s="17">
        <v>34876128</v>
      </c>
      <c r="K37" s="23">
        <v>34922172</v>
      </c>
    </row>
    <row r="38" spans="1:11" x14ac:dyDescent="0.25">
      <c r="A38" s="20" t="s">
        <v>44</v>
      </c>
      <c r="B38" s="17">
        <v>2946000</v>
      </c>
      <c r="C38" s="17">
        <v>3365000</v>
      </c>
      <c r="D38" s="21">
        <v>3734000</v>
      </c>
      <c r="E38" s="22">
        <v>3365324</v>
      </c>
      <c r="F38" s="17">
        <v>3734000</v>
      </c>
      <c r="G38" s="23">
        <v>3734000</v>
      </c>
      <c r="H38" s="19">
        <v>4130000</v>
      </c>
      <c r="I38" s="22">
        <v>3734000</v>
      </c>
      <c r="J38" s="17">
        <v>3734000</v>
      </c>
      <c r="K38" s="23">
        <v>3734000</v>
      </c>
    </row>
    <row r="39" spans="1:11" x14ac:dyDescent="0.25">
      <c r="A39" s="20" t="s">
        <v>45</v>
      </c>
      <c r="B39" s="17">
        <v>484465148</v>
      </c>
      <c r="C39" s="17">
        <v>515151946</v>
      </c>
      <c r="D39" s="21">
        <v>558230835</v>
      </c>
      <c r="E39" s="22">
        <v>643851562</v>
      </c>
      <c r="F39" s="17">
        <v>622808373</v>
      </c>
      <c r="G39" s="23">
        <v>622808373</v>
      </c>
      <c r="H39" s="19">
        <v>567445158</v>
      </c>
      <c r="I39" s="22">
        <v>674249999</v>
      </c>
      <c r="J39" s="17">
        <v>712273344</v>
      </c>
      <c r="K39" s="23">
        <v>752470415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895372087</v>
      </c>
      <c r="C42" s="17">
        <v>1380190353</v>
      </c>
      <c r="D42" s="21">
        <v>1742017824</v>
      </c>
      <c r="E42" s="22">
        <v>78201784</v>
      </c>
      <c r="F42" s="17">
        <v>116050448</v>
      </c>
      <c r="G42" s="23">
        <v>116050448</v>
      </c>
      <c r="H42" s="19">
        <v>505905458</v>
      </c>
      <c r="I42" s="22">
        <v>86583896</v>
      </c>
      <c r="J42" s="17">
        <v>81292677</v>
      </c>
      <c r="K42" s="23">
        <v>82323410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-47373000</v>
      </c>
      <c r="F43" s="17">
        <v>-97409935</v>
      </c>
      <c r="G43" s="23">
        <v>-97409935</v>
      </c>
      <c r="H43" s="19">
        <v>0</v>
      </c>
      <c r="I43" s="22">
        <v>-78525770</v>
      </c>
      <c r="J43" s="17">
        <v>-67165000</v>
      </c>
      <c r="K43" s="23">
        <v>-52479000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977784888</v>
      </c>
      <c r="C45" s="66">
        <v>1483494172</v>
      </c>
      <c r="D45" s="67">
        <v>1845321643</v>
      </c>
      <c r="E45" s="68">
        <v>89968889</v>
      </c>
      <c r="F45" s="66">
        <v>90037166</v>
      </c>
      <c r="G45" s="69">
        <v>90037166</v>
      </c>
      <c r="H45" s="70">
        <v>577302611</v>
      </c>
      <c r="I45" s="68">
        <v>83219903</v>
      </c>
      <c r="J45" s="66">
        <v>97347580</v>
      </c>
      <c r="K45" s="69">
        <v>119380995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103666744</v>
      </c>
      <c r="C48" s="17">
        <v>80357792</v>
      </c>
      <c r="D48" s="21">
        <v>72648665</v>
      </c>
      <c r="E48" s="22">
        <v>76770339</v>
      </c>
      <c r="F48" s="17">
        <v>75161777</v>
      </c>
      <c r="G48" s="23">
        <v>75161777</v>
      </c>
      <c r="H48" s="19">
        <v>82180887</v>
      </c>
      <c r="I48" s="22">
        <v>83219903</v>
      </c>
      <c r="J48" s="17">
        <v>89536586</v>
      </c>
      <c r="K48" s="23">
        <v>111216994</v>
      </c>
    </row>
    <row r="49" spans="1:11" x14ac:dyDescent="0.25">
      <c r="A49" s="20" t="s">
        <v>53</v>
      </c>
      <c r="B49" s="17">
        <f>+B75</f>
        <v>43227063.463295311</v>
      </c>
      <c r="C49" s="17">
        <f t="shared" ref="C49:K49" si="6">+C75</f>
        <v>22507503.443655744</v>
      </c>
      <c r="D49" s="21">
        <f t="shared" si="6"/>
        <v>27371937.072733842</v>
      </c>
      <c r="E49" s="22">
        <f t="shared" si="6"/>
        <v>-5000636.981829565</v>
      </c>
      <c r="F49" s="17">
        <f t="shared" si="6"/>
        <v>5553841.5055105239</v>
      </c>
      <c r="G49" s="23">
        <f t="shared" si="6"/>
        <v>5553841.5055105239</v>
      </c>
      <c r="H49" s="19">
        <f t="shared" si="6"/>
        <v>29557807.528789498</v>
      </c>
      <c r="I49" s="22">
        <f t="shared" si="6"/>
        <v>-13657926.931273982</v>
      </c>
      <c r="J49" s="17">
        <f t="shared" si="6"/>
        <v>-8534623.8478815705</v>
      </c>
      <c r="K49" s="23">
        <f t="shared" si="6"/>
        <v>-11739287.792607374</v>
      </c>
    </row>
    <row r="50" spans="1:11" x14ac:dyDescent="0.25">
      <c r="A50" s="30" t="s">
        <v>54</v>
      </c>
      <c r="B50" s="66">
        <f>+B48-B49</f>
        <v>60439680.536704689</v>
      </c>
      <c r="C50" s="66">
        <f t="shared" ref="C50:K50" si="7">+C48-C49</f>
        <v>57850288.556344256</v>
      </c>
      <c r="D50" s="67">
        <f t="shared" si="7"/>
        <v>45276727.927266158</v>
      </c>
      <c r="E50" s="68">
        <f t="shared" si="7"/>
        <v>81770975.981829569</v>
      </c>
      <c r="F50" s="66">
        <f t="shared" si="7"/>
        <v>69607935.494489476</v>
      </c>
      <c r="G50" s="69">
        <f t="shared" si="7"/>
        <v>69607935.494489476</v>
      </c>
      <c r="H50" s="70">
        <f t="shared" si="7"/>
        <v>52623079.471210502</v>
      </c>
      <c r="I50" s="68">
        <f t="shared" si="7"/>
        <v>96877829.931273982</v>
      </c>
      <c r="J50" s="66">
        <f t="shared" si="7"/>
        <v>98071209.84788157</v>
      </c>
      <c r="K50" s="69">
        <f t="shared" si="7"/>
        <v>122956281.79260737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464497834</v>
      </c>
      <c r="C53" s="17">
        <v>566800037</v>
      </c>
      <c r="D53" s="21">
        <v>548796835</v>
      </c>
      <c r="E53" s="22">
        <v>536373583</v>
      </c>
      <c r="F53" s="17">
        <v>503649122</v>
      </c>
      <c r="G53" s="23">
        <v>503649122</v>
      </c>
      <c r="H53" s="19">
        <v>472534241</v>
      </c>
      <c r="I53" s="22">
        <v>545229602</v>
      </c>
      <c r="J53" s="17">
        <v>628394883</v>
      </c>
      <c r="K53" s="23">
        <v>644296689</v>
      </c>
    </row>
    <row r="54" spans="1:11" x14ac:dyDescent="0.25">
      <c r="A54" s="20" t="s">
        <v>57</v>
      </c>
      <c r="B54" s="17">
        <v>26777987</v>
      </c>
      <c r="C54" s="17">
        <v>29957343</v>
      </c>
      <c r="D54" s="21">
        <v>35019936</v>
      </c>
      <c r="E54" s="22">
        <v>29300292</v>
      </c>
      <c r="F54" s="17">
        <v>29300292</v>
      </c>
      <c r="G54" s="23">
        <v>29300292</v>
      </c>
      <c r="H54" s="19">
        <v>33360158</v>
      </c>
      <c r="I54" s="22">
        <v>29300292</v>
      </c>
      <c r="J54" s="17">
        <v>30618807</v>
      </c>
      <c r="K54" s="23">
        <v>31384278</v>
      </c>
    </row>
    <row r="55" spans="1:11" x14ac:dyDescent="0.25">
      <c r="A55" s="20" t="s">
        <v>58</v>
      </c>
      <c r="B55" s="17">
        <v>15465907</v>
      </c>
      <c r="C55" s="17">
        <v>24468317</v>
      </c>
      <c r="D55" s="21">
        <v>25764449</v>
      </c>
      <c r="E55" s="22">
        <v>1939132</v>
      </c>
      <c r="F55" s="17">
        <v>17089115</v>
      </c>
      <c r="G55" s="23">
        <v>17089115</v>
      </c>
      <c r="H55" s="19">
        <v>14899026</v>
      </c>
      <c r="I55" s="22">
        <v>23965218</v>
      </c>
      <c r="J55" s="17">
        <v>1739130</v>
      </c>
      <c r="K55" s="23">
        <v>1739130</v>
      </c>
    </row>
    <row r="56" spans="1:11" x14ac:dyDescent="0.25">
      <c r="A56" s="20" t="s">
        <v>59</v>
      </c>
      <c r="B56" s="17">
        <v>5642546</v>
      </c>
      <c r="C56" s="17">
        <v>6328055</v>
      </c>
      <c r="D56" s="21">
        <v>7133825</v>
      </c>
      <c r="E56" s="22">
        <v>12160339</v>
      </c>
      <c r="F56" s="17">
        <v>13126920</v>
      </c>
      <c r="G56" s="23">
        <v>13126920</v>
      </c>
      <c r="H56" s="19">
        <v>12874720</v>
      </c>
      <c r="I56" s="22">
        <v>5620000</v>
      </c>
      <c r="J56" s="17">
        <v>8297300</v>
      </c>
      <c r="K56" s="23">
        <v>6019723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1233207</v>
      </c>
      <c r="C60" s="17">
        <v>1075165</v>
      </c>
      <c r="D60" s="21">
        <v>1100701</v>
      </c>
      <c r="E60" s="22">
        <v>5862264</v>
      </c>
      <c r="F60" s="17">
        <v>5751237</v>
      </c>
      <c r="G60" s="23">
        <v>5751237</v>
      </c>
      <c r="H60" s="19">
        <v>2656236</v>
      </c>
      <c r="I60" s="22">
        <v>5880448</v>
      </c>
      <c r="J60" s="17">
        <v>6145067</v>
      </c>
      <c r="K60" s="23">
        <v>6298694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5.2712117638733777E-2</v>
      </c>
      <c r="C70" s="5">
        <f t="shared" ref="C70:K70" si="8">IF(ISERROR(C71/C72),0,(C71/C72))</f>
        <v>0.69773300785719006</v>
      </c>
      <c r="D70" s="5">
        <f t="shared" si="8"/>
        <v>0.25055233964243023</v>
      </c>
      <c r="E70" s="5">
        <f t="shared" si="8"/>
        <v>1.1752462238934123</v>
      </c>
      <c r="F70" s="5">
        <f t="shared" si="8"/>
        <v>1.3426180004157946</v>
      </c>
      <c r="G70" s="5">
        <f t="shared" si="8"/>
        <v>1.3426180004157946</v>
      </c>
      <c r="H70" s="5">
        <f t="shared" si="8"/>
        <v>0.1573833410769869</v>
      </c>
      <c r="I70" s="5">
        <f t="shared" si="8"/>
        <v>1.7492481002176112</v>
      </c>
      <c r="J70" s="5">
        <f t="shared" si="8"/>
        <v>1.3228826627385692</v>
      </c>
      <c r="K70" s="5">
        <f t="shared" si="8"/>
        <v>1.2464140364432998</v>
      </c>
    </row>
    <row r="71" spans="1:11" ht="13" hidden="1" x14ac:dyDescent="0.3">
      <c r="A71" s="1" t="s">
        <v>338</v>
      </c>
      <c r="B71" s="2">
        <f>+B83</f>
        <v>1074163</v>
      </c>
      <c r="C71" s="2">
        <f t="shared" ref="C71:K71" si="9">+C83</f>
        <v>14566789</v>
      </c>
      <c r="D71" s="2">
        <f t="shared" si="9"/>
        <v>8716763</v>
      </c>
      <c r="E71" s="2">
        <f t="shared" si="9"/>
        <v>43272023</v>
      </c>
      <c r="F71" s="2">
        <f t="shared" si="9"/>
        <v>52691512</v>
      </c>
      <c r="G71" s="2">
        <f t="shared" si="9"/>
        <v>52691512</v>
      </c>
      <c r="H71" s="2">
        <f t="shared" si="9"/>
        <v>6321156</v>
      </c>
      <c r="I71" s="2">
        <f t="shared" si="9"/>
        <v>44237797</v>
      </c>
      <c r="J71" s="2">
        <f t="shared" si="9"/>
        <v>43945916</v>
      </c>
      <c r="K71" s="2">
        <f t="shared" si="9"/>
        <v>42611735</v>
      </c>
    </row>
    <row r="72" spans="1:11" ht="13" hidden="1" x14ac:dyDescent="0.3">
      <c r="A72" s="1" t="s">
        <v>339</v>
      </c>
      <c r="B72" s="2">
        <f>+B77</f>
        <v>20377914</v>
      </c>
      <c r="C72" s="2">
        <f t="shared" ref="C72:K72" si="10">+C77</f>
        <v>20877311</v>
      </c>
      <c r="D72" s="2">
        <f t="shared" si="10"/>
        <v>34790188</v>
      </c>
      <c r="E72" s="2">
        <f t="shared" si="10"/>
        <v>36819538</v>
      </c>
      <c r="F72" s="2">
        <f t="shared" si="10"/>
        <v>39245349</v>
      </c>
      <c r="G72" s="2">
        <f t="shared" si="10"/>
        <v>39245349</v>
      </c>
      <c r="H72" s="2">
        <f t="shared" si="10"/>
        <v>40164073</v>
      </c>
      <c r="I72" s="2">
        <f t="shared" si="10"/>
        <v>25289607</v>
      </c>
      <c r="J72" s="2">
        <f t="shared" si="10"/>
        <v>33219814</v>
      </c>
      <c r="K72" s="2">
        <f t="shared" si="10"/>
        <v>34187464</v>
      </c>
    </row>
    <row r="73" spans="1:11" ht="13" hidden="1" x14ac:dyDescent="0.3">
      <c r="A73" s="1" t="s">
        <v>340</v>
      </c>
      <c r="B73" s="2">
        <f>+B74</f>
        <v>3449874.333333333</v>
      </c>
      <c r="C73" s="2">
        <f t="shared" ref="C73:K73" si="11">+(C78+C80+C81+C82)-(B78+B80+B81+B82)</f>
        <v>2709025</v>
      </c>
      <c r="D73" s="2">
        <f t="shared" si="11"/>
        <v>5715991</v>
      </c>
      <c r="E73" s="2">
        <f t="shared" si="11"/>
        <v>4277861</v>
      </c>
      <c r="F73" s="2">
        <f>+(F78+F80+F81+F82)-(D78+D80+D81+D82)</f>
        <v>683543</v>
      </c>
      <c r="G73" s="2">
        <f>+(G78+G80+G81+G82)-(D78+D80+D81+D82)</f>
        <v>683543</v>
      </c>
      <c r="H73" s="2">
        <f>+(H78+H80+H81+H82)-(D78+D80+D81+D82)</f>
        <v>-3264268</v>
      </c>
      <c r="I73" s="2">
        <f>+(I78+I80+I81+I82)-(E78+E80+E81+E82)</f>
        <v>2625146</v>
      </c>
      <c r="J73" s="2">
        <f t="shared" si="11"/>
        <v>4339920</v>
      </c>
      <c r="K73" s="2">
        <f t="shared" si="11"/>
        <v>4313101</v>
      </c>
    </row>
    <row r="74" spans="1:11" ht="13" hidden="1" x14ac:dyDescent="0.3">
      <c r="A74" s="1" t="s">
        <v>341</v>
      </c>
      <c r="B74" s="2">
        <f>+TREND(C74:E74)</f>
        <v>3449874.333333333</v>
      </c>
      <c r="C74" s="2">
        <f>+C73</f>
        <v>2709025</v>
      </c>
      <c r="D74" s="2">
        <f t="shared" ref="D74:K74" si="12">+D73</f>
        <v>5715991</v>
      </c>
      <c r="E74" s="2">
        <f t="shared" si="12"/>
        <v>4277861</v>
      </c>
      <c r="F74" s="2">
        <f t="shared" si="12"/>
        <v>683543</v>
      </c>
      <c r="G74" s="2">
        <f t="shared" si="12"/>
        <v>683543</v>
      </c>
      <c r="H74" s="2">
        <f t="shared" si="12"/>
        <v>-3264268</v>
      </c>
      <c r="I74" s="2">
        <f t="shared" si="12"/>
        <v>2625146</v>
      </c>
      <c r="J74" s="2">
        <f t="shared" si="12"/>
        <v>4339920</v>
      </c>
      <c r="K74" s="2">
        <f t="shared" si="12"/>
        <v>4313101</v>
      </c>
    </row>
    <row r="75" spans="1:11" ht="13" hidden="1" x14ac:dyDescent="0.3">
      <c r="A75" s="1" t="s">
        <v>342</v>
      </c>
      <c r="B75" s="2">
        <f>+B84-(((B80+B81+B82+B78)*B70)-B79)</f>
        <v>43227063.463295311</v>
      </c>
      <c r="C75" s="2">
        <f t="shared" ref="C75:K75" si="13">+C84-(((C80+C81+C82+C78)*C70)-C79)</f>
        <v>22507503.443655744</v>
      </c>
      <c r="D75" s="2">
        <f t="shared" si="13"/>
        <v>27371937.072733842</v>
      </c>
      <c r="E75" s="2">
        <f t="shared" si="13"/>
        <v>-5000636.981829565</v>
      </c>
      <c r="F75" s="2">
        <f t="shared" si="13"/>
        <v>5553841.5055105239</v>
      </c>
      <c r="G75" s="2">
        <f t="shared" si="13"/>
        <v>5553841.5055105239</v>
      </c>
      <c r="H75" s="2">
        <f t="shared" si="13"/>
        <v>29557807.528789498</v>
      </c>
      <c r="I75" s="2">
        <f t="shared" si="13"/>
        <v>-13657926.931273982</v>
      </c>
      <c r="J75" s="2">
        <f t="shared" si="13"/>
        <v>-8534623.8478815705</v>
      </c>
      <c r="K75" s="2">
        <f t="shared" si="13"/>
        <v>-11739287.792607374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20377914</v>
      </c>
      <c r="C77" s="3">
        <v>20877311</v>
      </c>
      <c r="D77" s="3">
        <v>34790188</v>
      </c>
      <c r="E77" s="3">
        <v>36819538</v>
      </c>
      <c r="F77" s="3">
        <v>39245349</v>
      </c>
      <c r="G77" s="3">
        <v>39245349</v>
      </c>
      <c r="H77" s="3">
        <v>40164073</v>
      </c>
      <c r="I77" s="3">
        <v>25289607</v>
      </c>
      <c r="J77" s="3">
        <v>33219814</v>
      </c>
      <c r="K77" s="3">
        <v>34187464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24563714</v>
      </c>
      <c r="C79" s="3">
        <v>14958914</v>
      </c>
      <c r="D79" s="3">
        <v>20230437</v>
      </c>
      <c r="E79" s="3">
        <v>8232401</v>
      </c>
      <c r="F79" s="3">
        <v>20483220</v>
      </c>
      <c r="G79" s="3">
        <v>20483220</v>
      </c>
      <c r="H79" s="3">
        <v>20266867</v>
      </c>
      <c r="I79" s="3">
        <v>21083220</v>
      </c>
      <c r="J79" s="3">
        <v>20483220</v>
      </c>
      <c r="K79" s="3">
        <v>20483220</v>
      </c>
    </row>
    <row r="80" spans="1:11" ht="13" hidden="1" x14ac:dyDescent="0.3">
      <c r="A80" s="1" t="s">
        <v>71</v>
      </c>
      <c r="B80" s="3">
        <v>-28133200</v>
      </c>
      <c r="C80" s="3">
        <v>-26530226</v>
      </c>
      <c r="D80" s="3">
        <v>-24319347</v>
      </c>
      <c r="E80" s="3">
        <v>277788</v>
      </c>
      <c r="F80" s="3">
        <v>3182963</v>
      </c>
      <c r="G80" s="3">
        <v>3182963</v>
      </c>
      <c r="H80" s="3">
        <v>-24543053</v>
      </c>
      <c r="I80" s="3">
        <v>3285078</v>
      </c>
      <c r="J80" s="3">
        <v>3391787</v>
      </c>
      <c r="K80" s="3">
        <v>3501164</v>
      </c>
    </row>
    <row r="81" spans="1:11" ht="13" hidden="1" x14ac:dyDescent="0.3">
      <c r="A81" s="1" t="s">
        <v>72</v>
      </c>
      <c r="B81" s="3">
        <v>37773024</v>
      </c>
      <c r="C81" s="3">
        <v>38879075</v>
      </c>
      <c r="D81" s="3">
        <v>42384187</v>
      </c>
      <c r="E81" s="3">
        <v>22064913</v>
      </c>
      <c r="F81" s="3">
        <v>15565420</v>
      </c>
      <c r="G81" s="3">
        <v>15565420</v>
      </c>
      <c r="H81" s="3">
        <v>39343625</v>
      </c>
      <c r="I81" s="3">
        <v>21682769</v>
      </c>
      <c r="J81" s="3">
        <v>25915980</v>
      </c>
      <c r="K81" s="3">
        <v>30119704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1074163</v>
      </c>
      <c r="C83" s="3">
        <v>14566789</v>
      </c>
      <c r="D83" s="3">
        <v>8716763</v>
      </c>
      <c r="E83" s="3">
        <v>43272023</v>
      </c>
      <c r="F83" s="3">
        <v>52691512</v>
      </c>
      <c r="G83" s="3">
        <v>52691512</v>
      </c>
      <c r="H83" s="3">
        <v>6321156</v>
      </c>
      <c r="I83" s="3">
        <v>44237797</v>
      </c>
      <c r="J83" s="3">
        <v>43945916</v>
      </c>
      <c r="K83" s="3">
        <v>42611735</v>
      </c>
    </row>
    <row r="84" spans="1:11" ht="13" hidden="1" x14ac:dyDescent="0.3">
      <c r="A84" s="1" t="s">
        <v>75</v>
      </c>
      <c r="B84" s="3">
        <v>19171485</v>
      </c>
      <c r="C84" s="3">
        <v>16164789</v>
      </c>
      <c r="D84" s="3">
        <v>11667688</v>
      </c>
      <c r="E84" s="3">
        <v>13025137</v>
      </c>
      <c r="F84" s="3">
        <v>10242538</v>
      </c>
      <c r="G84" s="3">
        <v>10242538</v>
      </c>
      <c r="H84" s="3">
        <v>11620304</v>
      </c>
      <c r="I84" s="3">
        <v>8933812</v>
      </c>
      <c r="J84" s="3">
        <v>9752893</v>
      </c>
      <c r="K84" s="3">
        <v>9683014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23334806</v>
      </c>
      <c r="C5" s="17">
        <v>22605852</v>
      </c>
      <c r="D5" s="21">
        <v>24689928</v>
      </c>
      <c r="E5" s="22">
        <v>33454042</v>
      </c>
      <c r="F5" s="17">
        <v>33454042</v>
      </c>
      <c r="G5" s="23">
        <v>33454042</v>
      </c>
      <c r="H5" s="19">
        <v>31506862</v>
      </c>
      <c r="I5" s="22">
        <v>35623095</v>
      </c>
      <c r="J5" s="17">
        <v>37190511</v>
      </c>
      <c r="K5" s="23">
        <v>38826893</v>
      </c>
    </row>
    <row r="6" spans="1:11" x14ac:dyDescent="0.25">
      <c r="A6" s="20" t="s">
        <v>18</v>
      </c>
      <c r="B6" s="17">
        <v>201509</v>
      </c>
      <c r="C6" s="17">
        <v>228369</v>
      </c>
      <c r="D6" s="21">
        <v>257509</v>
      </c>
      <c r="E6" s="22">
        <v>287083</v>
      </c>
      <c r="F6" s="17">
        <v>287083</v>
      </c>
      <c r="G6" s="23">
        <v>287083</v>
      </c>
      <c r="H6" s="19">
        <v>289363</v>
      </c>
      <c r="I6" s="22">
        <v>299715</v>
      </c>
      <c r="J6" s="17">
        <v>312902</v>
      </c>
      <c r="K6" s="23">
        <v>326670</v>
      </c>
    </row>
    <row r="7" spans="1:11" x14ac:dyDescent="0.25">
      <c r="A7" s="20" t="s">
        <v>19</v>
      </c>
      <c r="B7" s="17">
        <v>973721</v>
      </c>
      <c r="C7" s="17">
        <v>1831294</v>
      </c>
      <c r="D7" s="21">
        <v>3857285</v>
      </c>
      <c r="E7" s="22">
        <v>2755231</v>
      </c>
      <c r="F7" s="17">
        <v>3800177</v>
      </c>
      <c r="G7" s="23">
        <v>3800177</v>
      </c>
      <c r="H7" s="19">
        <v>5556494</v>
      </c>
      <c r="I7" s="22">
        <v>3222000</v>
      </c>
      <c r="J7" s="17">
        <v>3363768</v>
      </c>
      <c r="K7" s="23">
        <v>3511773</v>
      </c>
    </row>
    <row r="8" spans="1:11" x14ac:dyDescent="0.25">
      <c r="A8" s="20" t="s">
        <v>20</v>
      </c>
      <c r="B8" s="17">
        <v>104120053</v>
      </c>
      <c r="C8" s="17">
        <v>116994385</v>
      </c>
      <c r="D8" s="21">
        <v>120691532</v>
      </c>
      <c r="E8" s="22">
        <v>126108000</v>
      </c>
      <c r="F8" s="17">
        <v>126108000</v>
      </c>
      <c r="G8" s="23">
        <v>126108000</v>
      </c>
      <c r="H8" s="19">
        <v>126977846</v>
      </c>
      <c r="I8" s="22">
        <v>126101000</v>
      </c>
      <c r="J8" s="17">
        <v>123750000</v>
      </c>
      <c r="K8" s="23">
        <v>129352000</v>
      </c>
    </row>
    <row r="9" spans="1:11" x14ac:dyDescent="0.25">
      <c r="A9" s="20" t="s">
        <v>21</v>
      </c>
      <c r="B9" s="17">
        <v>1800434</v>
      </c>
      <c r="C9" s="17">
        <v>29035407</v>
      </c>
      <c r="D9" s="21">
        <v>20115704</v>
      </c>
      <c r="E9" s="22">
        <v>10395627</v>
      </c>
      <c r="F9" s="17">
        <v>10405127</v>
      </c>
      <c r="G9" s="23">
        <v>10405127</v>
      </c>
      <c r="H9" s="19">
        <v>14059485</v>
      </c>
      <c r="I9" s="22">
        <v>17411021</v>
      </c>
      <c r="J9" s="17">
        <v>10115958</v>
      </c>
      <c r="K9" s="23">
        <v>10521964</v>
      </c>
    </row>
    <row r="10" spans="1:11" x14ac:dyDescent="0.25">
      <c r="A10" s="24" t="s">
        <v>333</v>
      </c>
      <c r="B10" s="25">
        <f>SUM(B5:B9)</f>
        <v>130430523</v>
      </c>
      <c r="C10" s="26">
        <f t="shared" ref="C10:K10" si="0">SUM(C5:C9)</f>
        <v>170695307</v>
      </c>
      <c r="D10" s="27">
        <f t="shared" si="0"/>
        <v>169611958</v>
      </c>
      <c r="E10" s="25">
        <f t="shared" si="0"/>
        <v>172999983</v>
      </c>
      <c r="F10" s="26">
        <f t="shared" si="0"/>
        <v>174054429</v>
      </c>
      <c r="G10" s="28">
        <f t="shared" si="0"/>
        <v>174054429</v>
      </c>
      <c r="H10" s="29">
        <f t="shared" si="0"/>
        <v>178390050</v>
      </c>
      <c r="I10" s="25">
        <f t="shared" si="0"/>
        <v>182656831</v>
      </c>
      <c r="J10" s="26">
        <f t="shared" si="0"/>
        <v>174733139</v>
      </c>
      <c r="K10" s="28">
        <f t="shared" si="0"/>
        <v>182539300</v>
      </c>
    </row>
    <row r="11" spans="1:11" x14ac:dyDescent="0.25">
      <c r="A11" s="20" t="s">
        <v>22</v>
      </c>
      <c r="B11" s="17">
        <v>50610523</v>
      </c>
      <c r="C11" s="17">
        <v>53807031</v>
      </c>
      <c r="D11" s="21">
        <v>54615918</v>
      </c>
      <c r="E11" s="22">
        <v>63127435</v>
      </c>
      <c r="F11" s="17">
        <v>62305232</v>
      </c>
      <c r="G11" s="23">
        <v>62305232</v>
      </c>
      <c r="H11" s="19">
        <v>61396603</v>
      </c>
      <c r="I11" s="22">
        <v>67811890</v>
      </c>
      <c r="J11" s="17">
        <v>71074146</v>
      </c>
      <c r="K11" s="23">
        <v>73688990</v>
      </c>
    </row>
    <row r="12" spans="1:11" x14ac:dyDescent="0.25">
      <c r="A12" s="20" t="s">
        <v>23</v>
      </c>
      <c r="B12" s="17">
        <v>8894919</v>
      </c>
      <c r="C12" s="17">
        <v>9095891</v>
      </c>
      <c r="D12" s="21">
        <v>9721591</v>
      </c>
      <c r="E12" s="22">
        <v>9876534</v>
      </c>
      <c r="F12" s="17">
        <v>10444035</v>
      </c>
      <c r="G12" s="23">
        <v>10444035</v>
      </c>
      <c r="H12" s="19">
        <v>10103112</v>
      </c>
      <c r="I12" s="22">
        <v>10210267</v>
      </c>
      <c r="J12" s="17">
        <v>10979546</v>
      </c>
      <c r="K12" s="23">
        <v>11313562</v>
      </c>
    </row>
    <row r="13" spans="1:11" x14ac:dyDescent="0.25">
      <c r="A13" s="20" t="s">
        <v>24</v>
      </c>
      <c r="B13" s="17">
        <v>18948907</v>
      </c>
      <c r="C13" s="17">
        <v>19547154</v>
      </c>
      <c r="D13" s="21">
        <v>23501003</v>
      </c>
      <c r="E13" s="22">
        <v>23024000</v>
      </c>
      <c r="F13" s="17">
        <v>23024000</v>
      </c>
      <c r="G13" s="23">
        <v>23024000</v>
      </c>
      <c r="H13" s="19">
        <v>31176434</v>
      </c>
      <c r="I13" s="22">
        <v>22007922</v>
      </c>
      <c r="J13" s="17">
        <v>23108318</v>
      </c>
      <c r="K13" s="23">
        <v>24263734</v>
      </c>
    </row>
    <row r="14" spans="1:11" x14ac:dyDescent="0.25">
      <c r="A14" s="20" t="s">
        <v>25</v>
      </c>
      <c r="B14" s="17">
        <v>9671</v>
      </c>
      <c r="C14" s="17">
        <v>9288</v>
      </c>
      <c r="D14" s="21">
        <v>319138</v>
      </c>
      <c r="E14" s="22">
        <v>10000</v>
      </c>
      <c r="F14" s="17">
        <v>400000</v>
      </c>
      <c r="G14" s="23">
        <v>400000</v>
      </c>
      <c r="H14" s="19">
        <v>359792</v>
      </c>
      <c r="I14" s="22">
        <v>400000</v>
      </c>
      <c r="J14" s="17">
        <v>420000</v>
      </c>
      <c r="K14" s="23">
        <v>441000</v>
      </c>
    </row>
    <row r="15" spans="1:11" x14ac:dyDescent="0.25">
      <c r="A15" s="20" t="s">
        <v>26</v>
      </c>
      <c r="B15" s="17">
        <v>1208642</v>
      </c>
      <c r="C15" s="17">
        <v>1573354</v>
      </c>
      <c r="D15" s="21">
        <v>1296819</v>
      </c>
      <c r="E15" s="22">
        <v>1090000</v>
      </c>
      <c r="F15" s="17">
        <v>1078291</v>
      </c>
      <c r="G15" s="23">
        <v>1078291</v>
      </c>
      <c r="H15" s="19">
        <v>1073892</v>
      </c>
      <c r="I15" s="22">
        <v>670000</v>
      </c>
      <c r="J15" s="17">
        <v>696800</v>
      </c>
      <c r="K15" s="23">
        <v>724672</v>
      </c>
    </row>
    <row r="16" spans="1:11" x14ac:dyDescent="0.25">
      <c r="A16" s="20" t="s">
        <v>27</v>
      </c>
      <c r="B16" s="17">
        <v>6500474</v>
      </c>
      <c r="C16" s="17">
        <v>5434828</v>
      </c>
      <c r="D16" s="21">
        <v>2995938</v>
      </c>
      <c r="E16" s="22">
        <v>3220000</v>
      </c>
      <c r="F16" s="17">
        <v>2649410</v>
      </c>
      <c r="G16" s="23">
        <v>2649410</v>
      </c>
      <c r="H16" s="19">
        <v>3417641</v>
      </c>
      <c r="I16" s="22">
        <v>2630000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58850016</v>
      </c>
      <c r="C17" s="17">
        <v>88248360</v>
      </c>
      <c r="D17" s="21">
        <v>85765530</v>
      </c>
      <c r="E17" s="22">
        <v>68197119</v>
      </c>
      <c r="F17" s="17">
        <v>71123692</v>
      </c>
      <c r="G17" s="23">
        <v>71123692</v>
      </c>
      <c r="H17" s="19">
        <v>72867741</v>
      </c>
      <c r="I17" s="22">
        <v>75317035</v>
      </c>
      <c r="J17" s="17">
        <v>65959340</v>
      </c>
      <c r="K17" s="23">
        <v>69174612</v>
      </c>
    </row>
    <row r="18" spans="1:11" x14ac:dyDescent="0.25">
      <c r="A18" s="30" t="s">
        <v>29</v>
      </c>
      <c r="B18" s="31">
        <f>SUM(B11:B17)</f>
        <v>145023152</v>
      </c>
      <c r="C18" s="32">
        <f t="shared" ref="C18:K18" si="1">SUM(C11:C17)</f>
        <v>177715906</v>
      </c>
      <c r="D18" s="33">
        <f t="shared" si="1"/>
        <v>178215937</v>
      </c>
      <c r="E18" s="31">
        <f t="shared" si="1"/>
        <v>168545088</v>
      </c>
      <c r="F18" s="32">
        <f t="shared" si="1"/>
        <v>171024660</v>
      </c>
      <c r="G18" s="34">
        <f t="shared" si="1"/>
        <v>171024660</v>
      </c>
      <c r="H18" s="35">
        <f t="shared" si="1"/>
        <v>180395215</v>
      </c>
      <c r="I18" s="31">
        <f t="shared" si="1"/>
        <v>179047114</v>
      </c>
      <c r="J18" s="32">
        <f t="shared" si="1"/>
        <v>172238150</v>
      </c>
      <c r="K18" s="34">
        <f t="shared" si="1"/>
        <v>179606570</v>
      </c>
    </row>
    <row r="19" spans="1:11" x14ac:dyDescent="0.25">
      <c r="A19" s="30" t="s">
        <v>30</v>
      </c>
      <c r="B19" s="36">
        <f>+B10-B18</f>
        <v>-14592629</v>
      </c>
      <c r="C19" s="37">
        <f t="shared" ref="C19:K19" si="2">+C10-C18</f>
        <v>-7020599</v>
      </c>
      <c r="D19" s="38">
        <f t="shared" si="2"/>
        <v>-8603979</v>
      </c>
      <c r="E19" s="36">
        <f t="shared" si="2"/>
        <v>4454895</v>
      </c>
      <c r="F19" s="37">
        <f t="shared" si="2"/>
        <v>3029769</v>
      </c>
      <c r="G19" s="39">
        <f t="shared" si="2"/>
        <v>3029769</v>
      </c>
      <c r="H19" s="40">
        <f t="shared" si="2"/>
        <v>-2005165</v>
      </c>
      <c r="I19" s="36">
        <f t="shared" si="2"/>
        <v>3609717</v>
      </c>
      <c r="J19" s="37">
        <f t="shared" si="2"/>
        <v>2494989</v>
      </c>
      <c r="K19" s="39">
        <f t="shared" si="2"/>
        <v>2932730</v>
      </c>
    </row>
    <row r="20" spans="1:11" x14ac:dyDescent="0.25">
      <c r="A20" s="41" t="s">
        <v>31</v>
      </c>
      <c r="B20" s="42">
        <v>32997351</v>
      </c>
      <c r="C20" s="43">
        <v>24986000</v>
      </c>
      <c r="D20" s="44">
        <v>25258701</v>
      </c>
      <c r="E20" s="42">
        <v>25576000</v>
      </c>
      <c r="F20" s="43">
        <v>44722299</v>
      </c>
      <c r="G20" s="45">
        <v>44722299</v>
      </c>
      <c r="H20" s="46">
        <v>38081743</v>
      </c>
      <c r="I20" s="42">
        <v>26787000</v>
      </c>
      <c r="J20" s="43">
        <v>28802000</v>
      </c>
      <c r="K20" s="45">
        <v>29971000</v>
      </c>
    </row>
    <row r="21" spans="1:11" x14ac:dyDescent="0.25">
      <c r="A21" s="47" t="s">
        <v>32</v>
      </c>
      <c r="B21" s="48">
        <v>4677139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23081861</v>
      </c>
      <c r="C22" s="55">
        <f t="shared" ref="C22:K22" si="3">SUM(C19:C21)</f>
        <v>20215401</v>
      </c>
      <c r="D22" s="56">
        <f t="shared" si="3"/>
        <v>16654722</v>
      </c>
      <c r="E22" s="54">
        <f t="shared" si="3"/>
        <v>30030895</v>
      </c>
      <c r="F22" s="55">
        <f t="shared" si="3"/>
        <v>47752068</v>
      </c>
      <c r="G22" s="57">
        <f t="shared" si="3"/>
        <v>47752068</v>
      </c>
      <c r="H22" s="58">
        <f t="shared" si="3"/>
        <v>36076578</v>
      </c>
      <c r="I22" s="54">
        <f t="shared" si="3"/>
        <v>30396717</v>
      </c>
      <c r="J22" s="55">
        <f t="shared" si="3"/>
        <v>31296989</v>
      </c>
      <c r="K22" s="57">
        <f t="shared" si="3"/>
        <v>32903730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23081861</v>
      </c>
      <c r="C24" s="37">
        <f t="shared" ref="C24:K24" si="4">SUM(C22:C23)</f>
        <v>20215401</v>
      </c>
      <c r="D24" s="38">
        <f t="shared" si="4"/>
        <v>16654722</v>
      </c>
      <c r="E24" s="36">
        <f t="shared" si="4"/>
        <v>30030895</v>
      </c>
      <c r="F24" s="37">
        <f t="shared" si="4"/>
        <v>47752068</v>
      </c>
      <c r="G24" s="39">
        <f t="shared" si="4"/>
        <v>47752068</v>
      </c>
      <c r="H24" s="40">
        <f t="shared" si="4"/>
        <v>36076578</v>
      </c>
      <c r="I24" s="36">
        <f t="shared" si="4"/>
        <v>30396717</v>
      </c>
      <c r="J24" s="37">
        <f t="shared" si="4"/>
        <v>31296989</v>
      </c>
      <c r="K24" s="39">
        <f t="shared" si="4"/>
        <v>32903730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118077654</v>
      </c>
      <c r="C27" s="66">
        <v>150130704</v>
      </c>
      <c r="D27" s="67">
        <v>182082275</v>
      </c>
      <c r="E27" s="68">
        <v>23810000</v>
      </c>
      <c r="F27" s="66">
        <v>46336720</v>
      </c>
      <c r="G27" s="69">
        <v>46336720</v>
      </c>
      <c r="H27" s="70">
        <v>235366449</v>
      </c>
      <c r="I27" s="68">
        <v>43417044</v>
      </c>
      <c r="J27" s="66">
        <v>25927216</v>
      </c>
      <c r="K27" s="69">
        <v>26987340</v>
      </c>
    </row>
    <row r="28" spans="1:11" x14ac:dyDescent="0.25">
      <c r="A28" s="71" t="s">
        <v>36</v>
      </c>
      <c r="B28" s="17">
        <v>94985369</v>
      </c>
      <c r="C28" s="17">
        <v>120250541</v>
      </c>
      <c r="D28" s="21">
        <v>143751931</v>
      </c>
      <c r="E28" s="22">
        <v>22240000</v>
      </c>
      <c r="F28" s="17">
        <v>38745791</v>
      </c>
      <c r="G28" s="23">
        <v>38745791</v>
      </c>
      <c r="H28" s="19">
        <v>190403284</v>
      </c>
      <c r="I28" s="22">
        <v>23293044</v>
      </c>
      <c r="J28" s="17">
        <v>25045216</v>
      </c>
      <c r="K28" s="23">
        <v>26061740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23092285</v>
      </c>
      <c r="C31" s="17">
        <v>29880163</v>
      </c>
      <c r="D31" s="21">
        <v>38330344</v>
      </c>
      <c r="E31" s="22">
        <v>1570000</v>
      </c>
      <c r="F31" s="17">
        <v>7590929</v>
      </c>
      <c r="G31" s="23">
        <v>7590929</v>
      </c>
      <c r="H31" s="19">
        <v>44963165</v>
      </c>
      <c r="I31" s="22">
        <v>20124000</v>
      </c>
      <c r="J31" s="17">
        <v>882000</v>
      </c>
      <c r="K31" s="23">
        <v>925600</v>
      </c>
    </row>
    <row r="32" spans="1:11" x14ac:dyDescent="0.25">
      <c r="A32" s="30" t="s">
        <v>39</v>
      </c>
      <c r="B32" s="66">
        <f>SUM(B28:B31)</f>
        <v>118077654</v>
      </c>
      <c r="C32" s="66">
        <f t="shared" ref="C32:K32" si="5">SUM(C28:C31)</f>
        <v>150130704</v>
      </c>
      <c r="D32" s="67">
        <f t="shared" si="5"/>
        <v>182082275</v>
      </c>
      <c r="E32" s="68">
        <f t="shared" si="5"/>
        <v>23810000</v>
      </c>
      <c r="F32" s="66">
        <f t="shared" si="5"/>
        <v>46336720</v>
      </c>
      <c r="G32" s="69">
        <f t="shared" si="5"/>
        <v>46336720</v>
      </c>
      <c r="H32" s="70">
        <f t="shared" si="5"/>
        <v>235366449</v>
      </c>
      <c r="I32" s="68">
        <f t="shared" si="5"/>
        <v>43417044</v>
      </c>
      <c r="J32" s="66">
        <f t="shared" si="5"/>
        <v>25927216</v>
      </c>
      <c r="K32" s="69">
        <f t="shared" si="5"/>
        <v>26987340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13074290</v>
      </c>
      <c r="C35" s="17">
        <v>31006269</v>
      </c>
      <c r="D35" s="21">
        <v>54513450</v>
      </c>
      <c r="E35" s="22">
        <v>61760535</v>
      </c>
      <c r="F35" s="17">
        <v>57606430</v>
      </c>
      <c r="G35" s="23">
        <v>57606430</v>
      </c>
      <c r="H35" s="19">
        <v>84160903</v>
      </c>
      <c r="I35" s="22">
        <v>61050998</v>
      </c>
      <c r="J35" s="17">
        <v>88559368</v>
      </c>
      <c r="K35" s="23">
        <v>120184226</v>
      </c>
    </row>
    <row r="36" spans="1:11" x14ac:dyDescent="0.25">
      <c r="A36" s="20" t="s">
        <v>42</v>
      </c>
      <c r="B36" s="17">
        <v>355588038</v>
      </c>
      <c r="C36" s="17">
        <v>363908056</v>
      </c>
      <c r="D36" s="21">
        <v>368494457</v>
      </c>
      <c r="E36" s="22">
        <v>366371870</v>
      </c>
      <c r="F36" s="17">
        <v>458829443</v>
      </c>
      <c r="G36" s="23">
        <v>458829443</v>
      </c>
      <c r="H36" s="19">
        <v>376794625</v>
      </c>
      <c r="I36" s="22">
        <v>478206677</v>
      </c>
      <c r="J36" s="17">
        <v>495680450</v>
      </c>
      <c r="K36" s="23">
        <v>500827787</v>
      </c>
    </row>
    <row r="37" spans="1:11" x14ac:dyDescent="0.25">
      <c r="A37" s="20" t="s">
        <v>43</v>
      </c>
      <c r="B37" s="17">
        <v>21361969</v>
      </c>
      <c r="C37" s="17">
        <v>25428704</v>
      </c>
      <c r="D37" s="21">
        <v>35619885</v>
      </c>
      <c r="E37" s="22">
        <v>15460667</v>
      </c>
      <c r="F37" s="17">
        <v>15624246</v>
      </c>
      <c r="G37" s="23">
        <v>15624246</v>
      </c>
      <c r="H37" s="19">
        <v>37005090</v>
      </c>
      <c r="I37" s="22">
        <v>21278249</v>
      </c>
      <c r="J37" s="17">
        <v>27482224</v>
      </c>
      <c r="K37" s="23">
        <v>34022180</v>
      </c>
    </row>
    <row r="38" spans="1:11" x14ac:dyDescent="0.25">
      <c r="A38" s="20" t="s">
        <v>44</v>
      </c>
      <c r="B38" s="17">
        <v>2734137</v>
      </c>
      <c r="C38" s="17">
        <v>2642998</v>
      </c>
      <c r="D38" s="21">
        <v>2720000</v>
      </c>
      <c r="E38" s="22">
        <v>2642995</v>
      </c>
      <c r="F38" s="17">
        <v>2720000</v>
      </c>
      <c r="G38" s="23">
        <v>2720000</v>
      </c>
      <c r="H38" s="19">
        <v>3205843</v>
      </c>
      <c r="I38" s="22">
        <v>2720000</v>
      </c>
      <c r="J38" s="17">
        <v>2720000</v>
      </c>
      <c r="K38" s="23">
        <v>2720000</v>
      </c>
    </row>
    <row r="39" spans="1:11" x14ac:dyDescent="0.25">
      <c r="A39" s="20" t="s">
        <v>45</v>
      </c>
      <c r="B39" s="17">
        <v>321484361</v>
      </c>
      <c r="C39" s="17">
        <v>346627222</v>
      </c>
      <c r="D39" s="21">
        <v>368013300</v>
      </c>
      <c r="E39" s="22">
        <v>404628743</v>
      </c>
      <c r="F39" s="17">
        <v>493332467</v>
      </c>
      <c r="G39" s="23">
        <v>493332467</v>
      </c>
      <c r="H39" s="19">
        <v>384668017</v>
      </c>
      <c r="I39" s="22">
        <v>510259426</v>
      </c>
      <c r="J39" s="17">
        <v>554037594</v>
      </c>
      <c r="K39" s="23">
        <v>584269833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664145649</v>
      </c>
      <c r="C42" s="17">
        <v>908717638</v>
      </c>
      <c r="D42" s="21">
        <v>1073816877</v>
      </c>
      <c r="E42" s="22">
        <v>59660594</v>
      </c>
      <c r="F42" s="17">
        <v>53408249</v>
      </c>
      <c r="G42" s="23">
        <v>53408249</v>
      </c>
      <c r="H42" s="19">
        <v>1280002676</v>
      </c>
      <c r="I42" s="22">
        <v>55178433</v>
      </c>
      <c r="J42" s="17">
        <v>43401926</v>
      </c>
      <c r="K42" s="23">
        <v>45606244</v>
      </c>
    </row>
    <row r="43" spans="1:11" x14ac:dyDescent="0.25">
      <c r="A43" s="20" t="s">
        <v>48</v>
      </c>
      <c r="B43" s="17">
        <v>-25379633</v>
      </c>
      <c r="C43" s="17">
        <v>-48500281</v>
      </c>
      <c r="D43" s="21">
        <v>-75881611</v>
      </c>
      <c r="E43" s="22">
        <v>-27381500</v>
      </c>
      <c r="F43" s="17">
        <v>-53287229</v>
      </c>
      <c r="G43" s="23">
        <v>-53287229</v>
      </c>
      <c r="H43" s="19">
        <v>-105408869</v>
      </c>
      <c r="I43" s="22">
        <v>-45064210</v>
      </c>
      <c r="J43" s="17">
        <v>-29816300</v>
      </c>
      <c r="K43" s="23">
        <v>-31035441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652930204</v>
      </c>
      <c r="C45" s="66">
        <v>874381545</v>
      </c>
      <c r="D45" s="67">
        <v>1012099454</v>
      </c>
      <c r="E45" s="68">
        <v>52111099</v>
      </c>
      <c r="F45" s="66">
        <v>40689910</v>
      </c>
      <c r="G45" s="69">
        <v>40689910</v>
      </c>
      <c r="H45" s="70">
        <v>1188757995</v>
      </c>
      <c r="I45" s="68">
        <v>44404133</v>
      </c>
      <c r="J45" s="66">
        <v>54806369</v>
      </c>
      <c r="K45" s="69">
        <v>68600815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6297231</v>
      </c>
      <c r="C48" s="17">
        <v>17076238</v>
      </c>
      <c r="D48" s="21">
        <v>40568890</v>
      </c>
      <c r="E48" s="22">
        <v>52112824</v>
      </c>
      <c r="F48" s="17">
        <v>34289910</v>
      </c>
      <c r="G48" s="23">
        <v>34289910</v>
      </c>
      <c r="H48" s="19">
        <v>56621085</v>
      </c>
      <c r="I48" s="22">
        <v>44404133</v>
      </c>
      <c r="J48" s="17">
        <v>54806372</v>
      </c>
      <c r="K48" s="23">
        <v>68600816</v>
      </c>
    </row>
    <row r="49" spans="1:11" x14ac:dyDescent="0.25">
      <c r="A49" s="20" t="s">
        <v>53</v>
      </c>
      <c r="B49" s="17">
        <f>+B75</f>
        <v>23437598.801876083</v>
      </c>
      <c r="C49" s="17">
        <f t="shared" ref="C49:K49" si="6">+C75</f>
        <v>17714421.378959663</v>
      </c>
      <c r="D49" s="21">
        <f t="shared" si="6"/>
        <v>23921537.977790181</v>
      </c>
      <c r="E49" s="22">
        <f t="shared" si="6"/>
        <v>767693.26167840697</v>
      </c>
      <c r="F49" s="17">
        <f t="shared" si="6"/>
        <v>-6883687.2985962108</v>
      </c>
      <c r="G49" s="23">
        <f t="shared" si="6"/>
        <v>-6883687.2985962108</v>
      </c>
      <c r="H49" s="19">
        <f t="shared" si="6"/>
        <v>-17760371.373439692</v>
      </c>
      <c r="I49" s="22">
        <f t="shared" si="6"/>
        <v>-1941988.6745809596</v>
      </c>
      <c r="J49" s="17">
        <f t="shared" si="6"/>
        <v>-9517364.2184522301</v>
      </c>
      <c r="K49" s="23">
        <f t="shared" si="6"/>
        <v>-20469992.682222009</v>
      </c>
    </row>
    <row r="50" spans="1:11" x14ac:dyDescent="0.25">
      <c r="A50" s="30" t="s">
        <v>54</v>
      </c>
      <c r="B50" s="66">
        <f>+B48-B49</f>
        <v>-17140367.801876083</v>
      </c>
      <c r="C50" s="66">
        <f t="shared" ref="C50:K50" si="7">+C48-C49</f>
        <v>-638183.37895966321</v>
      </c>
      <c r="D50" s="67">
        <f t="shared" si="7"/>
        <v>16647352.022209819</v>
      </c>
      <c r="E50" s="68">
        <f t="shared" si="7"/>
        <v>51345130.738321595</v>
      </c>
      <c r="F50" s="66">
        <f t="shared" si="7"/>
        <v>41173597.298596211</v>
      </c>
      <c r="G50" s="69">
        <f t="shared" si="7"/>
        <v>41173597.298596211</v>
      </c>
      <c r="H50" s="70">
        <f t="shared" si="7"/>
        <v>74381456.373439699</v>
      </c>
      <c r="I50" s="68">
        <f t="shared" si="7"/>
        <v>46346121.674580961</v>
      </c>
      <c r="J50" s="66">
        <f t="shared" si="7"/>
        <v>64323736.21845223</v>
      </c>
      <c r="K50" s="69">
        <f t="shared" si="7"/>
        <v>89070808.682222009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183639508</v>
      </c>
      <c r="C53" s="17">
        <v>195735272</v>
      </c>
      <c r="D53" s="21">
        <v>171995624</v>
      </c>
      <c r="E53" s="22">
        <v>80359554</v>
      </c>
      <c r="F53" s="17">
        <v>216756102</v>
      </c>
      <c r="G53" s="23">
        <v>216756102</v>
      </c>
      <c r="H53" s="19">
        <v>191761921</v>
      </c>
      <c r="I53" s="22">
        <v>509286676</v>
      </c>
      <c r="J53" s="17">
        <v>470635234</v>
      </c>
      <c r="K53" s="23">
        <v>474766047</v>
      </c>
    </row>
    <row r="54" spans="1:11" x14ac:dyDescent="0.25">
      <c r="A54" s="20" t="s">
        <v>57</v>
      </c>
      <c r="B54" s="17">
        <v>18948907</v>
      </c>
      <c r="C54" s="17">
        <v>19547154</v>
      </c>
      <c r="D54" s="21">
        <v>23501003</v>
      </c>
      <c r="E54" s="22">
        <v>23024000</v>
      </c>
      <c r="F54" s="17">
        <v>23024000</v>
      </c>
      <c r="G54" s="23">
        <v>23024000</v>
      </c>
      <c r="H54" s="19">
        <v>31176434</v>
      </c>
      <c r="I54" s="22">
        <v>22007922</v>
      </c>
      <c r="J54" s="17">
        <v>23108318</v>
      </c>
      <c r="K54" s="23">
        <v>24263734</v>
      </c>
    </row>
    <row r="55" spans="1:11" x14ac:dyDescent="0.25">
      <c r="A55" s="20" t="s">
        <v>58</v>
      </c>
      <c r="B55" s="17">
        <v>628450</v>
      </c>
      <c r="C55" s="17">
        <v>628450</v>
      </c>
      <c r="D55" s="21">
        <v>628450</v>
      </c>
      <c r="E55" s="22">
        <v>0</v>
      </c>
      <c r="F55" s="17">
        <v>0</v>
      </c>
      <c r="G55" s="23">
        <v>0</v>
      </c>
      <c r="H55" s="19">
        <v>628450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5444247</v>
      </c>
      <c r="C56" s="17">
        <v>4687689</v>
      </c>
      <c r="D56" s="21">
        <v>7898003</v>
      </c>
      <c r="E56" s="22">
        <v>5256000</v>
      </c>
      <c r="F56" s="17">
        <v>6786057</v>
      </c>
      <c r="G56" s="23">
        <v>6786057</v>
      </c>
      <c r="H56" s="19">
        <v>6804668</v>
      </c>
      <c r="I56" s="22">
        <v>6834000</v>
      </c>
      <c r="J56" s="17">
        <v>6010200</v>
      </c>
      <c r="K56" s="23">
        <v>6310710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6918888</v>
      </c>
      <c r="C60" s="17">
        <v>6938708</v>
      </c>
      <c r="D60" s="21">
        <v>6955085</v>
      </c>
      <c r="E60" s="22">
        <v>13592190</v>
      </c>
      <c r="F60" s="17">
        <v>13592190</v>
      </c>
      <c r="G60" s="23">
        <v>13592190</v>
      </c>
      <c r="H60" s="19">
        <v>11649173</v>
      </c>
      <c r="I60" s="22">
        <v>-10736970</v>
      </c>
      <c r="J60" s="17">
        <v>-11209397</v>
      </c>
      <c r="K60" s="23">
        <v>-11702610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1.0274362669755204</v>
      </c>
      <c r="C70" s="5">
        <f t="shared" ref="C70:K70" si="8">IF(ISERROR(C71/C72),0,(C71/C72))</f>
        <v>1.678569797227772</v>
      </c>
      <c r="D70" s="5">
        <f t="shared" si="8"/>
        <v>2.1757098163050816</v>
      </c>
      <c r="E70" s="5">
        <f t="shared" si="8"/>
        <v>0.99725873750586969</v>
      </c>
      <c r="F70" s="5">
        <f t="shared" si="8"/>
        <v>1.0529609339709796</v>
      </c>
      <c r="G70" s="5">
        <f t="shared" si="8"/>
        <v>1.0529609339709796</v>
      </c>
      <c r="H70" s="5">
        <f t="shared" si="8"/>
        <v>3.3963500608050285</v>
      </c>
      <c r="I70" s="5">
        <f t="shared" si="8"/>
        <v>1.1898842056778551</v>
      </c>
      <c r="J70" s="5">
        <f t="shared" si="8"/>
        <v>0.90152277855753682</v>
      </c>
      <c r="K70" s="5">
        <f t="shared" si="8"/>
        <v>0.9005057209940357</v>
      </c>
    </row>
    <row r="71" spans="1:11" ht="13" hidden="1" x14ac:dyDescent="0.3">
      <c r="A71" s="1" t="s">
        <v>338</v>
      </c>
      <c r="B71" s="2">
        <f>+B83</f>
        <v>25656597</v>
      </c>
      <c r="C71" s="2">
        <f t="shared" ref="C71:K71" si="9">+C83</f>
        <v>84814815</v>
      </c>
      <c r="D71" s="2">
        <f t="shared" si="9"/>
        <v>99886557</v>
      </c>
      <c r="E71" s="2">
        <f t="shared" si="9"/>
        <v>42740141</v>
      </c>
      <c r="F71" s="2">
        <f t="shared" si="9"/>
        <v>45163732</v>
      </c>
      <c r="G71" s="2">
        <f t="shared" si="9"/>
        <v>45163732</v>
      </c>
      <c r="H71" s="2">
        <f t="shared" si="9"/>
        <v>142285803</v>
      </c>
      <c r="I71" s="2">
        <f t="shared" si="9"/>
        <v>61030797</v>
      </c>
      <c r="J71" s="2">
        <f t="shared" si="9"/>
        <v>41604903</v>
      </c>
      <c r="K71" s="2">
        <f t="shared" si="9"/>
        <v>43395024</v>
      </c>
    </row>
    <row r="72" spans="1:11" ht="13" hidden="1" x14ac:dyDescent="0.3">
      <c r="A72" s="1" t="s">
        <v>339</v>
      </c>
      <c r="B72" s="2">
        <f>+B77</f>
        <v>24971473</v>
      </c>
      <c r="C72" s="2">
        <f t="shared" ref="C72:K72" si="10">+C77</f>
        <v>50528024</v>
      </c>
      <c r="D72" s="2">
        <f t="shared" si="10"/>
        <v>45909871</v>
      </c>
      <c r="E72" s="2">
        <f t="shared" si="10"/>
        <v>42857625</v>
      </c>
      <c r="F72" s="2">
        <f t="shared" si="10"/>
        <v>42892125</v>
      </c>
      <c r="G72" s="2">
        <f t="shared" si="10"/>
        <v>42892125</v>
      </c>
      <c r="H72" s="2">
        <f t="shared" si="10"/>
        <v>41893739</v>
      </c>
      <c r="I72" s="2">
        <f t="shared" si="10"/>
        <v>51291375</v>
      </c>
      <c r="J72" s="2">
        <f t="shared" si="10"/>
        <v>46149586</v>
      </c>
      <c r="K72" s="2">
        <f t="shared" si="10"/>
        <v>48189615</v>
      </c>
    </row>
    <row r="73" spans="1:11" ht="13" hidden="1" x14ac:dyDescent="0.3">
      <c r="A73" s="1" t="s">
        <v>340</v>
      </c>
      <c r="B73" s="2">
        <f>+B74</f>
        <v>-52644.333333333023</v>
      </c>
      <c r="C73" s="2">
        <f t="shared" ref="C73:K73" si="11">+(C78+C80+C81+C82)-(B78+B80+B81+B82)</f>
        <v>409665</v>
      </c>
      <c r="D73" s="2">
        <f t="shared" si="11"/>
        <v>1499354</v>
      </c>
      <c r="E73" s="2">
        <f t="shared" si="11"/>
        <v>5362899</v>
      </c>
      <c r="F73" s="2">
        <f>+(F78+F80+F81+F82)-(D78+D80+D81+D82)</f>
        <v>-3376518</v>
      </c>
      <c r="G73" s="2">
        <f>+(G78+G80+G81+G82)-(D78+D80+D81+D82)</f>
        <v>-3376518</v>
      </c>
      <c r="H73" s="2">
        <f>+(H78+H80+H81+H82)-(D78+D80+D81+D82)</f>
        <v>10305841</v>
      </c>
      <c r="I73" s="2">
        <f>+(I78+I80+I81+I82)-(E78+E80+E81+E82)</f>
        <v>1474670</v>
      </c>
      <c r="J73" s="2">
        <f t="shared" si="11"/>
        <v>4680130</v>
      </c>
      <c r="K73" s="2">
        <f t="shared" si="11"/>
        <v>4904789</v>
      </c>
    </row>
    <row r="74" spans="1:11" ht="13" hidden="1" x14ac:dyDescent="0.3">
      <c r="A74" s="1" t="s">
        <v>341</v>
      </c>
      <c r="B74" s="2">
        <f>+TREND(C74:E74)</f>
        <v>-52644.333333333023</v>
      </c>
      <c r="C74" s="2">
        <f>+C73</f>
        <v>409665</v>
      </c>
      <c r="D74" s="2">
        <f t="shared" ref="D74:K74" si="12">+D73</f>
        <v>1499354</v>
      </c>
      <c r="E74" s="2">
        <f t="shared" si="12"/>
        <v>5362899</v>
      </c>
      <c r="F74" s="2">
        <f t="shared" si="12"/>
        <v>-3376518</v>
      </c>
      <c r="G74" s="2">
        <f t="shared" si="12"/>
        <v>-3376518</v>
      </c>
      <c r="H74" s="2">
        <f t="shared" si="12"/>
        <v>10305841</v>
      </c>
      <c r="I74" s="2">
        <f t="shared" si="12"/>
        <v>1474670</v>
      </c>
      <c r="J74" s="2">
        <f t="shared" si="12"/>
        <v>4680130</v>
      </c>
      <c r="K74" s="2">
        <f t="shared" si="12"/>
        <v>4904789</v>
      </c>
    </row>
    <row r="75" spans="1:11" ht="13" hidden="1" x14ac:dyDescent="0.3">
      <c r="A75" s="1" t="s">
        <v>342</v>
      </c>
      <c r="B75" s="2">
        <f>+B84-(((B80+B81+B82+B78)*B70)-B79)</f>
        <v>23437598.801876083</v>
      </c>
      <c r="C75" s="2">
        <f t="shared" ref="C75:K75" si="13">+C84-(((C80+C81+C82+C78)*C70)-C79)</f>
        <v>17714421.378959663</v>
      </c>
      <c r="D75" s="2">
        <f t="shared" si="13"/>
        <v>23921537.977790181</v>
      </c>
      <c r="E75" s="2">
        <f t="shared" si="13"/>
        <v>767693.26167840697</v>
      </c>
      <c r="F75" s="2">
        <f t="shared" si="13"/>
        <v>-6883687.2985962108</v>
      </c>
      <c r="G75" s="2">
        <f t="shared" si="13"/>
        <v>-6883687.2985962108</v>
      </c>
      <c r="H75" s="2">
        <f t="shared" si="13"/>
        <v>-17760371.373439692</v>
      </c>
      <c r="I75" s="2">
        <f t="shared" si="13"/>
        <v>-1941988.6745809596</v>
      </c>
      <c r="J75" s="2">
        <f t="shared" si="13"/>
        <v>-9517364.2184522301</v>
      </c>
      <c r="K75" s="2">
        <f t="shared" si="13"/>
        <v>-20469992.682222009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24971473</v>
      </c>
      <c r="C77" s="3">
        <v>50528024</v>
      </c>
      <c r="D77" s="3">
        <v>45909871</v>
      </c>
      <c r="E77" s="3">
        <v>42857625</v>
      </c>
      <c r="F77" s="3">
        <v>42892125</v>
      </c>
      <c r="G77" s="3">
        <v>42892125</v>
      </c>
      <c r="H77" s="3">
        <v>41893739</v>
      </c>
      <c r="I77" s="3">
        <v>51291375</v>
      </c>
      <c r="J77" s="3">
        <v>46149586</v>
      </c>
      <c r="K77" s="3">
        <v>48189615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21670070</v>
      </c>
      <c r="C79" s="3">
        <v>18958340</v>
      </c>
      <c r="D79" s="3">
        <v>16729838</v>
      </c>
      <c r="E79" s="3">
        <v>13762197</v>
      </c>
      <c r="F79" s="3">
        <v>13061758</v>
      </c>
      <c r="G79" s="3">
        <v>13061758</v>
      </c>
      <c r="H79" s="3">
        <v>12213812</v>
      </c>
      <c r="I79" s="3">
        <v>16219303</v>
      </c>
      <c r="J79" s="3">
        <v>20957618</v>
      </c>
      <c r="K79" s="3">
        <v>25973289</v>
      </c>
    </row>
    <row r="80" spans="1:11" ht="13" hidden="1" x14ac:dyDescent="0.3">
      <c r="A80" s="1" t="s">
        <v>71</v>
      </c>
      <c r="B80" s="3">
        <v>1391342</v>
      </c>
      <c r="C80" s="3">
        <v>2200350</v>
      </c>
      <c r="D80" s="3">
        <v>4047266</v>
      </c>
      <c r="E80" s="3">
        <v>2659943</v>
      </c>
      <c r="F80" s="3">
        <v>-7250310</v>
      </c>
      <c r="G80" s="3">
        <v>-7250310</v>
      </c>
      <c r="H80" s="3">
        <v>4605323</v>
      </c>
      <c r="I80" s="3">
        <v>2432351</v>
      </c>
      <c r="J80" s="3">
        <v>2597164</v>
      </c>
      <c r="K80" s="3">
        <v>2764763</v>
      </c>
    </row>
    <row r="81" spans="1:11" ht="13" hidden="1" x14ac:dyDescent="0.3">
      <c r="A81" s="1" t="s">
        <v>72</v>
      </c>
      <c r="B81" s="3">
        <v>467300</v>
      </c>
      <c r="C81" s="3">
        <v>67957</v>
      </c>
      <c r="D81" s="3">
        <v>-279605</v>
      </c>
      <c r="E81" s="3">
        <v>6424251</v>
      </c>
      <c r="F81" s="3">
        <v>7566583</v>
      </c>
      <c r="G81" s="3">
        <v>7566583</v>
      </c>
      <c r="H81" s="3">
        <v>9468179</v>
      </c>
      <c r="I81" s="3">
        <v>8098009</v>
      </c>
      <c r="J81" s="3">
        <v>12613326</v>
      </c>
      <c r="K81" s="3">
        <v>17350516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46366</v>
      </c>
      <c r="F82" s="3">
        <v>74870</v>
      </c>
      <c r="G82" s="3">
        <v>74870</v>
      </c>
      <c r="H82" s="3">
        <v>0</v>
      </c>
      <c r="I82" s="3">
        <v>74870</v>
      </c>
      <c r="J82" s="3">
        <v>74870</v>
      </c>
      <c r="K82" s="3">
        <v>74870</v>
      </c>
    </row>
    <row r="83" spans="1:11" ht="13" hidden="1" x14ac:dyDescent="0.3">
      <c r="A83" s="1" t="s">
        <v>74</v>
      </c>
      <c r="B83" s="3">
        <v>25656597</v>
      </c>
      <c r="C83" s="3">
        <v>84814815</v>
      </c>
      <c r="D83" s="3">
        <v>99886557</v>
      </c>
      <c r="E83" s="3">
        <v>42740141</v>
      </c>
      <c r="F83" s="3">
        <v>45163732</v>
      </c>
      <c r="G83" s="3">
        <v>45163732</v>
      </c>
      <c r="H83" s="3">
        <v>142285803</v>
      </c>
      <c r="I83" s="3">
        <v>61030797</v>
      </c>
      <c r="J83" s="3">
        <v>41604903</v>
      </c>
      <c r="K83" s="3">
        <v>43395024</v>
      </c>
    </row>
    <row r="84" spans="1:11" ht="13" hidden="1" x14ac:dyDescent="0.3">
      <c r="A84" s="1" t="s">
        <v>75</v>
      </c>
      <c r="B84" s="3">
        <v>3677165</v>
      </c>
      <c r="C84" s="3">
        <v>2563593</v>
      </c>
      <c r="D84" s="3">
        <v>15389037</v>
      </c>
      <c r="E84" s="3">
        <v>-3888973</v>
      </c>
      <c r="F84" s="3">
        <v>-19533587</v>
      </c>
      <c r="G84" s="3">
        <v>-19533587</v>
      </c>
      <c r="H84" s="3">
        <v>17824356</v>
      </c>
      <c r="I84" s="3">
        <v>-5542296</v>
      </c>
      <c r="J84" s="3">
        <v>-16694882</v>
      </c>
      <c r="K84" s="3">
        <v>-28261937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274742252</v>
      </c>
      <c r="C6" s="17">
        <v>311581800</v>
      </c>
      <c r="D6" s="21">
        <v>362464005</v>
      </c>
      <c r="E6" s="22">
        <v>398744150</v>
      </c>
      <c r="F6" s="17">
        <v>418701007</v>
      </c>
      <c r="G6" s="23">
        <v>418701007</v>
      </c>
      <c r="H6" s="19">
        <v>430148914</v>
      </c>
      <c r="I6" s="22">
        <v>473132139</v>
      </c>
      <c r="J6" s="17">
        <v>534639318</v>
      </c>
      <c r="K6" s="23">
        <v>604142425</v>
      </c>
    </row>
    <row r="7" spans="1:11" x14ac:dyDescent="0.25">
      <c r="A7" s="20" t="s">
        <v>19</v>
      </c>
      <c r="B7" s="17">
        <v>12460409</v>
      </c>
      <c r="C7" s="17">
        <v>24875983</v>
      </c>
      <c r="D7" s="21">
        <v>42894645</v>
      </c>
      <c r="E7" s="22">
        <v>30850016</v>
      </c>
      <c r="F7" s="17">
        <v>36870074</v>
      </c>
      <c r="G7" s="23">
        <v>36870074</v>
      </c>
      <c r="H7" s="19">
        <v>38022554</v>
      </c>
      <c r="I7" s="22">
        <v>38392364</v>
      </c>
      <c r="J7" s="17">
        <v>29106007</v>
      </c>
      <c r="K7" s="23">
        <v>29833656</v>
      </c>
    </row>
    <row r="8" spans="1:11" x14ac:dyDescent="0.25">
      <c r="A8" s="20" t="s">
        <v>20</v>
      </c>
      <c r="B8" s="17">
        <v>692979737</v>
      </c>
      <c r="C8" s="17">
        <v>797345785</v>
      </c>
      <c r="D8" s="21">
        <v>874577265</v>
      </c>
      <c r="E8" s="22">
        <v>897350715</v>
      </c>
      <c r="F8" s="17">
        <v>917645373</v>
      </c>
      <c r="G8" s="23">
        <v>917645373</v>
      </c>
      <c r="H8" s="19">
        <v>911322976</v>
      </c>
      <c r="I8" s="22">
        <v>957845046</v>
      </c>
      <c r="J8" s="17">
        <v>1002940342</v>
      </c>
      <c r="K8" s="23">
        <v>1039241831</v>
      </c>
    </row>
    <row r="9" spans="1:11" x14ac:dyDescent="0.25">
      <c r="A9" s="20" t="s">
        <v>21</v>
      </c>
      <c r="B9" s="17">
        <v>64811649</v>
      </c>
      <c r="C9" s="17">
        <v>107962129</v>
      </c>
      <c r="D9" s="21">
        <v>197507372</v>
      </c>
      <c r="E9" s="22">
        <v>274419013</v>
      </c>
      <c r="F9" s="17">
        <v>272180897</v>
      </c>
      <c r="G9" s="23">
        <v>272180897</v>
      </c>
      <c r="H9" s="19">
        <v>292850535</v>
      </c>
      <c r="I9" s="22">
        <v>163335108</v>
      </c>
      <c r="J9" s="17">
        <v>114523541</v>
      </c>
      <c r="K9" s="23">
        <v>102538972</v>
      </c>
    </row>
    <row r="10" spans="1:11" x14ac:dyDescent="0.25">
      <c r="A10" s="24" t="s">
        <v>333</v>
      </c>
      <c r="B10" s="25">
        <f>SUM(B5:B9)</f>
        <v>1044994047</v>
      </c>
      <c r="C10" s="26">
        <f t="shared" ref="C10:K10" si="0">SUM(C5:C9)</f>
        <v>1241765697</v>
      </c>
      <c r="D10" s="27">
        <f t="shared" si="0"/>
        <v>1477443287</v>
      </c>
      <c r="E10" s="25">
        <f t="shared" si="0"/>
        <v>1601363894</v>
      </c>
      <c r="F10" s="26">
        <f t="shared" si="0"/>
        <v>1645397351</v>
      </c>
      <c r="G10" s="28">
        <f t="shared" si="0"/>
        <v>1645397351</v>
      </c>
      <c r="H10" s="29">
        <f t="shared" si="0"/>
        <v>1672344979</v>
      </c>
      <c r="I10" s="25">
        <f t="shared" si="0"/>
        <v>1632704657</v>
      </c>
      <c r="J10" s="26">
        <f t="shared" si="0"/>
        <v>1681209208</v>
      </c>
      <c r="K10" s="28">
        <f t="shared" si="0"/>
        <v>1775756884</v>
      </c>
    </row>
    <row r="11" spans="1:11" x14ac:dyDescent="0.25">
      <c r="A11" s="20" t="s">
        <v>22</v>
      </c>
      <c r="B11" s="17">
        <v>246668093</v>
      </c>
      <c r="C11" s="17">
        <v>261523201</v>
      </c>
      <c r="D11" s="21">
        <v>290472783</v>
      </c>
      <c r="E11" s="22">
        <v>331856011</v>
      </c>
      <c r="F11" s="17">
        <v>332875096</v>
      </c>
      <c r="G11" s="23">
        <v>332875096</v>
      </c>
      <c r="H11" s="19">
        <v>313428953</v>
      </c>
      <c r="I11" s="22">
        <v>372875519</v>
      </c>
      <c r="J11" s="17">
        <v>386700376</v>
      </c>
      <c r="K11" s="23">
        <v>406193007</v>
      </c>
    </row>
    <row r="12" spans="1:11" x14ac:dyDescent="0.25">
      <c r="A12" s="20" t="s">
        <v>23</v>
      </c>
      <c r="B12" s="17">
        <v>8841677</v>
      </c>
      <c r="C12" s="17">
        <v>10513971</v>
      </c>
      <c r="D12" s="21">
        <v>10743628</v>
      </c>
      <c r="E12" s="22">
        <v>13548487</v>
      </c>
      <c r="F12" s="17">
        <v>12453354</v>
      </c>
      <c r="G12" s="23">
        <v>12453354</v>
      </c>
      <c r="H12" s="19">
        <v>11068258</v>
      </c>
      <c r="I12" s="22">
        <v>13044889</v>
      </c>
      <c r="J12" s="17">
        <v>13664517</v>
      </c>
      <c r="K12" s="23">
        <v>14381906</v>
      </c>
    </row>
    <row r="13" spans="1:11" x14ac:dyDescent="0.25">
      <c r="A13" s="20" t="s">
        <v>24</v>
      </c>
      <c r="B13" s="17">
        <v>142859841</v>
      </c>
      <c r="C13" s="17">
        <v>129380634</v>
      </c>
      <c r="D13" s="21">
        <v>136611162</v>
      </c>
      <c r="E13" s="22">
        <v>168897156</v>
      </c>
      <c r="F13" s="17">
        <v>157988013</v>
      </c>
      <c r="G13" s="23">
        <v>157988013</v>
      </c>
      <c r="H13" s="19">
        <v>206822319</v>
      </c>
      <c r="I13" s="22">
        <v>172369372</v>
      </c>
      <c r="J13" s="17">
        <v>194438451</v>
      </c>
      <c r="K13" s="23">
        <v>199174409</v>
      </c>
    </row>
    <row r="14" spans="1:11" x14ac:dyDescent="0.25">
      <c r="A14" s="20" t="s">
        <v>25</v>
      </c>
      <c r="B14" s="17">
        <v>10107550</v>
      </c>
      <c r="C14" s="17">
        <v>6545390</v>
      </c>
      <c r="D14" s="21">
        <v>3530126</v>
      </c>
      <c r="E14" s="22">
        <v>7738488</v>
      </c>
      <c r="F14" s="17">
        <v>1639436</v>
      </c>
      <c r="G14" s="23">
        <v>1639436</v>
      </c>
      <c r="H14" s="19">
        <v>3079834</v>
      </c>
      <c r="I14" s="22">
        <v>214120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119760950</v>
      </c>
      <c r="C15" s="17">
        <v>134339292</v>
      </c>
      <c r="D15" s="21">
        <v>171694775</v>
      </c>
      <c r="E15" s="22">
        <v>226128289</v>
      </c>
      <c r="F15" s="17">
        <v>213134600</v>
      </c>
      <c r="G15" s="23">
        <v>213134600</v>
      </c>
      <c r="H15" s="19">
        <v>190527044</v>
      </c>
      <c r="I15" s="22">
        <v>237617435</v>
      </c>
      <c r="J15" s="17">
        <v>262551400</v>
      </c>
      <c r="K15" s="23">
        <v>294816398</v>
      </c>
    </row>
    <row r="16" spans="1:11" x14ac:dyDescent="0.25">
      <c r="A16" s="20" t="s">
        <v>27</v>
      </c>
      <c r="B16" s="17">
        <v>35465417</v>
      </c>
      <c r="C16" s="17">
        <v>38289958</v>
      </c>
      <c r="D16" s="21">
        <v>40905606</v>
      </c>
      <c r="E16" s="22">
        <v>43718975</v>
      </c>
      <c r="F16" s="17">
        <v>43578975</v>
      </c>
      <c r="G16" s="23">
        <v>43578975</v>
      </c>
      <c r="H16" s="19">
        <v>42388759</v>
      </c>
      <c r="I16" s="22">
        <v>45309309</v>
      </c>
      <c r="J16" s="17">
        <v>47348227</v>
      </c>
      <c r="K16" s="23">
        <v>48531933</v>
      </c>
    </row>
    <row r="17" spans="1:11" x14ac:dyDescent="0.25">
      <c r="A17" s="20" t="s">
        <v>28</v>
      </c>
      <c r="B17" s="17">
        <v>548155968</v>
      </c>
      <c r="C17" s="17">
        <v>842513329</v>
      </c>
      <c r="D17" s="21">
        <v>790244736</v>
      </c>
      <c r="E17" s="22">
        <v>779231136</v>
      </c>
      <c r="F17" s="17">
        <v>868712707</v>
      </c>
      <c r="G17" s="23">
        <v>868712707</v>
      </c>
      <c r="H17" s="19">
        <v>1132530048</v>
      </c>
      <c r="I17" s="22">
        <v>776709024</v>
      </c>
      <c r="J17" s="17">
        <v>728155816</v>
      </c>
      <c r="K17" s="23">
        <v>771769712</v>
      </c>
    </row>
    <row r="18" spans="1:11" x14ac:dyDescent="0.25">
      <c r="A18" s="30" t="s">
        <v>29</v>
      </c>
      <c r="B18" s="31">
        <f>SUM(B11:B17)</f>
        <v>1111859496</v>
      </c>
      <c r="C18" s="32">
        <f t="shared" ref="C18:K18" si="1">SUM(C11:C17)</f>
        <v>1423105775</v>
      </c>
      <c r="D18" s="33">
        <f t="shared" si="1"/>
        <v>1444202816</v>
      </c>
      <c r="E18" s="31">
        <f t="shared" si="1"/>
        <v>1571118542</v>
      </c>
      <c r="F18" s="32">
        <f t="shared" si="1"/>
        <v>1630382181</v>
      </c>
      <c r="G18" s="34">
        <f t="shared" si="1"/>
        <v>1630382181</v>
      </c>
      <c r="H18" s="35">
        <f t="shared" si="1"/>
        <v>1899845215</v>
      </c>
      <c r="I18" s="31">
        <f t="shared" si="1"/>
        <v>1618139668</v>
      </c>
      <c r="J18" s="32">
        <f t="shared" si="1"/>
        <v>1632858787</v>
      </c>
      <c r="K18" s="34">
        <f t="shared" si="1"/>
        <v>1734867365</v>
      </c>
    </row>
    <row r="19" spans="1:11" x14ac:dyDescent="0.25">
      <c r="A19" s="30" t="s">
        <v>30</v>
      </c>
      <c r="B19" s="36">
        <f>+B10-B18</f>
        <v>-66865449</v>
      </c>
      <c r="C19" s="37">
        <f t="shared" ref="C19:K19" si="2">+C10-C18</f>
        <v>-181340078</v>
      </c>
      <c r="D19" s="38">
        <f t="shared" si="2"/>
        <v>33240471</v>
      </c>
      <c r="E19" s="36">
        <f t="shared" si="2"/>
        <v>30245352</v>
      </c>
      <c r="F19" s="37">
        <f t="shared" si="2"/>
        <v>15015170</v>
      </c>
      <c r="G19" s="39">
        <f t="shared" si="2"/>
        <v>15015170</v>
      </c>
      <c r="H19" s="40">
        <f t="shared" si="2"/>
        <v>-227500236</v>
      </c>
      <c r="I19" s="36">
        <f t="shared" si="2"/>
        <v>14564989</v>
      </c>
      <c r="J19" s="37">
        <f t="shared" si="2"/>
        <v>48350421</v>
      </c>
      <c r="K19" s="39">
        <f t="shared" si="2"/>
        <v>40889519</v>
      </c>
    </row>
    <row r="20" spans="1:11" x14ac:dyDescent="0.25">
      <c r="A20" s="41" t="s">
        <v>31</v>
      </c>
      <c r="B20" s="42">
        <v>238197985</v>
      </c>
      <c r="C20" s="43">
        <v>287418402</v>
      </c>
      <c r="D20" s="44">
        <v>191113292</v>
      </c>
      <c r="E20" s="42">
        <v>292550000</v>
      </c>
      <c r="F20" s="43">
        <v>321706571</v>
      </c>
      <c r="G20" s="45">
        <v>321706571</v>
      </c>
      <c r="H20" s="46">
        <v>318024876</v>
      </c>
      <c r="I20" s="42">
        <v>281150219</v>
      </c>
      <c r="J20" s="43">
        <v>299368290</v>
      </c>
      <c r="K20" s="45">
        <v>323454031</v>
      </c>
    </row>
    <row r="21" spans="1:11" x14ac:dyDescent="0.25">
      <c r="A21" s="47" t="s">
        <v>32</v>
      </c>
      <c r="B21" s="48">
        <v>0</v>
      </c>
      <c r="C21" s="49">
        <v>5814850</v>
      </c>
      <c r="D21" s="50">
        <v>3676500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171332536</v>
      </c>
      <c r="C22" s="55">
        <f t="shared" ref="C22:K22" si="3">SUM(C19:C21)</f>
        <v>111893174</v>
      </c>
      <c r="D22" s="56">
        <f t="shared" si="3"/>
        <v>228030263</v>
      </c>
      <c r="E22" s="54">
        <f t="shared" si="3"/>
        <v>322795352</v>
      </c>
      <c r="F22" s="55">
        <f t="shared" si="3"/>
        <v>336721741</v>
      </c>
      <c r="G22" s="57">
        <f t="shared" si="3"/>
        <v>336721741</v>
      </c>
      <c r="H22" s="58">
        <f t="shared" si="3"/>
        <v>90524640</v>
      </c>
      <c r="I22" s="54">
        <f t="shared" si="3"/>
        <v>295715208</v>
      </c>
      <c r="J22" s="55">
        <f t="shared" si="3"/>
        <v>347718711</v>
      </c>
      <c r="K22" s="57">
        <f t="shared" si="3"/>
        <v>364343550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171332536</v>
      </c>
      <c r="C24" s="37">
        <f t="shared" ref="C24:K24" si="4">SUM(C22:C23)</f>
        <v>111893174</v>
      </c>
      <c r="D24" s="38">
        <f t="shared" si="4"/>
        <v>228030263</v>
      </c>
      <c r="E24" s="36">
        <f t="shared" si="4"/>
        <v>322795352</v>
      </c>
      <c r="F24" s="37">
        <f t="shared" si="4"/>
        <v>336721741</v>
      </c>
      <c r="G24" s="39">
        <f t="shared" si="4"/>
        <v>336721741</v>
      </c>
      <c r="H24" s="40">
        <f t="shared" si="4"/>
        <v>90524640</v>
      </c>
      <c r="I24" s="36">
        <f t="shared" si="4"/>
        <v>295715208</v>
      </c>
      <c r="J24" s="37">
        <f t="shared" si="4"/>
        <v>347718711</v>
      </c>
      <c r="K24" s="39">
        <f t="shared" si="4"/>
        <v>364343550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234889534</v>
      </c>
      <c r="C27" s="66">
        <v>274015061</v>
      </c>
      <c r="D27" s="67">
        <v>242422784</v>
      </c>
      <c r="E27" s="68">
        <v>481111216</v>
      </c>
      <c r="F27" s="66">
        <v>428633733</v>
      </c>
      <c r="G27" s="69">
        <v>428633733</v>
      </c>
      <c r="H27" s="70">
        <v>396828634</v>
      </c>
      <c r="I27" s="68">
        <v>357452566</v>
      </c>
      <c r="J27" s="66">
        <v>300424654</v>
      </c>
      <c r="K27" s="69">
        <v>320090728</v>
      </c>
    </row>
    <row r="28" spans="1:11" x14ac:dyDescent="0.25">
      <c r="A28" s="71" t="s">
        <v>36</v>
      </c>
      <c r="B28" s="17">
        <v>209468912</v>
      </c>
      <c r="C28" s="17">
        <v>250855292</v>
      </c>
      <c r="D28" s="21">
        <v>166860040</v>
      </c>
      <c r="E28" s="22">
        <v>254391303</v>
      </c>
      <c r="F28" s="17">
        <v>279745320</v>
      </c>
      <c r="G28" s="23">
        <v>279745320</v>
      </c>
      <c r="H28" s="19">
        <v>275787955</v>
      </c>
      <c r="I28" s="22">
        <v>244478451</v>
      </c>
      <c r="J28" s="17">
        <v>260320252</v>
      </c>
      <c r="K28" s="23">
        <v>280426945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153551971</v>
      </c>
      <c r="F30" s="17">
        <v>12551971</v>
      </c>
      <c r="G30" s="23">
        <v>12551971</v>
      </c>
      <c r="H30" s="19">
        <v>12510532</v>
      </c>
      <c r="I30" s="22">
        <v>300000</v>
      </c>
      <c r="J30" s="17">
        <v>297000</v>
      </c>
      <c r="K30" s="23">
        <v>304425</v>
      </c>
    </row>
    <row r="31" spans="1:11" x14ac:dyDescent="0.25">
      <c r="A31" s="20" t="s">
        <v>38</v>
      </c>
      <c r="B31" s="17">
        <v>24181563</v>
      </c>
      <c r="C31" s="17">
        <v>23159769</v>
      </c>
      <c r="D31" s="21">
        <v>75562744</v>
      </c>
      <c r="E31" s="22">
        <v>73167942</v>
      </c>
      <c r="F31" s="17">
        <v>136336442</v>
      </c>
      <c r="G31" s="23">
        <v>136336442</v>
      </c>
      <c r="H31" s="19">
        <v>108530147</v>
      </c>
      <c r="I31" s="22">
        <v>112674115</v>
      </c>
      <c r="J31" s="17">
        <v>39807402</v>
      </c>
      <c r="K31" s="23">
        <v>39359358</v>
      </c>
    </row>
    <row r="32" spans="1:11" x14ac:dyDescent="0.25">
      <c r="A32" s="30" t="s">
        <v>39</v>
      </c>
      <c r="B32" s="66">
        <f>SUM(B28:B31)</f>
        <v>233650475</v>
      </c>
      <c r="C32" s="66">
        <f t="shared" ref="C32:K32" si="5">SUM(C28:C31)</f>
        <v>274015061</v>
      </c>
      <c r="D32" s="67">
        <f t="shared" si="5"/>
        <v>242422784</v>
      </c>
      <c r="E32" s="68">
        <f t="shared" si="5"/>
        <v>481111216</v>
      </c>
      <c r="F32" s="66">
        <f t="shared" si="5"/>
        <v>428633733</v>
      </c>
      <c r="G32" s="69">
        <f t="shared" si="5"/>
        <v>428633733</v>
      </c>
      <c r="H32" s="70">
        <f t="shared" si="5"/>
        <v>396828634</v>
      </c>
      <c r="I32" s="68">
        <f t="shared" si="5"/>
        <v>357452566</v>
      </c>
      <c r="J32" s="66">
        <f t="shared" si="5"/>
        <v>300424654</v>
      </c>
      <c r="K32" s="69">
        <f t="shared" si="5"/>
        <v>320090728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466677830</v>
      </c>
      <c r="C35" s="17">
        <v>402847084</v>
      </c>
      <c r="D35" s="21">
        <v>668153692</v>
      </c>
      <c r="E35" s="22">
        <v>646293088</v>
      </c>
      <c r="F35" s="17">
        <v>611028110</v>
      </c>
      <c r="G35" s="23">
        <v>611028110</v>
      </c>
      <c r="H35" s="19">
        <v>537004325</v>
      </c>
      <c r="I35" s="22">
        <v>901187862</v>
      </c>
      <c r="J35" s="17">
        <v>1133399227</v>
      </c>
      <c r="K35" s="23">
        <v>1340581205</v>
      </c>
    </row>
    <row r="36" spans="1:11" x14ac:dyDescent="0.25">
      <c r="A36" s="20" t="s">
        <v>42</v>
      </c>
      <c r="B36" s="17">
        <v>2845406901</v>
      </c>
      <c r="C36" s="17">
        <v>2979743279</v>
      </c>
      <c r="D36" s="21">
        <v>3079204546</v>
      </c>
      <c r="E36" s="22">
        <v>3576924731</v>
      </c>
      <c r="F36" s="17">
        <v>3342868176</v>
      </c>
      <c r="G36" s="23">
        <v>3342868176</v>
      </c>
      <c r="H36" s="19">
        <v>3265310614</v>
      </c>
      <c r="I36" s="22">
        <v>3549077510</v>
      </c>
      <c r="J36" s="17">
        <v>3646090741</v>
      </c>
      <c r="K36" s="23">
        <v>3757934761</v>
      </c>
    </row>
    <row r="37" spans="1:11" x14ac:dyDescent="0.25">
      <c r="A37" s="20" t="s">
        <v>43</v>
      </c>
      <c r="B37" s="17">
        <v>304748054</v>
      </c>
      <c r="C37" s="17">
        <v>241083951</v>
      </c>
      <c r="D37" s="21">
        <v>366880413</v>
      </c>
      <c r="E37" s="22">
        <v>308131811</v>
      </c>
      <c r="F37" s="17">
        <v>251744259</v>
      </c>
      <c r="G37" s="23">
        <v>251744259</v>
      </c>
      <c r="H37" s="19">
        <v>333417977</v>
      </c>
      <c r="I37" s="22">
        <v>243577876</v>
      </c>
      <c r="J37" s="17">
        <v>227849783</v>
      </c>
      <c r="K37" s="23">
        <v>183303641</v>
      </c>
    </row>
    <row r="38" spans="1:11" x14ac:dyDescent="0.25">
      <c r="A38" s="20" t="s">
        <v>44</v>
      </c>
      <c r="B38" s="17">
        <v>17246695</v>
      </c>
      <c r="C38" s="17">
        <v>31503008</v>
      </c>
      <c r="D38" s="21">
        <v>25124594</v>
      </c>
      <c r="E38" s="22">
        <v>129437867</v>
      </c>
      <c r="F38" s="17">
        <v>30013987</v>
      </c>
      <c r="G38" s="23">
        <v>30013987</v>
      </c>
      <c r="H38" s="19">
        <v>23019055</v>
      </c>
      <c r="I38" s="22">
        <v>19225363</v>
      </c>
      <c r="J38" s="17">
        <v>16459344</v>
      </c>
      <c r="K38" s="23">
        <v>15687941</v>
      </c>
    </row>
    <row r="39" spans="1:11" x14ac:dyDescent="0.25">
      <c r="A39" s="20" t="s">
        <v>45</v>
      </c>
      <c r="B39" s="17">
        <v>2990815406</v>
      </c>
      <c r="C39" s="17">
        <v>3110084422</v>
      </c>
      <c r="D39" s="21">
        <v>3355353250</v>
      </c>
      <c r="E39" s="22">
        <v>3785648141</v>
      </c>
      <c r="F39" s="17">
        <v>3672138038</v>
      </c>
      <c r="G39" s="23">
        <v>3672138038</v>
      </c>
      <c r="H39" s="19">
        <v>3445877894</v>
      </c>
      <c r="I39" s="22">
        <v>4187462131</v>
      </c>
      <c r="J39" s="17">
        <v>4535180839</v>
      </c>
      <c r="K39" s="23">
        <v>4899524383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1033727044</v>
      </c>
      <c r="C42" s="17">
        <v>358204698</v>
      </c>
      <c r="D42" s="21">
        <v>364779066</v>
      </c>
      <c r="E42" s="22">
        <v>497969103</v>
      </c>
      <c r="F42" s="17">
        <v>301199164</v>
      </c>
      <c r="G42" s="23">
        <v>301199164</v>
      </c>
      <c r="H42" s="19">
        <v>245177179</v>
      </c>
      <c r="I42" s="22">
        <v>479956435</v>
      </c>
      <c r="J42" s="17">
        <v>519102154</v>
      </c>
      <c r="K42" s="23">
        <v>558666613</v>
      </c>
    </row>
    <row r="43" spans="1:11" x14ac:dyDescent="0.25">
      <c r="A43" s="20" t="s">
        <v>48</v>
      </c>
      <c r="B43" s="17">
        <v>-241643338</v>
      </c>
      <c r="C43" s="17">
        <v>-298368782</v>
      </c>
      <c r="D43" s="21">
        <v>-260663848</v>
      </c>
      <c r="E43" s="22">
        <v>-369066887</v>
      </c>
      <c r="F43" s="17">
        <v>-458101622</v>
      </c>
      <c r="G43" s="23">
        <v>-458101622</v>
      </c>
      <c r="H43" s="19">
        <v>-429452184</v>
      </c>
      <c r="I43" s="22">
        <v>-477062592</v>
      </c>
      <c r="J43" s="17">
        <v>-377914450</v>
      </c>
      <c r="K43" s="23">
        <v>-415474386</v>
      </c>
    </row>
    <row r="44" spans="1:11" x14ac:dyDescent="0.25">
      <c r="A44" s="20" t="s">
        <v>49</v>
      </c>
      <c r="B44" s="17">
        <v>-29187692</v>
      </c>
      <c r="C44" s="17">
        <v>-90952846</v>
      </c>
      <c r="D44" s="21">
        <v>-12495336</v>
      </c>
      <c r="E44" s="22">
        <v>-35530364</v>
      </c>
      <c r="F44" s="17">
        <v>-11628439</v>
      </c>
      <c r="G44" s="23">
        <v>-11628439</v>
      </c>
      <c r="H44" s="19">
        <v>-12915177</v>
      </c>
      <c r="I44" s="22">
        <v>-12127475</v>
      </c>
      <c r="J44" s="17">
        <v>-2186261</v>
      </c>
      <c r="K44" s="23">
        <v>-2105318</v>
      </c>
    </row>
    <row r="45" spans="1:11" x14ac:dyDescent="0.25">
      <c r="A45" s="30" t="s">
        <v>50</v>
      </c>
      <c r="B45" s="66">
        <v>1309606821</v>
      </c>
      <c r="C45" s="66">
        <v>176137724</v>
      </c>
      <c r="D45" s="67">
        <v>369805381</v>
      </c>
      <c r="E45" s="68">
        <v>221958517</v>
      </c>
      <c r="F45" s="66">
        <v>223025082</v>
      </c>
      <c r="G45" s="69">
        <v>223025082</v>
      </c>
      <c r="H45" s="70">
        <v>194365542</v>
      </c>
      <c r="I45" s="68">
        <v>213205450</v>
      </c>
      <c r="J45" s="66">
        <v>351346891</v>
      </c>
      <c r="K45" s="69">
        <v>491634646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207254754</v>
      </c>
      <c r="C48" s="17">
        <v>278185509</v>
      </c>
      <c r="D48" s="21">
        <v>391555720</v>
      </c>
      <c r="E48" s="22">
        <v>221108517</v>
      </c>
      <c r="F48" s="17">
        <v>222439082</v>
      </c>
      <c r="G48" s="23">
        <v>222439082</v>
      </c>
      <c r="H48" s="19">
        <v>213888458</v>
      </c>
      <c r="I48" s="22">
        <v>212345449</v>
      </c>
      <c r="J48" s="17">
        <v>350547735</v>
      </c>
      <c r="K48" s="23">
        <v>490815512</v>
      </c>
    </row>
    <row r="49" spans="1:11" x14ac:dyDescent="0.25">
      <c r="A49" s="20" t="s">
        <v>53</v>
      </c>
      <c r="B49" s="17">
        <f>+B75</f>
        <v>-82228167.312457383</v>
      </c>
      <c r="C49" s="17">
        <f t="shared" ref="C49:K49" si="6">+C75</f>
        <v>113041113.48054804</v>
      </c>
      <c r="D49" s="21">
        <f t="shared" si="6"/>
        <v>66284350.046168238</v>
      </c>
      <c r="E49" s="22">
        <f t="shared" si="6"/>
        <v>-54068801.782048643</v>
      </c>
      <c r="F49" s="17">
        <f t="shared" si="6"/>
        <v>-66468016.71905458</v>
      </c>
      <c r="G49" s="23">
        <f t="shared" si="6"/>
        <v>-66468016.71905458</v>
      </c>
      <c r="H49" s="19">
        <f t="shared" si="6"/>
        <v>31889484.432159275</v>
      </c>
      <c r="I49" s="22">
        <f t="shared" si="6"/>
        <v>-458553047.30613315</v>
      </c>
      <c r="J49" s="17">
        <f t="shared" si="6"/>
        <v>-542330088.1029315</v>
      </c>
      <c r="K49" s="23">
        <f t="shared" si="6"/>
        <v>-636567623.18720722</v>
      </c>
    </row>
    <row r="50" spans="1:11" x14ac:dyDescent="0.25">
      <c r="A50" s="30" t="s">
        <v>54</v>
      </c>
      <c r="B50" s="66">
        <f>+B48-B49</f>
        <v>289482921.31245738</v>
      </c>
      <c r="C50" s="66">
        <f t="shared" ref="C50:K50" si="7">+C48-C49</f>
        <v>165144395.51945198</v>
      </c>
      <c r="D50" s="67">
        <f t="shared" si="7"/>
        <v>325271369.95383179</v>
      </c>
      <c r="E50" s="68">
        <f t="shared" si="7"/>
        <v>275177318.78204864</v>
      </c>
      <c r="F50" s="66">
        <f t="shared" si="7"/>
        <v>288907098.71905458</v>
      </c>
      <c r="G50" s="69">
        <f t="shared" si="7"/>
        <v>288907098.71905458</v>
      </c>
      <c r="H50" s="70">
        <f t="shared" si="7"/>
        <v>181998973.56784073</v>
      </c>
      <c r="I50" s="68">
        <f t="shared" si="7"/>
        <v>670898496.30613315</v>
      </c>
      <c r="J50" s="66">
        <f t="shared" si="7"/>
        <v>892877823.1029315</v>
      </c>
      <c r="K50" s="69">
        <f t="shared" si="7"/>
        <v>1127383135.1872072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2373686342</v>
      </c>
      <c r="C53" s="17">
        <v>2421443154</v>
      </c>
      <c r="D53" s="21">
        <v>2481250775</v>
      </c>
      <c r="E53" s="22">
        <v>2810539949</v>
      </c>
      <c r="F53" s="17">
        <v>2740613192</v>
      </c>
      <c r="G53" s="23">
        <v>2740613192</v>
      </c>
      <c r="H53" s="19">
        <v>2642064414</v>
      </c>
      <c r="I53" s="22">
        <v>2720631087</v>
      </c>
      <c r="J53" s="17">
        <v>2747356182</v>
      </c>
      <c r="K53" s="23">
        <v>2791099349</v>
      </c>
    </row>
    <row r="54" spans="1:11" x14ac:dyDescent="0.25">
      <c r="A54" s="20" t="s">
        <v>57</v>
      </c>
      <c r="B54" s="17">
        <v>133796792</v>
      </c>
      <c r="C54" s="17">
        <v>129528843</v>
      </c>
      <c r="D54" s="21">
        <v>125613100</v>
      </c>
      <c r="E54" s="22">
        <v>163897156</v>
      </c>
      <c r="F54" s="17">
        <v>152988013</v>
      </c>
      <c r="G54" s="23">
        <v>152988013</v>
      </c>
      <c r="H54" s="19">
        <v>144014467</v>
      </c>
      <c r="I54" s="22">
        <v>167369372</v>
      </c>
      <c r="J54" s="17">
        <v>189438451</v>
      </c>
      <c r="K54" s="23">
        <v>194174409</v>
      </c>
    </row>
    <row r="55" spans="1:11" x14ac:dyDescent="0.25">
      <c r="A55" s="20" t="s">
        <v>58</v>
      </c>
      <c r="B55" s="17">
        <v>49850928</v>
      </c>
      <c r="C55" s="17">
        <v>60249377</v>
      </c>
      <c r="D55" s="21">
        <v>56107129</v>
      </c>
      <c r="E55" s="22">
        <v>118265902</v>
      </c>
      <c r="F55" s="17">
        <v>125334871</v>
      </c>
      <c r="G55" s="23">
        <v>125334871</v>
      </c>
      <c r="H55" s="19">
        <v>115355725</v>
      </c>
      <c r="I55" s="22">
        <v>176426742</v>
      </c>
      <c r="J55" s="17">
        <v>119234401</v>
      </c>
      <c r="K55" s="23">
        <v>122816731</v>
      </c>
    </row>
    <row r="56" spans="1:11" x14ac:dyDescent="0.25">
      <c r="A56" s="20" t="s">
        <v>59</v>
      </c>
      <c r="B56" s="17">
        <v>87292563</v>
      </c>
      <c r="C56" s="17">
        <v>119434865</v>
      </c>
      <c r="D56" s="21">
        <v>122354760</v>
      </c>
      <c r="E56" s="22">
        <v>98726658</v>
      </c>
      <c r="F56" s="17">
        <v>104885471</v>
      </c>
      <c r="G56" s="23">
        <v>104885471</v>
      </c>
      <c r="H56" s="19">
        <v>101411805</v>
      </c>
      <c r="I56" s="22">
        <v>107020139</v>
      </c>
      <c r="J56" s="17">
        <v>105674573</v>
      </c>
      <c r="K56" s="23">
        <v>108316436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2855182</v>
      </c>
      <c r="C59" s="17">
        <v>3952391</v>
      </c>
      <c r="D59" s="21">
        <v>3684323</v>
      </c>
      <c r="E59" s="22">
        <v>5284209</v>
      </c>
      <c r="F59" s="17">
        <v>5201532</v>
      </c>
      <c r="G59" s="23">
        <v>5201532</v>
      </c>
      <c r="H59" s="19">
        <v>3927268</v>
      </c>
      <c r="I59" s="22">
        <v>5877730</v>
      </c>
      <c r="J59" s="17">
        <v>6641836</v>
      </c>
      <c r="K59" s="23">
        <v>7505275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1.2992219607843991</v>
      </c>
      <c r="C70" s="5">
        <f t="shared" ref="C70:K70" si="8">IF(ISERROR(C71/C72),0,(C71/C72))</f>
        <v>1.07156504096407</v>
      </c>
      <c r="D70" s="5">
        <f t="shared" si="8"/>
        <v>1.1331738997636485</v>
      </c>
      <c r="E70" s="5">
        <f t="shared" si="8"/>
        <v>0.81425740713428307</v>
      </c>
      <c r="F70" s="5">
        <f t="shared" si="8"/>
        <v>0.80184748715304388</v>
      </c>
      <c r="G70" s="5">
        <f t="shared" si="8"/>
        <v>0.80184748715304388</v>
      </c>
      <c r="H70" s="5">
        <f t="shared" si="8"/>
        <v>0.91670376455563929</v>
      </c>
      <c r="I70" s="5">
        <f t="shared" si="8"/>
        <v>1.0485342461362281</v>
      </c>
      <c r="J70" s="5">
        <f t="shared" si="8"/>
        <v>0.99630607524917503</v>
      </c>
      <c r="K70" s="5">
        <f t="shared" si="8"/>
        <v>0.97638764257204813</v>
      </c>
    </row>
    <row r="71" spans="1:11" ht="13" hidden="1" x14ac:dyDescent="0.3">
      <c r="A71" s="1" t="s">
        <v>338</v>
      </c>
      <c r="B71" s="2">
        <f>+B83</f>
        <v>381398944</v>
      </c>
      <c r="C71" s="2">
        <f t="shared" ref="C71:K71" si="9">+C83</f>
        <v>359265868</v>
      </c>
      <c r="D71" s="2">
        <f t="shared" si="9"/>
        <v>483742052</v>
      </c>
      <c r="E71" s="2">
        <f t="shared" si="9"/>
        <v>434233091</v>
      </c>
      <c r="F71" s="2">
        <f t="shared" si="9"/>
        <v>444869121</v>
      </c>
      <c r="G71" s="2">
        <f t="shared" si="9"/>
        <v>444869121</v>
      </c>
      <c r="H71" s="2">
        <f t="shared" si="9"/>
        <v>509472899</v>
      </c>
      <c r="I71" s="2">
        <f t="shared" si="9"/>
        <v>571707579</v>
      </c>
      <c r="J71" s="2">
        <f t="shared" si="9"/>
        <v>559795978</v>
      </c>
      <c r="K71" s="2">
        <f t="shared" si="9"/>
        <v>602119121</v>
      </c>
    </row>
    <row r="72" spans="1:11" ht="13" hidden="1" x14ac:dyDescent="0.3">
      <c r="A72" s="1" t="s">
        <v>339</v>
      </c>
      <c r="B72" s="2">
        <f>+B77</f>
        <v>293559496</v>
      </c>
      <c r="C72" s="2">
        <f t="shared" ref="C72:K72" si="10">+C77</f>
        <v>335272106</v>
      </c>
      <c r="D72" s="2">
        <f t="shared" si="10"/>
        <v>426891276</v>
      </c>
      <c r="E72" s="2">
        <f t="shared" si="10"/>
        <v>533287247</v>
      </c>
      <c r="F72" s="2">
        <f t="shared" si="10"/>
        <v>554805157</v>
      </c>
      <c r="G72" s="2">
        <f t="shared" si="10"/>
        <v>554805157</v>
      </c>
      <c r="H72" s="2">
        <f t="shared" si="10"/>
        <v>555766125</v>
      </c>
      <c r="I72" s="2">
        <f t="shared" si="10"/>
        <v>545244546</v>
      </c>
      <c r="J72" s="2">
        <f t="shared" si="10"/>
        <v>561871489</v>
      </c>
      <c r="K72" s="2">
        <f t="shared" si="10"/>
        <v>616680399</v>
      </c>
    </row>
    <row r="73" spans="1:11" ht="13" hidden="1" x14ac:dyDescent="0.3">
      <c r="A73" s="1" t="s">
        <v>340</v>
      </c>
      <c r="B73" s="2">
        <f>+B74</f>
        <v>-92157363.833333358</v>
      </c>
      <c r="C73" s="2">
        <f t="shared" ref="C73:K73" si="11">+(C78+C80+C81+C82)-(B78+B80+B81+B82)</f>
        <v>-144651860</v>
      </c>
      <c r="D73" s="2">
        <f t="shared" si="11"/>
        <v>144006732</v>
      </c>
      <c r="E73" s="2">
        <f t="shared" si="11"/>
        <v>117698347</v>
      </c>
      <c r="F73" s="2">
        <f>+(F78+F80+F81+F82)-(D78+D80+D81+D82)</f>
        <v>102218247</v>
      </c>
      <c r="G73" s="2">
        <f>+(G78+G80+G81+G82)-(D78+D80+D81+D82)</f>
        <v>102218247</v>
      </c>
      <c r="H73" s="2">
        <f>+(H78+H80+H81+H82)-(D78+D80+D81+D82)</f>
        <v>35614698</v>
      </c>
      <c r="I73" s="2">
        <f>+(I78+I80+I81+I82)-(E78+E80+E81+E82)</f>
        <v>106577107</v>
      </c>
      <c r="J73" s="2">
        <f t="shared" si="11"/>
        <v>98200527</v>
      </c>
      <c r="K73" s="2">
        <f t="shared" si="11"/>
        <v>73539092</v>
      </c>
    </row>
    <row r="74" spans="1:11" ht="13" hidden="1" x14ac:dyDescent="0.3">
      <c r="A74" s="1" t="s">
        <v>341</v>
      </c>
      <c r="B74" s="2">
        <f>+TREND(C74:E74)</f>
        <v>-92157363.833333358</v>
      </c>
      <c r="C74" s="2">
        <f>+C73</f>
        <v>-144651860</v>
      </c>
      <c r="D74" s="2">
        <f t="shared" ref="D74:K74" si="12">+D73</f>
        <v>144006732</v>
      </c>
      <c r="E74" s="2">
        <f t="shared" si="12"/>
        <v>117698347</v>
      </c>
      <c r="F74" s="2">
        <f t="shared" si="12"/>
        <v>102218247</v>
      </c>
      <c r="G74" s="2">
        <f t="shared" si="12"/>
        <v>102218247</v>
      </c>
      <c r="H74" s="2">
        <f t="shared" si="12"/>
        <v>35614698</v>
      </c>
      <c r="I74" s="2">
        <f t="shared" si="12"/>
        <v>106577107</v>
      </c>
      <c r="J74" s="2">
        <f t="shared" si="12"/>
        <v>98200527</v>
      </c>
      <c r="K74" s="2">
        <f t="shared" si="12"/>
        <v>73539092</v>
      </c>
    </row>
    <row r="75" spans="1:11" ht="13" hidden="1" x14ac:dyDescent="0.3">
      <c r="A75" s="1" t="s">
        <v>342</v>
      </c>
      <c r="B75" s="2">
        <f>+B84-(((B80+B81+B82+B78)*B70)-B79)</f>
        <v>-82228167.312457383</v>
      </c>
      <c r="C75" s="2">
        <f t="shared" ref="C75:K75" si="13">+C84-(((C80+C81+C82+C78)*C70)-C79)</f>
        <v>113041113.48054804</v>
      </c>
      <c r="D75" s="2">
        <f t="shared" si="13"/>
        <v>66284350.046168238</v>
      </c>
      <c r="E75" s="2">
        <f t="shared" si="13"/>
        <v>-54068801.782048643</v>
      </c>
      <c r="F75" s="2">
        <f t="shared" si="13"/>
        <v>-66468016.71905458</v>
      </c>
      <c r="G75" s="2">
        <f t="shared" si="13"/>
        <v>-66468016.71905458</v>
      </c>
      <c r="H75" s="2">
        <f t="shared" si="13"/>
        <v>31889484.432159275</v>
      </c>
      <c r="I75" s="2">
        <f t="shared" si="13"/>
        <v>-458553047.30613315</v>
      </c>
      <c r="J75" s="2">
        <f t="shared" si="13"/>
        <v>-542330088.1029315</v>
      </c>
      <c r="K75" s="2">
        <f t="shared" si="13"/>
        <v>-636567623.18720722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293559496</v>
      </c>
      <c r="C77" s="3">
        <v>335272106</v>
      </c>
      <c r="D77" s="3">
        <v>426891276</v>
      </c>
      <c r="E77" s="3">
        <v>533287247</v>
      </c>
      <c r="F77" s="3">
        <v>554805157</v>
      </c>
      <c r="G77" s="3">
        <v>554805157</v>
      </c>
      <c r="H77" s="3">
        <v>555766125</v>
      </c>
      <c r="I77" s="3">
        <v>545244546</v>
      </c>
      <c r="J77" s="3">
        <v>561871489</v>
      </c>
      <c r="K77" s="3">
        <v>616680399</v>
      </c>
    </row>
    <row r="78" spans="1:11" ht="13" hidden="1" x14ac:dyDescent="0.3">
      <c r="A78" s="1" t="s">
        <v>69</v>
      </c>
      <c r="B78" s="3">
        <v>52188</v>
      </c>
      <c r="C78" s="3">
        <v>1547181</v>
      </c>
      <c r="D78" s="3">
        <v>1147876</v>
      </c>
      <c r="E78" s="3">
        <v>1948791</v>
      </c>
      <c r="F78" s="3">
        <v>509688</v>
      </c>
      <c r="G78" s="3">
        <v>509688</v>
      </c>
      <c r="H78" s="3">
        <v>1708858</v>
      </c>
      <c r="I78" s="3">
        <v>2238184</v>
      </c>
      <c r="J78" s="3">
        <v>1439028</v>
      </c>
      <c r="K78" s="3">
        <v>619894</v>
      </c>
    </row>
    <row r="79" spans="1:11" ht="13" hidden="1" x14ac:dyDescent="0.3">
      <c r="A79" s="1" t="s">
        <v>70</v>
      </c>
      <c r="B79" s="3">
        <v>124146882</v>
      </c>
      <c r="C79" s="3">
        <v>159292400</v>
      </c>
      <c r="D79" s="3">
        <v>243067891</v>
      </c>
      <c r="E79" s="3">
        <v>245293021</v>
      </c>
      <c r="F79" s="3">
        <v>216427648</v>
      </c>
      <c r="G79" s="3">
        <v>216427648</v>
      </c>
      <c r="H79" s="3">
        <v>241155879</v>
      </c>
      <c r="I79" s="3">
        <v>139336865</v>
      </c>
      <c r="J79" s="3">
        <v>95251019</v>
      </c>
      <c r="K79" s="3">
        <v>24675521</v>
      </c>
    </row>
    <row r="80" spans="1:11" ht="13" hidden="1" x14ac:dyDescent="0.3">
      <c r="A80" s="1" t="s">
        <v>71</v>
      </c>
      <c r="B80" s="3">
        <v>186898173</v>
      </c>
      <c r="C80" s="3">
        <v>53493130</v>
      </c>
      <c r="D80" s="3">
        <v>203056434</v>
      </c>
      <c r="E80" s="3">
        <v>317310913</v>
      </c>
      <c r="F80" s="3">
        <v>305324373</v>
      </c>
      <c r="G80" s="3">
        <v>305324373</v>
      </c>
      <c r="H80" s="3">
        <v>195104577</v>
      </c>
      <c r="I80" s="3">
        <v>426241578</v>
      </c>
      <c r="J80" s="3">
        <v>525241261</v>
      </c>
      <c r="K80" s="3">
        <v>599599487</v>
      </c>
    </row>
    <row r="81" spans="1:11" ht="13" hidden="1" x14ac:dyDescent="0.3">
      <c r="A81" s="1" t="s">
        <v>72</v>
      </c>
      <c r="B81" s="3">
        <v>24298024</v>
      </c>
      <c r="C81" s="3">
        <v>12806999</v>
      </c>
      <c r="D81" s="3">
        <v>7649732</v>
      </c>
      <c r="E81" s="3">
        <v>9035002</v>
      </c>
      <c r="F81" s="3">
        <v>7649733</v>
      </c>
      <c r="G81" s="3">
        <v>7649733</v>
      </c>
      <c r="H81" s="3">
        <v>50655304</v>
      </c>
      <c r="I81" s="3">
        <v>7649734</v>
      </c>
      <c r="J81" s="3">
        <v>7649734</v>
      </c>
      <c r="K81" s="3">
        <v>7649734</v>
      </c>
    </row>
    <row r="82" spans="1:11" ht="13" hidden="1" x14ac:dyDescent="0.3">
      <c r="A82" s="1" t="s">
        <v>73</v>
      </c>
      <c r="B82" s="3">
        <v>1250785</v>
      </c>
      <c r="C82" s="3">
        <v>0</v>
      </c>
      <c r="D82" s="3">
        <v>0</v>
      </c>
      <c r="E82" s="3">
        <v>1257683</v>
      </c>
      <c r="F82" s="3">
        <v>588495</v>
      </c>
      <c r="G82" s="3">
        <v>588495</v>
      </c>
      <c r="H82" s="3">
        <v>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381398944</v>
      </c>
      <c r="C83" s="3">
        <v>359265868</v>
      </c>
      <c r="D83" s="3">
        <v>483742052</v>
      </c>
      <c r="E83" s="3">
        <v>434233091</v>
      </c>
      <c r="F83" s="3">
        <v>444869121</v>
      </c>
      <c r="G83" s="3">
        <v>444869121</v>
      </c>
      <c r="H83" s="3">
        <v>509472899</v>
      </c>
      <c r="I83" s="3">
        <v>571707579</v>
      </c>
      <c r="J83" s="3">
        <v>559795978</v>
      </c>
      <c r="K83" s="3">
        <v>602119121</v>
      </c>
    </row>
    <row r="84" spans="1:11" ht="13" hidden="1" x14ac:dyDescent="0.3">
      <c r="A84" s="1" t="s">
        <v>75</v>
      </c>
      <c r="B84" s="3">
        <v>69708539</v>
      </c>
      <c r="C84" s="3">
        <v>26451519</v>
      </c>
      <c r="D84" s="3">
        <v>63283930</v>
      </c>
      <c r="E84" s="3">
        <v>-31021349</v>
      </c>
      <c r="F84" s="3">
        <v>-31057589</v>
      </c>
      <c r="G84" s="3">
        <v>-31057589</v>
      </c>
      <c r="H84" s="3">
        <v>17589131</v>
      </c>
      <c r="I84" s="3">
        <v>-140593200</v>
      </c>
      <c r="J84" s="3">
        <v>-105224859</v>
      </c>
      <c r="K84" s="3">
        <v>-67727252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129591304</v>
      </c>
      <c r="C5" s="17">
        <v>132158114</v>
      </c>
      <c r="D5" s="21">
        <v>150625533</v>
      </c>
      <c r="E5" s="22">
        <v>147685956</v>
      </c>
      <c r="F5" s="17">
        <v>152383586</v>
      </c>
      <c r="G5" s="23">
        <v>152383586</v>
      </c>
      <c r="H5" s="19">
        <v>152441096</v>
      </c>
      <c r="I5" s="22">
        <v>154037095</v>
      </c>
      <c r="J5" s="17">
        <v>160087083</v>
      </c>
      <c r="K5" s="23">
        <v>167130915</v>
      </c>
    </row>
    <row r="6" spans="1:11" x14ac:dyDescent="0.25">
      <c r="A6" s="20" t="s">
        <v>18</v>
      </c>
      <c r="B6" s="17">
        <v>193791258</v>
      </c>
      <c r="C6" s="17">
        <v>192467615</v>
      </c>
      <c r="D6" s="21">
        <v>219189579</v>
      </c>
      <c r="E6" s="22">
        <v>234452448</v>
      </c>
      <c r="F6" s="17">
        <v>239084563</v>
      </c>
      <c r="G6" s="23">
        <v>239084563</v>
      </c>
      <c r="H6" s="19">
        <v>225186732</v>
      </c>
      <c r="I6" s="22">
        <v>253189934</v>
      </c>
      <c r="J6" s="17">
        <v>264836669</v>
      </c>
      <c r="K6" s="23">
        <v>276489484</v>
      </c>
    </row>
    <row r="7" spans="1:11" x14ac:dyDescent="0.25">
      <c r="A7" s="20" t="s">
        <v>19</v>
      </c>
      <c r="B7" s="17">
        <v>3611356</v>
      </c>
      <c r="C7" s="17">
        <v>7437441</v>
      </c>
      <c r="D7" s="21">
        <v>10920874</v>
      </c>
      <c r="E7" s="22">
        <v>6586032</v>
      </c>
      <c r="F7" s="17">
        <v>12085932</v>
      </c>
      <c r="G7" s="23">
        <v>12085932</v>
      </c>
      <c r="H7" s="19">
        <v>12366598</v>
      </c>
      <c r="I7" s="22">
        <v>7000000</v>
      </c>
      <c r="J7" s="17">
        <v>7322000</v>
      </c>
      <c r="K7" s="23">
        <v>7644168</v>
      </c>
    </row>
    <row r="8" spans="1:11" x14ac:dyDescent="0.25">
      <c r="A8" s="20" t="s">
        <v>20</v>
      </c>
      <c r="B8" s="17">
        <v>79578858</v>
      </c>
      <c r="C8" s="17">
        <v>85864250</v>
      </c>
      <c r="D8" s="21">
        <v>93846845</v>
      </c>
      <c r="E8" s="22">
        <v>94800996</v>
      </c>
      <c r="F8" s="17">
        <v>102947480</v>
      </c>
      <c r="G8" s="23">
        <v>102947480</v>
      </c>
      <c r="H8" s="19">
        <v>113682279</v>
      </c>
      <c r="I8" s="22">
        <v>104792913</v>
      </c>
      <c r="J8" s="17">
        <v>95772000</v>
      </c>
      <c r="K8" s="23">
        <v>100105000</v>
      </c>
    </row>
    <row r="9" spans="1:11" x14ac:dyDescent="0.25">
      <c r="A9" s="20" t="s">
        <v>21</v>
      </c>
      <c r="B9" s="17">
        <v>21889648</v>
      </c>
      <c r="C9" s="17">
        <v>38641916</v>
      </c>
      <c r="D9" s="21">
        <v>25913945</v>
      </c>
      <c r="E9" s="22">
        <v>20075268</v>
      </c>
      <c r="F9" s="17">
        <v>37219192</v>
      </c>
      <c r="G9" s="23">
        <v>37219192</v>
      </c>
      <c r="H9" s="19">
        <v>24957776</v>
      </c>
      <c r="I9" s="22">
        <v>28890648</v>
      </c>
      <c r="J9" s="17">
        <v>23129818</v>
      </c>
      <c r="K9" s="23">
        <v>24080724</v>
      </c>
    </row>
    <row r="10" spans="1:11" x14ac:dyDescent="0.25">
      <c r="A10" s="24" t="s">
        <v>333</v>
      </c>
      <c r="B10" s="25">
        <f>SUM(B5:B9)</f>
        <v>428462424</v>
      </c>
      <c r="C10" s="26">
        <f t="shared" ref="C10:K10" si="0">SUM(C5:C9)</f>
        <v>456569336</v>
      </c>
      <c r="D10" s="27">
        <f t="shared" si="0"/>
        <v>500496776</v>
      </c>
      <c r="E10" s="25">
        <f t="shared" si="0"/>
        <v>503600700</v>
      </c>
      <c r="F10" s="26">
        <f t="shared" si="0"/>
        <v>543720753</v>
      </c>
      <c r="G10" s="28">
        <f t="shared" si="0"/>
        <v>543720753</v>
      </c>
      <c r="H10" s="29">
        <f t="shared" si="0"/>
        <v>528634481</v>
      </c>
      <c r="I10" s="25">
        <f t="shared" si="0"/>
        <v>547910590</v>
      </c>
      <c r="J10" s="26">
        <f t="shared" si="0"/>
        <v>551147570</v>
      </c>
      <c r="K10" s="28">
        <f t="shared" si="0"/>
        <v>575450291</v>
      </c>
    </row>
    <row r="11" spans="1:11" x14ac:dyDescent="0.25">
      <c r="A11" s="20" t="s">
        <v>22</v>
      </c>
      <c r="B11" s="17">
        <v>146330197</v>
      </c>
      <c r="C11" s="17">
        <v>146661042</v>
      </c>
      <c r="D11" s="21">
        <v>162056572</v>
      </c>
      <c r="E11" s="22">
        <v>165151992</v>
      </c>
      <c r="F11" s="17">
        <v>164760125</v>
      </c>
      <c r="G11" s="23">
        <v>164760125</v>
      </c>
      <c r="H11" s="19">
        <v>183873862</v>
      </c>
      <c r="I11" s="22">
        <v>181846887</v>
      </c>
      <c r="J11" s="17">
        <v>178684560</v>
      </c>
      <c r="K11" s="23">
        <v>175062663</v>
      </c>
    </row>
    <row r="12" spans="1:11" x14ac:dyDescent="0.25">
      <c r="A12" s="20" t="s">
        <v>23</v>
      </c>
      <c r="B12" s="17">
        <v>7606954</v>
      </c>
      <c r="C12" s="17">
        <v>8102734</v>
      </c>
      <c r="D12" s="21">
        <v>8303433</v>
      </c>
      <c r="E12" s="22">
        <v>8499708</v>
      </c>
      <c r="F12" s="17">
        <v>8480928</v>
      </c>
      <c r="G12" s="23">
        <v>8480928</v>
      </c>
      <c r="H12" s="19">
        <v>8723714</v>
      </c>
      <c r="I12" s="22">
        <v>8482924</v>
      </c>
      <c r="J12" s="17">
        <v>8873140</v>
      </c>
      <c r="K12" s="23">
        <v>9263558</v>
      </c>
    </row>
    <row r="13" spans="1:11" x14ac:dyDescent="0.25">
      <c r="A13" s="20" t="s">
        <v>24</v>
      </c>
      <c r="B13" s="17">
        <v>41420110</v>
      </c>
      <c r="C13" s="17">
        <v>38650227</v>
      </c>
      <c r="D13" s="21">
        <v>41842375</v>
      </c>
      <c r="E13" s="22">
        <v>24997224</v>
      </c>
      <c r="F13" s="17">
        <v>25057224</v>
      </c>
      <c r="G13" s="23">
        <v>25057224</v>
      </c>
      <c r="H13" s="19">
        <v>37034241</v>
      </c>
      <c r="I13" s="22">
        <v>26410000</v>
      </c>
      <c r="J13" s="17">
        <v>27624860</v>
      </c>
      <c r="K13" s="23">
        <v>28840353</v>
      </c>
    </row>
    <row r="14" spans="1:11" x14ac:dyDescent="0.25">
      <c r="A14" s="20" t="s">
        <v>25</v>
      </c>
      <c r="B14" s="17">
        <v>1231706</v>
      </c>
      <c r="C14" s="17">
        <v>1475702</v>
      </c>
      <c r="D14" s="21">
        <v>827670</v>
      </c>
      <c r="E14" s="22">
        <v>0</v>
      </c>
      <c r="F14" s="17">
        <v>0</v>
      </c>
      <c r="G14" s="23">
        <v>0</v>
      </c>
      <c r="H14" s="19">
        <v>947896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126378593</v>
      </c>
      <c r="C15" s="17">
        <v>146791316</v>
      </c>
      <c r="D15" s="21">
        <v>165506268</v>
      </c>
      <c r="E15" s="22">
        <v>163701384</v>
      </c>
      <c r="F15" s="17">
        <v>190334510</v>
      </c>
      <c r="G15" s="23">
        <v>190334510</v>
      </c>
      <c r="H15" s="19">
        <v>191284739</v>
      </c>
      <c r="I15" s="22">
        <v>196641993</v>
      </c>
      <c r="J15" s="17">
        <v>200183799</v>
      </c>
      <c r="K15" s="23">
        <v>205413094</v>
      </c>
    </row>
    <row r="16" spans="1:11" x14ac:dyDescent="0.25">
      <c r="A16" s="20" t="s">
        <v>27</v>
      </c>
      <c r="B16" s="17">
        <v>0</v>
      </c>
      <c r="C16" s="17">
        <v>114975</v>
      </c>
      <c r="D16" s="21">
        <v>4515284</v>
      </c>
      <c r="E16" s="22">
        <v>0</v>
      </c>
      <c r="F16" s="17">
        <v>0</v>
      </c>
      <c r="G16" s="23">
        <v>0</v>
      </c>
      <c r="H16" s="19">
        <v>5277749</v>
      </c>
      <c r="I16" s="22">
        <v>100000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105784866</v>
      </c>
      <c r="C17" s="17">
        <v>101801413</v>
      </c>
      <c r="D17" s="21">
        <v>128906087</v>
      </c>
      <c r="E17" s="22">
        <v>109835448</v>
      </c>
      <c r="F17" s="17">
        <v>117218693</v>
      </c>
      <c r="G17" s="23">
        <v>117218693</v>
      </c>
      <c r="H17" s="19">
        <v>119176050</v>
      </c>
      <c r="I17" s="22">
        <v>115702114</v>
      </c>
      <c r="J17" s="17">
        <v>116011680</v>
      </c>
      <c r="K17" s="23">
        <v>119961694</v>
      </c>
    </row>
    <row r="18" spans="1:11" x14ac:dyDescent="0.25">
      <c r="A18" s="30" t="s">
        <v>29</v>
      </c>
      <c r="B18" s="31">
        <f>SUM(B11:B17)</f>
        <v>428752426</v>
      </c>
      <c r="C18" s="32">
        <f t="shared" ref="C18:K18" si="1">SUM(C11:C17)</f>
        <v>443597409</v>
      </c>
      <c r="D18" s="33">
        <f t="shared" si="1"/>
        <v>511957689</v>
      </c>
      <c r="E18" s="31">
        <f t="shared" si="1"/>
        <v>472185756</v>
      </c>
      <c r="F18" s="32">
        <f t="shared" si="1"/>
        <v>505851480</v>
      </c>
      <c r="G18" s="34">
        <f t="shared" si="1"/>
        <v>505851480</v>
      </c>
      <c r="H18" s="35">
        <f t="shared" si="1"/>
        <v>546318251</v>
      </c>
      <c r="I18" s="31">
        <f t="shared" si="1"/>
        <v>529183918</v>
      </c>
      <c r="J18" s="32">
        <f t="shared" si="1"/>
        <v>531378039</v>
      </c>
      <c r="K18" s="34">
        <f t="shared" si="1"/>
        <v>538541362</v>
      </c>
    </row>
    <row r="19" spans="1:11" x14ac:dyDescent="0.25">
      <c r="A19" s="30" t="s">
        <v>30</v>
      </c>
      <c r="B19" s="36">
        <f>+B10-B18</f>
        <v>-290002</v>
      </c>
      <c r="C19" s="37">
        <f t="shared" ref="C19:K19" si="2">+C10-C18</f>
        <v>12971927</v>
      </c>
      <c r="D19" s="38">
        <f t="shared" si="2"/>
        <v>-11460913</v>
      </c>
      <c r="E19" s="36">
        <f t="shared" si="2"/>
        <v>31414944</v>
      </c>
      <c r="F19" s="37">
        <f t="shared" si="2"/>
        <v>37869273</v>
      </c>
      <c r="G19" s="39">
        <f t="shared" si="2"/>
        <v>37869273</v>
      </c>
      <c r="H19" s="40">
        <f t="shared" si="2"/>
        <v>-17683770</v>
      </c>
      <c r="I19" s="36">
        <f t="shared" si="2"/>
        <v>18726672</v>
      </c>
      <c r="J19" s="37">
        <f t="shared" si="2"/>
        <v>19769531</v>
      </c>
      <c r="K19" s="39">
        <f t="shared" si="2"/>
        <v>36908929</v>
      </c>
    </row>
    <row r="20" spans="1:11" x14ac:dyDescent="0.25">
      <c r="A20" s="41" t="s">
        <v>31</v>
      </c>
      <c r="B20" s="42">
        <v>89907162</v>
      </c>
      <c r="C20" s="43">
        <v>76887748</v>
      </c>
      <c r="D20" s="44">
        <v>73613621</v>
      </c>
      <c r="E20" s="42">
        <v>74617668</v>
      </c>
      <c r="F20" s="43">
        <v>73473788</v>
      </c>
      <c r="G20" s="45">
        <v>73473788</v>
      </c>
      <c r="H20" s="46">
        <v>63602594</v>
      </c>
      <c r="I20" s="42">
        <v>62510087</v>
      </c>
      <c r="J20" s="43">
        <v>28195000</v>
      </c>
      <c r="K20" s="45">
        <v>29313000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12497084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89617160</v>
      </c>
      <c r="C22" s="55">
        <f t="shared" ref="C22:K22" si="3">SUM(C19:C21)</f>
        <v>89859675</v>
      </c>
      <c r="D22" s="56">
        <f t="shared" si="3"/>
        <v>74649792</v>
      </c>
      <c r="E22" s="54">
        <f t="shared" si="3"/>
        <v>106032612</v>
      </c>
      <c r="F22" s="55">
        <f t="shared" si="3"/>
        <v>111343061</v>
      </c>
      <c r="G22" s="57">
        <f t="shared" si="3"/>
        <v>111343061</v>
      </c>
      <c r="H22" s="58">
        <f t="shared" si="3"/>
        <v>45918824</v>
      </c>
      <c r="I22" s="54">
        <f t="shared" si="3"/>
        <v>81236759</v>
      </c>
      <c r="J22" s="55">
        <f t="shared" si="3"/>
        <v>47964531</v>
      </c>
      <c r="K22" s="57">
        <f t="shared" si="3"/>
        <v>66221929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89617160</v>
      </c>
      <c r="C24" s="37">
        <f t="shared" ref="C24:K24" si="4">SUM(C22:C23)</f>
        <v>89859675</v>
      </c>
      <c r="D24" s="38">
        <f t="shared" si="4"/>
        <v>74649792</v>
      </c>
      <c r="E24" s="36">
        <f t="shared" si="4"/>
        <v>106032612</v>
      </c>
      <c r="F24" s="37">
        <f t="shared" si="4"/>
        <v>111343061</v>
      </c>
      <c r="G24" s="39">
        <f t="shared" si="4"/>
        <v>111343061</v>
      </c>
      <c r="H24" s="40">
        <f t="shared" si="4"/>
        <v>45918824</v>
      </c>
      <c r="I24" s="36">
        <f t="shared" si="4"/>
        <v>81236759</v>
      </c>
      <c r="J24" s="37">
        <f t="shared" si="4"/>
        <v>47964531</v>
      </c>
      <c r="K24" s="39">
        <f t="shared" si="4"/>
        <v>66221929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81158697</v>
      </c>
      <c r="C27" s="66">
        <v>140257183</v>
      </c>
      <c r="D27" s="67">
        <v>109716663</v>
      </c>
      <c r="E27" s="68">
        <v>105307548</v>
      </c>
      <c r="F27" s="66">
        <v>99420002</v>
      </c>
      <c r="G27" s="69">
        <v>99420002</v>
      </c>
      <c r="H27" s="70">
        <v>85773188</v>
      </c>
      <c r="I27" s="68">
        <v>81216430</v>
      </c>
      <c r="J27" s="66">
        <v>47963800</v>
      </c>
      <c r="K27" s="69">
        <v>53113000</v>
      </c>
    </row>
    <row r="28" spans="1:11" x14ac:dyDescent="0.25">
      <c r="A28" s="71" t="s">
        <v>36</v>
      </c>
      <c r="B28" s="17">
        <v>80074943</v>
      </c>
      <c r="C28" s="17">
        <v>107118177</v>
      </c>
      <c r="D28" s="21">
        <v>116671107</v>
      </c>
      <c r="E28" s="22">
        <v>65049996</v>
      </c>
      <c r="F28" s="17">
        <v>61375001</v>
      </c>
      <c r="G28" s="23">
        <v>61375001</v>
      </c>
      <c r="H28" s="19">
        <v>47596621</v>
      </c>
      <c r="I28" s="22">
        <v>58845430</v>
      </c>
      <c r="J28" s="17">
        <v>28188000</v>
      </c>
      <c r="K28" s="23">
        <v>29313000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1083754</v>
      </c>
      <c r="C31" s="17">
        <v>43193716</v>
      </c>
      <c r="D31" s="21">
        <v>-19451528</v>
      </c>
      <c r="E31" s="22">
        <v>40257552</v>
      </c>
      <c r="F31" s="17">
        <v>38045001</v>
      </c>
      <c r="G31" s="23">
        <v>38045001</v>
      </c>
      <c r="H31" s="19">
        <v>28990372</v>
      </c>
      <c r="I31" s="22">
        <v>22371000</v>
      </c>
      <c r="J31" s="17">
        <v>19775800</v>
      </c>
      <c r="K31" s="23">
        <v>23800000</v>
      </c>
    </row>
    <row r="32" spans="1:11" x14ac:dyDescent="0.25">
      <c r="A32" s="30" t="s">
        <v>39</v>
      </c>
      <c r="B32" s="66">
        <f>SUM(B28:B31)</f>
        <v>81158697</v>
      </c>
      <c r="C32" s="66">
        <f t="shared" ref="C32:K32" si="5">SUM(C28:C31)</f>
        <v>150311893</v>
      </c>
      <c r="D32" s="67">
        <f t="shared" si="5"/>
        <v>97219579</v>
      </c>
      <c r="E32" s="68">
        <f t="shared" si="5"/>
        <v>105307548</v>
      </c>
      <c r="F32" s="66">
        <f t="shared" si="5"/>
        <v>99420002</v>
      </c>
      <c r="G32" s="69">
        <f t="shared" si="5"/>
        <v>99420002</v>
      </c>
      <c r="H32" s="70">
        <f t="shared" si="5"/>
        <v>76586993</v>
      </c>
      <c r="I32" s="68">
        <f t="shared" si="5"/>
        <v>81216430</v>
      </c>
      <c r="J32" s="66">
        <f t="shared" si="5"/>
        <v>47963800</v>
      </c>
      <c r="K32" s="69">
        <f t="shared" si="5"/>
        <v>53113000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335876995</v>
      </c>
      <c r="C35" s="17">
        <v>402398009</v>
      </c>
      <c r="D35" s="21">
        <v>406513291</v>
      </c>
      <c r="E35" s="22">
        <v>335353248</v>
      </c>
      <c r="F35" s="17">
        <v>314655058</v>
      </c>
      <c r="G35" s="23">
        <v>314655058</v>
      </c>
      <c r="H35" s="19">
        <v>384228016</v>
      </c>
      <c r="I35" s="22">
        <v>363069995</v>
      </c>
      <c r="J35" s="17">
        <v>479767928</v>
      </c>
      <c r="K35" s="23">
        <v>610026568</v>
      </c>
    </row>
    <row r="36" spans="1:11" x14ac:dyDescent="0.25">
      <c r="A36" s="20" t="s">
        <v>42</v>
      </c>
      <c r="B36" s="17">
        <v>854024638</v>
      </c>
      <c r="C36" s="17">
        <v>907609401</v>
      </c>
      <c r="D36" s="21">
        <v>949099495</v>
      </c>
      <c r="E36" s="22">
        <v>906689318</v>
      </c>
      <c r="F36" s="17">
        <v>900741772</v>
      </c>
      <c r="G36" s="23">
        <v>900741772</v>
      </c>
      <c r="H36" s="19">
        <v>1002232510</v>
      </c>
      <c r="I36" s="22">
        <v>1103481243</v>
      </c>
      <c r="J36" s="17">
        <v>1122099183</v>
      </c>
      <c r="K36" s="23">
        <v>1146371830</v>
      </c>
    </row>
    <row r="37" spans="1:11" x14ac:dyDescent="0.25">
      <c r="A37" s="20" t="s">
        <v>43</v>
      </c>
      <c r="B37" s="17">
        <v>286248858</v>
      </c>
      <c r="C37" s="17">
        <v>323979015</v>
      </c>
      <c r="D37" s="21">
        <v>305856347</v>
      </c>
      <c r="E37" s="22">
        <v>196750420</v>
      </c>
      <c r="F37" s="17">
        <v>164794236</v>
      </c>
      <c r="G37" s="23">
        <v>164794236</v>
      </c>
      <c r="H37" s="19">
        <v>292322111</v>
      </c>
      <c r="I37" s="22">
        <v>169397839</v>
      </c>
      <c r="J37" s="17">
        <v>258470165</v>
      </c>
      <c r="K37" s="23">
        <v>346942513</v>
      </c>
    </row>
    <row r="38" spans="1:11" x14ac:dyDescent="0.25">
      <c r="A38" s="20" t="s">
        <v>44</v>
      </c>
      <c r="B38" s="17">
        <v>25110471</v>
      </c>
      <c r="C38" s="17">
        <v>21317471</v>
      </c>
      <c r="D38" s="21">
        <v>23399825</v>
      </c>
      <c r="E38" s="22">
        <v>40656541</v>
      </c>
      <c r="F38" s="17">
        <v>40656541</v>
      </c>
      <c r="G38" s="23">
        <v>40656541</v>
      </c>
      <c r="H38" s="19">
        <v>23399825</v>
      </c>
      <c r="I38" s="22">
        <v>62433454</v>
      </c>
      <c r="J38" s="17">
        <v>62433454</v>
      </c>
      <c r="K38" s="23">
        <v>62433454</v>
      </c>
    </row>
    <row r="39" spans="1:11" x14ac:dyDescent="0.25">
      <c r="A39" s="20" t="s">
        <v>45</v>
      </c>
      <c r="B39" s="17">
        <v>880931562</v>
      </c>
      <c r="C39" s="17">
        <v>964706747</v>
      </c>
      <c r="D39" s="21">
        <v>1039307105</v>
      </c>
      <c r="E39" s="22">
        <v>1004635605</v>
      </c>
      <c r="F39" s="17">
        <v>1009946053</v>
      </c>
      <c r="G39" s="23">
        <v>1009946053</v>
      </c>
      <c r="H39" s="19">
        <v>1072524450</v>
      </c>
      <c r="I39" s="22">
        <v>1234719942</v>
      </c>
      <c r="J39" s="17">
        <v>1280963490</v>
      </c>
      <c r="K39" s="23">
        <v>1347022413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246635332</v>
      </c>
      <c r="C42" s="17">
        <v>293185949</v>
      </c>
      <c r="D42" s="21">
        <v>231166783</v>
      </c>
      <c r="E42" s="22">
        <v>175229616</v>
      </c>
      <c r="F42" s="17">
        <v>171857944</v>
      </c>
      <c r="G42" s="23">
        <v>171857944</v>
      </c>
      <c r="H42" s="19">
        <v>304109357</v>
      </c>
      <c r="I42" s="22">
        <v>152639510</v>
      </c>
      <c r="J42" s="17">
        <v>117565033</v>
      </c>
      <c r="K42" s="23">
        <v>138760909</v>
      </c>
    </row>
    <row r="43" spans="1:11" x14ac:dyDescent="0.25">
      <c r="A43" s="20" t="s">
        <v>48</v>
      </c>
      <c r="B43" s="17">
        <v>-130095704</v>
      </c>
      <c r="C43" s="17">
        <v>-81714146</v>
      </c>
      <c r="D43" s="21">
        <v>-114428974</v>
      </c>
      <c r="E43" s="22">
        <v>-105307528</v>
      </c>
      <c r="F43" s="17">
        <v>-102251406</v>
      </c>
      <c r="G43" s="23">
        <v>-102251406</v>
      </c>
      <c r="H43" s="19">
        <v>-104714549</v>
      </c>
      <c r="I43" s="22">
        <v>-81216430</v>
      </c>
      <c r="J43" s="17">
        <v>-47963800</v>
      </c>
      <c r="K43" s="23">
        <v>-53113000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167114272</v>
      </c>
      <c r="C45" s="66">
        <v>282458609</v>
      </c>
      <c r="D45" s="67">
        <v>248919986</v>
      </c>
      <c r="E45" s="68">
        <v>141160038</v>
      </c>
      <c r="F45" s="66">
        <v>140844488</v>
      </c>
      <c r="G45" s="69">
        <v>140844488</v>
      </c>
      <c r="H45" s="70">
        <v>310426567</v>
      </c>
      <c r="I45" s="68">
        <v>184347718</v>
      </c>
      <c r="J45" s="66">
        <v>253948967</v>
      </c>
      <c r="K45" s="69">
        <v>339433895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71012114</v>
      </c>
      <c r="C48" s="17">
        <v>132182167</v>
      </c>
      <c r="D48" s="21">
        <v>111348299</v>
      </c>
      <c r="E48" s="22">
        <v>141160038</v>
      </c>
      <c r="F48" s="17">
        <v>140844488</v>
      </c>
      <c r="G48" s="23">
        <v>140844488</v>
      </c>
      <c r="H48" s="19">
        <v>120938043</v>
      </c>
      <c r="I48" s="22">
        <v>184347727</v>
      </c>
      <c r="J48" s="17">
        <v>253948976</v>
      </c>
      <c r="K48" s="23">
        <v>339433908</v>
      </c>
    </row>
    <row r="49" spans="1:11" x14ac:dyDescent="0.25">
      <c r="A49" s="20" t="s">
        <v>53</v>
      </c>
      <c r="B49" s="17">
        <f>+B75</f>
        <v>10389947.181552142</v>
      </c>
      <c r="C49" s="17">
        <f t="shared" ref="C49:K49" si="6">+C75</f>
        <v>38907684.429351136</v>
      </c>
      <c r="D49" s="21">
        <f t="shared" si="6"/>
        <v>-3027712.299615398</v>
      </c>
      <c r="E49" s="22">
        <f t="shared" si="6"/>
        <v>-9775334.5391682535</v>
      </c>
      <c r="F49" s="17">
        <f t="shared" si="6"/>
        <v>-21326769.154029384</v>
      </c>
      <c r="G49" s="23">
        <f t="shared" si="6"/>
        <v>-21326769.154029384</v>
      </c>
      <c r="H49" s="19">
        <f t="shared" si="6"/>
        <v>12100911.638584599</v>
      </c>
      <c r="I49" s="22">
        <f t="shared" si="6"/>
        <v>-25484436.700211108</v>
      </c>
      <c r="J49" s="17">
        <f t="shared" si="6"/>
        <v>17968790.283119649</v>
      </c>
      <c r="K49" s="23">
        <f t="shared" si="6"/>
        <v>61223564.199197948</v>
      </c>
    </row>
    <row r="50" spans="1:11" x14ac:dyDescent="0.25">
      <c r="A50" s="30" t="s">
        <v>54</v>
      </c>
      <c r="B50" s="66">
        <f>+B48-B49</f>
        <v>60622166.818447858</v>
      </c>
      <c r="C50" s="66">
        <f t="shared" ref="C50:K50" si="7">+C48-C49</f>
        <v>93274482.570648864</v>
      </c>
      <c r="D50" s="67">
        <f t="shared" si="7"/>
        <v>114376011.2996154</v>
      </c>
      <c r="E50" s="68">
        <f t="shared" si="7"/>
        <v>150935372.53916824</v>
      </c>
      <c r="F50" s="66">
        <f t="shared" si="7"/>
        <v>162171257.15402937</v>
      </c>
      <c r="G50" s="69">
        <f t="shared" si="7"/>
        <v>162171257.15402937</v>
      </c>
      <c r="H50" s="70">
        <f t="shared" si="7"/>
        <v>108837131.3614154</v>
      </c>
      <c r="I50" s="68">
        <f t="shared" si="7"/>
        <v>209832163.70021111</v>
      </c>
      <c r="J50" s="66">
        <f t="shared" si="7"/>
        <v>235980185.71688035</v>
      </c>
      <c r="K50" s="69">
        <f t="shared" si="7"/>
        <v>278210343.80080205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634281750</v>
      </c>
      <c r="C53" s="17">
        <v>637873187</v>
      </c>
      <c r="D53" s="21">
        <v>687253251</v>
      </c>
      <c r="E53" s="22">
        <v>906689318</v>
      </c>
      <c r="F53" s="17">
        <v>900741772</v>
      </c>
      <c r="G53" s="23">
        <v>900741772</v>
      </c>
      <c r="H53" s="19">
        <v>746917030</v>
      </c>
      <c r="I53" s="22">
        <v>1103481243</v>
      </c>
      <c r="J53" s="17">
        <v>1122099183</v>
      </c>
      <c r="K53" s="23">
        <v>1146371830</v>
      </c>
    </row>
    <row r="54" spans="1:11" x14ac:dyDescent="0.25">
      <c r="A54" s="20" t="s">
        <v>57</v>
      </c>
      <c r="B54" s="17">
        <v>43811783</v>
      </c>
      <c r="C54" s="17">
        <v>40350965</v>
      </c>
      <c r="D54" s="21">
        <v>33565638</v>
      </c>
      <c r="E54" s="22">
        <v>24997224</v>
      </c>
      <c r="F54" s="17">
        <v>25057224</v>
      </c>
      <c r="G54" s="23">
        <v>25057224</v>
      </c>
      <c r="H54" s="19">
        <v>35412666</v>
      </c>
      <c r="I54" s="22">
        <v>26410000</v>
      </c>
      <c r="J54" s="17">
        <v>27624860</v>
      </c>
      <c r="K54" s="23">
        <v>28840353</v>
      </c>
    </row>
    <row r="55" spans="1:11" x14ac:dyDescent="0.25">
      <c r="A55" s="20" t="s">
        <v>58</v>
      </c>
      <c r="B55" s="17">
        <v>63986081</v>
      </c>
      <c r="C55" s="17">
        <v>41945950</v>
      </c>
      <c r="D55" s="21">
        <v>3234287</v>
      </c>
      <c r="E55" s="22">
        <v>53060160</v>
      </c>
      <c r="F55" s="17">
        <v>48678194</v>
      </c>
      <c r="G55" s="23">
        <v>48678194</v>
      </c>
      <c r="H55" s="19">
        <v>52817127</v>
      </c>
      <c r="I55" s="22">
        <v>38165430</v>
      </c>
      <c r="J55" s="17">
        <v>33165000</v>
      </c>
      <c r="K55" s="23">
        <v>41801000</v>
      </c>
    </row>
    <row r="56" spans="1:11" x14ac:dyDescent="0.25">
      <c r="A56" s="20" t="s">
        <v>59</v>
      </c>
      <c r="B56" s="17">
        <v>17825010</v>
      </c>
      <c r="C56" s="17">
        <v>23631452</v>
      </c>
      <c r="D56" s="21">
        <v>30727177</v>
      </c>
      <c r="E56" s="22">
        <v>21261396</v>
      </c>
      <c r="F56" s="17">
        <v>20070628</v>
      </c>
      <c r="G56" s="23">
        <v>20070628</v>
      </c>
      <c r="H56" s="19">
        <v>18549564</v>
      </c>
      <c r="I56" s="22">
        <v>16360950</v>
      </c>
      <c r="J56" s="17">
        <v>20028369</v>
      </c>
      <c r="K56" s="23">
        <v>21020225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18148728</v>
      </c>
      <c r="F59" s="17">
        <v>16148828</v>
      </c>
      <c r="G59" s="23">
        <v>16148828</v>
      </c>
      <c r="H59" s="19">
        <v>0</v>
      </c>
      <c r="I59" s="22">
        <v>18148728</v>
      </c>
      <c r="J59" s="17">
        <v>18983570</v>
      </c>
      <c r="K59" s="23">
        <v>19818847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846647</v>
      </c>
      <c r="E60" s="22">
        <v>14845308</v>
      </c>
      <c r="F60" s="17">
        <v>14395343</v>
      </c>
      <c r="G60" s="23">
        <v>14395343</v>
      </c>
      <c r="H60" s="19">
        <v>9797899</v>
      </c>
      <c r="I60" s="22">
        <v>16446197</v>
      </c>
      <c r="J60" s="17">
        <v>18238439</v>
      </c>
      <c r="K60" s="23">
        <v>19040931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9428</v>
      </c>
      <c r="C64" s="86">
        <v>9420</v>
      </c>
      <c r="D64" s="87">
        <v>9420</v>
      </c>
      <c r="E64" s="85">
        <v>9178</v>
      </c>
      <c r="F64" s="86">
        <v>9178</v>
      </c>
      <c r="G64" s="87">
        <v>9178</v>
      </c>
      <c r="H64" s="88">
        <v>9178</v>
      </c>
      <c r="I64" s="85">
        <v>9178</v>
      </c>
      <c r="J64" s="86">
        <v>9178</v>
      </c>
      <c r="K64" s="87">
        <v>9178</v>
      </c>
    </row>
    <row r="65" spans="1:11" x14ac:dyDescent="0.25">
      <c r="A65" s="84" t="s">
        <v>67</v>
      </c>
      <c r="B65" s="85">
        <v>8706</v>
      </c>
      <c r="C65" s="86">
        <v>6704</v>
      </c>
      <c r="D65" s="87">
        <v>6704</v>
      </c>
      <c r="E65" s="85">
        <v>6722</v>
      </c>
      <c r="F65" s="86">
        <v>6722</v>
      </c>
      <c r="G65" s="87">
        <v>6722</v>
      </c>
      <c r="H65" s="88">
        <v>6722</v>
      </c>
      <c r="I65" s="85">
        <v>6722</v>
      </c>
      <c r="J65" s="86">
        <v>6722</v>
      </c>
      <c r="K65" s="87">
        <v>6722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1.048538554438937</v>
      </c>
      <c r="C70" s="5">
        <f t="shared" ref="C70:K70" si="8">IF(ISERROR(C71/C72),0,(C71/C72))</f>
        <v>1.0845833945052183</v>
      </c>
      <c r="D70" s="5">
        <f t="shared" si="8"/>
        <v>1.0679801442577808</v>
      </c>
      <c r="E70" s="5">
        <f t="shared" si="8"/>
        <v>1.1191425049759338</v>
      </c>
      <c r="F70" s="5">
        <f t="shared" si="8"/>
        <v>1.1340236531459844</v>
      </c>
      <c r="G70" s="5">
        <f t="shared" si="8"/>
        <v>1.1340236531459844</v>
      </c>
      <c r="H70" s="5">
        <f t="shared" si="8"/>
        <v>1.1217407499412557</v>
      </c>
      <c r="I70" s="5">
        <f t="shared" si="8"/>
        <v>1.1032470081192647</v>
      </c>
      <c r="J70" s="5">
        <f t="shared" si="8"/>
        <v>1.0935285338784115</v>
      </c>
      <c r="K70" s="5">
        <f t="shared" si="8"/>
        <v>1.0950561489093009</v>
      </c>
    </row>
    <row r="71" spans="1:11" ht="13" hidden="1" x14ac:dyDescent="0.3">
      <c r="A71" s="1" t="s">
        <v>338</v>
      </c>
      <c r="B71" s="2">
        <f>+B83</f>
        <v>355740735</v>
      </c>
      <c r="C71" s="2">
        <f t="shared" ref="C71:K71" si="9">+C83</f>
        <v>366776586</v>
      </c>
      <c r="D71" s="2">
        <f t="shared" si="9"/>
        <v>406529424</v>
      </c>
      <c r="E71" s="2">
        <f t="shared" si="9"/>
        <v>439440204</v>
      </c>
      <c r="F71" s="2">
        <f t="shared" si="9"/>
        <v>473627164</v>
      </c>
      <c r="G71" s="2">
        <f t="shared" si="9"/>
        <v>473627164</v>
      </c>
      <c r="H71" s="2">
        <f t="shared" si="9"/>
        <v>438298830</v>
      </c>
      <c r="I71" s="2">
        <f t="shared" si="9"/>
        <v>472747466</v>
      </c>
      <c r="J71" s="2">
        <f t="shared" si="9"/>
        <v>481281553</v>
      </c>
      <c r="K71" s="2">
        <f t="shared" si="9"/>
        <v>503114647</v>
      </c>
    </row>
    <row r="72" spans="1:11" ht="13" hidden="1" x14ac:dyDescent="0.3">
      <c r="A72" s="1" t="s">
        <v>339</v>
      </c>
      <c r="B72" s="2">
        <f>+B77</f>
        <v>339272918</v>
      </c>
      <c r="C72" s="2">
        <f t="shared" ref="C72:K72" si="10">+C77</f>
        <v>338172784</v>
      </c>
      <c r="D72" s="2">
        <f t="shared" si="10"/>
        <v>380652605</v>
      </c>
      <c r="E72" s="2">
        <f t="shared" si="10"/>
        <v>392657952</v>
      </c>
      <c r="F72" s="2">
        <f t="shared" si="10"/>
        <v>417651927</v>
      </c>
      <c r="G72" s="2">
        <f t="shared" si="10"/>
        <v>417651927</v>
      </c>
      <c r="H72" s="2">
        <f t="shared" si="10"/>
        <v>390730951</v>
      </c>
      <c r="I72" s="2">
        <f t="shared" si="10"/>
        <v>428505550</v>
      </c>
      <c r="J72" s="2">
        <f t="shared" si="10"/>
        <v>440117965</v>
      </c>
      <c r="K72" s="2">
        <f t="shared" si="10"/>
        <v>459441872</v>
      </c>
    </row>
    <row r="73" spans="1:11" ht="13" hidden="1" x14ac:dyDescent="0.3">
      <c r="A73" s="1" t="s">
        <v>340</v>
      </c>
      <c r="B73" s="2">
        <f>+B74</f>
        <v>5058272.666666666</v>
      </c>
      <c r="C73" s="2">
        <f t="shared" ref="C73:K73" si="11">+(C78+C80+C81+C82)-(B78+B80+B81+B82)</f>
        <v>9009232</v>
      </c>
      <c r="D73" s="2">
        <f t="shared" si="11"/>
        <v>7235354</v>
      </c>
      <c r="E73" s="2">
        <f t="shared" si="11"/>
        <v>29167232</v>
      </c>
      <c r="F73" s="2">
        <f>+(F78+F80+F81+F82)-(D78+D80+D81+D82)</f>
        <v>9668097</v>
      </c>
      <c r="G73" s="2">
        <f>+(G78+G80+G81+G82)-(D78+D80+D81+D82)</f>
        <v>9668097</v>
      </c>
      <c r="H73" s="2">
        <f>+(H78+H80+H81+H82)-(D78+D80+D81+D82)</f>
        <v>1470437</v>
      </c>
      <c r="I73" s="2">
        <f>+(I78+I80+I81+I82)-(E78+E80+E81+E82)</f>
        <v>16726942</v>
      </c>
      <c r="J73" s="2">
        <f t="shared" si="11"/>
        <v>2141027</v>
      </c>
      <c r="K73" s="2">
        <f t="shared" si="11"/>
        <v>418048</v>
      </c>
    </row>
    <row r="74" spans="1:11" ht="13" hidden="1" x14ac:dyDescent="0.3">
      <c r="A74" s="1" t="s">
        <v>341</v>
      </c>
      <c r="B74" s="2">
        <f>+TREND(C74:E74)</f>
        <v>5058272.666666666</v>
      </c>
      <c r="C74" s="2">
        <f>+C73</f>
        <v>9009232</v>
      </c>
      <c r="D74" s="2">
        <f t="shared" ref="D74:K74" si="12">+D73</f>
        <v>7235354</v>
      </c>
      <c r="E74" s="2">
        <f t="shared" si="12"/>
        <v>29167232</v>
      </c>
      <c r="F74" s="2">
        <f t="shared" si="12"/>
        <v>9668097</v>
      </c>
      <c r="G74" s="2">
        <f t="shared" si="12"/>
        <v>9668097</v>
      </c>
      <c r="H74" s="2">
        <f t="shared" si="12"/>
        <v>1470437</v>
      </c>
      <c r="I74" s="2">
        <f t="shared" si="12"/>
        <v>16726942</v>
      </c>
      <c r="J74" s="2">
        <f t="shared" si="12"/>
        <v>2141027</v>
      </c>
      <c r="K74" s="2">
        <f t="shared" si="12"/>
        <v>418048</v>
      </c>
    </row>
    <row r="75" spans="1:11" ht="13" hidden="1" x14ac:dyDescent="0.3">
      <c r="A75" s="1" t="s">
        <v>342</v>
      </c>
      <c r="B75" s="2">
        <f>+B84-(((B80+B81+B82+B78)*B70)-B79)</f>
        <v>10389947.181552142</v>
      </c>
      <c r="C75" s="2">
        <f t="shared" ref="C75:K75" si="13">+C84-(((C80+C81+C82+C78)*C70)-C79)</f>
        <v>38907684.429351136</v>
      </c>
      <c r="D75" s="2">
        <f t="shared" si="13"/>
        <v>-3027712.299615398</v>
      </c>
      <c r="E75" s="2">
        <f t="shared" si="13"/>
        <v>-9775334.5391682535</v>
      </c>
      <c r="F75" s="2">
        <f t="shared" si="13"/>
        <v>-21326769.154029384</v>
      </c>
      <c r="G75" s="2">
        <f t="shared" si="13"/>
        <v>-21326769.154029384</v>
      </c>
      <c r="H75" s="2">
        <f t="shared" si="13"/>
        <v>12100911.638584599</v>
      </c>
      <c r="I75" s="2">
        <f t="shared" si="13"/>
        <v>-25484436.700211108</v>
      </c>
      <c r="J75" s="2">
        <f t="shared" si="13"/>
        <v>17968790.283119649</v>
      </c>
      <c r="K75" s="2">
        <f t="shared" si="13"/>
        <v>61223564.199197948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339272918</v>
      </c>
      <c r="C77" s="3">
        <v>338172784</v>
      </c>
      <c r="D77" s="3">
        <v>380652605</v>
      </c>
      <c r="E77" s="3">
        <v>392657952</v>
      </c>
      <c r="F77" s="3">
        <v>417651927</v>
      </c>
      <c r="G77" s="3">
        <v>417651927</v>
      </c>
      <c r="H77" s="3">
        <v>390730951</v>
      </c>
      <c r="I77" s="3">
        <v>428505550</v>
      </c>
      <c r="J77" s="3">
        <v>440117965</v>
      </c>
      <c r="K77" s="3">
        <v>459441872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43578528</v>
      </c>
      <c r="C79" s="3">
        <v>66349958</v>
      </c>
      <c r="D79" s="3">
        <v>60505270</v>
      </c>
      <c r="E79" s="3">
        <v>108714094</v>
      </c>
      <c r="F79" s="3">
        <v>77038380</v>
      </c>
      <c r="G79" s="3">
        <v>77038380</v>
      </c>
      <c r="H79" s="3">
        <v>60527588</v>
      </c>
      <c r="I79" s="3">
        <v>149543846</v>
      </c>
      <c r="J79" s="3">
        <v>234574659</v>
      </c>
      <c r="K79" s="3">
        <v>319005495</v>
      </c>
    </row>
    <row r="80" spans="1:11" ht="13" hidden="1" x14ac:dyDescent="0.3">
      <c r="A80" s="1" t="s">
        <v>71</v>
      </c>
      <c r="B80" s="3">
        <v>18302593</v>
      </c>
      <c r="C80" s="3">
        <v>24655823</v>
      </c>
      <c r="D80" s="3">
        <v>45134812</v>
      </c>
      <c r="E80" s="3">
        <v>71712073</v>
      </c>
      <c r="F80" s="3">
        <v>62240293</v>
      </c>
      <c r="G80" s="3">
        <v>62240293</v>
      </c>
      <c r="H80" s="3">
        <v>41498004</v>
      </c>
      <c r="I80" s="3">
        <v>63583217</v>
      </c>
      <c r="J80" s="3">
        <v>86609520</v>
      </c>
      <c r="K80" s="3">
        <v>108863219</v>
      </c>
    </row>
    <row r="81" spans="1:11" ht="13" hidden="1" x14ac:dyDescent="0.3">
      <c r="A81" s="1" t="s">
        <v>72</v>
      </c>
      <c r="B81" s="3">
        <v>51043597</v>
      </c>
      <c r="C81" s="3">
        <v>53699599</v>
      </c>
      <c r="D81" s="3">
        <v>40455964</v>
      </c>
      <c r="E81" s="3">
        <v>43045935</v>
      </c>
      <c r="F81" s="3">
        <v>33018580</v>
      </c>
      <c r="G81" s="3">
        <v>33018580</v>
      </c>
      <c r="H81" s="3">
        <v>45563209</v>
      </c>
      <c r="I81" s="3">
        <v>67901733</v>
      </c>
      <c r="J81" s="3">
        <v>47016457</v>
      </c>
      <c r="K81" s="3">
        <v>25180806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355740735</v>
      </c>
      <c r="C83" s="3">
        <v>366776586</v>
      </c>
      <c r="D83" s="3">
        <v>406529424</v>
      </c>
      <c r="E83" s="3">
        <v>439440204</v>
      </c>
      <c r="F83" s="3">
        <v>473627164</v>
      </c>
      <c r="G83" s="3">
        <v>473627164</v>
      </c>
      <c r="H83" s="3">
        <v>438298830</v>
      </c>
      <c r="I83" s="3">
        <v>472747466</v>
      </c>
      <c r="J83" s="3">
        <v>481281553</v>
      </c>
      <c r="K83" s="3">
        <v>503114647</v>
      </c>
    </row>
    <row r="84" spans="1:11" ht="13" hidden="1" x14ac:dyDescent="0.3">
      <c r="A84" s="1" t="s">
        <v>75</v>
      </c>
      <c r="B84" s="3">
        <v>39523573</v>
      </c>
      <c r="C84" s="3">
        <v>57540716</v>
      </c>
      <c r="D84" s="3">
        <v>27876267</v>
      </c>
      <c r="E84" s="3">
        <v>9941136</v>
      </c>
      <c r="F84" s="3">
        <v>9660666</v>
      </c>
      <c r="G84" s="3">
        <v>9660666</v>
      </c>
      <c r="H84" s="3">
        <v>49233434</v>
      </c>
      <c r="I84" s="3">
        <v>-29967905</v>
      </c>
      <c r="J84" s="3">
        <v>-70482050</v>
      </c>
      <c r="K84" s="3">
        <v>-110996197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198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24389461</v>
      </c>
      <c r="C5" s="17">
        <v>23611102</v>
      </c>
      <c r="D5" s="21">
        <v>51941288</v>
      </c>
      <c r="E5" s="22">
        <v>52056772</v>
      </c>
      <c r="F5" s="17">
        <v>50728971</v>
      </c>
      <c r="G5" s="23">
        <v>50728971</v>
      </c>
      <c r="H5" s="19">
        <v>49526590</v>
      </c>
      <c r="I5" s="22">
        <v>33637808</v>
      </c>
      <c r="J5" s="17">
        <v>35151510</v>
      </c>
      <c r="K5" s="23">
        <v>36030297</v>
      </c>
    </row>
    <row r="6" spans="1:11" x14ac:dyDescent="0.25">
      <c r="A6" s="20" t="s">
        <v>18</v>
      </c>
      <c r="B6" s="17">
        <v>3088142</v>
      </c>
      <c r="C6" s="17">
        <v>3236591</v>
      </c>
      <c r="D6" s="21">
        <v>3385649</v>
      </c>
      <c r="E6" s="22">
        <v>4421579</v>
      </c>
      <c r="F6" s="17">
        <v>4123672</v>
      </c>
      <c r="G6" s="23">
        <v>4123672</v>
      </c>
      <c r="H6" s="19">
        <v>3599217</v>
      </c>
      <c r="I6" s="22">
        <v>3472075</v>
      </c>
      <c r="J6" s="17">
        <v>3628318</v>
      </c>
      <c r="K6" s="23">
        <v>3719026</v>
      </c>
    </row>
    <row r="7" spans="1:11" x14ac:dyDescent="0.25">
      <c r="A7" s="20" t="s">
        <v>19</v>
      </c>
      <c r="B7" s="17">
        <v>8555154</v>
      </c>
      <c r="C7" s="17">
        <v>14673136</v>
      </c>
      <c r="D7" s="21">
        <v>19799827</v>
      </c>
      <c r="E7" s="22">
        <v>19500000</v>
      </c>
      <c r="F7" s="17">
        <v>20000000</v>
      </c>
      <c r="G7" s="23">
        <v>20000000</v>
      </c>
      <c r="H7" s="19">
        <v>19149928</v>
      </c>
      <c r="I7" s="22">
        <v>20880000</v>
      </c>
      <c r="J7" s="17">
        <v>21819600</v>
      </c>
      <c r="K7" s="23">
        <v>22365090</v>
      </c>
    </row>
    <row r="8" spans="1:11" x14ac:dyDescent="0.25">
      <c r="A8" s="20" t="s">
        <v>20</v>
      </c>
      <c r="B8" s="17">
        <v>135740918</v>
      </c>
      <c r="C8" s="17">
        <v>143453686</v>
      </c>
      <c r="D8" s="21">
        <v>150360245</v>
      </c>
      <c r="E8" s="22">
        <v>151453000</v>
      </c>
      <c r="F8" s="17">
        <v>151812999</v>
      </c>
      <c r="G8" s="23">
        <v>151812999</v>
      </c>
      <c r="H8" s="19">
        <v>151659133</v>
      </c>
      <c r="I8" s="22">
        <v>151377000</v>
      </c>
      <c r="J8" s="17">
        <v>158188965</v>
      </c>
      <c r="K8" s="23">
        <v>162143689</v>
      </c>
    </row>
    <row r="9" spans="1:11" x14ac:dyDescent="0.25">
      <c r="A9" s="20" t="s">
        <v>21</v>
      </c>
      <c r="B9" s="17">
        <v>6581327</v>
      </c>
      <c r="C9" s="17">
        <v>9076918</v>
      </c>
      <c r="D9" s="21">
        <v>39612398</v>
      </c>
      <c r="E9" s="22">
        <v>24476122</v>
      </c>
      <c r="F9" s="17">
        <v>24274982</v>
      </c>
      <c r="G9" s="23">
        <v>24274982</v>
      </c>
      <c r="H9" s="19">
        <v>22675631</v>
      </c>
      <c r="I9" s="22">
        <v>35179792</v>
      </c>
      <c r="J9" s="17">
        <v>36753795</v>
      </c>
      <c r="K9" s="23">
        <v>37672638</v>
      </c>
    </row>
    <row r="10" spans="1:11" x14ac:dyDescent="0.25">
      <c r="A10" s="24" t="s">
        <v>333</v>
      </c>
      <c r="B10" s="25">
        <f>SUM(B5:B9)</f>
        <v>178355002</v>
      </c>
      <c r="C10" s="26">
        <f t="shared" ref="C10:K10" si="0">SUM(C5:C9)</f>
        <v>194051433</v>
      </c>
      <c r="D10" s="27">
        <f t="shared" si="0"/>
        <v>265099407</v>
      </c>
      <c r="E10" s="25">
        <f t="shared" si="0"/>
        <v>251907473</v>
      </c>
      <c r="F10" s="26">
        <f t="shared" si="0"/>
        <v>250940624</v>
      </c>
      <c r="G10" s="28">
        <f t="shared" si="0"/>
        <v>250940624</v>
      </c>
      <c r="H10" s="29">
        <f t="shared" si="0"/>
        <v>246610499</v>
      </c>
      <c r="I10" s="25">
        <f t="shared" si="0"/>
        <v>244546675</v>
      </c>
      <c r="J10" s="26">
        <f t="shared" si="0"/>
        <v>255542188</v>
      </c>
      <c r="K10" s="28">
        <f t="shared" si="0"/>
        <v>261930740</v>
      </c>
    </row>
    <row r="11" spans="1:11" x14ac:dyDescent="0.25">
      <c r="A11" s="20" t="s">
        <v>22</v>
      </c>
      <c r="B11" s="17">
        <v>86661672</v>
      </c>
      <c r="C11" s="17">
        <v>83367850</v>
      </c>
      <c r="D11" s="21">
        <v>102924690</v>
      </c>
      <c r="E11" s="22">
        <v>99038843</v>
      </c>
      <c r="F11" s="17">
        <v>110379191</v>
      </c>
      <c r="G11" s="23">
        <v>110379191</v>
      </c>
      <c r="H11" s="19">
        <v>107896020</v>
      </c>
      <c r="I11" s="22">
        <v>116034470</v>
      </c>
      <c r="J11" s="17">
        <v>121227801</v>
      </c>
      <c r="K11" s="23">
        <v>124258507</v>
      </c>
    </row>
    <row r="12" spans="1:11" x14ac:dyDescent="0.25">
      <c r="A12" s="20" t="s">
        <v>23</v>
      </c>
      <c r="B12" s="17">
        <v>10372452</v>
      </c>
      <c r="C12" s="17">
        <v>11233077</v>
      </c>
      <c r="D12" s="21">
        <v>11816290</v>
      </c>
      <c r="E12" s="22">
        <v>11415517</v>
      </c>
      <c r="F12" s="17">
        <v>12338449</v>
      </c>
      <c r="G12" s="23">
        <v>12338449</v>
      </c>
      <c r="H12" s="19">
        <v>12022459</v>
      </c>
      <c r="I12" s="22">
        <v>12338449</v>
      </c>
      <c r="J12" s="17">
        <v>12893679</v>
      </c>
      <c r="K12" s="23">
        <v>13216021</v>
      </c>
    </row>
    <row r="13" spans="1:11" x14ac:dyDescent="0.25">
      <c r="A13" s="20" t="s">
        <v>24</v>
      </c>
      <c r="B13" s="17">
        <v>28029779</v>
      </c>
      <c r="C13" s="17">
        <v>41417166</v>
      </c>
      <c r="D13" s="21">
        <v>33286977</v>
      </c>
      <c r="E13" s="22">
        <v>40999922</v>
      </c>
      <c r="F13" s="17">
        <v>47999922</v>
      </c>
      <c r="G13" s="23">
        <v>47999922</v>
      </c>
      <c r="H13" s="19">
        <v>36180395</v>
      </c>
      <c r="I13" s="22">
        <v>47999922</v>
      </c>
      <c r="J13" s="17">
        <v>50159859</v>
      </c>
      <c r="K13" s="23">
        <v>51413916</v>
      </c>
    </row>
    <row r="14" spans="1:11" x14ac:dyDescent="0.25">
      <c r="A14" s="20" t="s">
        <v>25</v>
      </c>
      <c r="B14" s="17">
        <v>1142</v>
      </c>
      <c r="C14" s="17">
        <v>6405</v>
      </c>
      <c r="D14" s="21">
        <v>3078</v>
      </c>
      <c r="E14" s="22">
        <v>3000</v>
      </c>
      <c r="F14" s="17">
        <v>7000</v>
      </c>
      <c r="G14" s="23">
        <v>7000</v>
      </c>
      <c r="H14" s="19">
        <v>7070</v>
      </c>
      <c r="I14" s="22">
        <v>7308</v>
      </c>
      <c r="J14" s="17">
        <v>7637</v>
      </c>
      <c r="K14" s="23">
        <v>7828</v>
      </c>
    </row>
    <row r="15" spans="1:11" x14ac:dyDescent="0.25">
      <c r="A15" s="20" t="s">
        <v>26</v>
      </c>
      <c r="B15" s="17">
        <v>1231192</v>
      </c>
      <c r="C15" s="17">
        <v>1368522</v>
      </c>
      <c r="D15" s="21">
        <v>2494212</v>
      </c>
      <c r="E15" s="22">
        <v>1647590</v>
      </c>
      <c r="F15" s="17">
        <v>2183115</v>
      </c>
      <c r="G15" s="23">
        <v>2183115</v>
      </c>
      <c r="H15" s="19">
        <v>2112395</v>
      </c>
      <c r="I15" s="22">
        <v>2771755</v>
      </c>
      <c r="J15" s="17">
        <v>1932557</v>
      </c>
      <c r="K15" s="23">
        <v>2589994</v>
      </c>
    </row>
    <row r="16" spans="1:11" x14ac:dyDescent="0.25">
      <c r="A16" s="20" t="s">
        <v>27</v>
      </c>
      <c r="B16" s="17">
        <v>5936165</v>
      </c>
      <c r="C16" s="17">
        <v>5041722</v>
      </c>
      <c r="D16" s="21">
        <v>3677794</v>
      </c>
      <c r="E16" s="22">
        <v>2956345</v>
      </c>
      <c r="F16" s="17">
        <v>4827444</v>
      </c>
      <c r="G16" s="23">
        <v>4827444</v>
      </c>
      <c r="H16" s="19">
        <v>3021595</v>
      </c>
      <c r="I16" s="22">
        <v>4918147</v>
      </c>
      <c r="J16" s="17">
        <v>5130222</v>
      </c>
      <c r="K16" s="23">
        <v>5253342</v>
      </c>
    </row>
    <row r="17" spans="1:11" x14ac:dyDescent="0.25">
      <c r="A17" s="20" t="s">
        <v>28</v>
      </c>
      <c r="B17" s="17">
        <v>54527956</v>
      </c>
      <c r="C17" s="17">
        <v>66536556</v>
      </c>
      <c r="D17" s="21">
        <v>96570800</v>
      </c>
      <c r="E17" s="22">
        <v>77162383</v>
      </c>
      <c r="F17" s="17">
        <v>136346064</v>
      </c>
      <c r="G17" s="23">
        <v>136346064</v>
      </c>
      <c r="H17" s="19">
        <v>109374023</v>
      </c>
      <c r="I17" s="22">
        <v>125908557</v>
      </c>
      <c r="J17" s="17">
        <v>131162873</v>
      </c>
      <c r="K17" s="23">
        <v>134244587</v>
      </c>
    </row>
    <row r="18" spans="1:11" x14ac:dyDescent="0.25">
      <c r="A18" s="30" t="s">
        <v>29</v>
      </c>
      <c r="B18" s="31">
        <f>SUM(B11:B17)</f>
        <v>186760358</v>
      </c>
      <c r="C18" s="32">
        <f t="shared" ref="C18:K18" si="1">SUM(C11:C17)</f>
        <v>208971298</v>
      </c>
      <c r="D18" s="33">
        <f t="shared" si="1"/>
        <v>250773841</v>
      </c>
      <c r="E18" s="31">
        <f t="shared" si="1"/>
        <v>233223600</v>
      </c>
      <c r="F18" s="32">
        <f t="shared" si="1"/>
        <v>314081185</v>
      </c>
      <c r="G18" s="34">
        <f t="shared" si="1"/>
        <v>314081185</v>
      </c>
      <c r="H18" s="35">
        <f t="shared" si="1"/>
        <v>270613957</v>
      </c>
      <c r="I18" s="31">
        <f t="shared" si="1"/>
        <v>309978608</v>
      </c>
      <c r="J18" s="32">
        <f t="shared" si="1"/>
        <v>322514628</v>
      </c>
      <c r="K18" s="34">
        <f t="shared" si="1"/>
        <v>330984195</v>
      </c>
    </row>
    <row r="19" spans="1:11" x14ac:dyDescent="0.25">
      <c r="A19" s="30" t="s">
        <v>30</v>
      </c>
      <c r="B19" s="36">
        <f>+B10-B18</f>
        <v>-8405356</v>
      </c>
      <c r="C19" s="37">
        <f t="shared" ref="C19:K19" si="2">+C10-C18</f>
        <v>-14919865</v>
      </c>
      <c r="D19" s="38">
        <f t="shared" si="2"/>
        <v>14325566</v>
      </c>
      <c r="E19" s="36">
        <f t="shared" si="2"/>
        <v>18683873</v>
      </c>
      <c r="F19" s="37">
        <f t="shared" si="2"/>
        <v>-63140561</v>
      </c>
      <c r="G19" s="39">
        <f t="shared" si="2"/>
        <v>-63140561</v>
      </c>
      <c r="H19" s="40">
        <f t="shared" si="2"/>
        <v>-24003458</v>
      </c>
      <c r="I19" s="36">
        <f t="shared" si="2"/>
        <v>-65431933</v>
      </c>
      <c r="J19" s="37">
        <f t="shared" si="2"/>
        <v>-66972440</v>
      </c>
      <c r="K19" s="39">
        <f t="shared" si="2"/>
        <v>-69053455</v>
      </c>
    </row>
    <row r="20" spans="1:11" x14ac:dyDescent="0.25">
      <c r="A20" s="41" t="s">
        <v>31</v>
      </c>
      <c r="B20" s="42">
        <v>32262000</v>
      </c>
      <c r="C20" s="43">
        <v>32639634</v>
      </c>
      <c r="D20" s="44">
        <v>43508366</v>
      </c>
      <c r="E20" s="42">
        <v>31042000</v>
      </c>
      <c r="F20" s="43">
        <v>32542000</v>
      </c>
      <c r="G20" s="45">
        <v>32542000</v>
      </c>
      <c r="H20" s="46">
        <v>32542000</v>
      </c>
      <c r="I20" s="42">
        <v>32576000</v>
      </c>
      <c r="J20" s="43">
        <v>34041920</v>
      </c>
      <c r="K20" s="45">
        <v>34892968</v>
      </c>
    </row>
    <row r="21" spans="1:11" x14ac:dyDescent="0.25">
      <c r="A21" s="47" t="s">
        <v>32</v>
      </c>
      <c r="B21" s="48">
        <v>4017521</v>
      </c>
      <c r="C21" s="49">
        <v>4121140</v>
      </c>
      <c r="D21" s="50">
        <v>0</v>
      </c>
      <c r="E21" s="48">
        <v>0</v>
      </c>
      <c r="F21" s="49">
        <v>0</v>
      </c>
      <c r="G21" s="51">
        <v>0</v>
      </c>
      <c r="H21" s="52">
        <v>43364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27874165</v>
      </c>
      <c r="C22" s="55">
        <f t="shared" ref="C22:K22" si="3">SUM(C19:C21)</f>
        <v>21840909</v>
      </c>
      <c r="D22" s="56">
        <f t="shared" si="3"/>
        <v>57833932</v>
      </c>
      <c r="E22" s="54">
        <f t="shared" si="3"/>
        <v>49725873</v>
      </c>
      <c r="F22" s="55">
        <f t="shared" si="3"/>
        <v>-30598561</v>
      </c>
      <c r="G22" s="57">
        <f t="shared" si="3"/>
        <v>-30598561</v>
      </c>
      <c r="H22" s="58">
        <f t="shared" si="3"/>
        <v>8581906</v>
      </c>
      <c r="I22" s="54">
        <f t="shared" si="3"/>
        <v>-32855933</v>
      </c>
      <c r="J22" s="55">
        <f t="shared" si="3"/>
        <v>-32930520</v>
      </c>
      <c r="K22" s="57">
        <f t="shared" si="3"/>
        <v>-34160487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27874165</v>
      </c>
      <c r="C24" s="37">
        <f t="shared" ref="C24:K24" si="4">SUM(C22:C23)</f>
        <v>21840909</v>
      </c>
      <c r="D24" s="38">
        <f t="shared" si="4"/>
        <v>57833932</v>
      </c>
      <c r="E24" s="36">
        <f t="shared" si="4"/>
        <v>49725873</v>
      </c>
      <c r="F24" s="37">
        <f t="shared" si="4"/>
        <v>-30598561</v>
      </c>
      <c r="G24" s="39">
        <f t="shared" si="4"/>
        <v>-30598561</v>
      </c>
      <c r="H24" s="40">
        <f t="shared" si="4"/>
        <v>8581906</v>
      </c>
      <c r="I24" s="36">
        <f t="shared" si="4"/>
        <v>-32855933</v>
      </c>
      <c r="J24" s="37">
        <f t="shared" si="4"/>
        <v>-32930520</v>
      </c>
      <c r="K24" s="39">
        <f t="shared" si="4"/>
        <v>-34160487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152960486</v>
      </c>
      <c r="C27" s="66">
        <v>193560782</v>
      </c>
      <c r="D27" s="67">
        <v>251239250</v>
      </c>
      <c r="E27" s="68">
        <v>62503745</v>
      </c>
      <c r="F27" s="66">
        <v>67391912</v>
      </c>
      <c r="G27" s="69">
        <v>67391912</v>
      </c>
      <c r="H27" s="70">
        <v>74250358</v>
      </c>
      <c r="I27" s="68">
        <v>71203362</v>
      </c>
      <c r="J27" s="66">
        <v>56233599</v>
      </c>
      <c r="K27" s="69">
        <v>57639445</v>
      </c>
    </row>
    <row r="28" spans="1:11" x14ac:dyDescent="0.25">
      <c r="A28" s="71" t="s">
        <v>36</v>
      </c>
      <c r="B28" s="17">
        <v>70096336</v>
      </c>
      <c r="C28" s="17">
        <v>98381294</v>
      </c>
      <c r="D28" s="21">
        <v>136875923</v>
      </c>
      <c r="E28" s="22">
        <v>26993044</v>
      </c>
      <c r="F28" s="17">
        <v>28297391</v>
      </c>
      <c r="G28" s="23">
        <v>28297391</v>
      </c>
      <c r="H28" s="19">
        <v>34336238</v>
      </c>
      <c r="I28" s="22">
        <v>28326957</v>
      </c>
      <c r="J28" s="17">
        <v>29601670</v>
      </c>
      <c r="K28" s="23">
        <v>30341713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82391369</v>
      </c>
      <c r="C31" s="17">
        <v>94706707</v>
      </c>
      <c r="D31" s="21">
        <v>113890546</v>
      </c>
      <c r="E31" s="22">
        <v>35510701</v>
      </c>
      <c r="F31" s="17">
        <v>39094521</v>
      </c>
      <c r="G31" s="23">
        <v>39094521</v>
      </c>
      <c r="H31" s="19">
        <v>39914120</v>
      </c>
      <c r="I31" s="22">
        <v>42876405</v>
      </c>
      <c r="J31" s="17">
        <v>26631929</v>
      </c>
      <c r="K31" s="23">
        <v>27297732</v>
      </c>
    </row>
    <row r="32" spans="1:11" x14ac:dyDescent="0.25">
      <c r="A32" s="30" t="s">
        <v>39</v>
      </c>
      <c r="B32" s="66">
        <f>SUM(B28:B31)</f>
        <v>152487705</v>
      </c>
      <c r="C32" s="66">
        <f t="shared" ref="C32:K32" si="5">SUM(C28:C31)</f>
        <v>193088001</v>
      </c>
      <c r="D32" s="67">
        <f t="shared" si="5"/>
        <v>250766469</v>
      </c>
      <c r="E32" s="68">
        <f t="shared" si="5"/>
        <v>62503745</v>
      </c>
      <c r="F32" s="66">
        <f t="shared" si="5"/>
        <v>67391912</v>
      </c>
      <c r="G32" s="69">
        <f t="shared" si="5"/>
        <v>67391912</v>
      </c>
      <c r="H32" s="70">
        <f t="shared" si="5"/>
        <v>74250358</v>
      </c>
      <c r="I32" s="68">
        <f t="shared" si="5"/>
        <v>71203362</v>
      </c>
      <c r="J32" s="66">
        <f t="shared" si="5"/>
        <v>56233599</v>
      </c>
      <c r="K32" s="69">
        <f t="shared" si="5"/>
        <v>57639445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239716243</v>
      </c>
      <c r="C35" s="17">
        <v>227971175</v>
      </c>
      <c r="D35" s="21">
        <v>250996386</v>
      </c>
      <c r="E35" s="22">
        <v>322322926</v>
      </c>
      <c r="F35" s="17">
        <v>207684311</v>
      </c>
      <c r="G35" s="23">
        <v>207684311</v>
      </c>
      <c r="H35" s="19">
        <v>246951524</v>
      </c>
      <c r="I35" s="22">
        <v>154468368</v>
      </c>
      <c r="J35" s="17">
        <v>113032554</v>
      </c>
      <c r="K35" s="23">
        <v>70386028</v>
      </c>
    </row>
    <row r="36" spans="1:11" x14ac:dyDescent="0.25">
      <c r="A36" s="20" t="s">
        <v>42</v>
      </c>
      <c r="B36" s="17">
        <v>337543482</v>
      </c>
      <c r="C36" s="17">
        <v>368466071</v>
      </c>
      <c r="D36" s="21">
        <v>403644987</v>
      </c>
      <c r="E36" s="22">
        <v>402087040</v>
      </c>
      <c r="F36" s="17">
        <v>410500143</v>
      </c>
      <c r="G36" s="23">
        <v>410500143</v>
      </c>
      <c r="H36" s="19">
        <v>423481767</v>
      </c>
      <c r="I36" s="22">
        <v>433703816</v>
      </c>
      <c r="J36" s="17">
        <v>416574116</v>
      </c>
      <c r="K36" s="23">
        <v>416725905</v>
      </c>
    </row>
    <row r="37" spans="1:11" x14ac:dyDescent="0.25">
      <c r="A37" s="20" t="s">
        <v>43</v>
      </c>
      <c r="B37" s="17">
        <v>37498493</v>
      </c>
      <c r="C37" s="17">
        <v>33445119</v>
      </c>
      <c r="D37" s="21">
        <v>25946644</v>
      </c>
      <c r="E37" s="22">
        <v>18295106</v>
      </c>
      <c r="F37" s="17">
        <v>25651476</v>
      </c>
      <c r="G37" s="23">
        <v>25651476</v>
      </c>
      <c r="H37" s="19">
        <v>32949057</v>
      </c>
      <c r="I37" s="22">
        <v>28495484</v>
      </c>
      <c r="J37" s="17">
        <v>28656276</v>
      </c>
      <c r="K37" s="23">
        <v>28691535</v>
      </c>
    </row>
    <row r="38" spans="1:11" x14ac:dyDescent="0.25">
      <c r="A38" s="20" t="s">
        <v>44</v>
      </c>
      <c r="B38" s="17">
        <v>11306498</v>
      </c>
      <c r="C38" s="17">
        <v>10067368</v>
      </c>
      <c r="D38" s="21">
        <v>11671322</v>
      </c>
      <c r="E38" s="22">
        <v>8626000</v>
      </c>
      <c r="F38" s="17">
        <v>11671322</v>
      </c>
      <c r="G38" s="23">
        <v>11671322</v>
      </c>
      <c r="H38" s="19">
        <v>11878916</v>
      </c>
      <c r="I38" s="22">
        <v>11671322</v>
      </c>
      <c r="J38" s="17">
        <v>11671322</v>
      </c>
      <c r="K38" s="23">
        <v>11671322</v>
      </c>
    </row>
    <row r="39" spans="1:11" x14ac:dyDescent="0.25">
      <c r="A39" s="20" t="s">
        <v>45</v>
      </c>
      <c r="B39" s="17">
        <v>500580569</v>
      </c>
      <c r="C39" s="17">
        <v>552879750</v>
      </c>
      <c r="D39" s="21">
        <v>559189475</v>
      </c>
      <c r="E39" s="22">
        <v>697488860</v>
      </c>
      <c r="F39" s="17">
        <v>580861656</v>
      </c>
      <c r="G39" s="23">
        <v>580861656</v>
      </c>
      <c r="H39" s="19">
        <v>617023412</v>
      </c>
      <c r="I39" s="22">
        <v>548005378</v>
      </c>
      <c r="J39" s="17">
        <v>489279072</v>
      </c>
      <c r="K39" s="23">
        <v>446749076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253053318</v>
      </c>
      <c r="C42" s="17">
        <v>123196797</v>
      </c>
      <c r="D42" s="21">
        <v>163227067</v>
      </c>
      <c r="E42" s="22">
        <v>76475375</v>
      </c>
      <c r="F42" s="17">
        <v>55805274</v>
      </c>
      <c r="G42" s="23">
        <v>55805274</v>
      </c>
      <c r="H42" s="19">
        <v>-7360809</v>
      </c>
      <c r="I42" s="22">
        <v>23212149</v>
      </c>
      <c r="J42" s="17">
        <v>23336360</v>
      </c>
      <c r="K42" s="23">
        <v>23945305</v>
      </c>
    </row>
    <row r="43" spans="1:11" x14ac:dyDescent="0.25">
      <c r="A43" s="20" t="s">
        <v>48</v>
      </c>
      <c r="B43" s="17">
        <v>0</v>
      </c>
      <c r="C43" s="17">
        <v>-31019191</v>
      </c>
      <c r="D43" s="21">
        <v>-84957613</v>
      </c>
      <c r="E43" s="22">
        <v>-71879304</v>
      </c>
      <c r="F43" s="17">
        <v>-77500688</v>
      </c>
      <c r="G43" s="23">
        <v>-77500688</v>
      </c>
      <c r="H43" s="19">
        <v>-60629816</v>
      </c>
      <c r="I43" s="22">
        <v>-81833875</v>
      </c>
      <c r="J43" s="17">
        <v>-64616400</v>
      </c>
      <c r="K43" s="23">
        <v>-66231805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-30000</v>
      </c>
      <c r="J44" s="17">
        <v>-20000</v>
      </c>
      <c r="K44" s="23">
        <v>-40000</v>
      </c>
    </row>
    <row r="45" spans="1:11" x14ac:dyDescent="0.25">
      <c r="A45" s="30" t="s">
        <v>50</v>
      </c>
      <c r="B45" s="66">
        <v>572039680</v>
      </c>
      <c r="C45" s="66">
        <v>865919182</v>
      </c>
      <c r="D45" s="67">
        <v>556311738</v>
      </c>
      <c r="E45" s="68">
        <v>236450953</v>
      </c>
      <c r="F45" s="66">
        <v>180726617</v>
      </c>
      <c r="G45" s="69">
        <v>180726617</v>
      </c>
      <c r="H45" s="70">
        <v>134431407</v>
      </c>
      <c r="I45" s="68">
        <v>122075274</v>
      </c>
      <c r="J45" s="66">
        <v>80775245</v>
      </c>
      <c r="K45" s="69">
        <v>38448752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166415420</v>
      </c>
      <c r="C48" s="17">
        <v>181053928</v>
      </c>
      <c r="D48" s="21">
        <v>202422030</v>
      </c>
      <c r="E48" s="22">
        <v>236450956</v>
      </c>
      <c r="F48" s="17">
        <v>180726615</v>
      </c>
      <c r="G48" s="23">
        <v>180726615</v>
      </c>
      <c r="H48" s="19">
        <v>190586247</v>
      </c>
      <c r="I48" s="22">
        <v>122075275</v>
      </c>
      <c r="J48" s="17">
        <v>80775238</v>
      </c>
      <c r="K48" s="23">
        <v>38448751</v>
      </c>
    </row>
    <row r="49" spans="1:11" x14ac:dyDescent="0.25">
      <c r="A49" s="20" t="s">
        <v>53</v>
      </c>
      <c r="B49" s="17">
        <f>+B75</f>
        <v>-55853782.312985718</v>
      </c>
      <c r="C49" s="17">
        <f t="shared" ref="C49:K49" si="6">+C75</f>
        <v>-46692190.021626756</v>
      </c>
      <c r="D49" s="21">
        <f t="shared" si="6"/>
        <v>-51545109.662931532</v>
      </c>
      <c r="E49" s="22">
        <f t="shared" si="6"/>
        <v>-53507499.005483262</v>
      </c>
      <c r="F49" s="17">
        <f t="shared" si="6"/>
        <v>2371090.8500709459</v>
      </c>
      <c r="G49" s="23">
        <f t="shared" si="6"/>
        <v>2371090.8500709459</v>
      </c>
      <c r="H49" s="19">
        <f t="shared" si="6"/>
        <v>-14798086.143609717</v>
      </c>
      <c r="I49" s="22">
        <f t="shared" si="6"/>
        <v>-1783865.2247845232</v>
      </c>
      <c r="J49" s="17">
        <f t="shared" si="6"/>
        <v>-228231.29749089479</v>
      </c>
      <c r="K49" s="23">
        <f t="shared" si="6"/>
        <v>-411931.76195378974</v>
      </c>
    </row>
    <row r="50" spans="1:11" x14ac:dyDescent="0.25">
      <c r="A50" s="30" t="s">
        <v>54</v>
      </c>
      <c r="B50" s="66">
        <f>+B48-B49</f>
        <v>222269202.31298572</v>
      </c>
      <c r="C50" s="66">
        <f t="shared" ref="C50:K50" si="7">+C48-C49</f>
        <v>227746118.02162677</v>
      </c>
      <c r="D50" s="67">
        <f t="shared" si="7"/>
        <v>253967139.66293153</v>
      </c>
      <c r="E50" s="68">
        <f t="shared" si="7"/>
        <v>289958455.00548327</v>
      </c>
      <c r="F50" s="66">
        <f t="shared" si="7"/>
        <v>178355524.14992905</v>
      </c>
      <c r="G50" s="69">
        <f t="shared" si="7"/>
        <v>178355524.14992905</v>
      </c>
      <c r="H50" s="70">
        <f t="shared" si="7"/>
        <v>205384333.1436097</v>
      </c>
      <c r="I50" s="68">
        <f t="shared" si="7"/>
        <v>123859140.22478452</v>
      </c>
      <c r="J50" s="66">
        <f t="shared" si="7"/>
        <v>81003469.297490895</v>
      </c>
      <c r="K50" s="69">
        <f t="shared" si="7"/>
        <v>38860682.761953786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298952102</v>
      </c>
      <c r="C53" s="17">
        <v>346521027</v>
      </c>
      <c r="D53" s="21">
        <v>358210070</v>
      </c>
      <c r="E53" s="22">
        <v>352767782</v>
      </c>
      <c r="F53" s="17">
        <v>353583683</v>
      </c>
      <c r="G53" s="23">
        <v>353583683</v>
      </c>
      <c r="H53" s="19">
        <v>396628493</v>
      </c>
      <c r="I53" s="22">
        <v>393435431</v>
      </c>
      <c r="J53" s="17">
        <v>374493656</v>
      </c>
      <c r="K53" s="23">
        <v>373593431</v>
      </c>
    </row>
    <row r="54" spans="1:11" x14ac:dyDescent="0.25">
      <c r="A54" s="20" t="s">
        <v>57</v>
      </c>
      <c r="B54" s="17">
        <v>27945859</v>
      </c>
      <c r="C54" s="17">
        <v>29271922</v>
      </c>
      <c r="D54" s="21">
        <v>29733441</v>
      </c>
      <c r="E54" s="22">
        <v>35999922</v>
      </c>
      <c r="F54" s="17">
        <v>35999922</v>
      </c>
      <c r="G54" s="23">
        <v>35999922</v>
      </c>
      <c r="H54" s="19">
        <v>31613814</v>
      </c>
      <c r="I54" s="22">
        <v>35999922</v>
      </c>
      <c r="J54" s="17">
        <v>37619859</v>
      </c>
      <c r="K54" s="23">
        <v>38560416</v>
      </c>
    </row>
    <row r="55" spans="1:11" x14ac:dyDescent="0.25">
      <c r="A55" s="20" t="s">
        <v>58</v>
      </c>
      <c r="B55" s="17">
        <v>50587718</v>
      </c>
      <c r="C55" s="17">
        <v>51714817</v>
      </c>
      <c r="D55" s="21">
        <v>63116702</v>
      </c>
      <c r="E55" s="22">
        <v>23653492</v>
      </c>
      <c r="F55" s="17">
        <v>25512088</v>
      </c>
      <c r="G55" s="23">
        <v>25512088</v>
      </c>
      <c r="H55" s="19">
        <v>38021895</v>
      </c>
      <c r="I55" s="22">
        <v>31828995</v>
      </c>
      <c r="J55" s="17">
        <v>33261298</v>
      </c>
      <c r="K55" s="23">
        <v>34092835</v>
      </c>
    </row>
    <row r="56" spans="1:11" x14ac:dyDescent="0.25">
      <c r="A56" s="20" t="s">
        <v>59</v>
      </c>
      <c r="B56" s="17">
        <v>874267</v>
      </c>
      <c r="C56" s="17">
        <v>3038954</v>
      </c>
      <c r="D56" s="21">
        <v>10302539</v>
      </c>
      <c r="E56" s="22">
        <v>12915928</v>
      </c>
      <c r="F56" s="17">
        <v>14360255</v>
      </c>
      <c r="G56" s="23">
        <v>14360255</v>
      </c>
      <c r="H56" s="19">
        <v>13083495</v>
      </c>
      <c r="I56" s="22">
        <v>16044961</v>
      </c>
      <c r="J56" s="17">
        <v>16755623</v>
      </c>
      <c r="K56" s="23">
        <v>17168203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9716912</v>
      </c>
      <c r="C60" s="17">
        <v>10081824</v>
      </c>
      <c r="D60" s="21">
        <v>14651849</v>
      </c>
      <c r="E60" s="22">
        <v>17687463</v>
      </c>
      <c r="F60" s="17">
        <v>18323493</v>
      </c>
      <c r="G60" s="23">
        <v>18323493</v>
      </c>
      <c r="H60" s="19">
        <v>20061655</v>
      </c>
      <c r="I60" s="22">
        <v>17465925</v>
      </c>
      <c r="J60" s="17">
        <v>18251891</v>
      </c>
      <c r="K60" s="23">
        <v>18708189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86</v>
      </c>
      <c r="J65" s="86">
        <v>86</v>
      </c>
      <c r="K65" s="87">
        <v>86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1.314573081375646</v>
      </c>
      <c r="C70" s="5">
        <f t="shared" ref="C70:K70" si="8">IF(ISERROR(C71/C72),0,(C71/C72))</f>
        <v>2.2202458704336427</v>
      </c>
      <c r="D70" s="5">
        <f t="shared" si="8"/>
        <v>1.5733472790271157</v>
      </c>
      <c r="E70" s="5">
        <f t="shared" si="8"/>
        <v>0.83025538278666788</v>
      </c>
      <c r="F70" s="5">
        <f t="shared" si="8"/>
        <v>1.0971844235989163</v>
      </c>
      <c r="G70" s="5">
        <f t="shared" si="8"/>
        <v>1.0971844235989163</v>
      </c>
      <c r="H70" s="5">
        <f t="shared" si="8"/>
        <v>0.73291067253650433</v>
      </c>
      <c r="I70" s="5">
        <f t="shared" si="8"/>
        <v>1.1362341752441691</v>
      </c>
      <c r="J70" s="5">
        <f t="shared" si="8"/>
        <v>1.1116069678332694</v>
      </c>
      <c r="K70" s="5">
        <f t="shared" si="8"/>
        <v>1.1079957199597823</v>
      </c>
    </row>
    <row r="71" spans="1:11" ht="13" hidden="1" x14ac:dyDescent="0.3">
      <c r="A71" s="1" t="s">
        <v>338</v>
      </c>
      <c r="B71" s="2">
        <f>+B83</f>
        <v>43259361</v>
      </c>
      <c r="C71" s="2">
        <f t="shared" ref="C71:K71" si="9">+C83</f>
        <v>73329841</v>
      </c>
      <c r="D71" s="2">
        <f t="shared" si="9"/>
        <v>130491636</v>
      </c>
      <c r="E71" s="2">
        <f t="shared" si="9"/>
        <v>56801521</v>
      </c>
      <c r="F71" s="2">
        <f t="shared" si="9"/>
        <v>73497827</v>
      </c>
      <c r="G71" s="2">
        <f t="shared" si="9"/>
        <v>73497827</v>
      </c>
      <c r="H71" s="2">
        <f t="shared" si="9"/>
        <v>46930055</v>
      </c>
      <c r="I71" s="2">
        <f t="shared" si="9"/>
        <v>67041992</v>
      </c>
      <c r="J71" s="2">
        <f t="shared" si="9"/>
        <v>68530295</v>
      </c>
      <c r="K71" s="2">
        <f t="shared" si="9"/>
        <v>70015352</v>
      </c>
    </row>
    <row r="72" spans="1:11" ht="13" hidden="1" x14ac:dyDescent="0.3">
      <c r="A72" s="1" t="s">
        <v>339</v>
      </c>
      <c r="B72" s="2">
        <f>+B77</f>
        <v>32907536</v>
      </c>
      <c r="C72" s="2">
        <f t="shared" ref="C72:K72" si="10">+C77</f>
        <v>33027802</v>
      </c>
      <c r="D72" s="2">
        <f t="shared" si="10"/>
        <v>82938864</v>
      </c>
      <c r="E72" s="2">
        <f t="shared" si="10"/>
        <v>68414517</v>
      </c>
      <c r="F72" s="2">
        <f t="shared" si="10"/>
        <v>66987669</v>
      </c>
      <c r="G72" s="2">
        <f t="shared" si="10"/>
        <v>66987669</v>
      </c>
      <c r="H72" s="2">
        <f t="shared" si="10"/>
        <v>64032435</v>
      </c>
      <c r="I72" s="2">
        <f t="shared" si="10"/>
        <v>59003675</v>
      </c>
      <c r="J72" s="2">
        <f t="shared" si="10"/>
        <v>61649753</v>
      </c>
      <c r="K72" s="2">
        <f t="shared" si="10"/>
        <v>63190995</v>
      </c>
    </row>
    <row r="73" spans="1:11" ht="13" hidden="1" x14ac:dyDescent="0.3">
      <c r="A73" s="1" t="s">
        <v>340</v>
      </c>
      <c r="B73" s="2">
        <f>+B74</f>
        <v>-21649581.333333336</v>
      </c>
      <c r="C73" s="2">
        <f t="shared" ref="C73:K73" si="11">+(C78+C80+C81+C82)-(B78+B80+B81+B82)</f>
        <v>-29238409</v>
      </c>
      <c r="D73" s="2">
        <f t="shared" si="11"/>
        <v>16170229</v>
      </c>
      <c r="E73" s="2">
        <f t="shared" si="11"/>
        <v>16045901</v>
      </c>
      <c r="F73" s="2">
        <f>+(F78+F80+F81+F82)-(D78+D80+D81+D82)</f>
        <v>-26266598</v>
      </c>
      <c r="G73" s="2">
        <f>+(G78+G80+G81+G82)-(D78+D80+D81+D82)</f>
        <v>-26266598</v>
      </c>
      <c r="H73" s="2">
        <f>+(H78+H80+H81+H82)-(D78+D80+D81+D82)</f>
        <v>5477694</v>
      </c>
      <c r="I73" s="2">
        <f>+(I78+I80+I81+I82)-(E78+E80+E81+E82)</f>
        <v>-38404659</v>
      </c>
      <c r="J73" s="2">
        <f t="shared" si="11"/>
        <v>694344</v>
      </c>
      <c r="K73" s="2">
        <f t="shared" si="11"/>
        <v>-213109</v>
      </c>
    </row>
    <row r="74" spans="1:11" ht="13" hidden="1" x14ac:dyDescent="0.3">
      <c r="A74" s="1" t="s">
        <v>341</v>
      </c>
      <c r="B74" s="2">
        <f>+TREND(C74:E74)</f>
        <v>-21649581.333333336</v>
      </c>
      <c r="C74" s="2">
        <f>+C73</f>
        <v>-29238409</v>
      </c>
      <c r="D74" s="2">
        <f t="shared" ref="D74:K74" si="12">+D73</f>
        <v>16170229</v>
      </c>
      <c r="E74" s="2">
        <f t="shared" si="12"/>
        <v>16045901</v>
      </c>
      <c r="F74" s="2">
        <f t="shared" si="12"/>
        <v>-26266598</v>
      </c>
      <c r="G74" s="2">
        <f t="shared" si="12"/>
        <v>-26266598</v>
      </c>
      <c r="H74" s="2">
        <f t="shared" si="12"/>
        <v>5477694</v>
      </c>
      <c r="I74" s="2">
        <f t="shared" si="12"/>
        <v>-38404659</v>
      </c>
      <c r="J74" s="2">
        <f t="shared" si="12"/>
        <v>694344</v>
      </c>
      <c r="K74" s="2">
        <f t="shared" si="12"/>
        <v>-213109</v>
      </c>
    </row>
    <row r="75" spans="1:11" ht="13" hidden="1" x14ac:dyDescent="0.3">
      <c r="A75" s="1" t="s">
        <v>342</v>
      </c>
      <c r="B75" s="2">
        <f>+B84-(((B80+B81+B82+B78)*B70)-B79)</f>
        <v>-55853782.312985718</v>
      </c>
      <c r="C75" s="2">
        <f t="shared" ref="C75:K75" si="13">+C84-(((C80+C81+C82+C78)*C70)-C79)</f>
        <v>-46692190.021626756</v>
      </c>
      <c r="D75" s="2">
        <f t="shared" si="13"/>
        <v>-51545109.662931532</v>
      </c>
      <c r="E75" s="2">
        <f t="shared" si="13"/>
        <v>-53507499.005483262</v>
      </c>
      <c r="F75" s="2">
        <f t="shared" si="13"/>
        <v>2371090.8500709459</v>
      </c>
      <c r="G75" s="2">
        <f t="shared" si="13"/>
        <v>2371090.8500709459</v>
      </c>
      <c r="H75" s="2">
        <f t="shared" si="13"/>
        <v>-14798086.143609717</v>
      </c>
      <c r="I75" s="2">
        <f t="shared" si="13"/>
        <v>-1783865.2247845232</v>
      </c>
      <c r="J75" s="2">
        <f t="shared" si="13"/>
        <v>-228231.29749089479</v>
      </c>
      <c r="K75" s="2">
        <f t="shared" si="13"/>
        <v>-411931.76195378974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32907536</v>
      </c>
      <c r="C77" s="3">
        <v>33027802</v>
      </c>
      <c r="D77" s="3">
        <v>82938864</v>
      </c>
      <c r="E77" s="3">
        <v>68414517</v>
      </c>
      <c r="F77" s="3">
        <v>66987669</v>
      </c>
      <c r="G77" s="3">
        <v>66987669</v>
      </c>
      <c r="H77" s="3">
        <v>64032435</v>
      </c>
      <c r="I77" s="3">
        <v>59003675</v>
      </c>
      <c r="J77" s="3">
        <v>61649753</v>
      </c>
      <c r="K77" s="3">
        <v>63190995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26775518</v>
      </c>
      <c r="C79" s="3">
        <v>19188621</v>
      </c>
      <c r="D79" s="3">
        <v>22767370</v>
      </c>
      <c r="E79" s="3">
        <v>16171341</v>
      </c>
      <c r="F79" s="3">
        <v>23783026</v>
      </c>
      <c r="G79" s="3">
        <v>23783026</v>
      </c>
      <c r="H79" s="3">
        <v>27972528</v>
      </c>
      <c r="I79" s="3">
        <v>23783382</v>
      </c>
      <c r="J79" s="3">
        <v>23806269</v>
      </c>
      <c r="K79" s="3">
        <v>23786516</v>
      </c>
    </row>
    <row r="80" spans="1:11" ht="13" hidden="1" x14ac:dyDescent="0.3">
      <c r="A80" s="1" t="s">
        <v>71</v>
      </c>
      <c r="B80" s="3">
        <v>12156727</v>
      </c>
      <c r="C80" s="3">
        <v>8098482</v>
      </c>
      <c r="D80" s="3">
        <v>7528885</v>
      </c>
      <c r="E80" s="3">
        <v>9591536</v>
      </c>
      <c r="F80" s="3">
        <v>7678597</v>
      </c>
      <c r="G80" s="3">
        <v>7678597</v>
      </c>
      <c r="H80" s="3">
        <v>8903403</v>
      </c>
      <c r="I80" s="3">
        <v>8494854</v>
      </c>
      <c r="J80" s="3">
        <v>8767123</v>
      </c>
      <c r="K80" s="3">
        <v>8643190</v>
      </c>
    </row>
    <row r="81" spans="1:11" ht="13" hidden="1" x14ac:dyDescent="0.3">
      <c r="A81" s="1" t="s">
        <v>72</v>
      </c>
      <c r="B81" s="3">
        <v>43892836</v>
      </c>
      <c r="C81" s="3">
        <v>18830586</v>
      </c>
      <c r="D81" s="3">
        <v>35570412</v>
      </c>
      <c r="E81" s="3">
        <v>49553662</v>
      </c>
      <c r="F81" s="3">
        <v>9154102</v>
      </c>
      <c r="G81" s="3">
        <v>9154102</v>
      </c>
      <c r="H81" s="3">
        <v>39673588</v>
      </c>
      <c r="I81" s="3">
        <v>12245685</v>
      </c>
      <c r="J81" s="3">
        <v>12667760</v>
      </c>
      <c r="K81" s="3">
        <v>12578584</v>
      </c>
    </row>
    <row r="82" spans="1:11" ht="13" hidden="1" x14ac:dyDescent="0.3">
      <c r="A82" s="1" t="s">
        <v>73</v>
      </c>
      <c r="B82" s="3">
        <v>117914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43259361</v>
      </c>
      <c r="C83" s="3">
        <v>73329841</v>
      </c>
      <c r="D83" s="3">
        <v>130491636</v>
      </c>
      <c r="E83" s="3">
        <v>56801521</v>
      </c>
      <c r="F83" s="3">
        <v>73497827</v>
      </c>
      <c r="G83" s="3">
        <v>73497827</v>
      </c>
      <c r="H83" s="3">
        <v>46930055</v>
      </c>
      <c r="I83" s="3">
        <v>67041992</v>
      </c>
      <c r="J83" s="3">
        <v>68530295</v>
      </c>
      <c r="K83" s="3">
        <v>70015352</v>
      </c>
    </row>
    <row r="84" spans="1:11" ht="13" hidden="1" x14ac:dyDescent="0.3">
      <c r="A84" s="1" t="s">
        <v>75</v>
      </c>
      <c r="B84" s="3">
        <v>-8793047</v>
      </c>
      <c r="C84" s="3">
        <v>-6091659</v>
      </c>
      <c r="D84" s="3">
        <v>-6502318</v>
      </c>
      <c r="E84" s="3">
        <v>-20573221</v>
      </c>
      <c r="F84" s="3">
        <v>-2943360</v>
      </c>
      <c r="G84" s="3">
        <v>-2943360</v>
      </c>
      <c r="H84" s="3">
        <v>-7168019</v>
      </c>
      <c r="I84" s="3">
        <v>-2001138</v>
      </c>
      <c r="J84" s="3">
        <v>-207335</v>
      </c>
      <c r="K84" s="3">
        <v>-684813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9403262</v>
      </c>
      <c r="C5" s="17">
        <v>9406082</v>
      </c>
      <c r="D5" s="21">
        <v>9597319</v>
      </c>
      <c r="E5" s="22">
        <v>9672795</v>
      </c>
      <c r="F5" s="17">
        <v>18507426</v>
      </c>
      <c r="G5" s="23">
        <v>18507426</v>
      </c>
      <c r="H5" s="19">
        <v>18808022</v>
      </c>
      <c r="I5" s="22">
        <v>19538896</v>
      </c>
      <c r="J5" s="17">
        <v>20437701</v>
      </c>
      <c r="K5" s="23">
        <v>21336958</v>
      </c>
    </row>
    <row r="6" spans="1:11" x14ac:dyDescent="0.25">
      <c r="A6" s="20" t="s">
        <v>18</v>
      </c>
      <c r="B6" s="17">
        <v>2984331</v>
      </c>
      <c r="C6" s="17">
        <v>3097612</v>
      </c>
      <c r="D6" s="21">
        <v>3240868</v>
      </c>
      <c r="E6" s="22">
        <v>3431262</v>
      </c>
      <c r="F6" s="17">
        <v>3338348</v>
      </c>
      <c r="G6" s="23">
        <v>3338348</v>
      </c>
      <c r="H6" s="19">
        <v>3246965</v>
      </c>
      <c r="I6" s="22">
        <v>3032692</v>
      </c>
      <c r="J6" s="17">
        <v>3172175</v>
      </c>
      <c r="K6" s="23">
        <v>3311773</v>
      </c>
    </row>
    <row r="7" spans="1:11" x14ac:dyDescent="0.25">
      <c r="A7" s="20" t="s">
        <v>19</v>
      </c>
      <c r="B7" s="17">
        <v>9372691</v>
      </c>
      <c r="C7" s="17">
        <v>13384575</v>
      </c>
      <c r="D7" s="21">
        <v>17080395</v>
      </c>
      <c r="E7" s="22">
        <v>14732452</v>
      </c>
      <c r="F7" s="17">
        <v>17057342</v>
      </c>
      <c r="G7" s="23">
        <v>17057342</v>
      </c>
      <c r="H7" s="19">
        <v>16323781</v>
      </c>
      <c r="I7" s="22">
        <v>16032452</v>
      </c>
      <c r="J7" s="17">
        <v>16769952</v>
      </c>
      <c r="K7" s="23">
        <v>17507832</v>
      </c>
    </row>
    <row r="8" spans="1:11" x14ac:dyDescent="0.25">
      <c r="A8" s="20" t="s">
        <v>20</v>
      </c>
      <c r="B8" s="17">
        <v>222443635</v>
      </c>
      <c r="C8" s="17">
        <v>238676883</v>
      </c>
      <c r="D8" s="21">
        <v>252540696</v>
      </c>
      <c r="E8" s="22">
        <v>265683000</v>
      </c>
      <c r="F8" s="17">
        <v>267971270</v>
      </c>
      <c r="G8" s="23">
        <v>267971270</v>
      </c>
      <c r="H8" s="19">
        <v>266651949</v>
      </c>
      <c r="I8" s="22">
        <v>265630000</v>
      </c>
      <c r="J8" s="17">
        <v>262122012</v>
      </c>
      <c r="K8" s="23">
        <v>273959004</v>
      </c>
    </row>
    <row r="9" spans="1:11" x14ac:dyDescent="0.25">
      <c r="A9" s="20" t="s">
        <v>21</v>
      </c>
      <c r="B9" s="17">
        <v>8284555</v>
      </c>
      <c r="C9" s="17">
        <v>12468821</v>
      </c>
      <c r="D9" s="21">
        <v>9789164</v>
      </c>
      <c r="E9" s="22">
        <v>4352671</v>
      </c>
      <c r="F9" s="17">
        <v>5795246</v>
      </c>
      <c r="G9" s="23">
        <v>5795246</v>
      </c>
      <c r="H9" s="19">
        <v>7318330</v>
      </c>
      <c r="I9" s="22">
        <v>4504776</v>
      </c>
      <c r="J9" s="17">
        <v>4674745</v>
      </c>
      <c r="K9" s="23">
        <v>4880450</v>
      </c>
    </row>
    <row r="10" spans="1:11" x14ac:dyDescent="0.25">
      <c r="A10" s="24" t="s">
        <v>333</v>
      </c>
      <c r="B10" s="25">
        <f>SUM(B5:B9)</f>
        <v>252488474</v>
      </c>
      <c r="C10" s="26">
        <f t="shared" ref="C10:K10" si="0">SUM(C5:C9)</f>
        <v>277033973</v>
      </c>
      <c r="D10" s="27">
        <f t="shared" si="0"/>
        <v>292248442</v>
      </c>
      <c r="E10" s="25">
        <f t="shared" si="0"/>
        <v>297872180</v>
      </c>
      <c r="F10" s="26">
        <f t="shared" si="0"/>
        <v>312669632</v>
      </c>
      <c r="G10" s="28">
        <f t="shared" si="0"/>
        <v>312669632</v>
      </c>
      <c r="H10" s="29">
        <f t="shared" si="0"/>
        <v>312349047</v>
      </c>
      <c r="I10" s="25">
        <f t="shared" si="0"/>
        <v>308738816</v>
      </c>
      <c r="J10" s="26">
        <f t="shared" si="0"/>
        <v>307176585</v>
      </c>
      <c r="K10" s="28">
        <f t="shared" si="0"/>
        <v>320996017</v>
      </c>
    </row>
    <row r="11" spans="1:11" x14ac:dyDescent="0.25">
      <c r="A11" s="20" t="s">
        <v>22</v>
      </c>
      <c r="B11" s="17">
        <v>113990894</v>
      </c>
      <c r="C11" s="17">
        <v>122001155</v>
      </c>
      <c r="D11" s="21">
        <v>131426214</v>
      </c>
      <c r="E11" s="22">
        <v>143292922</v>
      </c>
      <c r="F11" s="17">
        <v>145702544</v>
      </c>
      <c r="G11" s="23">
        <v>145702544</v>
      </c>
      <c r="H11" s="19">
        <v>144277119</v>
      </c>
      <c r="I11" s="22">
        <v>149332929</v>
      </c>
      <c r="J11" s="17">
        <v>156202236</v>
      </c>
      <c r="K11" s="23">
        <v>163075116</v>
      </c>
    </row>
    <row r="12" spans="1:11" x14ac:dyDescent="0.25">
      <c r="A12" s="20" t="s">
        <v>23</v>
      </c>
      <c r="B12" s="17">
        <v>17515768</v>
      </c>
      <c r="C12" s="17">
        <v>17436048</v>
      </c>
      <c r="D12" s="21">
        <v>18539692</v>
      </c>
      <c r="E12" s="22">
        <v>19685407</v>
      </c>
      <c r="F12" s="17">
        <v>19685407</v>
      </c>
      <c r="G12" s="23">
        <v>19685407</v>
      </c>
      <c r="H12" s="19">
        <v>19628320</v>
      </c>
      <c r="I12" s="22">
        <v>20310892</v>
      </c>
      <c r="J12" s="17">
        <v>21245244</v>
      </c>
      <c r="K12" s="23">
        <v>22179960</v>
      </c>
    </row>
    <row r="13" spans="1:11" x14ac:dyDescent="0.25">
      <c r="A13" s="20" t="s">
        <v>24</v>
      </c>
      <c r="B13" s="17">
        <v>45576555</v>
      </c>
      <c r="C13" s="17">
        <v>33297479</v>
      </c>
      <c r="D13" s="21">
        <v>46261900</v>
      </c>
      <c r="E13" s="22">
        <v>50511120</v>
      </c>
      <c r="F13" s="17">
        <v>59175327</v>
      </c>
      <c r="G13" s="23">
        <v>59175327</v>
      </c>
      <c r="H13" s="19">
        <v>56467732</v>
      </c>
      <c r="I13" s="22">
        <v>59175327</v>
      </c>
      <c r="J13" s="17">
        <v>61897368</v>
      </c>
      <c r="K13" s="23">
        <v>64620864</v>
      </c>
    </row>
    <row r="14" spans="1:11" x14ac:dyDescent="0.25">
      <c r="A14" s="20" t="s">
        <v>25</v>
      </c>
      <c r="B14" s="17">
        <v>2265128</v>
      </c>
      <c r="C14" s="17">
        <v>13846733</v>
      </c>
      <c r="D14" s="21">
        <v>1167057</v>
      </c>
      <c r="E14" s="22">
        <v>0</v>
      </c>
      <c r="F14" s="17">
        <v>0</v>
      </c>
      <c r="G14" s="23">
        <v>0</v>
      </c>
      <c r="H14" s="19">
        <v>3211172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1572757</v>
      </c>
      <c r="C15" s="17">
        <v>3616734</v>
      </c>
      <c r="D15" s="21">
        <v>5139392</v>
      </c>
      <c r="E15" s="22">
        <v>8246089</v>
      </c>
      <c r="F15" s="17">
        <v>6811307</v>
      </c>
      <c r="G15" s="23">
        <v>6811307</v>
      </c>
      <c r="H15" s="19">
        <v>3921023</v>
      </c>
      <c r="I15" s="22">
        <v>5526083</v>
      </c>
      <c r="J15" s="17">
        <v>5780293</v>
      </c>
      <c r="K15" s="23">
        <v>6033010</v>
      </c>
    </row>
    <row r="16" spans="1:11" x14ac:dyDescent="0.25">
      <c r="A16" s="20" t="s">
        <v>27</v>
      </c>
      <c r="B16" s="17">
        <v>166000</v>
      </c>
      <c r="C16" s="17">
        <v>0</v>
      </c>
      <c r="D16" s="21">
        <v>415000</v>
      </c>
      <c r="E16" s="22">
        <v>650000</v>
      </c>
      <c r="F16" s="17">
        <v>0</v>
      </c>
      <c r="G16" s="23">
        <v>0</v>
      </c>
      <c r="H16" s="19">
        <v>525000</v>
      </c>
      <c r="I16" s="22">
        <v>1100000</v>
      </c>
      <c r="J16" s="17">
        <v>575304</v>
      </c>
      <c r="K16" s="23">
        <v>600612</v>
      </c>
    </row>
    <row r="17" spans="1:11" x14ac:dyDescent="0.25">
      <c r="A17" s="20" t="s">
        <v>28</v>
      </c>
      <c r="B17" s="17">
        <v>97888595</v>
      </c>
      <c r="C17" s="17">
        <v>119860158</v>
      </c>
      <c r="D17" s="21">
        <v>122859873</v>
      </c>
      <c r="E17" s="22">
        <v>123966986</v>
      </c>
      <c r="F17" s="17">
        <v>118814042</v>
      </c>
      <c r="G17" s="23">
        <v>118814042</v>
      </c>
      <c r="H17" s="19">
        <v>107126294</v>
      </c>
      <c r="I17" s="22">
        <v>116477004</v>
      </c>
      <c r="J17" s="17">
        <v>120881565</v>
      </c>
      <c r="K17" s="23">
        <v>126193278</v>
      </c>
    </row>
    <row r="18" spans="1:11" x14ac:dyDescent="0.25">
      <c r="A18" s="30" t="s">
        <v>29</v>
      </c>
      <c r="B18" s="31">
        <f>SUM(B11:B17)</f>
        <v>278975697</v>
      </c>
      <c r="C18" s="32">
        <f t="shared" ref="C18:K18" si="1">SUM(C11:C17)</f>
        <v>310058307</v>
      </c>
      <c r="D18" s="33">
        <f t="shared" si="1"/>
        <v>325809128</v>
      </c>
      <c r="E18" s="31">
        <f t="shared" si="1"/>
        <v>346352524</v>
      </c>
      <c r="F18" s="32">
        <f t="shared" si="1"/>
        <v>350188627</v>
      </c>
      <c r="G18" s="34">
        <f t="shared" si="1"/>
        <v>350188627</v>
      </c>
      <c r="H18" s="35">
        <f t="shared" si="1"/>
        <v>335156660</v>
      </c>
      <c r="I18" s="31">
        <f t="shared" si="1"/>
        <v>351922235</v>
      </c>
      <c r="J18" s="32">
        <f t="shared" si="1"/>
        <v>366582010</v>
      </c>
      <c r="K18" s="34">
        <f t="shared" si="1"/>
        <v>382702840</v>
      </c>
    </row>
    <row r="19" spans="1:11" x14ac:dyDescent="0.25">
      <c r="A19" s="30" t="s">
        <v>30</v>
      </c>
      <c r="B19" s="36">
        <f>+B10-B18</f>
        <v>-26487223</v>
      </c>
      <c r="C19" s="37">
        <f t="shared" ref="C19:K19" si="2">+C10-C18</f>
        <v>-33024334</v>
      </c>
      <c r="D19" s="38">
        <f t="shared" si="2"/>
        <v>-33560686</v>
      </c>
      <c r="E19" s="36">
        <f t="shared" si="2"/>
        <v>-48480344</v>
      </c>
      <c r="F19" s="37">
        <f t="shared" si="2"/>
        <v>-37518995</v>
      </c>
      <c r="G19" s="39">
        <f t="shared" si="2"/>
        <v>-37518995</v>
      </c>
      <c r="H19" s="40">
        <f t="shared" si="2"/>
        <v>-22807613</v>
      </c>
      <c r="I19" s="36">
        <f t="shared" si="2"/>
        <v>-43183419</v>
      </c>
      <c r="J19" s="37">
        <f t="shared" si="2"/>
        <v>-59405425</v>
      </c>
      <c r="K19" s="39">
        <f t="shared" si="2"/>
        <v>-61706823</v>
      </c>
    </row>
    <row r="20" spans="1:11" x14ac:dyDescent="0.25">
      <c r="A20" s="41" t="s">
        <v>31</v>
      </c>
      <c r="B20" s="42">
        <v>56672000</v>
      </c>
      <c r="C20" s="43">
        <v>49281000</v>
      </c>
      <c r="D20" s="44">
        <v>38339614</v>
      </c>
      <c r="E20" s="42">
        <v>69593000</v>
      </c>
      <c r="F20" s="43">
        <v>85323385</v>
      </c>
      <c r="G20" s="45">
        <v>85323385</v>
      </c>
      <c r="H20" s="46">
        <v>85323385</v>
      </c>
      <c r="I20" s="42">
        <v>73278000</v>
      </c>
      <c r="J20" s="43">
        <v>77743008</v>
      </c>
      <c r="K20" s="45">
        <v>80333004</v>
      </c>
    </row>
    <row r="21" spans="1:11" x14ac:dyDescent="0.25">
      <c r="A21" s="47" t="s">
        <v>32</v>
      </c>
      <c r="B21" s="48">
        <v>0</v>
      </c>
      <c r="C21" s="49">
        <v>2986000</v>
      </c>
      <c r="D21" s="50">
        <v>63750726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30184777</v>
      </c>
      <c r="C22" s="55">
        <f t="shared" ref="C22:K22" si="3">SUM(C19:C21)</f>
        <v>19242666</v>
      </c>
      <c r="D22" s="56">
        <f t="shared" si="3"/>
        <v>68529654</v>
      </c>
      <c r="E22" s="54">
        <f t="shared" si="3"/>
        <v>21112656</v>
      </c>
      <c r="F22" s="55">
        <f t="shared" si="3"/>
        <v>47804390</v>
      </c>
      <c r="G22" s="57">
        <f t="shared" si="3"/>
        <v>47804390</v>
      </c>
      <c r="H22" s="58">
        <f t="shared" si="3"/>
        <v>62515772</v>
      </c>
      <c r="I22" s="54">
        <f t="shared" si="3"/>
        <v>30094581</v>
      </c>
      <c r="J22" s="55">
        <f t="shared" si="3"/>
        <v>18337583</v>
      </c>
      <c r="K22" s="57">
        <f t="shared" si="3"/>
        <v>18626181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30184777</v>
      </c>
      <c r="C24" s="37">
        <f t="shared" ref="C24:K24" si="4">SUM(C22:C23)</f>
        <v>19242666</v>
      </c>
      <c r="D24" s="38">
        <f t="shared" si="4"/>
        <v>68529654</v>
      </c>
      <c r="E24" s="36">
        <f t="shared" si="4"/>
        <v>21112656</v>
      </c>
      <c r="F24" s="37">
        <f t="shared" si="4"/>
        <v>47804390</v>
      </c>
      <c r="G24" s="39">
        <f t="shared" si="4"/>
        <v>47804390</v>
      </c>
      <c r="H24" s="40">
        <f t="shared" si="4"/>
        <v>62515772</v>
      </c>
      <c r="I24" s="36">
        <f t="shared" si="4"/>
        <v>30094581</v>
      </c>
      <c r="J24" s="37">
        <f t="shared" si="4"/>
        <v>18337583</v>
      </c>
      <c r="K24" s="39">
        <f t="shared" si="4"/>
        <v>18626181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75166112</v>
      </c>
      <c r="C27" s="66">
        <v>151796751</v>
      </c>
      <c r="D27" s="67">
        <v>157186853</v>
      </c>
      <c r="E27" s="68">
        <v>92387395</v>
      </c>
      <c r="F27" s="66">
        <v>114639880</v>
      </c>
      <c r="G27" s="69">
        <v>114639880</v>
      </c>
      <c r="H27" s="70">
        <v>96557808</v>
      </c>
      <c r="I27" s="68">
        <v>99915220</v>
      </c>
      <c r="J27" s="66">
        <v>76298280</v>
      </c>
      <c r="K27" s="69">
        <v>78550439</v>
      </c>
    </row>
    <row r="28" spans="1:11" x14ac:dyDescent="0.25">
      <c r="A28" s="71" t="s">
        <v>36</v>
      </c>
      <c r="B28" s="17">
        <v>50554306</v>
      </c>
      <c r="C28" s="17">
        <v>95976838</v>
      </c>
      <c r="D28" s="21">
        <v>39224057</v>
      </c>
      <c r="E28" s="22">
        <v>60515652</v>
      </c>
      <c r="F28" s="17">
        <v>74194247</v>
      </c>
      <c r="G28" s="23">
        <v>74194247</v>
      </c>
      <c r="H28" s="19">
        <v>74132691</v>
      </c>
      <c r="I28" s="22">
        <v>63720005</v>
      </c>
      <c r="J28" s="17">
        <v>67602625</v>
      </c>
      <c r="K28" s="23">
        <v>69854784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24611806</v>
      </c>
      <c r="C31" s="17">
        <v>52833913</v>
      </c>
      <c r="D31" s="21">
        <v>54212070</v>
      </c>
      <c r="E31" s="22">
        <v>31871743</v>
      </c>
      <c r="F31" s="17">
        <v>40445633</v>
      </c>
      <c r="G31" s="23">
        <v>40445633</v>
      </c>
      <c r="H31" s="19">
        <v>22425117</v>
      </c>
      <c r="I31" s="22">
        <v>36195215</v>
      </c>
      <c r="J31" s="17">
        <v>8695655</v>
      </c>
      <c r="K31" s="23">
        <v>8695655</v>
      </c>
    </row>
    <row r="32" spans="1:11" x14ac:dyDescent="0.25">
      <c r="A32" s="30" t="s">
        <v>39</v>
      </c>
      <c r="B32" s="66">
        <f>SUM(B28:B31)</f>
        <v>75166112</v>
      </c>
      <c r="C32" s="66">
        <f t="shared" ref="C32:K32" si="5">SUM(C28:C31)</f>
        <v>148810751</v>
      </c>
      <c r="D32" s="67">
        <f t="shared" si="5"/>
        <v>93436127</v>
      </c>
      <c r="E32" s="68">
        <f t="shared" si="5"/>
        <v>92387395</v>
      </c>
      <c r="F32" s="66">
        <f t="shared" si="5"/>
        <v>114639880</v>
      </c>
      <c r="G32" s="69">
        <f t="shared" si="5"/>
        <v>114639880</v>
      </c>
      <c r="H32" s="70">
        <f t="shared" si="5"/>
        <v>96557808</v>
      </c>
      <c r="I32" s="68">
        <f t="shared" si="5"/>
        <v>99915220</v>
      </c>
      <c r="J32" s="66">
        <f t="shared" si="5"/>
        <v>76298280</v>
      </c>
      <c r="K32" s="69">
        <f t="shared" si="5"/>
        <v>78550439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184407277</v>
      </c>
      <c r="C35" s="17">
        <v>191641220</v>
      </c>
      <c r="D35" s="21">
        <v>120035305</v>
      </c>
      <c r="E35" s="22">
        <v>189320513</v>
      </c>
      <c r="F35" s="17">
        <v>196411122</v>
      </c>
      <c r="G35" s="23">
        <v>196411122</v>
      </c>
      <c r="H35" s="19">
        <v>189245743</v>
      </c>
      <c r="I35" s="22">
        <v>134648935</v>
      </c>
      <c r="J35" s="17">
        <v>52365425</v>
      </c>
      <c r="K35" s="23">
        <v>30806781</v>
      </c>
    </row>
    <row r="36" spans="1:11" x14ac:dyDescent="0.25">
      <c r="A36" s="20" t="s">
        <v>42</v>
      </c>
      <c r="B36" s="17">
        <v>639525731</v>
      </c>
      <c r="C36" s="17">
        <v>634150873</v>
      </c>
      <c r="D36" s="21">
        <v>796583209</v>
      </c>
      <c r="E36" s="22">
        <v>675326427</v>
      </c>
      <c r="F36" s="17">
        <v>688916705</v>
      </c>
      <c r="G36" s="23">
        <v>688916705</v>
      </c>
      <c r="H36" s="19">
        <v>784607256</v>
      </c>
      <c r="I36" s="22">
        <v>836735395</v>
      </c>
      <c r="J36" s="17">
        <v>14400912</v>
      </c>
      <c r="K36" s="23">
        <v>13929575</v>
      </c>
    </row>
    <row r="37" spans="1:11" x14ac:dyDescent="0.25">
      <c r="A37" s="20" t="s">
        <v>43</v>
      </c>
      <c r="B37" s="17">
        <v>62791595</v>
      </c>
      <c r="C37" s="17">
        <v>42833515</v>
      </c>
      <c r="D37" s="21">
        <v>51871904</v>
      </c>
      <c r="E37" s="22">
        <v>63889945</v>
      </c>
      <c r="F37" s="17">
        <v>57879098</v>
      </c>
      <c r="G37" s="23">
        <v>57879098</v>
      </c>
      <c r="H37" s="19">
        <v>44867169</v>
      </c>
      <c r="I37" s="22">
        <v>76473746</v>
      </c>
      <c r="J37" s="17">
        <v>48428754</v>
      </c>
      <c r="K37" s="23">
        <v>26110175</v>
      </c>
    </row>
    <row r="38" spans="1:11" x14ac:dyDescent="0.25">
      <c r="A38" s="20" t="s">
        <v>44</v>
      </c>
      <c r="B38" s="17">
        <v>4969075</v>
      </c>
      <c r="C38" s="17">
        <v>5196194</v>
      </c>
      <c r="D38" s="21">
        <v>13872591</v>
      </c>
      <c r="E38" s="22">
        <v>5196194</v>
      </c>
      <c r="F38" s="17">
        <v>5196194</v>
      </c>
      <c r="G38" s="23">
        <v>5196194</v>
      </c>
      <c r="H38" s="19">
        <v>14133291</v>
      </c>
      <c r="I38" s="22">
        <v>15252565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752990964</v>
      </c>
      <c r="C39" s="17">
        <v>777762361</v>
      </c>
      <c r="D39" s="21">
        <v>850874022</v>
      </c>
      <c r="E39" s="22">
        <v>795560801</v>
      </c>
      <c r="F39" s="17">
        <v>822252535</v>
      </c>
      <c r="G39" s="23">
        <v>822252535</v>
      </c>
      <c r="H39" s="19">
        <v>921001534</v>
      </c>
      <c r="I39" s="22">
        <v>879658019</v>
      </c>
      <c r="J39" s="17">
        <v>18337583</v>
      </c>
      <c r="K39" s="23">
        <v>18626181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259582981</v>
      </c>
      <c r="C42" s="17">
        <v>308307402</v>
      </c>
      <c r="D42" s="21">
        <v>245338460</v>
      </c>
      <c r="E42" s="22">
        <v>82093950</v>
      </c>
      <c r="F42" s="17">
        <v>106229912</v>
      </c>
      <c r="G42" s="23">
        <v>106229912</v>
      </c>
      <c r="H42" s="19">
        <v>299470558</v>
      </c>
      <c r="I42" s="22">
        <v>105435009</v>
      </c>
      <c r="J42" s="17">
        <v>119604332</v>
      </c>
      <c r="K42" s="23">
        <v>99074092</v>
      </c>
    </row>
    <row r="43" spans="1:11" x14ac:dyDescent="0.25">
      <c r="A43" s="20" t="s">
        <v>48</v>
      </c>
      <c r="B43" s="17">
        <v>-120158831</v>
      </c>
      <c r="C43" s="17">
        <v>-31103006</v>
      </c>
      <c r="D43" s="21">
        <v>-137622573</v>
      </c>
      <c r="E43" s="22">
        <v>-92387395</v>
      </c>
      <c r="F43" s="17">
        <v>-114639880</v>
      </c>
      <c r="G43" s="23">
        <v>-114639880</v>
      </c>
      <c r="H43" s="19">
        <v>-53580275</v>
      </c>
      <c r="I43" s="22">
        <v>-99915223</v>
      </c>
      <c r="J43" s="17">
        <v>-76298268</v>
      </c>
      <c r="K43" s="23">
        <v>-78550442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349907795</v>
      </c>
      <c r="C45" s="66">
        <v>459930156</v>
      </c>
      <c r="D45" s="67">
        <v>291691979</v>
      </c>
      <c r="E45" s="68">
        <v>172217378</v>
      </c>
      <c r="F45" s="66">
        <v>174100855</v>
      </c>
      <c r="G45" s="69">
        <v>174100855</v>
      </c>
      <c r="H45" s="70">
        <v>351884887</v>
      </c>
      <c r="I45" s="68">
        <v>111650198</v>
      </c>
      <c r="J45" s="66">
        <v>43306064</v>
      </c>
      <c r="K45" s="69">
        <v>20523650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256583028</v>
      </c>
      <c r="C48" s="17">
        <v>183976089</v>
      </c>
      <c r="D48" s="21">
        <v>159507776</v>
      </c>
      <c r="E48" s="22">
        <v>172217378</v>
      </c>
      <c r="F48" s="17">
        <v>174100855</v>
      </c>
      <c r="G48" s="23">
        <v>174100855</v>
      </c>
      <c r="H48" s="19">
        <v>171468866</v>
      </c>
      <c r="I48" s="22">
        <v>165140779</v>
      </c>
      <c r="J48" s="17">
        <v>43306064</v>
      </c>
      <c r="K48" s="23">
        <v>20523650</v>
      </c>
    </row>
    <row r="49" spans="1:11" x14ac:dyDescent="0.25">
      <c r="A49" s="20" t="s">
        <v>53</v>
      </c>
      <c r="B49" s="17">
        <f>+B75</f>
        <v>81655655.486486778</v>
      </c>
      <c r="C49" s="17">
        <f t="shared" ref="C49:K49" si="6">+C75</f>
        <v>48609415.58641497</v>
      </c>
      <c r="D49" s="21">
        <f t="shared" si="6"/>
        <v>54273789.996580824</v>
      </c>
      <c r="E49" s="22">
        <f t="shared" si="6"/>
        <v>57758717.004264832</v>
      </c>
      <c r="F49" s="17">
        <f t="shared" si="6"/>
        <v>47865750.894252203</v>
      </c>
      <c r="G49" s="23">
        <f t="shared" si="6"/>
        <v>47865750.894252203</v>
      </c>
      <c r="H49" s="19">
        <f t="shared" si="6"/>
        <v>42452293.170562916</v>
      </c>
      <c r="I49" s="22">
        <f t="shared" si="6"/>
        <v>67079761.791562602</v>
      </c>
      <c r="J49" s="17">
        <f t="shared" si="6"/>
        <v>36513476.790864453</v>
      </c>
      <c r="K49" s="23">
        <f t="shared" si="6"/>
        <v>12819217.300884791</v>
      </c>
    </row>
    <row r="50" spans="1:11" x14ac:dyDescent="0.25">
      <c r="A50" s="30" t="s">
        <v>54</v>
      </c>
      <c r="B50" s="66">
        <f>+B48-B49</f>
        <v>174927372.51351321</v>
      </c>
      <c r="C50" s="66">
        <f t="shared" ref="C50:K50" si="7">+C48-C49</f>
        <v>135366673.41358504</v>
      </c>
      <c r="D50" s="67">
        <f t="shared" si="7"/>
        <v>105233986.00341918</v>
      </c>
      <c r="E50" s="68">
        <f t="shared" si="7"/>
        <v>114458660.99573517</v>
      </c>
      <c r="F50" s="66">
        <f t="shared" si="7"/>
        <v>126235104.10574779</v>
      </c>
      <c r="G50" s="69">
        <f t="shared" si="7"/>
        <v>126235104.10574779</v>
      </c>
      <c r="H50" s="70">
        <f t="shared" si="7"/>
        <v>129016572.82943708</v>
      </c>
      <c r="I50" s="68">
        <f t="shared" si="7"/>
        <v>98061017.208437398</v>
      </c>
      <c r="J50" s="66">
        <f t="shared" si="7"/>
        <v>6792587.2091355473</v>
      </c>
      <c r="K50" s="69">
        <f t="shared" si="7"/>
        <v>7704432.6991152093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448987969</v>
      </c>
      <c r="C53" s="17">
        <v>481396151</v>
      </c>
      <c r="D53" s="21">
        <v>555950816</v>
      </c>
      <c r="E53" s="22">
        <v>446825619</v>
      </c>
      <c r="F53" s="17">
        <v>435249331</v>
      </c>
      <c r="G53" s="23">
        <v>435249331</v>
      </c>
      <c r="H53" s="19">
        <v>541194022</v>
      </c>
      <c r="I53" s="22">
        <v>506161867</v>
      </c>
      <c r="J53" s="17">
        <v>-61897368</v>
      </c>
      <c r="K53" s="23">
        <v>-64620864</v>
      </c>
    </row>
    <row r="54" spans="1:11" x14ac:dyDescent="0.25">
      <c r="A54" s="20" t="s">
        <v>57</v>
      </c>
      <c r="B54" s="17">
        <v>42672215</v>
      </c>
      <c r="C54" s="17">
        <v>44661966</v>
      </c>
      <c r="D54" s="21">
        <v>48526472</v>
      </c>
      <c r="E54" s="22">
        <v>50511120</v>
      </c>
      <c r="F54" s="17">
        <v>59175327</v>
      </c>
      <c r="G54" s="23">
        <v>59175327</v>
      </c>
      <c r="H54" s="19">
        <v>50430193</v>
      </c>
      <c r="I54" s="22">
        <v>59175327</v>
      </c>
      <c r="J54" s="17">
        <v>61897368</v>
      </c>
      <c r="K54" s="23">
        <v>64620864</v>
      </c>
    </row>
    <row r="55" spans="1:11" x14ac:dyDescent="0.25">
      <c r="A55" s="20" t="s">
        <v>58</v>
      </c>
      <c r="B55" s="17">
        <v>11173511</v>
      </c>
      <c r="C55" s="17">
        <v>16154561</v>
      </c>
      <c r="D55" s="21">
        <v>4917459</v>
      </c>
      <c r="E55" s="22">
        <v>1969565</v>
      </c>
      <c r="F55" s="17">
        <v>5507728</v>
      </c>
      <c r="G55" s="23">
        <v>5507728</v>
      </c>
      <c r="H55" s="19">
        <v>2477530</v>
      </c>
      <c r="I55" s="22">
        <v>2217392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10522093</v>
      </c>
      <c r="C56" s="17">
        <v>19756872</v>
      </c>
      <c r="D56" s="21">
        <v>15337343</v>
      </c>
      <c r="E56" s="22">
        <v>12446737</v>
      </c>
      <c r="F56" s="17">
        <v>6096664</v>
      </c>
      <c r="G56" s="23">
        <v>6096664</v>
      </c>
      <c r="H56" s="19">
        <v>6947956</v>
      </c>
      <c r="I56" s="22">
        <v>12069565</v>
      </c>
      <c r="J56" s="17">
        <v>12610694</v>
      </c>
      <c r="K56" s="23">
        <v>13170141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2518797</v>
      </c>
      <c r="C60" s="17">
        <v>2513688</v>
      </c>
      <c r="D60" s="21">
        <v>2594516</v>
      </c>
      <c r="E60" s="22">
        <v>3179200</v>
      </c>
      <c r="F60" s="17">
        <v>4276236</v>
      </c>
      <c r="G60" s="23">
        <v>4276236</v>
      </c>
      <c r="H60" s="19">
        <v>4375201</v>
      </c>
      <c r="I60" s="22">
        <v>4459268</v>
      </c>
      <c r="J60" s="17">
        <v>4664380</v>
      </c>
      <c r="K60" s="23">
        <v>4869606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1.1071346665339978</v>
      </c>
      <c r="C70" s="5">
        <f t="shared" ref="C70:K70" si="8">IF(ISERROR(C71/C72),0,(C71/C72))</f>
        <v>1.6501826978296186</v>
      </c>
      <c r="D70" s="5">
        <f t="shared" si="8"/>
        <v>1.581682979569049</v>
      </c>
      <c r="E70" s="5">
        <f t="shared" si="8"/>
        <v>2.0968279680986699</v>
      </c>
      <c r="F70" s="5">
        <f t="shared" si="8"/>
        <v>1.6485884570853011</v>
      </c>
      <c r="G70" s="5">
        <f t="shared" si="8"/>
        <v>1.6485884570853011</v>
      </c>
      <c r="H70" s="5">
        <f t="shared" si="8"/>
        <v>1.7789972306664821</v>
      </c>
      <c r="I70" s="5">
        <f t="shared" si="8"/>
        <v>1.5512204876408038</v>
      </c>
      <c r="J70" s="5">
        <f t="shared" si="8"/>
        <v>1.4502330623930741</v>
      </c>
      <c r="K70" s="5">
        <f t="shared" si="8"/>
        <v>1.4885233322449263</v>
      </c>
    </row>
    <row r="71" spans="1:11" ht="13" hidden="1" x14ac:dyDescent="0.3">
      <c r="A71" s="1" t="s">
        <v>338</v>
      </c>
      <c r="B71" s="2">
        <f>+B83</f>
        <v>20840507</v>
      </c>
      <c r="C71" s="2">
        <f t="shared" ref="C71:K71" si="9">+C83</f>
        <v>35978836</v>
      </c>
      <c r="D71" s="2">
        <f t="shared" si="9"/>
        <v>32254225</v>
      </c>
      <c r="E71" s="2">
        <f t="shared" si="9"/>
        <v>31913837</v>
      </c>
      <c r="F71" s="2">
        <f t="shared" si="9"/>
        <v>41216787</v>
      </c>
      <c r="G71" s="2">
        <f t="shared" si="9"/>
        <v>41216787</v>
      </c>
      <c r="H71" s="2">
        <f t="shared" si="9"/>
        <v>46572123</v>
      </c>
      <c r="I71" s="2">
        <f t="shared" si="9"/>
        <v>39182663</v>
      </c>
      <c r="J71" s="2">
        <f t="shared" si="9"/>
        <v>38262836</v>
      </c>
      <c r="K71" s="2">
        <f t="shared" si="9"/>
        <v>41001140</v>
      </c>
    </row>
    <row r="72" spans="1:11" ht="13" hidden="1" x14ac:dyDescent="0.3">
      <c r="A72" s="1" t="s">
        <v>339</v>
      </c>
      <c r="B72" s="2">
        <f>+B77</f>
        <v>18823823</v>
      </c>
      <c r="C72" s="2">
        <f t="shared" ref="C72:K72" si="10">+C77</f>
        <v>21802941</v>
      </c>
      <c r="D72" s="2">
        <f t="shared" si="10"/>
        <v>20392345</v>
      </c>
      <c r="E72" s="2">
        <f t="shared" si="10"/>
        <v>15220055</v>
      </c>
      <c r="F72" s="2">
        <f t="shared" si="10"/>
        <v>25001259</v>
      </c>
      <c r="G72" s="2">
        <f t="shared" si="10"/>
        <v>25001259</v>
      </c>
      <c r="H72" s="2">
        <f t="shared" si="10"/>
        <v>26178862</v>
      </c>
      <c r="I72" s="2">
        <f t="shared" si="10"/>
        <v>25259248</v>
      </c>
      <c r="J72" s="2">
        <f t="shared" si="10"/>
        <v>26383922</v>
      </c>
      <c r="K72" s="2">
        <f t="shared" si="10"/>
        <v>27544842</v>
      </c>
    </row>
    <row r="73" spans="1:11" ht="13" hidden="1" x14ac:dyDescent="0.3">
      <c r="A73" s="1" t="s">
        <v>340</v>
      </c>
      <c r="B73" s="2">
        <f>+B74</f>
        <v>-91422.333333333081</v>
      </c>
      <c r="C73" s="2">
        <f t="shared" ref="C73:K73" si="11">+(C78+C80+C81+C82)-(B78+B80+B81+B82)</f>
        <v>1044048</v>
      </c>
      <c r="D73" s="2">
        <f t="shared" si="11"/>
        <v>-1996465</v>
      </c>
      <c r="E73" s="2">
        <f t="shared" si="11"/>
        <v>1775844</v>
      </c>
      <c r="F73" s="2">
        <f>+(F78+F80+F81+F82)-(D78+D80+D81+D82)</f>
        <v>3775386</v>
      </c>
      <c r="G73" s="2">
        <f>+(G78+G80+G81+G82)-(D78+D80+D81+D82)</f>
        <v>3775386</v>
      </c>
      <c r="H73" s="2">
        <f>+(H78+H80+H81+H82)-(D78+D80+D81+D82)</f>
        <v>2300471</v>
      </c>
      <c r="I73" s="2">
        <f>+(I78+I80+I81+I82)-(E78+E80+E81+E82)</f>
        <v>1450564</v>
      </c>
      <c r="J73" s="2">
        <f t="shared" si="11"/>
        <v>-3697368</v>
      </c>
      <c r="K73" s="2">
        <f t="shared" si="11"/>
        <v>-79203</v>
      </c>
    </row>
    <row r="74" spans="1:11" ht="13" hidden="1" x14ac:dyDescent="0.3">
      <c r="A74" s="1" t="s">
        <v>341</v>
      </c>
      <c r="B74" s="2">
        <f>+TREND(C74:E74)</f>
        <v>-91422.333333333081</v>
      </c>
      <c r="C74" s="2">
        <f>+C73</f>
        <v>1044048</v>
      </c>
      <c r="D74" s="2">
        <f t="shared" ref="D74:K74" si="12">+D73</f>
        <v>-1996465</v>
      </c>
      <c r="E74" s="2">
        <f t="shared" si="12"/>
        <v>1775844</v>
      </c>
      <c r="F74" s="2">
        <f t="shared" si="12"/>
        <v>3775386</v>
      </c>
      <c r="G74" s="2">
        <f t="shared" si="12"/>
        <v>3775386</v>
      </c>
      <c r="H74" s="2">
        <f t="shared" si="12"/>
        <v>2300471</v>
      </c>
      <c r="I74" s="2">
        <f t="shared" si="12"/>
        <v>1450564</v>
      </c>
      <c r="J74" s="2">
        <f t="shared" si="12"/>
        <v>-3697368</v>
      </c>
      <c r="K74" s="2">
        <f t="shared" si="12"/>
        <v>-79203</v>
      </c>
    </row>
    <row r="75" spans="1:11" ht="13" hidden="1" x14ac:dyDescent="0.3">
      <c r="A75" s="1" t="s">
        <v>342</v>
      </c>
      <c r="B75" s="2">
        <f>+B84-(((B80+B81+B82+B78)*B70)-B79)</f>
        <v>81655655.486486778</v>
      </c>
      <c r="C75" s="2">
        <f t="shared" ref="C75:K75" si="13">+C84-(((C80+C81+C82+C78)*C70)-C79)</f>
        <v>48609415.58641497</v>
      </c>
      <c r="D75" s="2">
        <f t="shared" si="13"/>
        <v>54273789.996580824</v>
      </c>
      <c r="E75" s="2">
        <f t="shared" si="13"/>
        <v>57758717.004264832</v>
      </c>
      <c r="F75" s="2">
        <f t="shared" si="13"/>
        <v>47865750.894252203</v>
      </c>
      <c r="G75" s="2">
        <f t="shared" si="13"/>
        <v>47865750.894252203</v>
      </c>
      <c r="H75" s="2">
        <f t="shared" si="13"/>
        <v>42452293.170562916</v>
      </c>
      <c r="I75" s="2">
        <f t="shared" si="13"/>
        <v>67079761.791562602</v>
      </c>
      <c r="J75" s="2">
        <f t="shared" si="13"/>
        <v>36513476.790864453</v>
      </c>
      <c r="K75" s="2">
        <f t="shared" si="13"/>
        <v>12819217.300884791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18823823</v>
      </c>
      <c r="C77" s="3">
        <v>21802941</v>
      </c>
      <c r="D77" s="3">
        <v>20392345</v>
      </c>
      <c r="E77" s="3">
        <v>15220055</v>
      </c>
      <c r="F77" s="3">
        <v>25001259</v>
      </c>
      <c r="G77" s="3">
        <v>25001259</v>
      </c>
      <c r="H77" s="3">
        <v>26178862</v>
      </c>
      <c r="I77" s="3">
        <v>25259248</v>
      </c>
      <c r="J77" s="3">
        <v>26383922</v>
      </c>
      <c r="K77" s="3">
        <v>27544842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25712803</v>
      </c>
      <c r="C79" s="3">
        <v>26463353</v>
      </c>
      <c r="D79" s="3">
        <v>30748899</v>
      </c>
      <c r="E79" s="3">
        <v>46371540</v>
      </c>
      <c r="F79" s="3">
        <v>51444348</v>
      </c>
      <c r="G79" s="3">
        <v>51444348</v>
      </c>
      <c r="H79" s="3">
        <v>31513954</v>
      </c>
      <c r="I79" s="3">
        <v>50375092</v>
      </c>
      <c r="J79" s="3">
        <v>48428774</v>
      </c>
      <c r="K79" s="3">
        <v>26110175</v>
      </c>
    </row>
    <row r="80" spans="1:11" ht="13" hidden="1" x14ac:dyDescent="0.3">
      <c r="A80" s="1" t="s">
        <v>71</v>
      </c>
      <c r="B80" s="3">
        <v>2466208</v>
      </c>
      <c r="C80" s="3">
        <v>5662352</v>
      </c>
      <c r="D80" s="3">
        <v>1859804</v>
      </c>
      <c r="E80" s="3">
        <v>3057587</v>
      </c>
      <c r="F80" s="3">
        <v>3756739</v>
      </c>
      <c r="G80" s="3">
        <v>3756739</v>
      </c>
      <c r="H80" s="3">
        <v>2158255</v>
      </c>
      <c r="I80" s="3">
        <v>-475460</v>
      </c>
      <c r="J80" s="3">
        <v>-2215014</v>
      </c>
      <c r="K80" s="3">
        <v>-2550183</v>
      </c>
    </row>
    <row r="81" spans="1:11" ht="13" hidden="1" x14ac:dyDescent="0.3">
      <c r="A81" s="1" t="s">
        <v>72</v>
      </c>
      <c r="B81" s="3">
        <v>2559677</v>
      </c>
      <c r="C81" s="3">
        <v>407581</v>
      </c>
      <c r="D81" s="3">
        <v>2213664</v>
      </c>
      <c r="E81" s="3">
        <v>2791725</v>
      </c>
      <c r="F81" s="3">
        <v>4092115</v>
      </c>
      <c r="G81" s="3">
        <v>4092115</v>
      </c>
      <c r="H81" s="3">
        <v>4215684</v>
      </c>
      <c r="I81" s="3">
        <v>7775336</v>
      </c>
      <c r="J81" s="3">
        <v>5817522</v>
      </c>
      <c r="K81" s="3">
        <v>6073488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20840507</v>
      </c>
      <c r="C83" s="3">
        <v>35978836</v>
      </c>
      <c r="D83" s="3">
        <v>32254225</v>
      </c>
      <c r="E83" s="3">
        <v>31913837</v>
      </c>
      <c r="F83" s="3">
        <v>41216787</v>
      </c>
      <c r="G83" s="3">
        <v>41216787</v>
      </c>
      <c r="H83" s="3">
        <v>46572123</v>
      </c>
      <c r="I83" s="3">
        <v>39182663</v>
      </c>
      <c r="J83" s="3">
        <v>38262836</v>
      </c>
      <c r="K83" s="3">
        <v>41001140</v>
      </c>
    </row>
    <row r="84" spans="1:11" ht="13" hidden="1" x14ac:dyDescent="0.3">
      <c r="A84" s="1" t="s">
        <v>75</v>
      </c>
      <c r="B84" s="3">
        <v>61507184</v>
      </c>
      <c r="C84" s="3">
        <v>32162561</v>
      </c>
      <c r="D84" s="3">
        <v>29967826</v>
      </c>
      <c r="E84" s="3">
        <v>23652178</v>
      </c>
      <c r="F84" s="3">
        <v>9360933</v>
      </c>
      <c r="G84" s="3">
        <v>9360933</v>
      </c>
      <c r="H84" s="3">
        <v>22277559</v>
      </c>
      <c r="I84" s="3">
        <v>28028387</v>
      </c>
      <c r="J84" s="3">
        <v>-6690821</v>
      </c>
      <c r="K84" s="3">
        <v>-8046436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200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34690264</v>
      </c>
      <c r="C5" s="17">
        <v>41073513</v>
      </c>
      <c r="D5" s="21">
        <v>42391593</v>
      </c>
      <c r="E5" s="22">
        <v>44115630</v>
      </c>
      <c r="F5" s="17">
        <v>44589353</v>
      </c>
      <c r="G5" s="23">
        <v>44589353</v>
      </c>
      <c r="H5" s="19">
        <v>44314688</v>
      </c>
      <c r="I5" s="22">
        <v>46095575</v>
      </c>
      <c r="J5" s="17">
        <v>48169874</v>
      </c>
      <c r="K5" s="23">
        <v>49374122</v>
      </c>
    </row>
    <row r="6" spans="1:11" x14ac:dyDescent="0.25">
      <c r="A6" s="20" t="s">
        <v>18</v>
      </c>
      <c r="B6" s="17">
        <v>4006487</v>
      </c>
      <c r="C6" s="17">
        <v>4197040</v>
      </c>
      <c r="D6" s="21">
        <v>4378912</v>
      </c>
      <c r="E6" s="22">
        <v>4615019</v>
      </c>
      <c r="F6" s="17">
        <v>4674053</v>
      </c>
      <c r="G6" s="23">
        <v>4674053</v>
      </c>
      <c r="H6" s="19">
        <v>4527879</v>
      </c>
      <c r="I6" s="22">
        <v>4861014</v>
      </c>
      <c r="J6" s="17">
        <v>5079760</v>
      </c>
      <c r="K6" s="23">
        <v>5206754</v>
      </c>
    </row>
    <row r="7" spans="1:11" x14ac:dyDescent="0.25">
      <c r="A7" s="20" t="s">
        <v>19</v>
      </c>
      <c r="B7" s="17">
        <v>7600721</v>
      </c>
      <c r="C7" s="17">
        <v>14179386</v>
      </c>
      <c r="D7" s="21">
        <v>15970079</v>
      </c>
      <c r="E7" s="22">
        <v>16026507</v>
      </c>
      <c r="F7" s="17">
        <v>16026507</v>
      </c>
      <c r="G7" s="23">
        <v>16026507</v>
      </c>
      <c r="H7" s="19">
        <v>14308462</v>
      </c>
      <c r="I7" s="22">
        <v>16731673</v>
      </c>
      <c r="J7" s="17">
        <v>17484599</v>
      </c>
      <c r="K7" s="23">
        <v>17921714</v>
      </c>
    </row>
    <row r="8" spans="1:11" x14ac:dyDescent="0.25">
      <c r="A8" s="20" t="s">
        <v>20</v>
      </c>
      <c r="B8" s="17">
        <v>149161456</v>
      </c>
      <c r="C8" s="17">
        <v>161784096</v>
      </c>
      <c r="D8" s="21">
        <v>177143466</v>
      </c>
      <c r="E8" s="22">
        <v>179345000</v>
      </c>
      <c r="F8" s="17">
        <v>179345000</v>
      </c>
      <c r="G8" s="23">
        <v>179345000</v>
      </c>
      <c r="H8" s="19">
        <v>179344890</v>
      </c>
      <c r="I8" s="22">
        <v>179187000</v>
      </c>
      <c r="J8" s="17">
        <v>176410000</v>
      </c>
      <c r="K8" s="23">
        <v>184394000</v>
      </c>
    </row>
    <row r="9" spans="1:11" x14ac:dyDescent="0.25">
      <c r="A9" s="20" t="s">
        <v>21</v>
      </c>
      <c r="B9" s="17">
        <v>11534520</v>
      </c>
      <c r="C9" s="17">
        <v>13065181</v>
      </c>
      <c r="D9" s="21">
        <v>24526989</v>
      </c>
      <c r="E9" s="22">
        <v>15820922</v>
      </c>
      <c r="F9" s="17">
        <v>17480922</v>
      </c>
      <c r="G9" s="23">
        <v>17480922</v>
      </c>
      <c r="H9" s="19">
        <v>21557588</v>
      </c>
      <c r="I9" s="22">
        <v>15641267</v>
      </c>
      <c r="J9" s="17">
        <v>21345129</v>
      </c>
      <c r="K9" s="23">
        <v>21979755</v>
      </c>
    </row>
    <row r="10" spans="1:11" x14ac:dyDescent="0.25">
      <c r="A10" s="24" t="s">
        <v>333</v>
      </c>
      <c r="B10" s="25">
        <f>SUM(B5:B9)</f>
        <v>206993448</v>
      </c>
      <c r="C10" s="26">
        <f t="shared" ref="C10:K10" si="0">SUM(C5:C9)</f>
        <v>234299216</v>
      </c>
      <c r="D10" s="27">
        <f t="shared" si="0"/>
        <v>264411039</v>
      </c>
      <c r="E10" s="25">
        <f t="shared" si="0"/>
        <v>259923078</v>
      </c>
      <c r="F10" s="26">
        <f t="shared" si="0"/>
        <v>262115835</v>
      </c>
      <c r="G10" s="28">
        <f t="shared" si="0"/>
        <v>262115835</v>
      </c>
      <c r="H10" s="29">
        <f t="shared" si="0"/>
        <v>264053507</v>
      </c>
      <c r="I10" s="25">
        <f t="shared" si="0"/>
        <v>262516529</v>
      </c>
      <c r="J10" s="26">
        <f t="shared" si="0"/>
        <v>268489362</v>
      </c>
      <c r="K10" s="28">
        <f t="shared" si="0"/>
        <v>278876345</v>
      </c>
    </row>
    <row r="11" spans="1:11" x14ac:dyDescent="0.25">
      <c r="A11" s="20" t="s">
        <v>22</v>
      </c>
      <c r="B11" s="17">
        <v>73587046</v>
      </c>
      <c r="C11" s="17">
        <v>75426373</v>
      </c>
      <c r="D11" s="21">
        <v>85095069</v>
      </c>
      <c r="E11" s="22">
        <v>102736443</v>
      </c>
      <c r="F11" s="17">
        <v>100819273</v>
      </c>
      <c r="G11" s="23">
        <v>100819273</v>
      </c>
      <c r="H11" s="19">
        <v>88620726</v>
      </c>
      <c r="I11" s="22">
        <v>104388029</v>
      </c>
      <c r="J11" s="17">
        <v>109085493</v>
      </c>
      <c r="K11" s="23">
        <v>111812634</v>
      </c>
    </row>
    <row r="12" spans="1:11" x14ac:dyDescent="0.25">
      <c r="A12" s="20" t="s">
        <v>23</v>
      </c>
      <c r="B12" s="17">
        <v>11445177</v>
      </c>
      <c r="C12" s="17">
        <v>11578371</v>
      </c>
      <c r="D12" s="21">
        <v>12497840</v>
      </c>
      <c r="E12" s="22">
        <v>13057458</v>
      </c>
      <c r="F12" s="17">
        <v>14498746</v>
      </c>
      <c r="G12" s="23">
        <v>14498746</v>
      </c>
      <c r="H12" s="19">
        <v>12750322</v>
      </c>
      <c r="I12" s="22">
        <v>14498746</v>
      </c>
      <c r="J12" s="17">
        <v>15151189</v>
      </c>
      <c r="K12" s="23">
        <v>15529970</v>
      </c>
    </row>
    <row r="13" spans="1:11" x14ac:dyDescent="0.25">
      <c r="A13" s="20" t="s">
        <v>24</v>
      </c>
      <c r="B13" s="17">
        <v>48220450</v>
      </c>
      <c r="C13" s="17">
        <v>45220178</v>
      </c>
      <c r="D13" s="21">
        <v>48554513</v>
      </c>
      <c r="E13" s="22">
        <v>41230865</v>
      </c>
      <c r="F13" s="17">
        <v>49526332</v>
      </c>
      <c r="G13" s="23">
        <v>49526332</v>
      </c>
      <c r="H13" s="19">
        <v>52809671</v>
      </c>
      <c r="I13" s="22">
        <v>54037687</v>
      </c>
      <c r="J13" s="17">
        <v>56469384</v>
      </c>
      <c r="K13" s="23">
        <v>57881117</v>
      </c>
    </row>
    <row r="14" spans="1:11" x14ac:dyDescent="0.25">
      <c r="A14" s="20" t="s">
        <v>25</v>
      </c>
      <c r="B14" s="17">
        <v>1618483</v>
      </c>
      <c r="C14" s="17">
        <v>2279911</v>
      </c>
      <c r="D14" s="21">
        <v>2412236</v>
      </c>
      <c r="E14" s="22">
        <v>1097123</v>
      </c>
      <c r="F14" s="17">
        <v>1057123</v>
      </c>
      <c r="G14" s="23">
        <v>1057123</v>
      </c>
      <c r="H14" s="19">
        <v>2798987</v>
      </c>
      <c r="I14" s="22">
        <v>1240000</v>
      </c>
      <c r="J14" s="17">
        <v>1295800</v>
      </c>
      <c r="K14" s="23">
        <v>1328195</v>
      </c>
    </row>
    <row r="15" spans="1:11" x14ac:dyDescent="0.25">
      <c r="A15" s="20" t="s">
        <v>26</v>
      </c>
      <c r="B15" s="17">
        <v>3590708</v>
      </c>
      <c r="C15" s="17">
        <v>3697209</v>
      </c>
      <c r="D15" s="21">
        <v>4474990</v>
      </c>
      <c r="E15" s="22">
        <v>7478509</v>
      </c>
      <c r="F15" s="17">
        <v>6335009</v>
      </c>
      <c r="G15" s="23">
        <v>6335009</v>
      </c>
      <c r="H15" s="19">
        <v>4838495</v>
      </c>
      <c r="I15" s="22">
        <v>6627284</v>
      </c>
      <c r="J15" s="17">
        <v>6921012</v>
      </c>
      <c r="K15" s="23">
        <v>7091537</v>
      </c>
    </row>
    <row r="16" spans="1:11" x14ac:dyDescent="0.25">
      <c r="A16" s="20" t="s">
        <v>27</v>
      </c>
      <c r="B16" s="17">
        <v>1051640</v>
      </c>
      <c r="C16" s="17">
        <v>499484</v>
      </c>
      <c r="D16" s="21">
        <v>1850541</v>
      </c>
      <c r="E16" s="22">
        <v>1700000</v>
      </c>
      <c r="F16" s="17">
        <v>1857184</v>
      </c>
      <c r="G16" s="23">
        <v>1857184</v>
      </c>
      <c r="H16" s="19">
        <v>2357285</v>
      </c>
      <c r="I16" s="22">
        <v>2075000</v>
      </c>
      <c r="J16" s="17">
        <v>2168375</v>
      </c>
      <c r="K16" s="23">
        <v>2222585</v>
      </c>
    </row>
    <row r="17" spans="1:11" x14ac:dyDescent="0.25">
      <c r="A17" s="20" t="s">
        <v>28</v>
      </c>
      <c r="B17" s="17">
        <v>90017734</v>
      </c>
      <c r="C17" s="17">
        <v>91417775</v>
      </c>
      <c r="D17" s="21">
        <v>122017307</v>
      </c>
      <c r="E17" s="22">
        <v>122832907</v>
      </c>
      <c r="F17" s="17">
        <v>119032395</v>
      </c>
      <c r="G17" s="23">
        <v>119032395</v>
      </c>
      <c r="H17" s="19">
        <v>105655404</v>
      </c>
      <c r="I17" s="22">
        <v>114817621</v>
      </c>
      <c r="J17" s="17">
        <v>119753397</v>
      </c>
      <c r="K17" s="23">
        <v>124871247</v>
      </c>
    </row>
    <row r="18" spans="1:11" x14ac:dyDescent="0.25">
      <c r="A18" s="30" t="s">
        <v>29</v>
      </c>
      <c r="B18" s="31">
        <f>SUM(B11:B17)</f>
        <v>229531238</v>
      </c>
      <c r="C18" s="32">
        <f t="shared" ref="C18:K18" si="1">SUM(C11:C17)</f>
        <v>230119301</v>
      </c>
      <c r="D18" s="33">
        <f t="shared" si="1"/>
        <v>276902496</v>
      </c>
      <c r="E18" s="31">
        <f t="shared" si="1"/>
        <v>290133305</v>
      </c>
      <c r="F18" s="32">
        <f t="shared" si="1"/>
        <v>293126062</v>
      </c>
      <c r="G18" s="34">
        <f t="shared" si="1"/>
        <v>293126062</v>
      </c>
      <c r="H18" s="35">
        <f t="shared" si="1"/>
        <v>269830890</v>
      </c>
      <c r="I18" s="31">
        <f t="shared" si="1"/>
        <v>297684367</v>
      </c>
      <c r="J18" s="32">
        <f t="shared" si="1"/>
        <v>310844650</v>
      </c>
      <c r="K18" s="34">
        <f t="shared" si="1"/>
        <v>320737285</v>
      </c>
    </row>
    <row r="19" spans="1:11" x14ac:dyDescent="0.25">
      <c r="A19" s="30" t="s">
        <v>30</v>
      </c>
      <c r="B19" s="36">
        <f>+B10-B18</f>
        <v>-22537790</v>
      </c>
      <c r="C19" s="37">
        <f t="shared" ref="C19:K19" si="2">+C10-C18</f>
        <v>4179915</v>
      </c>
      <c r="D19" s="38">
        <f t="shared" si="2"/>
        <v>-12491457</v>
      </c>
      <c r="E19" s="36">
        <f t="shared" si="2"/>
        <v>-30210227</v>
      </c>
      <c r="F19" s="37">
        <f t="shared" si="2"/>
        <v>-31010227</v>
      </c>
      <c r="G19" s="39">
        <f t="shared" si="2"/>
        <v>-31010227</v>
      </c>
      <c r="H19" s="40">
        <f t="shared" si="2"/>
        <v>-5777383</v>
      </c>
      <c r="I19" s="36">
        <f t="shared" si="2"/>
        <v>-35167838</v>
      </c>
      <c r="J19" s="37">
        <f t="shared" si="2"/>
        <v>-42355288</v>
      </c>
      <c r="K19" s="39">
        <f t="shared" si="2"/>
        <v>-41860940</v>
      </c>
    </row>
    <row r="20" spans="1:11" x14ac:dyDescent="0.25">
      <c r="A20" s="41" t="s">
        <v>31</v>
      </c>
      <c r="B20" s="42">
        <v>50942783</v>
      </c>
      <c r="C20" s="43">
        <v>43107565</v>
      </c>
      <c r="D20" s="44">
        <v>32384905</v>
      </c>
      <c r="E20" s="42">
        <v>31718000</v>
      </c>
      <c r="F20" s="43">
        <v>32718000</v>
      </c>
      <c r="G20" s="45">
        <v>32718000</v>
      </c>
      <c r="H20" s="46">
        <v>32185130</v>
      </c>
      <c r="I20" s="42">
        <v>38868000</v>
      </c>
      <c r="J20" s="43">
        <v>35446000</v>
      </c>
      <c r="K20" s="45">
        <v>36941000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28404993</v>
      </c>
      <c r="C22" s="55">
        <f t="shared" ref="C22:K22" si="3">SUM(C19:C21)</f>
        <v>47287480</v>
      </c>
      <c r="D22" s="56">
        <f t="shared" si="3"/>
        <v>19893448</v>
      </c>
      <c r="E22" s="54">
        <f t="shared" si="3"/>
        <v>1507773</v>
      </c>
      <c r="F22" s="55">
        <f t="shared" si="3"/>
        <v>1707773</v>
      </c>
      <c r="G22" s="57">
        <f t="shared" si="3"/>
        <v>1707773</v>
      </c>
      <c r="H22" s="58">
        <f t="shared" si="3"/>
        <v>26407747</v>
      </c>
      <c r="I22" s="54">
        <f t="shared" si="3"/>
        <v>3700162</v>
      </c>
      <c r="J22" s="55">
        <f t="shared" si="3"/>
        <v>-6909288</v>
      </c>
      <c r="K22" s="57">
        <f t="shared" si="3"/>
        <v>-4919940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28404993</v>
      </c>
      <c r="C24" s="37">
        <f t="shared" ref="C24:K24" si="4">SUM(C22:C23)</f>
        <v>47287480</v>
      </c>
      <c r="D24" s="38">
        <f t="shared" si="4"/>
        <v>19893448</v>
      </c>
      <c r="E24" s="36">
        <f t="shared" si="4"/>
        <v>1507773</v>
      </c>
      <c r="F24" s="37">
        <f t="shared" si="4"/>
        <v>1707773</v>
      </c>
      <c r="G24" s="39">
        <f t="shared" si="4"/>
        <v>1707773</v>
      </c>
      <c r="H24" s="40">
        <f t="shared" si="4"/>
        <v>26407747</v>
      </c>
      <c r="I24" s="36">
        <f t="shared" si="4"/>
        <v>3700162</v>
      </c>
      <c r="J24" s="37">
        <f t="shared" si="4"/>
        <v>-6909288</v>
      </c>
      <c r="K24" s="39">
        <f t="shared" si="4"/>
        <v>-4919940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71754572</v>
      </c>
      <c r="C27" s="66">
        <v>81886641</v>
      </c>
      <c r="D27" s="67">
        <v>73785743</v>
      </c>
      <c r="E27" s="68">
        <v>90550823</v>
      </c>
      <c r="F27" s="66">
        <v>86633132</v>
      </c>
      <c r="G27" s="69">
        <v>86633132</v>
      </c>
      <c r="H27" s="70">
        <v>74096477</v>
      </c>
      <c r="I27" s="68">
        <v>62832633</v>
      </c>
      <c r="J27" s="66">
        <v>47453025</v>
      </c>
      <c r="K27" s="69">
        <v>49168795</v>
      </c>
    </row>
    <row r="28" spans="1:11" x14ac:dyDescent="0.25">
      <c r="A28" s="71" t="s">
        <v>36</v>
      </c>
      <c r="B28" s="17">
        <v>-6860</v>
      </c>
      <c r="C28" s="17">
        <v>0</v>
      </c>
      <c r="D28" s="21">
        <v>735700</v>
      </c>
      <c r="E28" s="22">
        <v>31318000</v>
      </c>
      <c r="F28" s="17">
        <v>32317999</v>
      </c>
      <c r="G28" s="23">
        <v>32317999</v>
      </c>
      <c r="H28" s="19">
        <v>54283</v>
      </c>
      <c r="I28" s="22">
        <v>33798261</v>
      </c>
      <c r="J28" s="17">
        <v>30822609</v>
      </c>
      <c r="K28" s="23">
        <v>32122611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12836082</v>
      </c>
      <c r="C31" s="17">
        <v>17981087</v>
      </c>
      <c r="D31" s="21">
        <v>14521656</v>
      </c>
      <c r="E31" s="22">
        <v>59232823</v>
      </c>
      <c r="F31" s="17">
        <v>53915133</v>
      </c>
      <c r="G31" s="23">
        <v>53915133</v>
      </c>
      <c r="H31" s="19">
        <v>18634613</v>
      </c>
      <c r="I31" s="22">
        <v>29034372</v>
      </c>
      <c r="J31" s="17">
        <v>16630416</v>
      </c>
      <c r="K31" s="23">
        <v>17046184</v>
      </c>
    </row>
    <row r="32" spans="1:11" x14ac:dyDescent="0.25">
      <c r="A32" s="30" t="s">
        <v>39</v>
      </c>
      <c r="B32" s="66">
        <f>SUM(B28:B31)</f>
        <v>12829222</v>
      </c>
      <c r="C32" s="66">
        <f t="shared" ref="C32:K32" si="5">SUM(C28:C31)</f>
        <v>17981087</v>
      </c>
      <c r="D32" s="67">
        <f t="shared" si="5"/>
        <v>15257356</v>
      </c>
      <c r="E32" s="68">
        <f t="shared" si="5"/>
        <v>90550823</v>
      </c>
      <c r="F32" s="66">
        <f t="shared" si="5"/>
        <v>86233132</v>
      </c>
      <c r="G32" s="69">
        <f t="shared" si="5"/>
        <v>86233132</v>
      </c>
      <c r="H32" s="70">
        <f t="shared" si="5"/>
        <v>18688896</v>
      </c>
      <c r="I32" s="68">
        <f t="shared" si="5"/>
        <v>62832633</v>
      </c>
      <c r="J32" s="66">
        <f t="shared" si="5"/>
        <v>47453025</v>
      </c>
      <c r="K32" s="69">
        <f t="shared" si="5"/>
        <v>49168795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229860706</v>
      </c>
      <c r="C35" s="17">
        <v>219283580</v>
      </c>
      <c r="D35" s="21">
        <v>196183467</v>
      </c>
      <c r="E35" s="22">
        <v>117005221</v>
      </c>
      <c r="F35" s="17">
        <v>159303569</v>
      </c>
      <c r="G35" s="23">
        <v>159303569</v>
      </c>
      <c r="H35" s="19">
        <v>199895114</v>
      </c>
      <c r="I35" s="22">
        <v>160933524</v>
      </c>
      <c r="J35" s="17">
        <v>165984837</v>
      </c>
      <c r="K35" s="23">
        <v>172795068</v>
      </c>
    </row>
    <row r="36" spans="1:11" x14ac:dyDescent="0.25">
      <c r="A36" s="20" t="s">
        <v>42</v>
      </c>
      <c r="B36" s="17">
        <v>501837107</v>
      </c>
      <c r="C36" s="17">
        <v>534038347</v>
      </c>
      <c r="D36" s="21">
        <v>569838617</v>
      </c>
      <c r="E36" s="22">
        <v>623771268</v>
      </c>
      <c r="F36" s="17">
        <v>606945416</v>
      </c>
      <c r="G36" s="23">
        <v>606945416</v>
      </c>
      <c r="H36" s="19">
        <v>591431362</v>
      </c>
      <c r="I36" s="22">
        <v>615740362</v>
      </c>
      <c r="J36" s="17">
        <v>606724003</v>
      </c>
      <c r="K36" s="23">
        <v>598011681</v>
      </c>
    </row>
    <row r="37" spans="1:11" x14ac:dyDescent="0.25">
      <c r="A37" s="20" t="s">
        <v>43</v>
      </c>
      <c r="B37" s="17">
        <v>73829216</v>
      </c>
      <c r="C37" s="17">
        <v>55494025</v>
      </c>
      <c r="D37" s="21">
        <v>45478449</v>
      </c>
      <c r="E37" s="22">
        <v>91414107</v>
      </c>
      <c r="F37" s="17">
        <v>43981595</v>
      </c>
      <c r="G37" s="23">
        <v>43981595</v>
      </c>
      <c r="H37" s="19">
        <v>41155953</v>
      </c>
      <c r="I37" s="22">
        <v>50619291</v>
      </c>
      <c r="J37" s="17">
        <v>53563533</v>
      </c>
      <c r="K37" s="23">
        <v>56581383</v>
      </c>
    </row>
    <row r="38" spans="1:11" x14ac:dyDescent="0.25">
      <c r="A38" s="20" t="s">
        <v>44</v>
      </c>
      <c r="B38" s="17">
        <v>19711634</v>
      </c>
      <c r="C38" s="17">
        <v>20508598</v>
      </c>
      <c r="D38" s="21">
        <v>23346858</v>
      </c>
      <c r="E38" s="22">
        <v>20508598</v>
      </c>
      <c r="F38" s="17">
        <v>23346858</v>
      </c>
      <c r="G38" s="23">
        <v>23346858</v>
      </c>
      <c r="H38" s="19">
        <v>26284889</v>
      </c>
      <c r="I38" s="22">
        <v>23346858</v>
      </c>
      <c r="J38" s="17">
        <v>23346858</v>
      </c>
      <c r="K38" s="23">
        <v>23346858</v>
      </c>
    </row>
    <row r="39" spans="1:11" x14ac:dyDescent="0.25">
      <c r="A39" s="20" t="s">
        <v>45</v>
      </c>
      <c r="B39" s="17">
        <v>638156956</v>
      </c>
      <c r="C39" s="17">
        <v>677313105</v>
      </c>
      <c r="D39" s="21">
        <v>697196789</v>
      </c>
      <c r="E39" s="22">
        <v>628725582</v>
      </c>
      <c r="F39" s="17">
        <v>698908327</v>
      </c>
      <c r="G39" s="23">
        <v>698908327</v>
      </c>
      <c r="H39" s="19">
        <v>723885634</v>
      </c>
      <c r="I39" s="22">
        <v>702707737</v>
      </c>
      <c r="J39" s="17">
        <v>695798449</v>
      </c>
      <c r="K39" s="23">
        <v>690878508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195245802</v>
      </c>
      <c r="C42" s="17">
        <v>171363123</v>
      </c>
      <c r="D42" s="21">
        <v>164572979</v>
      </c>
      <c r="E42" s="22">
        <v>49297481</v>
      </c>
      <c r="F42" s="17">
        <v>49410579</v>
      </c>
      <c r="G42" s="23">
        <v>49410579</v>
      </c>
      <c r="H42" s="19">
        <v>575772787</v>
      </c>
      <c r="I42" s="22">
        <v>56419706</v>
      </c>
      <c r="J42" s="17">
        <v>47120616</v>
      </c>
      <c r="K42" s="23">
        <v>50540127</v>
      </c>
    </row>
    <row r="43" spans="1:11" x14ac:dyDescent="0.25">
      <c r="A43" s="20" t="s">
        <v>48</v>
      </c>
      <c r="B43" s="17">
        <v>-54608313</v>
      </c>
      <c r="C43" s="17">
        <v>-78379124</v>
      </c>
      <c r="D43" s="21">
        <v>-64188909</v>
      </c>
      <c r="E43" s="22">
        <v>-104137768</v>
      </c>
      <c r="F43" s="17">
        <v>-102968852</v>
      </c>
      <c r="G43" s="23">
        <v>-102968852</v>
      </c>
      <c r="H43" s="19">
        <v>-78069795</v>
      </c>
      <c r="I43" s="22">
        <v>-72257530</v>
      </c>
      <c r="J43" s="17">
        <v>-54570983</v>
      </c>
      <c r="K43" s="23">
        <v>-56544117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299813181</v>
      </c>
      <c r="C45" s="66">
        <v>273218958</v>
      </c>
      <c r="D45" s="67">
        <v>259639811</v>
      </c>
      <c r="E45" s="68">
        <v>42326784</v>
      </c>
      <c r="F45" s="66">
        <v>85877143</v>
      </c>
      <c r="G45" s="69">
        <v>85877143</v>
      </c>
      <c r="H45" s="70">
        <v>637138406</v>
      </c>
      <c r="I45" s="68">
        <v>70039319</v>
      </c>
      <c r="J45" s="66">
        <v>62588952</v>
      </c>
      <c r="K45" s="69">
        <v>56584962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180234957</v>
      </c>
      <c r="C48" s="17">
        <v>159255740</v>
      </c>
      <c r="D48" s="21">
        <v>139440381</v>
      </c>
      <c r="E48" s="22">
        <v>42326784</v>
      </c>
      <c r="F48" s="17">
        <v>85877143</v>
      </c>
      <c r="G48" s="23">
        <v>85877143</v>
      </c>
      <c r="H48" s="19">
        <v>133328176</v>
      </c>
      <c r="I48" s="22">
        <v>70039319</v>
      </c>
      <c r="J48" s="17">
        <v>62588952</v>
      </c>
      <c r="K48" s="23">
        <v>56584962</v>
      </c>
    </row>
    <row r="49" spans="1:11" x14ac:dyDescent="0.25">
      <c r="A49" s="20" t="s">
        <v>53</v>
      </c>
      <c r="B49" s="17">
        <f>+B75</f>
        <v>13155543.371815369</v>
      </c>
      <c r="C49" s="17">
        <f t="shared" ref="C49:K49" si="6">+C75</f>
        <v>17411296.784789555</v>
      </c>
      <c r="D49" s="21">
        <f t="shared" si="6"/>
        <v>-6970036.2084729075</v>
      </c>
      <c r="E49" s="22">
        <f t="shared" si="6"/>
        <v>4707384.7219117135</v>
      </c>
      <c r="F49" s="17">
        <f t="shared" si="6"/>
        <v>-38900671.605403736</v>
      </c>
      <c r="G49" s="23">
        <f t="shared" si="6"/>
        <v>-38900671.605403736</v>
      </c>
      <c r="H49" s="19">
        <f t="shared" si="6"/>
        <v>-394860020.60308194</v>
      </c>
      <c r="I49" s="22">
        <f t="shared" si="6"/>
        <v>-53698520.725845888</v>
      </c>
      <c r="J49" s="17">
        <f t="shared" si="6"/>
        <v>-55170932.335498512</v>
      </c>
      <c r="K49" s="23">
        <f t="shared" si="6"/>
        <v>-67180719.835156262</v>
      </c>
    </row>
    <row r="50" spans="1:11" x14ac:dyDescent="0.25">
      <c r="A50" s="30" t="s">
        <v>54</v>
      </c>
      <c r="B50" s="66">
        <f>+B48-B49</f>
        <v>167079413.62818462</v>
      </c>
      <c r="C50" s="66">
        <f t="shared" ref="C50:K50" si="7">+C48-C49</f>
        <v>141844443.21521044</v>
      </c>
      <c r="D50" s="67">
        <f t="shared" si="7"/>
        <v>146410417.20847291</v>
      </c>
      <c r="E50" s="68">
        <f t="shared" si="7"/>
        <v>37619399.278088287</v>
      </c>
      <c r="F50" s="66">
        <f t="shared" si="7"/>
        <v>124777814.60540374</v>
      </c>
      <c r="G50" s="69">
        <f t="shared" si="7"/>
        <v>124777814.60540374</v>
      </c>
      <c r="H50" s="70">
        <f t="shared" si="7"/>
        <v>528188196.60308194</v>
      </c>
      <c r="I50" s="68">
        <f t="shared" si="7"/>
        <v>123737839.72584589</v>
      </c>
      <c r="J50" s="66">
        <f t="shared" si="7"/>
        <v>117759884.33549851</v>
      </c>
      <c r="K50" s="69">
        <f t="shared" si="7"/>
        <v>123765681.83515626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489040838</v>
      </c>
      <c r="C53" s="17">
        <v>501187936</v>
      </c>
      <c r="D53" s="21">
        <v>547900893</v>
      </c>
      <c r="E53" s="22">
        <v>590920856</v>
      </c>
      <c r="F53" s="17">
        <v>585007692</v>
      </c>
      <c r="G53" s="23">
        <v>585007692</v>
      </c>
      <c r="H53" s="19">
        <v>580465233</v>
      </c>
      <c r="I53" s="22">
        <v>593802638</v>
      </c>
      <c r="J53" s="17">
        <v>584786279</v>
      </c>
      <c r="K53" s="23">
        <v>576073957</v>
      </c>
    </row>
    <row r="54" spans="1:11" x14ac:dyDescent="0.25">
      <c r="A54" s="20" t="s">
        <v>57</v>
      </c>
      <c r="B54" s="17">
        <v>48220450</v>
      </c>
      <c r="C54" s="17">
        <v>45220178</v>
      </c>
      <c r="D54" s="21">
        <v>48554513</v>
      </c>
      <c r="E54" s="22">
        <v>41230865</v>
      </c>
      <c r="F54" s="17">
        <v>49526332</v>
      </c>
      <c r="G54" s="23">
        <v>49526332</v>
      </c>
      <c r="H54" s="19">
        <v>52809671</v>
      </c>
      <c r="I54" s="22">
        <v>54037687</v>
      </c>
      <c r="J54" s="17">
        <v>56469384</v>
      </c>
      <c r="K54" s="23">
        <v>57881117</v>
      </c>
    </row>
    <row r="55" spans="1:11" x14ac:dyDescent="0.25">
      <c r="A55" s="20" t="s">
        <v>58</v>
      </c>
      <c r="B55" s="17">
        <v>46905366</v>
      </c>
      <c r="C55" s="17">
        <v>63905554</v>
      </c>
      <c r="D55" s="21">
        <v>58528387</v>
      </c>
      <c r="E55" s="22">
        <v>17443758</v>
      </c>
      <c r="F55" s="17">
        <v>15702093</v>
      </c>
      <c r="G55" s="23">
        <v>15702093</v>
      </c>
      <c r="H55" s="19">
        <v>55513321</v>
      </c>
      <c r="I55" s="22">
        <v>19162276</v>
      </c>
      <c r="J55" s="17">
        <v>13528003</v>
      </c>
      <c r="K55" s="23">
        <v>14395640</v>
      </c>
    </row>
    <row r="56" spans="1:11" x14ac:dyDescent="0.25">
      <c r="A56" s="20" t="s">
        <v>59</v>
      </c>
      <c r="B56" s="17">
        <v>14595965</v>
      </c>
      <c r="C56" s="17">
        <v>16354932</v>
      </c>
      <c r="D56" s="21">
        <v>17808399</v>
      </c>
      <c r="E56" s="22">
        <v>17287000</v>
      </c>
      <c r="F56" s="17">
        <v>14017788</v>
      </c>
      <c r="G56" s="23">
        <v>14017788</v>
      </c>
      <c r="H56" s="19">
        <v>13380363</v>
      </c>
      <c r="I56" s="22">
        <v>16185219</v>
      </c>
      <c r="J56" s="17">
        <v>16913606</v>
      </c>
      <c r="K56" s="23">
        <v>17336449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4023034</v>
      </c>
      <c r="C60" s="17">
        <v>2179288</v>
      </c>
      <c r="D60" s="21">
        <v>21090077</v>
      </c>
      <c r="E60" s="22">
        <v>22592818</v>
      </c>
      <c r="F60" s="17">
        <v>23396639</v>
      </c>
      <c r="G60" s="23">
        <v>23396639</v>
      </c>
      <c r="H60" s="19">
        <v>22137509</v>
      </c>
      <c r="I60" s="22">
        <v>24881801</v>
      </c>
      <c r="J60" s="17">
        <v>26001483</v>
      </c>
      <c r="K60" s="23">
        <v>26651518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45055</v>
      </c>
      <c r="C65" s="86">
        <v>45055</v>
      </c>
      <c r="D65" s="87">
        <v>45055</v>
      </c>
      <c r="E65" s="85">
        <v>45055</v>
      </c>
      <c r="F65" s="86">
        <v>45055</v>
      </c>
      <c r="G65" s="87">
        <v>45055</v>
      </c>
      <c r="H65" s="88">
        <v>45055</v>
      </c>
      <c r="I65" s="85">
        <v>45055</v>
      </c>
      <c r="J65" s="86">
        <v>45055</v>
      </c>
      <c r="K65" s="87">
        <v>45055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1.41172595962112</v>
      </c>
      <c r="C70" s="5">
        <f t="shared" ref="C70:K70" si="8">IF(ISERROR(C71/C72),0,(C71/C72))</f>
        <v>0.71990711798842921</v>
      </c>
      <c r="D70" s="5">
        <f t="shared" si="8"/>
        <v>1.0443774423715053</v>
      </c>
      <c r="E70" s="5">
        <f t="shared" si="8"/>
        <v>1.2784301456397176</v>
      </c>
      <c r="F70" s="5">
        <f t="shared" si="8"/>
        <v>1.2272917297566042</v>
      </c>
      <c r="G70" s="5">
        <f t="shared" si="8"/>
        <v>1.2272917297566042</v>
      </c>
      <c r="H70" s="5">
        <f t="shared" si="8"/>
        <v>6.8710041651350791</v>
      </c>
      <c r="I70" s="5">
        <f t="shared" si="8"/>
        <v>1.2504252185135756</v>
      </c>
      <c r="J70" s="5">
        <f t="shared" si="8"/>
        <v>1.1354967276452463</v>
      </c>
      <c r="K70" s="5">
        <f t="shared" si="8"/>
        <v>1.1398184426591937</v>
      </c>
    </row>
    <row r="71" spans="1:11" ht="13" hidden="1" x14ac:dyDescent="0.3">
      <c r="A71" s="1" t="s">
        <v>338</v>
      </c>
      <c r="B71" s="2">
        <f>+B83</f>
        <v>58744183</v>
      </c>
      <c r="C71" s="2">
        <f t="shared" ref="C71:K71" si="9">+C83</f>
        <v>34622380</v>
      </c>
      <c r="D71" s="2">
        <f t="shared" si="9"/>
        <v>52524152</v>
      </c>
      <c r="E71" s="2">
        <f t="shared" si="9"/>
        <v>72910863</v>
      </c>
      <c r="F71" s="2">
        <f t="shared" si="9"/>
        <v>72685512</v>
      </c>
      <c r="G71" s="2">
        <f t="shared" si="9"/>
        <v>72685512</v>
      </c>
      <c r="H71" s="2">
        <f t="shared" si="9"/>
        <v>388411125</v>
      </c>
      <c r="I71" s="2">
        <f t="shared" si="9"/>
        <v>70332621</v>
      </c>
      <c r="J71" s="2">
        <f t="shared" si="9"/>
        <v>72419800</v>
      </c>
      <c r="K71" s="2">
        <f t="shared" si="9"/>
        <v>74627937</v>
      </c>
    </row>
    <row r="72" spans="1:11" ht="13" hidden="1" x14ac:dyDescent="0.3">
      <c r="A72" s="1" t="s">
        <v>339</v>
      </c>
      <c r="B72" s="2">
        <f>+B77</f>
        <v>41611605</v>
      </c>
      <c r="C72" s="2">
        <f t="shared" ref="C72:K72" si="10">+C77</f>
        <v>48092843</v>
      </c>
      <c r="D72" s="2">
        <f t="shared" si="10"/>
        <v>50292308</v>
      </c>
      <c r="E72" s="2">
        <f t="shared" si="10"/>
        <v>57031558</v>
      </c>
      <c r="F72" s="2">
        <f t="shared" si="10"/>
        <v>59224315</v>
      </c>
      <c r="G72" s="2">
        <f t="shared" si="10"/>
        <v>59224315</v>
      </c>
      <c r="H72" s="2">
        <f t="shared" si="10"/>
        <v>56529019</v>
      </c>
      <c r="I72" s="2">
        <f t="shared" si="10"/>
        <v>56246963</v>
      </c>
      <c r="J72" s="2">
        <f t="shared" si="10"/>
        <v>63778079</v>
      </c>
      <c r="K72" s="2">
        <f t="shared" si="10"/>
        <v>65473530</v>
      </c>
    </row>
    <row r="73" spans="1:11" ht="13" hidden="1" x14ac:dyDescent="0.3">
      <c r="A73" s="1" t="s">
        <v>340</v>
      </c>
      <c r="B73" s="2">
        <f>+B74</f>
        <v>6390743</v>
      </c>
      <c r="C73" s="2">
        <f t="shared" ref="C73:K73" si="11">+(C78+C80+C81+C82)-(B78+B80+B81+B82)</f>
        <v>9592145</v>
      </c>
      <c r="D73" s="2">
        <f t="shared" si="11"/>
        <v>1828564</v>
      </c>
      <c r="E73" s="2">
        <f t="shared" si="11"/>
        <v>13273395</v>
      </c>
      <c r="F73" s="2">
        <f>+(F78+F80+F81+F82)-(D78+D80+D81+D82)</f>
        <v>17195540</v>
      </c>
      <c r="G73" s="2">
        <f>+(G78+G80+G81+G82)-(D78+D80+D81+D82)</f>
        <v>17195540</v>
      </c>
      <c r="H73" s="2">
        <f>+(H78+H80+H81+H82)-(D78+D80+D81+D82)</f>
        <v>9521823</v>
      </c>
      <c r="I73" s="2">
        <f>+(I78+I80+I81+I82)-(E78+E80+E81+E82)</f>
        <v>17501356</v>
      </c>
      <c r="J73" s="2">
        <f t="shared" si="11"/>
        <v>12501681</v>
      </c>
      <c r="K73" s="2">
        <f t="shared" si="11"/>
        <v>12814221</v>
      </c>
    </row>
    <row r="74" spans="1:11" ht="13" hidden="1" x14ac:dyDescent="0.3">
      <c r="A74" s="1" t="s">
        <v>341</v>
      </c>
      <c r="B74" s="2">
        <f>+TREND(C74:E74)</f>
        <v>6390743</v>
      </c>
      <c r="C74" s="2">
        <f>+C73</f>
        <v>9592145</v>
      </c>
      <c r="D74" s="2">
        <f t="shared" ref="D74:K74" si="12">+D73</f>
        <v>1828564</v>
      </c>
      <c r="E74" s="2">
        <f t="shared" si="12"/>
        <v>13273395</v>
      </c>
      <c r="F74" s="2">
        <f t="shared" si="12"/>
        <v>17195540</v>
      </c>
      <c r="G74" s="2">
        <f t="shared" si="12"/>
        <v>17195540</v>
      </c>
      <c r="H74" s="2">
        <f t="shared" si="12"/>
        <v>9521823</v>
      </c>
      <c r="I74" s="2">
        <f t="shared" si="12"/>
        <v>17501356</v>
      </c>
      <c r="J74" s="2">
        <f t="shared" si="12"/>
        <v>12501681</v>
      </c>
      <c r="K74" s="2">
        <f t="shared" si="12"/>
        <v>12814221</v>
      </c>
    </row>
    <row r="75" spans="1:11" ht="13" hidden="1" x14ac:dyDescent="0.3">
      <c r="A75" s="1" t="s">
        <v>342</v>
      </c>
      <c r="B75" s="2">
        <f>+B84-(((B80+B81+B82+B78)*B70)-B79)</f>
        <v>13155543.371815369</v>
      </c>
      <c r="C75" s="2">
        <f t="shared" ref="C75:K75" si="13">+C84-(((C80+C81+C82+C78)*C70)-C79)</f>
        <v>17411296.784789555</v>
      </c>
      <c r="D75" s="2">
        <f t="shared" si="13"/>
        <v>-6970036.2084729075</v>
      </c>
      <c r="E75" s="2">
        <f t="shared" si="13"/>
        <v>4707384.7219117135</v>
      </c>
      <c r="F75" s="2">
        <f t="shared" si="13"/>
        <v>-38900671.605403736</v>
      </c>
      <c r="G75" s="2">
        <f t="shared" si="13"/>
        <v>-38900671.605403736</v>
      </c>
      <c r="H75" s="2">
        <f t="shared" si="13"/>
        <v>-394860020.60308194</v>
      </c>
      <c r="I75" s="2">
        <f t="shared" si="13"/>
        <v>-53698520.725845888</v>
      </c>
      <c r="J75" s="2">
        <f t="shared" si="13"/>
        <v>-55170932.335498512</v>
      </c>
      <c r="K75" s="2">
        <f t="shared" si="13"/>
        <v>-67180719.835156262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41611605</v>
      </c>
      <c r="C77" s="3">
        <v>48092843</v>
      </c>
      <c r="D77" s="3">
        <v>50292308</v>
      </c>
      <c r="E77" s="3">
        <v>57031558</v>
      </c>
      <c r="F77" s="3">
        <v>59224315</v>
      </c>
      <c r="G77" s="3">
        <v>59224315</v>
      </c>
      <c r="H77" s="3">
        <v>56529019</v>
      </c>
      <c r="I77" s="3">
        <v>56246963</v>
      </c>
      <c r="J77" s="3">
        <v>63778079</v>
      </c>
      <c r="K77" s="3">
        <v>65473530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50747377</v>
      </c>
      <c r="C79" s="3">
        <v>35832370</v>
      </c>
      <c r="D79" s="3">
        <v>38930011</v>
      </c>
      <c r="E79" s="3">
        <v>67904055</v>
      </c>
      <c r="F79" s="3">
        <v>36753149</v>
      </c>
      <c r="G79" s="3">
        <v>36753149</v>
      </c>
      <c r="H79" s="3">
        <v>34518512</v>
      </c>
      <c r="I79" s="3">
        <v>37902046</v>
      </c>
      <c r="J79" s="3">
        <v>39102643</v>
      </c>
      <c r="K79" s="3">
        <v>40333256</v>
      </c>
    </row>
    <row r="80" spans="1:11" ht="13" hidden="1" x14ac:dyDescent="0.3">
      <c r="A80" s="1" t="s">
        <v>71</v>
      </c>
      <c r="B80" s="3">
        <v>1621604</v>
      </c>
      <c r="C80" s="3">
        <v>1977416</v>
      </c>
      <c r="D80" s="3">
        <v>4215578</v>
      </c>
      <c r="E80" s="3">
        <v>4727684</v>
      </c>
      <c r="F80" s="3">
        <v>4282937</v>
      </c>
      <c r="G80" s="3">
        <v>4282937</v>
      </c>
      <c r="H80" s="3">
        <v>5311166</v>
      </c>
      <c r="I80" s="3">
        <v>6146379</v>
      </c>
      <c r="J80" s="3">
        <v>6405080</v>
      </c>
      <c r="K80" s="3">
        <v>6670248</v>
      </c>
    </row>
    <row r="81" spans="1:11" ht="13" hidden="1" x14ac:dyDescent="0.3">
      <c r="A81" s="1" t="s">
        <v>72</v>
      </c>
      <c r="B81" s="3">
        <v>41270308</v>
      </c>
      <c r="C81" s="3">
        <v>50506641</v>
      </c>
      <c r="D81" s="3">
        <v>50097043</v>
      </c>
      <c r="E81" s="3">
        <v>62858332</v>
      </c>
      <c r="F81" s="3">
        <v>67225224</v>
      </c>
      <c r="G81" s="3">
        <v>67225224</v>
      </c>
      <c r="H81" s="3">
        <v>58523278</v>
      </c>
      <c r="I81" s="3">
        <v>78940993</v>
      </c>
      <c r="J81" s="3">
        <v>91183973</v>
      </c>
      <c r="K81" s="3">
        <v>103733026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58744183</v>
      </c>
      <c r="C83" s="3">
        <v>34622380</v>
      </c>
      <c r="D83" s="3">
        <v>52524152</v>
      </c>
      <c r="E83" s="3">
        <v>72910863</v>
      </c>
      <c r="F83" s="3">
        <v>72685512</v>
      </c>
      <c r="G83" s="3">
        <v>72685512</v>
      </c>
      <c r="H83" s="3">
        <v>388411125</v>
      </c>
      <c r="I83" s="3">
        <v>70332621</v>
      </c>
      <c r="J83" s="3">
        <v>72419800</v>
      </c>
      <c r="K83" s="3">
        <v>74627937</v>
      </c>
    </row>
    <row r="84" spans="1:11" ht="13" hidden="1" x14ac:dyDescent="0.3">
      <c r="A84" s="1" t="s">
        <v>75</v>
      </c>
      <c r="B84" s="3">
        <v>22959792</v>
      </c>
      <c r="C84" s="3">
        <v>19362573</v>
      </c>
      <c r="D84" s="3">
        <v>10822829</v>
      </c>
      <c r="E84" s="3">
        <v>23207330</v>
      </c>
      <c r="F84" s="3">
        <v>12107554</v>
      </c>
      <c r="G84" s="3">
        <v>12107554</v>
      </c>
      <c r="H84" s="3">
        <v>9228198</v>
      </c>
      <c r="I84" s="3">
        <v>14794829</v>
      </c>
      <c r="J84" s="3">
        <v>16538475</v>
      </c>
      <c r="K84" s="3">
        <v>18325712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61560154</v>
      </c>
      <c r="C6" s="17">
        <v>77673822</v>
      </c>
      <c r="D6" s="21">
        <v>72558094</v>
      </c>
      <c r="E6" s="22">
        <v>71195235</v>
      </c>
      <c r="F6" s="17">
        <v>79208394</v>
      </c>
      <c r="G6" s="23">
        <v>79208394</v>
      </c>
      <c r="H6" s="19">
        <v>76533105</v>
      </c>
      <c r="I6" s="22">
        <v>81588901</v>
      </c>
      <c r="J6" s="17">
        <v>86484235</v>
      </c>
      <c r="K6" s="23">
        <v>91673307</v>
      </c>
    </row>
    <row r="7" spans="1:11" x14ac:dyDescent="0.25">
      <c r="A7" s="20" t="s">
        <v>19</v>
      </c>
      <c r="B7" s="17">
        <v>5103853</v>
      </c>
      <c r="C7" s="17">
        <v>10858254</v>
      </c>
      <c r="D7" s="21">
        <v>21988023</v>
      </c>
      <c r="E7" s="22">
        <v>17434585</v>
      </c>
      <c r="F7" s="17">
        <v>29089876</v>
      </c>
      <c r="G7" s="23">
        <v>29089876</v>
      </c>
      <c r="H7" s="19">
        <v>28011808</v>
      </c>
      <c r="I7" s="22">
        <v>26042867</v>
      </c>
      <c r="J7" s="17">
        <v>27583515</v>
      </c>
      <c r="K7" s="23">
        <v>29185070</v>
      </c>
    </row>
    <row r="8" spans="1:11" x14ac:dyDescent="0.25">
      <c r="A8" s="20" t="s">
        <v>20</v>
      </c>
      <c r="B8" s="17">
        <v>453938944</v>
      </c>
      <c r="C8" s="17">
        <v>452459743</v>
      </c>
      <c r="D8" s="21">
        <v>477532217</v>
      </c>
      <c r="E8" s="22">
        <v>532623491</v>
      </c>
      <c r="F8" s="17">
        <v>532623491</v>
      </c>
      <c r="G8" s="23">
        <v>532623491</v>
      </c>
      <c r="H8" s="19">
        <v>534708190</v>
      </c>
      <c r="I8" s="22">
        <v>596988820</v>
      </c>
      <c r="J8" s="17">
        <v>629254390</v>
      </c>
      <c r="K8" s="23">
        <v>656881112</v>
      </c>
    </row>
    <row r="9" spans="1:11" x14ac:dyDescent="0.25">
      <c r="A9" s="20" t="s">
        <v>21</v>
      </c>
      <c r="B9" s="17">
        <v>15180711</v>
      </c>
      <c r="C9" s="17">
        <v>19422331</v>
      </c>
      <c r="D9" s="21">
        <v>19806776</v>
      </c>
      <c r="E9" s="22">
        <v>17721385</v>
      </c>
      <c r="F9" s="17">
        <v>18129852</v>
      </c>
      <c r="G9" s="23">
        <v>18129852</v>
      </c>
      <c r="H9" s="19">
        <v>16989136</v>
      </c>
      <c r="I9" s="22">
        <v>19194058</v>
      </c>
      <c r="J9" s="17">
        <v>18604397</v>
      </c>
      <c r="K9" s="23">
        <v>19720668</v>
      </c>
    </row>
    <row r="10" spans="1:11" x14ac:dyDescent="0.25">
      <c r="A10" s="24" t="s">
        <v>333</v>
      </c>
      <c r="B10" s="25">
        <f>SUM(B5:B9)</f>
        <v>535783662</v>
      </c>
      <c r="C10" s="26">
        <f t="shared" ref="C10:K10" si="0">SUM(C5:C9)</f>
        <v>560414150</v>
      </c>
      <c r="D10" s="27">
        <f t="shared" si="0"/>
        <v>591885110</v>
      </c>
      <c r="E10" s="25">
        <f t="shared" si="0"/>
        <v>638974696</v>
      </c>
      <c r="F10" s="26">
        <f t="shared" si="0"/>
        <v>659051613</v>
      </c>
      <c r="G10" s="28">
        <f t="shared" si="0"/>
        <v>659051613</v>
      </c>
      <c r="H10" s="29">
        <f t="shared" si="0"/>
        <v>656242239</v>
      </c>
      <c r="I10" s="25">
        <f t="shared" si="0"/>
        <v>723814646</v>
      </c>
      <c r="J10" s="26">
        <f t="shared" si="0"/>
        <v>761926537</v>
      </c>
      <c r="K10" s="28">
        <f t="shared" si="0"/>
        <v>797460157</v>
      </c>
    </row>
    <row r="11" spans="1:11" x14ac:dyDescent="0.25">
      <c r="A11" s="20" t="s">
        <v>22</v>
      </c>
      <c r="B11" s="17">
        <v>238375655</v>
      </c>
      <c r="C11" s="17">
        <v>245707456</v>
      </c>
      <c r="D11" s="21">
        <v>256038764</v>
      </c>
      <c r="E11" s="22">
        <v>273607186</v>
      </c>
      <c r="F11" s="17">
        <v>274093427</v>
      </c>
      <c r="G11" s="23">
        <v>274093427</v>
      </c>
      <c r="H11" s="19">
        <v>261756395</v>
      </c>
      <c r="I11" s="22">
        <v>291721201</v>
      </c>
      <c r="J11" s="17">
        <v>306952731</v>
      </c>
      <c r="K11" s="23">
        <v>322735343</v>
      </c>
    </row>
    <row r="12" spans="1:11" x14ac:dyDescent="0.25">
      <c r="A12" s="20" t="s">
        <v>23</v>
      </c>
      <c r="B12" s="17">
        <v>7238606</v>
      </c>
      <c r="C12" s="17">
        <v>6987876</v>
      </c>
      <c r="D12" s="21">
        <v>6931901</v>
      </c>
      <c r="E12" s="22">
        <v>8605929</v>
      </c>
      <c r="F12" s="17">
        <v>7664607</v>
      </c>
      <c r="G12" s="23">
        <v>7664607</v>
      </c>
      <c r="H12" s="19">
        <v>7581272</v>
      </c>
      <c r="I12" s="22">
        <v>8059321</v>
      </c>
      <c r="J12" s="17">
        <v>8482432</v>
      </c>
      <c r="K12" s="23">
        <v>8927782</v>
      </c>
    </row>
    <row r="13" spans="1:11" x14ac:dyDescent="0.25">
      <c r="A13" s="20" t="s">
        <v>24</v>
      </c>
      <c r="B13" s="17">
        <v>81504777</v>
      </c>
      <c r="C13" s="17">
        <v>93063087</v>
      </c>
      <c r="D13" s="21">
        <v>236930109</v>
      </c>
      <c r="E13" s="22">
        <v>101836822</v>
      </c>
      <c r="F13" s="17">
        <v>102367259</v>
      </c>
      <c r="G13" s="23">
        <v>102367259</v>
      </c>
      <c r="H13" s="19">
        <v>116317074</v>
      </c>
      <c r="I13" s="22">
        <v>107788020</v>
      </c>
      <c r="J13" s="17">
        <v>114244142</v>
      </c>
      <c r="K13" s="23">
        <v>121673082</v>
      </c>
    </row>
    <row r="14" spans="1:11" x14ac:dyDescent="0.25">
      <c r="A14" s="20" t="s">
        <v>25</v>
      </c>
      <c r="B14" s="17">
        <v>306520</v>
      </c>
      <c r="C14" s="17">
        <v>112875</v>
      </c>
      <c r="D14" s="21">
        <v>2153</v>
      </c>
      <c r="E14" s="22">
        <v>114963</v>
      </c>
      <c r="F14" s="17">
        <v>94963</v>
      </c>
      <c r="G14" s="23">
        <v>94963</v>
      </c>
      <c r="H14" s="19">
        <v>0</v>
      </c>
      <c r="I14" s="22">
        <v>54200</v>
      </c>
      <c r="J14" s="17">
        <v>56853</v>
      </c>
      <c r="K14" s="23">
        <v>105589</v>
      </c>
    </row>
    <row r="15" spans="1:11" x14ac:dyDescent="0.25">
      <c r="A15" s="20" t="s">
        <v>26</v>
      </c>
      <c r="B15" s="17">
        <v>44660967</v>
      </c>
      <c r="C15" s="17">
        <v>33421200</v>
      </c>
      <c r="D15" s="21">
        <v>33597928</v>
      </c>
      <c r="E15" s="22">
        <v>36809626</v>
      </c>
      <c r="F15" s="17">
        <v>41310700</v>
      </c>
      <c r="G15" s="23">
        <v>41310700</v>
      </c>
      <c r="H15" s="19">
        <v>58826850</v>
      </c>
      <c r="I15" s="22">
        <v>39635122</v>
      </c>
      <c r="J15" s="17">
        <v>41698272</v>
      </c>
      <c r="K15" s="23">
        <v>44216495</v>
      </c>
    </row>
    <row r="16" spans="1:11" x14ac:dyDescent="0.25">
      <c r="A16" s="20" t="s">
        <v>27</v>
      </c>
      <c r="B16" s="17">
        <v>15100000</v>
      </c>
      <c r="C16" s="17">
        <v>15290000</v>
      </c>
      <c r="D16" s="21">
        <v>0</v>
      </c>
      <c r="E16" s="22">
        <v>6700000</v>
      </c>
      <c r="F16" s="17">
        <v>6300000</v>
      </c>
      <c r="G16" s="23">
        <v>6300000</v>
      </c>
      <c r="H16" s="19">
        <v>0</v>
      </c>
      <c r="I16" s="22">
        <v>23360014</v>
      </c>
      <c r="J16" s="17">
        <v>23376214</v>
      </c>
      <c r="K16" s="23">
        <v>29728463</v>
      </c>
    </row>
    <row r="17" spans="1:11" x14ac:dyDescent="0.25">
      <c r="A17" s="20" t="s">
        <v>28</v>
      </c>
      <c r="B17" s="17">
        <v>253530129</v>
      </c>
      <c r="C17" s="17">
        <v>239847622</v>
      </c>
      <c r="D17" s="21">
        <v>255958148</v>
      </c>
      <c r="E17" s="22">
        <v>288262206</v>
      </c>
      <c r="F17" s="17">
        <v>330884985</v>
      </c>
      <c r="G17" s="23">
        <v>330884985</v>
      </c>
      <c r="H17" s="19">
        <v>288112042</v>
      </c>
      <c r="I17" s="22">
        <v>348556433</v>
      </c>
      <c r="J17" s="17">
        <v>378844877</v>
      </c>
      <c r="K17" s="23">
        <v>395878307</v>
      </c>
    </row>
    <row r="18" spans="1:11" x14ac:dyDescent="0.25">
      <c r="A18" s="30" t="s">
        <v>29</v>
      </c>
      <c r="B18" s="31">
        <f>SUM(B11:B17)</f>
        <v>640716654</v>
      </c>
      <c r="C18" s="32">
        <f t="shared" ref="C18:K18" si="1">SUM(C11:C17)</f>
        <v>634430116</v>
      </c>
      <c r="D18" s="33">
        <f t="shared" si="1"/>
        <v>789459003</v>
      </c>
      <c r="E18" s="31">
        <f t="shared" si="1"/>
        <v>715936732</v>
      </c>
      <c r="F18" s="32">
        <f t="shared" si="1"/>
        <v>762715941</v>
      </c>
      <c r="G18" s="34">
        <f t="shared" si="1"/>
        <v>762715941</v>
      </c>
      <c r="H18" s="35">
        <f t="shared" si="1"/>
        <v>732593633</v>
      </c>
      <c r="I18" s="31">
        <f t="shared" si="1"/>
        <v>819174311</v>
      </c>
      <c r="J18" s="32">
        <f t="shared" si="1"/>
        <v>873655521</v>
      </c>
      <c r="K18" s="34">
        <f t="shared" si="1"/>
        <v>923265061</v>
      </c>
    </row>
    <row r="19" spans="1:11" x14ac:dyDescent="0.25">
      <c r="A19" s="30" t="s">
        <v>30</v>
      </c>
      <c r="B19" s="36">
        <f>+B10-B18</f>
        <v>-104932992</v>
      </c>
      <c r="C19" s="37">
        <f t="shared" ref="C19:K19" si="2">+C10-C18</f>
        <v>-74015966</v>
      </c>
      <c r="D19" s="38">
        <f t="shared" si="2"/>
        <v>-197573893</v>
      </c>
      <c r="E19" s="36">
        <f t="shared" si="2"/>
        <v>-76962036</v>
      </c>
      <c r="F19" s="37">
        <f t="shared" si="2"/>
        <v>-103664328</v>
      </c>
      <c r="G19" s="39">
        <f t="shared" si="2"/>
        <v>-103664328</v>
      </c>
      <c r="H19" s="40">
        <f t="shared" si="2"/>
        <v>-76351394</v>
      </c>
      <c r="I19" s="36">
        <f t="shared" si="2"/>
        <v>-95359665</v>
      </c>
      <c r="J19" s="37">
        <f t="shared" si="2"/>
        <v>-111728984</v>
      </c>
      <c r="K19" s="39">
        <f t="shared" si="2"/>
        <v>-125804904</v>
      </c>
    </row>
    <row r="20" spans="1:11" x14ac:dyDescent="0.25">
      <c r="A20" s="41" t="s">
        <v>31</v>
      </c>
      <c r="B20" s="42">
        <v>311859816</v>
      </c>
      <c r="C20" s="43">
        <v>283337677</v>
      </c>
      <c r="D20" s="44">
        <v>332319363</v>
      </c>
      <c r="E20" s="42">
        <v>318123509</v>
      </c>
      <c r="F20" s="43">
        <v>341348167</v>
      </c>
      <c r="G20" s="45">
        <v>341348167</v>
      </c>
      <c r="H20" s="46">
        <v>317693135</v>
      </c>
      <c r="I20" s="42">
        <v>293458180</v>
      </c>
      <c r="J20" s="43">
        <v>325979610</v>
      </c>
      <c r="K20" s="45">
        <v>341870888</v>
      </c>
    </row>
    <row r="21" spans="1:11" x14ac:dyDescent="0.25">
      <c r="A21" s="47" t="s">
        <v>32</v>
      </c>
      <c r="B21" s="48">
        <v>12780957</v>
      </c>
      <c r="C21" s="49">
        <v>3887850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219707781</v>
      </c>
      <c r="C22" s="55">
        <f t="shared" ref="C22:K22" si="3">SUM(C19:C21)</f>
        <v>213209561</v>
      </c>
      <c r="D22" s="56">
        <f t="shared" si="3"/>
        <v>134745470</v>
      </c>
      <c r="E22" s="54">
        <f t="shared" si="3"/>
        <v>241161473</v>
      </c>
      <c r="F22" s="55">
        <f t="shared" si="3"/>
        <v>237683839</v>
      </c>
      <c r="G22" s="57">
        <f t="shared" si="3"/>
        <v>237683839</v>
      </c>
      <c r="H22" s="58">
        <f t="shared" si="3"/>
        <v>241341741</v>
      </c>
      <c r="I22" s="54">
        <f t="shared" si="3"/>
        <v>198098515</v>
      </c>
      <c r="J22" s="55">
        <f t="shared" si="3"/>
        <v>214250626</v>
      </c>
      <c r="K22" s="57">
        <f t="shared" si="3"/>
        <v>216065984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219707781</v>
      </c>
      <c r="C24" s="37">
        <f t="shared" ref="C24:K24" si="4">SUM(C22:C23)</f>
        <v>213209561</v>
      </c>
      <c r="D24" s="38">
        <f t="shared" si="4"/>
        <v>134745470</v>
      </c>
      <c r="E24" s="36">
        <f t="shared" si="4"/>
        <v>241161473</v>
      </c>
      <c r="F24" s="37">
        <f t="shared" si="4"/>
        <v>237683839</v>
      </c>
      <c r="G24" s="39">
        <f t="shared" si="4"/>
        <v>237683839</v>
      </c>
      <c r="H24" s="40">
        <f t="shared" si="4"/>
        <v>241341741</v>
      </c>
      <c r="I24" s="36">
        <f t="shared" si="4"/>
        <v>198098515</v>
      </c>
      <c r="J24" s="37">
        <f t="shared" si="4"/>
        <v>214250626</v>
      </c>
      <c r="K24" s="39">
        <f t="shared" si="4"/>
        <v>216065984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290904709</v>
      </c>
      <c r="C27" s="66">
        <v>269117649</v>
      </c>
      <c r="D27" s="67">
        <v>309603503</v>
      </c>
      <c r="E27" s="68">
        <v>322311682</v>
      </c>
      <c r="F27" s="66">
        <v>376284101</v>
      </c>
      <c r="G27" s="69">
        <v>376284101</v>
      </c>
      <c r="H27" s="70">
        <v>349074823</v>
      </c>
      <c r="I27" s="68">
        <v>302059735</v>
      </c>
      <c r="J27" s="66">
        <v>324167828</v>
      </c>
      <c r="K27" s="69">
        <v>339429774</v>
      </c>
    </row>
    <row r="28" spans="1:11" x14ac:dyDescent="0.25">
      <c r="A28" s="71" t="s">
        <v>36</v>
      </c>
      <c r="B28" s="17">
        <v>261067310</v>
      </c>
      <c r="C28" s="17">
        <v>247146120</v>
      </c>
      <c r="D28" s="21">
        <v>298048456</v>
      </c>
      <c r="E28" s="22">
        <v>276944126</v>
      </c>
      <c r="F28" s="17">
        <v>297074481</v>
      </c>
      <c r="G28" s="23">
        <v>297074481</v>
      </c>
      <c r="H28" s="19">
        <v>276004755</v>
      </c>
      <c r="I28" s="22">
        <v>255331016</v>
      </c>
      <c r="J28" s="17">
        <v>283617275</v>
      </c>
      <c r="K28" s="23">
        <v>297439700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17056442</v>
      </c>
      <c r="C31" s="17">
        <v>17808767</v>
      </c>
      <c r="D31" s="21">
        <v>11555047</v>
      </c>
      <c r="E31" s="22">
        <v>45367556</v>
      </c>
      <c r="F31" s="17">
        <v>79209620</v>
      </c>
      <c r="G31" s="23">
        <v>79209620</v>
      </c>
      <c r="H31" s="19">
        <v>73070068</v>
      </c>
      <c r="I31" s="22">
        <v>41912356</v>
      </c>
      <c r="J31" s="17">
        <v>35445208</v>
      </c>
      <c r="K31" s="23">
        <v>36578408</v>
      </c>
    </row>
    <row r="32" spans="1:11" x14ac:dyDescent="0.25">
      <c r="A32" s="30" t="s">
        <v>39</v>
      </c>
      <c r="B32" s="66">
        <f>SUM(B28:B31)</f>
        <v>278123752</v>
      </c>
      <c r="C32" s="66">
        <f t="shared" ref="C32:K32" si="5">SUM(C28:C31)</f>
        <v>264954887</v>
      </c>
      <c r="D32" s="67">
        <f t="shared" si="5"/>
        <v>309603503</v>
      </c>
      <c r="E32" s="68">
        <f t="shared" si="5"/>
        <v>322311682</v>
      </c>
      <c r="F32" s="66">
        <f t="shared" si="5"/>
        <v>376284101</v>
      </c>
      <c r="G32" s="69">
        <f t="shared" si="5"/>
        <v>376284101</v>
      </c>
      <c r="H32" s="70">
        <f t="shared" si="5"/>
        <v>349074823</v>
      </c>
      <c r="I32" s="68">
        <f t="shared" si="5"/>
        <v>297243372</v>
      </c>
      <c r="J32" s="66">
        <f t="shared" si="5"/>
        <v>319062483</v>
      </c>
      <c r="K32" s="69">
        <f t="shared" si="5"/>
        <v>334018108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112962526</v>
      </c>
      <c r="C35" s="17">
        <v>194401651</v>
      </c>
      <c r="D35" s="21">
        <v>243572446</v>
      </c>
      <c r="E35" s="22">
        <v>208558702</v>
      </c>
      <c r="F35" s="17">
        <v>188330926</v>
      </c>
      <c r="G35" s="23">
        <v>188330926</v>
      </c>
      <c r="H35" s="19">
        <v>308752066</v>
      </c>
      <c r="I35" s="22">
        <v>219491944</v>
      </c>
      <c r="J35" s="17">
        <v>230802611</v>
      </c>
      <c r="K35" s="23">
        <v>265457730</v>
      </c>
    </row>
    <row r="36" spans="1:11" x14ac:dyDescent="0.25">
      <c r="A36" s="20" t="s">
        <v>42</v>
      </c>
      <c r="B36" s="17">
        <v>2759748407</v>
      </c>
      <c r="C36" s="17">
        <v>2927288148</v>
      </c>
      <c r="D36" s="21">
        <v>2997177725</v>
      </c>
      <c r="E36" s="22">
        <v>3446318827</v>
      </c>
      <c r="F36" s="17">
        <v>3274142910</v>
      </c>
      <c r="G36" s="23">
        <v>3274142910</v>
      </c>
      <c r="H36" s="19">
        <v>3218981075</v>
      </c>
      <c r="I36" s="22">
        <v>3446442889</v>
      </c>
      <c r="J36" s="17">
        <v>3651732710</v>
      </c>
      <c r="K36" s="23">
        <v>3870412517</v>
      </c>
    </row>
    <row r="37" spans="1:11" x14ac:dyDescent="0.25">
      <c r="A37" s="20" t="s">
        <v>43</v>
      </c>
      <c r="B37" s="17">
        <v>114340756</v>
      </c>
      <c r="C37" s="17">
        <v>151971871</v>
      </c>
      <c r="D37" s="21">
        <v>135087351</v>
      </c>
      <c r="E37" s="22">
        <v>124096784</v>
      </c>
      <c r="F37" s="17">
        <v>121273434</v>
      </c>
      <c r="G37" s="23">
        <v>121273434</v>
      </c>
      <c r="H37" s="19">
        <v>187244999</v>
      </c>
      <c r="I37" s="22">
        <v>121260946</v>
      </c>
      <c r="J37" s="17">
        <v>120860946</v>
      </c>
      <c r="K37" s="23">
        <v>119760946</v>
      </c>
    </row>
    <row r="38" spans="1:11" x14ac:dyDescent="0.25">
      <c r="A38" s="20" t="s">
        <v>44</v>
      </c>
      <c r="B38" s="17">
        <v>28544952</v>
      </c>
      <c r="C38" s="17">
        <v>27734998</v>
      </c>
      <c r="D38" s="21">
        <v>30536000</v>
      </c>
      <c r="E38" s="22">
        <v>29399098</v>
      </c>
      <c r="F38" s="17">
        <v>30536000</v>
      </c>
      <c r="G38" s="23">
        <v>30536000</v>
      </c>
      <c r="H38" s="19">
        <v>34976000</v>
      </c>
      <c r="I38" s="22">
        <v>30536000</v>
      </c>
      <c r="J38" s="17">
        <v>30536000</v>
      </c>
      <c r="K38" s="23">
        <v>30536000</v>
      </c>
    </row>
    <row r="39" spans="1:11" x14ac:dyDescent="0.25">
      <c r="A39" s="20" t="s">
        <v>45</v>
      </c>
      <c r="B39" s="17">
        <v>2729825223</v>
      </c>
      <c r="C39" s="17">
        <v>2941982931</v>
      </c>
      <c r="D39" s="21">
        <v>3262761989</v>
      </c>
      <c r="E39" s="22">
        <v>3501381647</v>
      </c>
      <c r="F39" s="17">
        <v>3314142036</v>
      </c>
      <c r="G39" s="23">
        <v>3314142036</v>
      </c>
      <c r="H39" s="19">
        <v>3363267627</v>
      </c>
      <c r="I39" s="22">
        <v>3514683341</v>
      </c>
      <c r="J39" s="17">
        <v>3731716556</v>
      </c>
      <c r="K39" s="23">
        <v>3986186174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173390735</v>
      </c>
      <c r="C42" s="17">
        <v>1502609115</v>
      </c>
      <c r="D42" s="21">
        <v>1800878476</v>
      </c>
      <c r="E42" s="22">
        <v>326348480</v>
      </c>
      <c r="F42" s="17">
        <v>292146029</v>
      </c>
      <c r="G42" s="23">
        <v>292146029</v>
      </c>
      <c r="H42" s="19">
        <v>1475617175</v>
      </c>
      <c r="I42" s="22">
        <v>449705230</v>
      </c>
      <c r="J42" s="17">
        <v>478228665</v>
      </c>
      <c r="K42" s="23">
        <v>519156550</v>
      </c>
    </row>
    <row r="43" spans="1:11" x14ac:dyDescent="0.25">
      <c r="A43" s="20" t="s">
        <v>48</v>
      </c>
      <c r="B43" s="17">
        <v>-290904709</v>
      </c>
      <c r="C43" s="17">
        <v>-268842737</v>
      </c>
      <c r="D43" s="21">
        <v>-309603501</v>
      </c>
      <c r="E43" s="22">
        <v>-322311682</v>
      </c>
      <c r="F43" s="17">
        <v>-376284101</v>
      </c>
      <c r="G43" s="23">
        <v>-376284101</v>
      </c>
      <c r="H43" s="19">
        <v>-349074819</v>
      </c>
      <c r="I43" s="22">
        <v>-341829854</v>
      </c>
      <c r="J43" s="17">
        <v>-366921836</v>
      </c>
      <c r="K43" s="23">
        <v>-384120806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-2400000</v>
      </c>
      <c r="F44" s="17">
        <v>-2400000</v>
      </c>
      <c r="G44" s="23">
        <v>-2400000</v>
      </c>
      <c r="H44" s="19">
        <v>0</v>
      </c>
      <c r="I44" s="22">
        <v>-1830501</v>
      </c>
      <c r="J44" s="17">
        <v>-1830501</v>
      </c>
      <c r="K44" s="23">
        <v>-1830501</v>
      </c>
    </row>
    <row r="45" spans="1:11" x14ac:dyDescent="0.25">
      <c r="A45" s="30" t="s">
        <v>50</v>
      </c>
      <c r="B45" s="66">
        <v>-65651689</v>
      </c>
      <c r="C45" s="66">
        <v>1283992628</v>
      </c>
      <c r="D45" s="67">
        <v>1615915534</v>
      </c>
      <c r="E45" s="68">
        <v>152857868</v>
      </c>
      <c r="F45" s="66">
        <v>143454963</v>
      </c>
      <c r="G45" s="69">
        <v>143454963</v>
      </c>
      <c r="H45" s="70">
        <v>1335972626</v>
      </c>
      <c r="I45" s="68">
        <v>269621530</v>
      </c>
      <c r="J45" s="66">
        <v>291492283</v>
      </c>
      <c r="K45" s="69">
        <v>338702578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50226250</v>
      </c>
      <c r="C48" s="17">
        <v>124640557</v>
      </c>
      <c r="D48" s="21">
        <v>209430267</v>
      </c>
      <c r="E48" s="22">
        <v>139693867</v>
      </c>
      <c r="F48" s="17">
        <v>143561134</v>
      </c>
      <c r="G48" s="23">
        <v>143561134</v>
      </c>
      <c r="H48" s="19">
        <v>261669878</v>
      </c>
      <c r="I48" s="22">
        <v>173667520</v>
      </c>
      <c r="J48" s="17">
        <v>186953158</v>
      </c>
      <c r="K48" s="23">
        <v>223701747</v>
      </c>
    </row>
    <row r="49" spans="1:11" x14ac:dyDescent="0.25">
      <c r="A49" s="20" t="s">
        <v>53</v>
      </c>
      <c r="B49" s="17">
        <f>+B75</f>
        <v>33316181.100658156</v>
      </c>
      <c r="C49" s="17">
        <f t="shared" ref="C49:K49" si="6">+C75</f>
        <v>-712890316.52461994</v>
      </c>
      <c r="D49" s="21">
        <f t="shared" si="6"/>
        <v>-260076560.27921021</v>
      </c>
      <c r="E49" s="22">
        <f t="shared" si="6"/>
        <v>18734793.875075258</v>
      </c>
      <c r="F49" s="17">
        <f t="shared" si="6"/>
        <v>47641155.195210986</v>
      </c>
      <c r="G49" s="23">
        <f t="shared" si="6"/>
        <v>47641155.195210986</v>
      </c>
      <c r="H49" s="19">
        <f t="shared" si="6"/>
        <v>-150588411.81222039</v>
      </c>
      <c r="I49" s="22">
        <f t="shared" si="6"/>
        <v>18567513.993983045</v>
      </c>
      <c r="J49" s="17">
        <f t="shared" si="6"/>
        <v>26452927.136668608</v>
      </c>
      <c r="K49" s="23">
        <f t="shared" si="6"/>
        <v>36890334.57610175</v>
      </c>
    </row>
    <row r="50" spans="1:11" x14ac:dyDescent="0.25">
      <c r="A50" s="30" t="s">
        <v>54</v>
      </c>
      <c r="B50" s="66">
        <f>+B48-B49</f>
        <v>16910068.899341844</v>
      </c>
      <c r="C50" s="66">
        <f t="shared" ref="C50:K50" si="7">+C48-C49</f>
        <v>837530873.52461994</v>
      </c>
      <c r="D50" s="67">
        <f t="shared" si="7"/>
        <v>469506827.27921021</v>
      </c>
      <c r="E50" s="68">
        <f t="shared" si="7"/>
        <v>120959073.12492475</v>
      </c>
      <c r="F50" s="66">
        <f t="shared" si="7"/>
        <v>95919978.804789007</v>
      </c>
      <c r="G50" s="69">
        <f t="shared" si="7"/>
        <v>95919978.804789007</v>
      </c>
      <c r="H50" s="70">
        <f t="shared" si="7"/>
        <v>412258289.81222039</v>
      </c>
      <c r="I50" s="68">
        <f t="shared" si="7"/>
        <v>155100006.00601697</v>
      </c>
      <c r="J50" s="66">
        <f t="shared" si="7"/>
        <v>160500230.86333138</v>
      </c>
      <c r="K50" s="69">
        <f t="shared" si="7"/>
        <v>186811412.42389825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1949817583</v>
      </c>
      <c r="C53" s="17">
        <v>2209283035</v>
      </c>
      <c r="D53" s="21">
        <v>2357653720</v>
      </c>
      <c r="E53" s="22">
        <v>2728313712</v>
      </c>
      <c r="F53" s="17">
        <v>2634618905</v>
      </c>
      <c r="G53" s="23">
        <v>2634618905</v>
      </c>
      <c r="H53" s="19">
        <v>2562533918</v>
      </c>
      <c r="I53" s="22">
        <v>2806918884</v>
      </c>
      <c r="J53" s="17">
        <v>3012208705</v>
      </c>
      <c r="K53" s="23">
        <v>3230888512</v>
      </c>
    </row>
    <row r="54" spans="1:11" x14ac:dyDescent="0.25">
      <c r="A54" s="20" t="s">
        <v>57</v>
      </c>
      <c r="B54" s="17">
        <v>78667038</v>
      </c>
      <c r="C54" s="17">
        <v>92207410</v>
      </c>
      <c r="D54" s="21">
        <v>98412808</v>
      </c>
      <c r="E54" s="22">
        <v>101836822</v>
      </c>
      <c r="F54" s="17">
        <v>102367259</v>
      </c>
      <c r="G54" s="23">
        <v>102367259</v>
      </c>
      <c r="H54" s="19">
        <v>114200121</v>
      </c>
      <c r="I54" s="22">
        <v>107788020</v>
      </c>
      <c r="J54" s="17">
        <v>114244142</v>
      </c>
      <c r="K54" s="23">
        <v>121673082</v>
      </c>
    </row>
    <row r="55" spans="1:11" x14ac:dyDescent="0.25">
      <c r="A55" s="20" t="s">
        <v>58</v>
      </c>
      <c r="B55" s="17">
        <v>44347635</v>
      </c>
      <c r="C55" s="17">
        <v>11852611</v>
      </c>
      <c r="D55" s="21">
        <v>19933123</v>
      </c>
      <c r="E55" s="22">
        <v>22874961</v>
      </c>
      <c r="F55" s="17">
        <v>51471421</v>
      </c>
      <c r="G55" s="23">
        <v>51471421</v>
      </c>
      <c r="H55" s="19">
        <v>38005098</v>
      </c>
      <c r="I55" s="22">
        <v>41525724</v>
      </c>
      <c r="J55" s="17">
        <v>96469067</v>
      </c>
      <c r="K55" s="23">
        <v>175768206</v>
      </c>
    </row>
    <row r="56" spans="1:11" x14ac:dyDescent="0.25">
      <c r="A56" s="20" t="s">
        <v>59</v>
      </c>
      <c r="B56" s="17">
        <v>45288683</v>
      </c>
      <c r="C56" s="17">
        <v>52467513</v>
      </c>
      <c r="D56" s="21">
        <v>43781492</v>
      </c>
      <c r="E56" s="22">
        <v>48008661</v>
      </c>
      <c r="F56" s="17">
        <v>69381294</v>
      </c>
      <c r="G56" s="23">
        <v>69381294</v>
      </c>
      <c r="H56" s="19">
        <v>40466353</v>
      </c>
      <c r="I56" s="22">
        <v>45191844</v>
      </c>
      <c r="J56" s="17">
        <v>52226987</v>
      </c>
      <c r="K56" s="23">
        <v>55502143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641645</v>
      </c>
      <c r="C59" s="17">
        <v>1775226</v>
      </c>
      <c r="D59" s="21">
        <v>1827745</v>
      </c>
      <c r="E59" s="22">
        <v>-724173</v>
      </c>
      <c r="F59" s="17">
        <v>-724173</v>
      </c>
      <c r="G59" s="23">
        <v>-724173</v>
      </c>
      <c r="H59" s="19">
        <v>3314890</v>
      </c>
      <c r="I59" s="22">
        <v>-767622</v>
      </c>
      <c r="J59" s="17">
        <v>-813679</v>
      </c>
      <c r="K59" s="23">
        <v>-862501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30936</v>
      </c>
      <c r="C62" s="86">
        <v>0</v>
      </c>
      <c r="D62" s="87">
        <v>0</v>
      </c>
      <c r="E62" s="85">
        <v>37369</v>
      </c>
      <c r="F62" s="86">
        <v>37369</v>
      </c>
      <c r="G62" s="87">
        <v>37369</v>
      </c>
      <c r="H62" s="88">
        <v>37369</v>
      </c>
      <c r="I62" s="85">
        <v>87773</v>
      </c>
      <c r="J62" s="86">
        <v>87773</v>
      </c>
      <c r="K62" s="87">
        <v>87773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1.1298108996371004</v>
      </c>
      <c r="C70" s="5">
        <f t="shared" ref="C70:K70" si="8">IF(ISERROR(C71/C72),0,(C71/C72))</f>
        <v>23.656116454457994</v>
      </c>
      <c r="D70" s="5">
        <f t="shared" si="8"/>
        <v>25.090743068351252</v>
      </c>
      <c r="E70" s="5">
        <f t="shared" si="8"/>
        <v>1.806197655942761</v>
      </c>
      <c r="F70" s="5">
        <f t="shared" si="8"/>
        <v>1.6670766280913516</v>
      </c>
      <c r="G70" s="5">
        <f t="shared" si="8"/>
        <v>1.6670766280913516</v>
      </c>
      <c r="H70" s="5">
        <f t="shared" si="8"/>
        <v>20.183519209562277</v>
      </c>
      <c r="I70" s="5">
        <f t="shared" si="8"/>
        <v>2.7573026623483741</v>
      </c>
      <c r="J70" s="5">
        <f t="shared" si="8"/>
        <v>2.7390193051070724</v>
      </c>
      <c r="K70" s="5">
        <f t="shared" si="8"/>
        <v>2.5840559467616129</v>
      </c>
    </row>
    <row r="71" spans="1:11" ht="13" hidden="1" x14ac:dyDescent="0.3">
      <c r="A71" s="1" t="s">
        <v>338</v>
      </c>
      <c r="B71" s="2">
        <f>+B83</f>
        <v>73247872</v>
      </c>
      <c r="C71" s="2">
        <f t="shared" ref="C71:K71" si="9">+C83</f>
        <v>1874141112</v>
      </c>
      <c r="D71" s="2">
        <f t="shared" si="9"/>
        <v>1868127085</v>
      </c>
      <c r="E71" s="2">
        <f t="shared" si="9"/>
        <v>130518635</v>
      </c>
      <c r="F71" s="2">
        <f t="shared" si="9"/>
        <v>137020839</v>
      </c>
      <c r="G71" s="2">
        <f t="shared" si="9"/>
        <v>137020839</v>
      </c>
      <c r="H71" s="2">
        <f t="shared" si="9"/>
        <v>1577107413</v>
      </c>
      <c r="I71" s="2">
        <f t="shared" si="9"/>
        <v>233621410</v>
      </c>
      <c r="J71" s="2">
        <f t="shared" si="9"/>
        <v>241227164</v>
      </c>
      <c r="K71" s="2">
        <f t="shared" si="9"/>
        <v>241234269</v>
      </c>
    </row>
    <row r="72" spans="1:11" ht="13" hidden="1" x14ac:dyDescent="0.3">
      <c r="A72" s="1" t="s">
        <v>339</v>
      </c>
      <c r="B72" s="2">
        <f>+B77</f>
        <v>64831975</v>
      </c>
      <c r="C72" s="2">
        <f t="shared" ref="C72:K72" si="10">+C77</f>
        <v>79224378</v>
      </c>
      <c r="D72" s="2">
        <f t="shared" si="10"/>
        <v>74454833</v>
      </c>
      <c r="E72" s="2">
        <f t="shared" si="10"/>
        <v>72261546</v>
      </c>
      <c r="F72" s="2">
        <f t="shared" si="10"/>
        <v>82192286</v>
      </c>
      <c r="G72" s="2">
        <f t="shared" si="10"/>
        <v>82192286</v>
      </c>
      <c r="H72" s="2">
        <f t="shared" si="10"/>
        <v>78138376</v>
      </c>
      <c r="I72" s="2">
        <f t="shared" si="10"/>
        <v>84728243</v>
      </c>
      <c r="J72" s="2">
        <f t="shared" si="10"/>
        <v>88070633</v>
      </c>
      <c r="K72" s="2">
        <f t="shared" si="10"/>
        <v>93354894</v>
      </c>
    </row>
    <row r="73" spans="1:11" ht="13" hidden="1" x14ac:dyDescent="0.3">
      <c r="A73" s="1" t="s">
        <v>340</v>
      </c>
      <c r="B73" s="2">
        <f>+B74</f>
        <v>-5920984.9999999963</v>
      </c>
      <c r="C73" s="2">
        <f t="shared" ref="C73:K73" si="11">+(C78+C80+C81+C82)-(B78+B80+B81+B82)</f>
        <v>4450397</v>
      </c>
      <c r="D73" s="2">
        <f t="shared" si="11"/>
        <v>-20105382</v>
      </c>
      <c r="E73" s="2">
        <f t="shared" si="11"/>
        <v>17567131</v>
      </c>
      <c r="F73" s="2">
        <f>+(F78+F80+F81+F82)-(D78+D80+D81+D82)</f>
        <v>8643427</v>
      </c>
      <c r="G73" s="2">
        <f>+(G78+G80+G81+G82)-(D78+D80+D81+D82)</f>
        <v>8643427</v>
      </c>
      <c r="H73" s="2">
        <f>+(H78+H80+H81+H82)-(D78+D80+D81+D82)</f>
        <v>-4933</v>
      </c>
      <c r="I73" s="2">
        <f>+(I78+I80+I81+I82)-(E78+E80+E81+E82)</f>
        <v>-5884888</v>
      </c>
      <c r="J73" s="2">
        <f t="shared" si="11"/>
        <v>-1974971</v>
      </c>
      <c r="K73" s="2">
        <f t="shared" si="11"/>
        <v>-2093470</v>
      </c>
    </row>
    <row r="74" spans="1:11" ht="13" hidden="1" x14ac:dyDescent="0.3">
      <c r="A74" s="1" t="s">
        <v>341</v>
      </c>
      <c r="B74" s="2">
        <f>+TREND(C74:E74)</f>
        <v>-5920984.9999999963</v>
      </c>
      <c r="C74" s="2">
        <f>+C73</f>
        <v>4450397</v>
      </c>
      <c r="D74" s="2">
        <f t="shared" ref="D74:K74" si="12">+D73</f>
        <v>-20105382</v>
      </c>
      <c r="E74" s="2">
        <f t="shared" si="12"/>
        <v>17567131</v>
      </c>
      <c r="F74" s="2">
        <f t="shared" si="12"/>
        <v>8643427</v>
      </c>
      <c r="G74" s="2">
        <f t="shared" si="12"/>
        <v>8643427</v>
      </c>
      <c r="H74" s="2">
        <f t="shared" si="12"/>
        <v>-4933</v>
      </c>
      <c r="I74" s="2">
        <f t="shared" si="12"/>
        <v>-5884888</v>
      </c>
      <c r="J74" s="2">
        <f t="shared" si="12"/>
        <v>-1974971</v>
      </c>
      <c r="K74" s="2">
        <f t="shared" si="12"/>
        <v>-2093470</v>
      </c>
    </row>
    <row r="75" spans="1:11" ht="13" hidden="1" x14ac:dyDescent="0.3">
      <c r="A75" s="1" t="s">
        <v>342</v>
      </c>
      <c r="B75" s="2">
        <f>+B84-(((B80+B81+B82+B78)*B70)-B79)</f>
        <v>33316181.100658156</v>
      </c>
      <c r="C75" s="2">
        <f t="shared" ref="C75:K75" si="13">+C84-(((C80+C81+C82+C78)*C70)-C79)</f>
        <v>-712890316.52461994</v>
      </c>
      <c r="D75" s="2">
        <f t="shared" si="13"/>
        <v>-260076560.27921021</v>
      </c>
      <c r="E75" s="2">
        <f t="shared" si="13"/>
        <v>18734793.875075258</v>
      </c>
      <c r="F75" s="2">
        <f t="shared" si="13"/>
        <v>47641155.195210986</v>
      </c>
      <c r="G75" s="2">
        <f t="shared" si="13"/>
        <v>47641155.195210986</v>
      </c>
      <c r="H75" s="2">
        <f t="shared" si="13"/>
        <v>-150588411.81222039</v>
      </c>
      <c r="I75" s="2">
        <f t="shared" si="13"/>
        <v>18567513.993983045</v>
      </c>
      <c r="J75" s="2">
        <f t="shared" si="13"/>
        <v>26452927.136668608</v>
      </c>
      <c r="K75" s="2">
        <f t="shared" si="13"/>
        <v>36890334.57610175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64831975</v>
      </c>
      <c r="C77" s="3">
        <v>79224378</v>
      </c>
      <c r="D77" s="3">
        <v>74454833</v>
      </c>
      <c r="E77" s="3">
        <v>72261546</v>
      </c>
      <c r="F77" s="3">
        <v>82192286</v>
      </c>
      <c r="G77" s="3">
        <v>82192286</v>
      </c>
      <c r="H77" s="3">
        <v>78138376</v>
      </c>
      <c r="I77" s="3">
        <v>84728243</v>
      </c>
      <c r="J77" s="3">
        <v>88070633</v>
      </c>
      <c r="K77" s="3">
        <v>93354894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77577548</v>
      </c>
      <c r="C79" s="3">
        <v>91867764</v>
      </c>
      <c r="D79" s="3">
        <v>86935138</v>
      </c>
      <c r="E79" s="3">
        <v>86542158</v>
      </c>
      <c r="F79" s="3">
        <v>83968259</v>
      </c>
      <c r="G79" s="3">
        <v>83968259</v>
      </c>
      <c r="H79" s="3">
        <v>147816839</v>
      </c>
      <c r="I79" s="3">
        <v>86355771</v>
      </c>
      <c r="J79" s="3">
        <v>88355771</v>
      </c>
      <c r="K79" s="3">
        <v>89655771</v>
      </c>
    </row>
    <row r="80" spans="1:11" ht="13" hidden="1" x14ac:dyDescent="0.3">
      <c r="A80" s="1" t="s">
        <v>71</v>
      </c>
      <c r="B80" s="3">
        <v>27667761</v>
      </c>
      <c r="C80" s="3">
        <v>32135758</v>
      </c>
      <c r="D80" s="3">
        <v>12036376</v>
      </c>
      <c r="E80" s="3">
        <v>29604707</v>
      </c>
      <c r="F80" s="3">
        <v>20679803</v>
      </c>
      <c r="G80" s="3">
        <v>20679803</v>
      </c>
      <c r="H80" s="3">
        <v>12773158</v>
      </c>
      <c r="I80" s="3">
        <v>23718619</v>
      </c>
      <c r="J80" s="3">
        <v>21743648</v>
      </c>
      <c r="K80" s="3">
        <v>19650178</v>
      </c>
    </row>
    <row r="81" spans="1:11" ht="13" hidden="1" x14ac:dyDescent="0.3">
      <c r="A81" s="1" t="s">
        <v>72</v>
      </c>
      <c r="B81" s="3">
        <v>2335728</v>
      </c>
      <c r="C81" s="3">
        <v>2318128</v>
      </c>
      <c r="D81" s="3">
        <v>2312128</v>
      </c>
      <c r="E81" s="3">
        <v>2310928</v>
      </c>
      <c r="F81" s="3">
        <v>2312128</v>
      </c>
      <c r="G81" s="3">
        <v>2312128</v>
      </c>
      <c r="H81" s="3">
        <v>1570413</v>
      </c>
      <c r="I81" s="3">
        <v>2312128</v>
      </c>
      <c r="J81" s="3">
        <v>2312128</v>
      </c>
      <c r="K81" s="3">
        <v>2312128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73247872</v>
      </c>
      <c r="C83" s="3">
        <v>1874141112</v>
      </c>
      <c r="D83" s="3">
        <v>1868127085</v>
      </c>
      <c r="E83" s="3">
        <v>130518635</v>
      </c>
      <c r="F83" s="3">
        <v>137020839</v>
      </c>
      <c r="G83" s="3">
        <v>137020839</v>
      </c>
      <c r="H83" s="3">
        <v>1577107413</v>
      </c>
      <c r="I83" s="3">
        <v>233621410</v>
      </c>
      <c r="J83" s="3">
        <v>241227164</v>
      </c>
      <c r="K83" s="3">
        <v>241234269</v>
      </c>
    </row>
    <row r="84" spans="1:11" ht="13" hidden="1" x14ac:dyDescent="0.3">
      <c r="A84" s="1" t="s">
        <v>75</v>
      </c>
      <c r="B84" s="3">
        <v>-10363098</v>
      </c>
      <c r="C84" s="3">
        <v>10287059</v>
      </c>
      <c r="D84" s="3">
        <v>13002929</v>
      </c>
      <c r="E84" s="3">
        <v>-10161419</v>
      </c>
      <c r="F84" s="3">
        <v>2002207</v>
      </c>
      <c r="G84" s="3">
        <v>2002207</v>
      </c>
      <c r="H84" s="3">
        <v>-8901510</v>
      </c>
      <c r="I84" s="3">
        <v>3986391</v>
      </c>
      <c r="J84" s="3">
        <v>3986391</v>
      </c>
      <c r="K84" s="3">
        <v>3986391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67330570</v>
      </c>
      <c r="C5" s="17">
        <v>72851950</v>
      </c>
      <c r="D5" s="21">
        <v>86839749</v>
      </c>
      <c r="E5" s="22">
        <v>84316418</v>
      </c>
      <c r="F5" s="17">
        <v>84316419</v>
      </c>
      <c r="G5" s="23">
        <v>84316419</v>
      </c>
      <c r="H5" s="19">
        <v>85842591</v>
      </c>
      <c r="I5" s="22">
        <v>89712445</v>
      </c>
      <c r="J5" s="17">
        <v>93839218</v>
      </c>
      <c r="K5" s="23">
        <v>97968143</v>
      </c>
    </row>
    <row r="6" spans="1:11" x14ac:dyDescent="0.25">
      <c r="A6" s="20" t="s">
        <v>18</v>
      </c>
      <c r="B6" s="17">
        <v>7972320</v>
      </c>
      <c r="C6" s="17">
        <v>8276420</v>
      </c>
      <c r="D6" s="21">
        <v>9062712</v>
      </c>
      <c r="E6" s="22">
        <v>9183556</v>
      </c>
      <c r="F6" s="17">
        <v>12604000</v>
      </c>
      <c r="G6" s="23">
        <v>12604000</v>
      </c>
      <c r="H6" s="19">
        <v>13646576</v>
      </c>
      <c r="I6" s="22">
        <v>13044972</v>
      </c>
      <c r="J6" s="17">
        <v>12659709</v>
      </c>
      <c r="K6" s="23">
        <v>13216736</v>
      </c>
    </row>
    <row r="7" spans="1:11" x14ac:dyDescent="0.25">
      <c r="A7" s="20" t="s">
        <v>19</v>
      </c>
      <c r="B7" s="17">
        <v>8150056</v>
      </c>
      <c r="C7" s="17">
        <v>17351270</v>
      </c>
      <c r="D7" s="21">
        <v>25579179</v>
      </c>
      <c r="E7" s="22">
        <v>27215640</v>
      </c>
      <c r="F7" s="17">
        <v>22278000</v>
      </c>
      <c r="G7" s="23">
        <v>22278000</v>
      </c>
      <c r="H7" s="19">
        <v>25852972</v>
      </c>
      <c r="I7" s="22">
        <v>23235954</v>
      </c>
      <c r="J7" s="17">
        <v>24304808</v>
      </c>
      <c r="K7" s="23">
        <v>25374220</v>
      </c>
    </row>
    <row r="8" spans="1:11" x14ac:dyDescent="0.25">
      <c r="A8" s="20" t="s">
        <v>20</v>
      </c>
      <c r="B8" s="17">
        <v>352183035</v>
      </c>
      <c r="C8" s="17">
        <v>396154959</v>
      </c>
      <c r="D8" s="21">
        <v>394013420</v>
      </c>
      <c r="E8" s="22">
        <v>410474150</v>
      </c>
      <c r="F8" s="17">
        <v>410404150</v>
      </c>
      <c r="G8" s="23">
        <v>410404150</v>
      </c>
      <c r="H8" s="19">
        <v>411215531</v>
      </c>
      <c r="I8" s="22">
        <v>426957950</v>
      </c>
      <c r="J8" s="17">
        <v>419612000</v>
      </c>
      <c r="K8" s="23">
        <v>442562900</v>
      </c>
    </row>
    <row r="9" spans="1:11" x14ac:dyDescent="0.25">
      <c r="A9" s="20" t="s">
        <v>21</v>
      </c>
      <c r="B9" s="17">
        <v>43565932</v>
      </c>
      <c r="C9" s="17">
        <v>42601902</v>
      </c>
      <c r="D9" s="21">
        <v>57780210</v>
      </c>
      <c r="E9" s="22">
        <v>45751325</v>
      </c>
      <c r="F9" s="17">
        <v>43023519</v>
      </c>
      <c r="G9" s="23">
        <v>43023519</v>
      </c>
      <c r="H9" s="19">
        <v>87127707</v>
      </c>
      <c r="I9" s="22">
        <v>48819837</v>
      </c>
      <c r="J9" s="17">
        <v>45797385</v>
      </c>
      <c r="K9" s="23">
        <v>47771006</v>
      </c>
    </row>
    <row r="10" spans="1:11" x14ac:dyDescent="0.25">
      <c r="A10" s="24" t="s">
        <v>333</v>
      </c>
      <c r="B10" s="25">
        <f>SUM(B5:B9)</f>
        <v>479201913</v>
      </c>
      <c r="C10" s="26">
        <f t="shared" ref="C10:K10" si="0">SUM(C5:C9)</f>
        <v>537236501</v>
      </c>
      <c r="D10" s="27">
        <f t="shared" si="0"/>
        <v>573275270</v>
      </c>
      <c r="E10" s="25">
        <f t="shared" si="0"/>
        <v>576941089</v>
      </c>
      <c r="F10" s="26">
        <f t="shared" si="0"/>
        <v>572626088</v>
      </c>
      <c r="G10" s="28">
        <f t="shared" si="0"/>
        <v>572626088</v>
      </c>
      <c r="H10" s="29">
        <f t="shared" si="0"/>
        <v>623685377</v>
      </c>
      <c r="I10" s="25">
        <f t="shared" si="0"/>
        <v>601771158</v>
      </c>
      <c r="J10" s="26">
        <f t="shared" si="0"/>
        <v>596213120</v>
      </c>
      <c r="K10" s="28">
        <f t="shared" si="0"/>
        <v>626893005</v>
      </c>
    </row>
    <row r="11" spans="1:11" x14ac:dyDescent="0.25">
      <c r="A11" s="20" t="s">
        <v>22</v>
      </c>
      <c r="B11" s="17">
        <v>152355222</v>
      </c>
      <c r="C11" s="17">
        <v>161581409</v>
      </c>
      <c r="D11" s="21">
        <v>170974243</v>
      </c>
      <c r="E11" s="22">
        <v>203647361</v>
      </c>
      <c r="F11" s="17">
        <v>202241174</v>
      </c>
      <c r="G11" s="23">
        <v>202241174</v>
      </c>
      <c r="H11" s="19">
        <v>185363349</v>
      </c>
      <c r="I11" s="22">
        <v>225949350</v>
      </c>
      <c r="J11" s="17">
        <v>228979781</v>
      </c>
      <c r="K11" s="23">
        <v>238734907</v>
      </c>
    </row>
    <row r="12" spans="1:11" x14ac:dyDescent="0.25">
      <c r="A12" s="20" t="s">
        <v>23</v>
      </c>
      <c r="B12" s="17">
        <v>23870870</v>
      </c>
      <c r="C12" s="17">
        <v>25184214</v>
      </c>
      <c r="D12" s="21">
        <v>26274100</v>
      </c>
      <c r="E12" s="22">
        <v>25799710</v>
      </c>
      <c r="F12" s="17">
        <v>29257283</v>
      </c>
      <c r="G12" s="23">
        <v>29257283</v>
      </c>
      <c r="H12" s="19">
        <v>29764285</v>
      </c>
      <c r="I12" s="22">
        <v>27719109</v>
      </c>
      <c r="J12" s="17">
        <v>28994189</v>
      </c>
      <c r="K12" s="23">
        <v>30269932</v>
      </c>
    </row>
    <row r="13" spans="1:11" x14ac:dyDescent="0.25">
      <c r="A13" s="20" t="s">
        <v>24</v>
      </c>
      <c r="B13" s="17">
        <v>102071932</v>
      </c>
      <c r="C13" s="17">
        <v>92929595</v>
      </c>
      <c r="D13" s="21">
        <v>103688059</v>
      </c>
      <c r="E13" s="22">
        <v>104000000</v>
      </c>
      <c r="F13" s="17">
        <v>104000000</v>
      </c>
      <c r="G13" s="23">
        <v>104000000</v>
      </c>
      <c r="H13" s="19">
        <v>105244516</v>
      </c>
      <c r="I13" s="22">
        <v>108576000</v>
      </c>
      <c r="J13" s="17">
        <v>113461920</v>
      </c>
      <c r="K13" s="23">
        <v>116298467</v>
      </c>
    </row>
    <row r="14" spans="1:11" x14ac:dyDescent="0.25">
      <c r="A14" s="20" t="s">
        <v>25</v>
      </c>
      <c r="B14" s="17">
        <v>6670136</v>
      </c>
      <c r="C14" s="17">
        <v>4568091</v>
      </c>
      <c r="D14" s="21">
        <v>5358908</v>
      </c>
      <c r="E14" s="22">
        <v>0</v>
      </c>
      <c r="F14" s="17">
        <v>0</v>
      </c>
      <c r="G14" s="23">
        <v>0</v>
      </c>
      <c r="H14" s="19">
        <v>5901916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7364171</v>
      </c>
      <c r="C15" s="17">
        <v>8099810</v>
      </c>
      <c r="D15" s="21">
        <v>10169716</v>
      </c>
      <c r="E15" s="22">
        <v>14350000</v>
      </c>
      <c r="F15" s="17">
        <v>9100000</v>
      </c>
      <c r="G15" s="23">
        <v>9100000</v>
      </c>
      <c r="H15" s="19">
        <v>4577059</v>
      </c>
      <c r="I15" s="22">
        <v>11955370</v>
      </c>
      <c r="J15" s="17">
        <v>14144611</v>
      </c>
      <c r="K15" s="23">
        <v>14895077</v>
      </c>
    </row>
    <row r="16" spans="1:11" x14ac:dyDescent="0.25">
      <c r="A16" s="20" t="s">
        <v>27</v>
      </c>
      <c r="B16" s="17">
        <v>600000</v>
      </c>
      <c r="C16" s="17">
        <v>1660000</v>
      </c>
      <c r="D16" s="21">
        <v>1500000</v>
      </c>
      <c r="E16" s="22">
        <v>1600000</v>
      </c>
      <c r="F16" s="17">
        <v>1600000</v>
      </c>
      <c r="G16" s="23">
        <v>1600000</v>
      </c>
      <c r="H16" s="19">
        <v>2305710</v>
      </c>
      <c r="I16" s="22">
        <v>1800000</v>
      </c>
      <c r="J16" s="17">
        <v>1900000</v>
      </c>
      <c r="K16" s="23">
        <v>1950000</v>
      </c>
    </row>
    <row r="17" spans="1:11" x14ac:dyDescent="0.25">
      <c r="A17" s="20" t="s">
        <v>28</v>
      </c>
      <c r="B17" s="17">
        <v>165515889</v>
      </c>
      <c r="C17" s="17">
        <v>253909660</v>
      </c>
      <c r="D17" s="21">
        <v>270745591</v>
      </c>
      <c r="E17" s="22">
        <v>361673182</v>
      </c>
      <c r="F17" s="17">
        <v>369149852</v>
      </c>
      <c r="G17" s="23">
        <v>369149852</v>
      </c>
      <c r="H17" s="19">
        <v>274959315</v>
      </c>
      <c r="I17" s="22">
        <v>373897121</v>
      </c>
      <c r="J17" s="17">
        <v>375982672</v>
      </c>
      <c r="K17" s="23">
        <v>380318664</v>
      </c>
    </row>
    <row r="18" spans="1:11" x14ac:dyDescent="0.25">
      <c r="A18" s="30" t="s">
        <v>29</v>
      </c>
      <c r="B18" s="31">
        <f>SUM(B11:B17)</f>
        <v>458448220</v>
      </c>
      <c r="C18" s="32">
        <f t="shared" ref="C18:K18" si="1">SUM(C11:C17)</f>
        <v>547932779</v>
      </c>
      <c r="D18" s="33">
        <f t="shared" si="1"/>
        <v>588710617</v>
      </c>
      <c r="E18" s="31">
        <f t="shared" si="1"/>
        <v>711070253</v>
      </c>
      <c r="F18" s="32">
        <f t="shared" si="1"/>
        <v>715348309</v>
      </c>
      <c r="G18" s="34">
        <f t="shared" si="1"/>
        <v>715348309</v>
      </c>
      <c r="H18" s="35">
        <f t="shared" si="1"/>
        <v>608116150</v>
      </c>
      <c r="I18" s="31">
        <f t="shared" si="1"/>
        <v>749896950</v>
      </c>
      <c r="J18" s="32">
        <f t="shared" si="1"/>
        <v>763463173</v>
      </c>
      <c r="K18" s="34">
        <f t="shared" si="1"/>
        <v>782467047</v>
      </c>
    </row>
    <row r="19" spans="1:11" x14ac:dyDescent="0.25">
      <c r="A19" s="30" t="s">
        <v>30</v>
      </c>
      <c r="B19" s="36">
        <f>+B10-B18</f>
        <v>20753693</v>
      </c>
      <c r="C19" s="37">
        <f t="shared" ref="C19:K19" si="2">+C10-C18</f>
        <v>-10696278</v>
      </c>
      <c r="D19" s="38">
        <f t="shared" si="2"/>
        <v>-15435347</v>
      </c>
      <c r="E19" s="36">
        <f t="shared" si="2"/>
        <v>-134129164</v>
      </c>
      <c r="F19" s="37">
        <f t="shared" si="2"/>
        <v>-142722221</v>
      </c>
      <c r="G19" s="39">
        <f t="shared" si="2"/>
        <v>-142722221</v>
      </c>
      <c r="H19" s="40">
        <f t="shared" si="2"/>
        <v>15569227</v>
      </c>
      <c r="I19" s="36">
        <f t="shared" si="2"/>
        <v>-148125792</v>
      </c>
      <c r="J19" s="37">
        <f t="shared" si="2"/>
        <v>-167250053</v>
      </c>
      <c r="K19" s="39">
        <f t="shared" si="2"/>
        <v>-155574042</v>
      </c>
    </row>
    <row r="20" spans="1:11" x14ac:dyDescent="0.25">
      <c r="A20" s="41" t="s">
        <v>31</v>
      </c>
      <c r="B20" s="42">
        <v>55157907</v>
      </c>
      <c r="C20" s="43">
        <v>75449331</v>
      </c>
      <c r="D20" s="44">
        <v>109533684</v>
      </c>
      <c r="E20" s="42">
        <v>85633850</v>
      </c>
      <c r="F20" s="43">
        <v>85633850</v>
      </c>
      <c r="G20" s="45">
        <v>85633850</v>
      </c>
      <c r="H20" s="46">
        <v>85212300</v>
      </c>
      <c r="I20" s="42">
        <v>71306050</v>
      </c>
      <c r="J20" s="43">
        <v>77463000</v>
      </c>
      <c r="K20" s="45">
        <v>81033100</v>
      </c>
    </row>
    <row r="21" spans="1:11" x14ac:dyDescent="0.25">
      <c r="A21" s="47" t="s">
        <v>32</v>
      </c>
      <c r="B21" s="48">
        <v>0</v>
      </c>
      <c r="C21" s="49">
        <v>13871397</v>
      </c>
      <c r="D21" s="50">
        <v>0</v>
      </c>
      <c r="E21" s="48">
        <v>0</v>
      </c>
      <c r="F21" s="49">
        <v>0</v>
      </c>
      <c r="G21" s="51">
        <v>0</v>
      </c>
      <c r="H21" s="52">
        <v>14246788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75911600</v>
      </c>
      <c r="C22" s="55">
        <f t="shared" ref="C22:K22" si="3">SUM(C19:C21)</f>
        <v>78624450</v>
      </c>
      <c r="D22" s="56">
        <f t="shared" si="3"/>
        <v>94098337</v>
      </c>
      <c r="E22" s="54">
        <f t="shared" si="3"/>
        <v>-48495314</v>
      </c>
      <c r="F22" s="55">
        <f t="shared" si="3"/>
        <v>-57088371</v>
      </c>
      <c r="G22" s="57">
        <f t="shared" si="3"/>
        <v>-57088371</v>
      </c>
      <c r="H22" s="58">
        <f t="shared" si="3"/>
        <v>115028315</v>
      </c>
      <c r="I22" s="54">
        <f t="shared" si="3"/>
        <v>-76819742</v>
      </c>
      <c r="J22" s="55">
        <f t="shared" si="3"/>
        <v>-89787053</v>
      </c>
      <c r="K22" s="57">
        <f t="shared" si="3"/>
        <v>-74540942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75911600</v>
      </c>
      <c r="C24" s="37">
        <f t="shared" ref="C24:K24" si="4">SUM(C22:C23)</f>
        <v>78624450</v>
      </c>
      <c r="D24" s="38">
        <f t="shared" si="4"/>
        <v>94098337</v>
      </c>
      <c r="E24" s="36">
        <f t="shared" si="4"/>
        <v>-48495314</v>
      </c>
      <c r="F24" s="37">
        <f t="shared" si="4"/>
        <v>-57088371</v>
      </c>
      <c r="G24" s="39">
        <f t="shared" si="4"/>
        <v>-57088371</v>
      </c>
      <c r="H24" s="40">
        <f t="shared" si="4"/>
        <v>115028315</v>
      </c>
      <c r="I24" s="36">
        <f t="shared" si="4"/>
        <v>-76819742</v>
      </c>
      <c r="J24" s="37">
        <f t="shared" si="4"/>
        <v>-89787053</v>
      </c>
      <c r="K24" s="39">
        <f t="shared" si="4"/>
        <v>-74540942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1611869762</v>
      </c>
      <c r="C27" s="66">
        <v>1781270852</v>
      </c>
      <c r="D27" s="67">
        <v>1957937651</v>
      </c>
      <c r="E27" s="68">
        <v>180504685</v>
      </c>
      <c r="F27" s="66">
        <v>171911634</v>
      </c>
      <c r="G27" s="69">
        <v>171911634</v>
      </c>
      <c r="H27" s="70">
        <v>2117012518</v>
      </c>
      <c r="I27" s="68">
        <v>136280699</v>
      </c>
      <c r="J27" s="66">
        <v>129292387</v>
      </c>
      <c r="K27" s="69">
        <v>145008347</v>
      </c>
    </row>
    <row r="28" spans="1:11" x14ac:dyDescent="0.25">
      <c r="A28" s="71" t="s">
        <v>36</v>
      </c>
      <c r="B28" s="17">
        <v>81467839</v>
      </c>
      <c r="C28" s="17">
        <v>115634909</v>
      </c>
      <c r="D28" s="21">
        <v>72654431</v>
      </c>
      <c r="E28" s="22">
        <v>85633850</v>
      </c>
      <c r="F28" s="17">
        <v>85633851</v>
      </c>
      <c r="G28" s="23">
        <v>85633851</v>
      </c>
      <c r="H28" s="19">
        <v>66779866</v>
      </c>
      <c r="I28" s="22">
        <v>62005262</v>
      </c>
      <c r="J28" s="17">
        <v>67359130</v>
      </c>
      <c r="K28" s="23">
        <v>70463565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1530401923</v>
      </c>
      <c r="C31" s="17">
        <v>1665635943</v>
      </c>
      <c r="D31" s="21">
        <v>1885283220</v>
      </c>
      <c r="E31" s="22">
        <v>94870835</v>
      </c>
      <c r="F31" s="17">
        <v>86277783</v>
      </c>
      <c r="G31" s="23">
        <v>86277783</v>
      </c>
      <c r="H31" s="19">
        <v>2050232652</v>
      </c>
      <c r="I31" s="22">
        <v>74275437</v>
      </c>
      <c r="J31" s="17">
        <v>61933257</v>
      </c>
      <c r="K31" s="23">
        <v>74544782</v>
      </c>
    </row>
    <row r="32" spans="1:11" x14ac:dyDescent="0.25">
      <c r="A32" s="30" t="s">
        <v>39</v>
      </c>
      <c r="B32" s="66">
        <f>SUM(B28:B31)</f>
        <v>1611869762</v>
      </c>
      <c r="C32" s="66">
        <f t="shared" ref="C32:K32" si="5">SUM(C28:C31)</f>
        <v>1781270852</v>
      </c>
      <c r="D32" s="67">
        <f t="shared" si="5"/>
        <v>1957937651</v>
      </c>
      <c r="E32" s="68">
        <f t="shared" si="5"/>
        <v>180504685</v>
      </c>
      <c r="F32" s="66">
        <f t="shared" si="5"/>
        <v>171911634</v>
      </c>
      <c r="G32" s="69">
        <f t="shared" si="5"/>
        <v>171911634</v>
      </c>
      <c r="H32" s="70">
        <f t="shared" si="5"/>
        <v>2117012518</v>
      </c>
      <c r="I32" s="68">
        <f t="shared" si="5"/>
        <v>136280699</v>
      </c>
      <c r="J32" s="66">
        <f t="shared" si="5"/>
        <v>129292387</v>
      </c>
      <c r="K32" s="69">
        <f t="shared" si="5"/>
        <v>145008347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644558589</v>
      </c>
      <c r="C35" s="17">
        <v>659712550</v>
      </c>
      <c r="D35" s="21">
        <v>545712175</v>
      </c>
      <c r="E35" s="22">
        <v>934283393</v>
      </c>
      <c r="F35" s="17">
        <v>309908948</v>
      </c>
      <c r="G35" s="23">
        <v>309908948</v>
      </c>
      <c r="H35" s="19">
        <v>603802061</v>
      </c>
      <c r="I35" s="22">
        <v>1090813580</v>
      </c>
      <c r="J35" s="17">
        <v>1213202066</v>
      </c>
      <c r="K35" s="23">
        <v>1339380534</v>
      </c>
    </row>
    <row r="36" spans="1:11" x14ac:dyDescent="0.25">
      <c r="A36" s="20" t="s">
        <v>42</v>
      </c>
      <c r="B36" s="17">
        <v>1019212630</v>
      </c>
      <c r="C36" s="17">
        <v>1118618597</v>
      </c>
      <c r="D36" s="21">
        <v>1232355962</v>
      </c>
      <c r="E36" s="22">
        <v>1361163852</v>
      </c>
      <c r="F36" s="17">
        <v>1286941566</v>
      </c>
      <c r="G36" s="23">
        <v>1286941566</v>
      </c>
      <c r="H36" s="19">
        <v>1345370642</v>
      </c>
      <c r="I36" s="22">
        <v>1256084233</v>
      </c>
      <c r="J36" s="17">
        <v>1244210001</v>
      </c>
      <c r="K36" s="23">
        <v>1257089414</v>
      </c>
    </row>
    <row r="37" spans="1:11" x14ac:dyDescent="0.25">
      <c r="A37" s="20" t="s">
        <v>43</v>
      </c>
      <c r="B37" s="17">
        <v>434981680</v>
      </c>
      <c r="C37" s="17">
        <v>457830458</v>
      </c>
      <c r="D37" s="21">
        <v>341087642</v>
      </c>
      <c r="E37" s="22">
        <v>181069259</v>
      </c>
      <c r="F37" s="17">
        <v>210783121</v>
      </c>
      <c r="G37" s="23">
        <v>210783121</v>
      </c>
      <c r="H37" s="19">
        <v>372396339</v>
      </c>
      <c r="I37" s="22">
        <v>225158121</v>
      </c>
      <c r="J37" s="17">
        <v>225733121</v>
      </c>
      <c r="K37" s="23">
        <v>225963121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1091000</v>
      </c>
      <c r="F38" s="17">
        <v>0</v>
      </c>
      <c r="G38" s="23">
        <v>0</v>
      </c>
      <c r="H38" s="19">
        <v>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1152049265</v>
      </c>
      <c r="C39" s="17">
        <v>1241225595</v>
      </c>
      <c r="D39" s="21">
        <v>1342324598</v>
      </c>
      <c r="E39" s="22">
        <v>2114886986</v>
      </c>
      <c r="F39" s="17">
        <v>1387667393</v>
      </c>
      <c r="G39" s="23">
        <v>1387667393</v>
      </c>
      <c r="H39" s="19">
        <v>1461239801</v>
      </c>
      <c r="I39" s="22">
        <v>2123539692</v>
      </c>
      <c r="J39" s="17">
        <v>2233578946</v>
      </c>
      <c r="K39" s="23">
        <v>2372456827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-46746335</v>
      </c>
      <c r="D42" s="21">
        <v>-42969538</v>
      </c>
      <c r="E42" s="22">
        <v>71874028</v>
      </c>
      <c r="F42" s="17">
        <v>63980029</v>
      </c>
      <c r="G42" s="23">
        <v>63980029</v>
      </c>
      <c r="H42" s="19">
        <v>-48396710</v>
      </c>
      <c r="I42" s="22">
        <v>58741496</v>
      </c>
      <c r="J42" s="17">
        <v>47650448</v>
      </c>
      <c r="K42" s="23">
        <v>61672209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26234707</v>
      </c>
      <c r="E43" s="22">
        <v>-222552982</v>
      </c>
      <c r="F43" s="17">
        <v>-197698377</v>
      </c>
      <c r="G43" s="23">
        <v>-197698377</v>
      </c>
      <c r="H43" s="19">
        <v>149749120</v>
      </c>
      <c r="I43" s="22">
        <v>-156722803</v>
      </c>
      <c r="J43" s="17">
        <v>-148686245</v>
      </c>
      <c r="K43" s="23">
        <v>-166759598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-46746335</v>
      </c>
      <c r="D45" s="67">
        <v>-16734831</v>
      </c>
      <c r="E45" s="68">
        <v>167076328</v>
      </c>
      <c r="F45" s="66">
        <v>115147373</v>
      </c>
      <c r="G45" s="69">
        <v>115147373</v>
      </c>
      <c r="H45" s="70">
        <v>101352410</v>
      </c>
      <c r="I45" s="68">
        <v>294052807</v>
      </c>
      <c r="J45" s="66">
        <v>310600022</v>
      </c>
      <c r="K45" s="69">
        <v>327130221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368880744</v>
      </c>
      <c r="C48" s="17">
        <v>396919367</v>
      </c>
      <c r="D48" s="21">
        <v>397780778</v>
      </c>
      <c r="E48" s="22">
        <v>167118828</v>
      </c>
      <c r="F48" s="17">
        <v>115162373</v>
      </c>
      <c r="G48" s="23">
        <v>115162373</v>
      </c>
      <c r="H48" s="19">
        <v>270234959</v>
      </c>
      <c r="I48" s="22">
        <v>294052807</v>
      </c>
      <c r="J48" s="17">
        <v>310600031</v>
      </c>
      <c r="K48" s="23">
        <v>327130218</v>
      </c>
    </row>
    <row r="49" spans="1:11" x14ac:dyDescent="0.25">
      <c r="A49" s="20" t="s">
        <v>53</v>
      </c>
      <c r="B49" s="17">
        <f>+B75</f>
        <v>396190968</v>
      </c>
      <c r="C49" s="17">
        <f t="shared" ref="C49:K49" si="6">+C75</f>
        <v>338630348.21583599</v>
      </c>
      <c r="D49" s="21">
        <f t="shared" si="6"/>
        <v>227416847.50501654</v>
      </c>
      <c r="E49" s="22">
        <f t="shared" si="6"/>
        <v>-273548026.45750713</v>
      </c>
      <c r="F49" s="17">
        <f t="shared" si="6"/>
        <v>60898540.772138715</v>
      </c>
      <c r="G49" s="23">
        <f t="shared" si="6"/>
        <v>60898540.772138715</v>
      </c>
      <c r="H49" s="19">
        <f t="shared" si="6"/>
        <v>-41541081.514484406</v>
      </c>
      <c r="I49" s="22">
        <f t="shared" si="6"/>
        <v>-282014679.56991923</v>
      </c>
      <c r="J49" s="17">
        <f t="shared" si="6"/>
        <v>-331710607.77794832</v>
      </c>
      <c r="K49" s="23">
        <f t="shared" si="6"/>
        <v>-396442528.40277547</v>
      </c>
    </row>
    <row r="50" spans="1:11" x14ac:dyDescent="0.25">
      <c r="A50" s="30" t="s">
        <v>54</v>
      </c>
      <c r="B50" s="66">
        <f>+B48-B49</f>
        <v>-27310224</v>
      </c>
      <c r="C50" s="66">
        <f t="shared" ref="C50:K50" si="7">+C48-C49</f>
        <v>58289018.784164011</v>
      </c>
      <c r="D50" s="67">
        <f t="shared" si="7"/>
        <v>170363930.49498346</v>
      </c>
      <c r="E50" s="68">
        <f t="shared" si="7"/>
        <v>440666854.45750713</v>
      </c>
      <c r="F50" s="66">
        <f t="shared" si="7"/>
        <v>54263832.227861285</v>
      </c>
      <c r="G50" s="69">
        <f t="shared" si="7"/>
        <v>54263832.227861285</v>
      </c>
      <c r="H50" s="70">
        <f t="shared" si="7"/>
        <v>311776040.51448441</v>
      </c>
      <c r="I50" s="68">
        <f t="shared" si="7"/>
        <v>576067486.56991923</v>
      </c>
      <c r="J50" s="66">
        <f t="shared" si="7"/>
        <v>642310638.77794838</v>
      </c>
      <c r="K50" s="69">
        <f t="shared" si="7"/>
        <v>723572746.40277553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834941699</v>
      </c>
      <c r="C53" s="17">
        <v>878821297</v>
      </c>
      <c r="D53" s="21">
        <v>1074229174</v>
      </c>
      <c r="E53" s="22">
        <v>1209209167</v>
      </c>
      <c r="F53" s="17">
        <v>958689822</v>
      </c>
      <c r="G53" s="23">
        <v>958689822</v>
      </c>
      <c r="H53" s="19">
        <v>1187573046</v>
      </c>
      <c r="I53" s="22">
        <v>952419944</v>
      </c>
      <c r="J53" s="17">
        <v>947099244</v>
      </c>
      <c r="K53" s="23">
        <v>944949654</v>
      </c>
    </row>
    <row r="54" spans="1:11" x14ac:dyDescent="0.25">
      <c r="A54" s="20" t="s">
        <v>57</v>
      </c>
      <c r="B54" s="17">
        <v>96385159</v>
      </c>
      <c r="C54" s="17">
        <v>91077377</v>
      </c>
      <c r="D54" s="21">
        <v>95106235</v>
      </c>
      <c r="E54" s="22">
        <v>104000000</v>
      </c>
      <c r="F54" s="17">
        <v>104000000</v>
      </c>
      <c r="G54" s="23">
        <v>104000000</v>
      </c>
      <c r="H54" s="19">
        <v>97512886</v>
      </c>
      <c r="I54" s="22">
        <v>108576000</v>
      </c>
      <c r="J54" s="17">
        <v>113461920</v>
      </c>
      <c r="K54" s="23">
        <v>116298467</v>
      </c>
    </row>
    <row r="55" spans="1:11" x14ac:dyDescent="0.25">
      <c r="A55" s="20" t="s">
        <v>58</v>
      </c>
      <c r="B55" s="17">
        <v>41761300</v>
      </c>
      <c r="C55" s="17">
        <v>72390668</v>
      </c>
      <c r="D55" s="21">
        <v>39689302</v>
      </c>
      <c r="E55" s="22">
        <v>8450000</v>
      </c>
      <c r="F55" s="17">
        <v>200000</v>
      </c>
      <c r="G55" s="23">
        <v>200000</v>
      </c>
      <c r="H55" s="19">
        <v>38614850</v>
      </c>
      <c r="I55" s="22">
        <v>4521740</v>
      </c>
      <c r="J55" s="17">
        <v>6086956</v>
      </c>
      <c r="K55" s="23">
        <v>0</v>
      </c>
    </row>
    <row r="56" spans="1:11" x14ac:dyDescent="0.25">
      <c r="A56" s="20" t="s">
        <v>59</v>
      </c>
      <c r="B56" s="17">
        <v>25216739</v>
      </c>
      <c r="C56" s="17">
        <v>11617710</v>
      </c>
      <c r="D56" s="21">
        <v>25802652</v>
      </c>
      <c r="E56" s="22">
        <v>69730000</v>
      </c>
      <c r="F56" s="17">
        <v>82630000</v>
      </c>
      <c r="G56" s="23">
        <v>82630000</v>
      </c>
      <c r="H56" s="19">
        <v>14136395</v>
      </c>
      <c r="I56" s="22">
        <v>61400968</v>
      </c>
      <c r="J56" s="17">
        <v>62135829</v>
      </c>
      <c r="K56" s="23">
        <v>68056467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0.43744722623261623</v>
      </c>
      <c r="D70" s="5">
        <f t="shared" si="8"/>
        <v>0.93676620378728659</v>
      </c>
      <c r="E70" s="5">
        <f t="shared" si="8"/>
        <v>0.56405769763081381</v>
      </c>
      <c r="F70" s="5">
        <f t="shared" si="8"/>
        <v>0.56905757641490573</v>
      </c>
      <c r="G70" s="5">
        <f t="shared" si="8"/>
        <v>0.56905757641490573</v>
      </c>
      <c r="H70" s="5">
        <f t="shared" si="8"/>
        <v>1.4561163451824355</v>
      </c>
      <c r="I70" s="5">
        <f t="shared" si="8"/>
        <v>0.59118059316626215</v>
      </c>
      <c r="J70" s="5">
        <f t="shared" si="8"/>
        <v>0.57457380599739283</v>
      </c>
      <c r="K70" s="5">
        <f t="shared" si="8"/>
        <v>0.57443780906264608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40077816</v>
      </c>
      <c r="D71" s="2">
        <f t="shared" si="9"/>
        <v>100401768</v>
      </c>
      <c r="E71" s="2">
        <f t="shared" si="9"/>
        <v>63855361</v>
      </c>
      <c r="F71" s="2">
        <f t="shared" si="9"/>
        <v>65093576</v>
      </c>
      <c r="G71" s="2">
        <f t="shared" si="9"/>
        <v>65093576</v>
      </c>
      <c r="H71" s="2">
        <f t="shared" si="9"/>
        <v>162688785</v>
      </c>
      <c r="I71" s="2">
        <f t="shared" si="9"/>
        <v>73775023</v>
      </c>
      <c r="J71" s="2">
        <f t="shared" si="9"/>
        <v>71407843</v>
      </c>
      <c r="K71" s="2">
        <f t="shared" si="9"/>
        <v>74508324</v>
      </c>
    </row>
    <row r="72" spans="1:11" ht="13" hidden="1" x14ac:dyDescent="0.3">
      <c r="A72" s="1" t="s">
        <v>339</v>
      </c>
      <c r="B72" s="2">
        <f>+B77</f>
        <v>84635804</v>
      </c>
      <c r="C72" s="2">
        <f t="shared" ref="C72:K72" si="10">+C77</f>
        <v>91617488</v>
      </c>
      <c r="D72" s="2">
        <f t="shared" si="10"/>
        <v>107179110</v>
      </c>
      <c r="E72" s="2">
        <f t="shared" si="10"/>
        <v>113207144</v>
      </c>
      <c r="F72" s="2">
        <f t="shared" si="10"/>
        <v>114388383</v>
      </c>
      <c r="G72" s="2">
        <f t="shared" si="10"/>
        <v>114388383</v>
      </c>
      <c r="H72" s="2">
        <f t="shared" si="10"/>
        <v>111727875</v>
      </c>
      <c r="I72" s="2">
        <f t="shared" si="10"/>
        <v>124792701</v>
      </c>
      <c r="J72" s="2">
        <f t="shared" si="10"/>
        <v>124279670</v>
      </c>
      <c r="K72" s="2">
        <f t="shared" si="10"/>
        <v>129706511</v>
      </c>
    </row>
    <row r="73" spans="1:11" ht="13" hidden="1" x14ac:dyDescent="0.3">
      <c r="A73" s="1" t="s">
        <v>340</v>
      </c>
      <c r="B73" s="2">
        <f>+B74</f>
        <v>-146947351.16666663</v>
      </c>
      <c r="C73" s="2">
        <f t="shared" ref="C73:K73" si="11">+(C78+C80+C81+C82)-(B78+B80+B81+B82)</f>
        <v>-9198715</v>
      </c>
      <c r="D73" s="2">
        <f t="shared" si="11"/>
        <v>-120007586</v>
      </c>
      <c r="E73" s="2">
        <f t="shared" si="11"/>
        <v>595675360</v>
      </c>
      <c r="F73" s="2">
        <f>+(F78+F80+F81+F82)-(D78+D80+D81+D82)</f>
        <v>-13749127</v>
      </c>
      <c r="G73" s="2">
        <f>+(G78+G80+G81+G82)-(D78+D80+D81+D82)</f>
        <v>-13749127</v>
      </c>
      <c r="H73" s="2">
        <f>+(H78+H80+H81+H82)-(D78+D80+D81+D82)</f>
        <v>174994368</v>
      </c>
      <c r="I73" s="2">
        <f>+(I78+I80+I81+I82)-(E78+E80+E81+E82)</f>
        <v>-3571940</v>
      </c>
      <c r="J73" s="2">
        <f t="shared" si="11"/>
        <v>106391085</v>
      </c>
      <c r="K73" s="2">
        <f t="shared" si="11"/>
        <v>106559090</v>
      </c>
    </row>
    <row r="74" spans="1:11" ht="13" hidden="1" x14ac:dyDescent="0.3">
      <c r="A74" s="1" t="s">
        <v>341</v>
      </c>
      <c r="B74" s="2">
        <f>+TREND(C74:E74)</f>
        <v>-146947351.16666663</v>
      </c>
      <c r="C74" s="2">
        <f>+C73</f>
        <v>-9198715</v>
      </c>
      <c r="D74" s="2">
        <f t="shared" ref="D74:K74" si="12">+D73</f>
        <v>-120007586</v>
      </c>
      <c r="E74" s="2">
        <f t="shared" si="12"/>
        <v>595675360</v>
      </c>
      <c r="F74" s="2">
        <f t="shared" si="12"/>
        <v>-13749127</v>
      </c>
      <c r="G74" s="2">
        <f t="shared" si="12"/>
        <v>-13749127</v>
      </c>
      <c r="H74" s="2">
        <f t="shared" si="12"/>
        <v>174994368</v>
      </c>
      <c r="I74" s="2">
        <f t="shared" si="12"/>
        <v>-3571940</v>
      </c>
      <c r="J74" s="2">
        <f t="shared" si="12"/>
        <v>106391085</v>
      </c>
      <c r="K74" s="2">
        <f t="shared" si="12"/>
        <v>106559090</v>
      </c>
    </row>
    <row r="75" spans="1:11" ht="13" hidden="1" x14ac:dyDescent="0.3">
      <c r="A75" s="1" t="s">
        <v>342</v>
      </c>
      <c r="B75" s="2">
        <f>+B84-(((B80+B81+B82+B78)*B70)-B79)</f>
        <v>396190968</v>
      </c>
      <c r="C75" s="2">
        <f t="shared" ref="C75:K75" si="13">+C84-(((C80+C81+C82+C78)*C70)-C79)</f>
        <v>338630348.21583599</v>
      </c>
      <c r="D75" s="2">
        <f t="shared" si="13"/>
        <v>227416847.50501654</v>
      </c>
      <c r="E75" s="2">
        <f t="shared" si="13"/>
        <v>-273548026.45750713</v>
      </c>
      <c r="F75" s="2">
        <f t="shared" si="13"/>
        <v>60898540.772138715</v>
      </c>
      <c r="G75" s="2">
        <f t="shared" si="13"/>
        <v>60898540.772138715</v>
      </c>
      <c r="H75" s="2">
        <f t="shared" si="13"/>
        <v>-41541081.514484406</v>
      </c>
      <c r="I75" s="2">
        <f t="shared" si="13"/>
        <v>-282014679.56991923</v>
      </c>
      <c r="J75" s="2">
        <f t="shared" si="13"/>
        <v>-331710607.77794832</v>
      </c>
      <c r="K75" s="2">
        <f t="shared" si="13"/>
        <v>-396442528.40277547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84635804</v>
      </c>
      <c r="C77" s="3">
        <v>91617488</v>
      </c>
      <c r="D77" s="3">
        <v>107179110</v>
      </c>
      <c r="E77" s="3">
        <v>113207144</v>
      </c>
      <c r="F77" s="3">
        <v>114388383</v>
      </c>
      <c r="G77" s="3">
        <v>114388383</v>
      </c>
      <c r="H77" s="3">
        <v>111727875</v>
      </c>
      <c r="I77" s="3">
        <v>124792701</v>
      </c>
      <c r="J77" s="3">
        <v>124279670</v>
      </c>
      <c r="K77" s="3">
        <v>129706511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165910404</v>
      </c>
      <c r="C79" s="3">
        <v>194323284</v>
      </c>
      <c r="D79" s="3">
        <v>214448007</v>
      </c>
      <c r="E79" s="3">
        <v>184113577</v>
      </c>
      <c r="F79" s="3">
        <v>134690264</v>
      </c>
      <c r="G79" s="3">
        <v>134690264</v>
      </c>
      <c r="H79" s="3">
        <v>253360897</v>
      </c>
      <c r="I79" s="3">
        <v>149065264</v>
      </c>
      <c r="J79" s="3">
        <v>149640264</v>
      </c>
      <c r="K79" s="3">
        <v>149870264</v>
      </c>
    </row>
    <row r="80" spans="1:11" ht="13" hidden="1" x14ac:dyDescent="0.3">
      <c r="A80" s="1" t="s">
        <v>71</v>
      </c>
      <c r="B80" s="3">
        <v>117828838</v>
      </c>
      <c r="C80" s="3">
        <v>131775304</v>
      </c>
      <c r="D80" s="3">
        <v>173120201</v>
      </c>
      <c r="E80" s="3">
        <v>117177853</v>
      </c>
      <c r="F80" s="3">
        <v>70487004</v>
      </c>
      <c r="G80" s="3">
        <v>70487004</v>
      </c>
      <c r="H80" s="3">
        <v>202668987</v>
      </c>
      <c r="I80" s="3">
        <v>39669665</v>
      </c>
      <c r="J80" s="3">
        <v>99586151</v>
      </c>
      <c r="K80" s="3">
        <v>99937742</v>
      </c>
    </row>
    <row r="81" spans="1:11" ht="13" hidden="1" x14ac:dyDescent="0.3">
      <c r="A81" s="1" t="s">
        <v>72</v>
      </c>
      <c r="B81" s="3">
        <v>86897245</v>
      </c>
      <c r="C81" s="3">
        <v>63752064</v>
      </c>
      <c r="D81" s="3">
        <v>-97600419</v>
      </c>
      <c r="E81" s="3">
        <v>554017289</v>
      </c>
      <c r="F81" s="3">
        <v>-8716349</v>
      </c>
      <c r="G81" s="3">
        <v>-8716349</v>
      </c>
      <c r="H81" s="3">
        <v>47845163</v>
      </c>
      <c r="I81" s="3">
        <v>627953537</v>
      </c>
      <c r="J81" s="3">
        <v>674428136</v>
      </c>
      <c r="K81" s="3">
        <v>780635635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40077816</v>
      </c>
      <c r="D83" s="3">
        <v>100401768</v>
      </c>
      <c r="E83" s="3">
        <v>63855361</v>
      </c>
      <c r="F83" s="3">
        <v>65093576</v>
      </c>
      <c r="G83" s="3">
        <v>65093576</v>
      </c>
      <c r="H83" s="3">
        <v>162688785</v>
      </c>
      <c r="I83" s="3">
        <v>73775023</v>
      </c>
      <c r="J83" s="3">
        <v>71407843</v>
      </c>
      <c r="K83" s="3">
        <v>74508324</v>
      </c>
    </row>
    <row r="84" spans="1:11" ht="13" hidden="1" x14ac:dyDescent="0.3">
      <c r="A84" s="1" t="s">
        <v>75</v>
      </c>
      <c r="B84" s="3">
        <v>230280564</v>
      </c>
      <c r="C84" s="3">
        <v>229839969</v>
      </c>
      <c r="D84" s="3">
        <v>83713220</v>
      </c>
      <c r="E84" s="3">
        <v>-79068817</v>
      </c>
      <c r="F84" s="3">
        <v>-38640664</v>
      </c>
      <c r="G84" s="3">
        <v>-38640664</v>
      </c>
      <c r="H84" s="3">
        <v>69875770</v>
      </c>
      <c r="I84" s="3">
        <v>-36394063</v>
      </c>
      <c r="J84" s="3">
        <v>-36622537</v>
      </c>
      <c r="K84" s="3">
        <v>-40478151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12831676</v>
      </c>
      <c r="C5" s="17">
        <v>13342129</v>
      </c>
      <c r="D5" s="21">
        <v>20495447</v>
      </c>
      <c r="E5" s="22">
        <v>21522447</v>
      </c>
      <c r="F5" s="17">
        <v>21522447</v>
      </c>
      <c r="G5" s="23">
        <v>21522447</v>
      </c>
      <c r="H5" s="19">
        <v>21898244</v>
      </c>
      <c r="I5" s="22">
        <v>25447920</v>
      </c>
      <c r="J5" s="17">
        <v>26618496</v>
      </c>
      <c r="K5" s="23">
        <v>27789720</v>
      </c>
    </row>
    <row r="6" spans="1:11" x14ac:dyDescent="0.25">
      <c r="A6" s="20" t="s">
        <v>18</v>
      </c>
      <c r="B6" s="17">
        <v>23489172</v>
      </c>
      <c r="C6" s="17">
        <v>23041478</v>
      </c>
      <c r="D6" s="21">
        <v>32144118</v>
      </c>
      <c r="E6" s="22">
        <v>34435813</v>
      </c>
      <c r="F6" s="17">
        <v>34435813</v>
      </c>
      <c r="G6" s="23">
        <v>34435813</v>
      </c>
      <c r="H6" s="19">
        <v>31629027</v>
      </c>
      <c r="I6" s="22">
        <v>41603988</v>
      </c>
      <c r="J6" s="17">
        <v>43517772</v>
      </c>
      <c r="K6" s="23">
        <v>45432516</v>
      </c>
    </row>
    <row r="7" spans="1:11" x14ac:dyDescent="0.25">
      <c r="A7" s="20" t="s">
        <v>19</v>
      </c>
      <c r="B7" s="17">
        <v>1200751</v>
      </c>
      <c r="C7" s="17">
        <v>2126987</v>
      </c>
      <c r="D7" s="21">
        <v>4692788</v>
      </c>
      <c r="E7" s="22">
        <v>4888492</v>
      </c>
      <c r="F7" s="17">
        <v>4888492</v>
      </c>
      <c r="G7" s="23">
        <v>4888492</v>
      </c>
      <c r="H7" s="19">
        <v>5431757</v>
      </c>
      <c r="I7" s="22">
        <v>7098684</v>
      </c>
      <c r="J7" s="17">
        <v>7425240</v>
      </c>
      <c r="K7" s="23">
        <v>7751940</v>
      </c>
    </row>
    <row r="8" spans="1:11" x14ac:dyDescent="0.25">
      <c r="A8" s="20" t="s">
        <v>20</v>
      </c>
      <c r="B8" s="17">
        <v>324220702</v>
      </c>
      <c r="C8" s="17">
        <v>374359456</v>
      </c>
      <c r="D8" s="21">
        <v>381031076</v>
      </c>
      <c r="E8" s="22">
        <v>423528200</v>
      </c>
      <c r="F8" s="17">
        <v>427302366</v>
      </c>
      <c r="G8" s="23">
        <v>427302366</v>
      </c>
      <c r="H8" s="19">
        <v>399132365</v>
      </c>
      <c r="I8" s="22">
        <v>410348256</v>
      </c>
      <c r="J8" s="17">
        <v>398459352</v>
      </c>
      <c r="K8" s="23">
        <v>416479896</v>
      </c>
    </row>
    <row r="9" spans="1:11" x14ac:dyDescent="0.25">
      <c r="A9" s="20" t="s">
        <v>21</v>
      </c>
      <c r="B9" s="17">
        <v>25888872</v>
      </c>
      <c r="C9" s="17">
        <v>34871266</v>
      </c>
      <c r="D9" s="21">
        <v>38294204</v>
      </c>
      <c r="E9" s="22">
        <v>37992195</v>
      </c>
      <c r="F9" s="17">
        <v>37992195</v>
      </c>
      <c r="G9" s="23">
        <v>37992195</v>
      </c>
      <c r="H9" s="19">
        <v>59176391</v>
      </c>
      <c r="I9" s="22">
        <v>42025860</v>
      </c>
      <c r="J9" s="17">
        <v>43959060</v>
      </c>
      <c r="K9" s="23">
        <v>45893268</v>
      </c>
    </row>
    <row r="10" spans="1:11" x14ac:dyDescent="0.25">
      <c r="A10" s="24" t="s">
        <v>333</v>
      </c>
      <c r="B10" s="25">
        <f>SUM(B5:B9)</f>
        <v>387631173</v>
      </c>
      <c r="C10" s="26">
        <f t="shared" ref="C10:K10" si="0">SUM(C5:C9)</f>
        <v>447741316</v>
      </c>
      <c r="D10" s="27">
        <f t="shared" si="0"/>
        <v>476657633</v>
      </c>
      <c r="E10" s="25">
        <f t="shared" si="0"/>
        <v>522367147</v>
      </c>
      <c r="F10" s="26">
        <f t="shared" si="0"/>
        <v>526141313</v>
      </c>
      <c r="G10" s="28">
        <f t="shared" si="0"/>
        <v>526141313</v>
      </c>
      <c r="H10" s="29">
        <f t="shared" si="0"/>
        <v>517267784</v>
      </c>
      <c r="I10" s="25">
        <f t="shared" si="0"/>
        <v>526524708</v>
      </c>
      <c r="J10" s="26">
        <f t="shared" si="0"/>
        <v>519979920</v>
      </c>
      <c r="K10" s="28">
        <f t="shared" si="0"/>
        <v>543347340</v>
      </c>
    </row>
    <row r="11" spans="1:11" x14ac:dyDescent="0.25">
      <c r="A11" s="20" t="s">
        <v>22</v>
      </c>
      <c r="B11" s="17">
        <v>121858176</v>
      </c>
      <c r="C11" s="17">
        <v>128438349</v>
      </c>
      <c r="D11" s="21">
        <v>142225860</v>
      </c>
      <c r="E11" s="22">
        <v>151911520</v>
      </c>
      <c r="F11" s="17">
        <v>152061520</v>
      </c>
      <c r="G11" s="23">
        <v>152061520</v>
      </c>
      <c r="H11" s="19">
        <v>155669281</v>
      </c>
      <c r="I11" s="22">
        <v>161289360</v>
      </c>
      <c r="J11" s="17">
        <v>166208124</v>
      </c>
      <c r="K11" s="23">
        <v>173472816</v>
      </c>
    </row>
    <row r="12" spans="1:11" x14ac:dyDescent="0.25">
      <c r="A12" s="20" t="s">
        <v>23</v>
      </c>
      <c r="B12" s="17">
        <v>22891809</v>
      </c>
      <c r="C12" s="17">
        <v>24163258</v>
      </c>
      <c r="D12" s="21">
        <v>32203229</v>
      </c>
      <c r="E12" s="22">
        <v>32821353</v>
      </c>
      <c r="F12" s="17">
        <v>32821353</v>
      </c>
      <c r="G12" s="23">
        <v>32821353</v>
      </c>
      <c r="H12" s="19">
        <v>33706370</v>
      </c>
      <c r="I12" s="22">
        <v>34232676</v>
      </c>
      <c r="J12" s="17">
        <v>35807400</v>
      </c>
      <c r="K12" s="23">
        <v>37382928</v>
      </c>
    </row>
    <row r="13" spans="1:11" x14ac:dyDescent="0.25">
      <c r="A13" s="20" t="s">
        <v>24</v>
      </c>
      <c r="B13" s="17">
        <v>41927181</v>
      </c>
      <c r="C13" s="17">
        <v>53420425</v>
      </c>
      <c r="D13" s="21">
        <v>48223993</v>
      </c>
      <c r="E13" s="22">
        <v>27003864</v>
      </c>
      <c r="F13" s="17">
        <v>27003864</v>
      </c>
      <c r="G13" s="23">
        <v>27003864</v>
      </c>
      <c r="H13" s="19">
        <v>59548294</v>
      </c>
      <c r="I13" s="22">
        <v>31472100</v>
      </c>
      <c r="J13" s="17">
        <v>31798332</v>
      </c>
      <c r="K13" s="23">
        <v>32593296</v>
      </c>
    </row>
    <row r="14" spans="1:11" x14ac:dyDescent="0.25">
      <c r="A14" s="20" t="s">
        <v>25</v>
      </c>
      <c r="B14" s="17">
        <v>466343</v>
      </c>
      <c r="C14" s="17">
        <v>570662</v>
      </c>
      <c r="D14" s="21">
        <v>765668</v>
      </c>
      <c r="E14" s="22">
        <v>81121</v>
      </c>
      <c r="F14" s="17">
        <v>81121</v>
      </c>
      <c r="G14" s="23">
        <v>81121</v>
      </c>
      <c r="H14" s="19">
        <v>856526</v>
      </c>
      <c r="I14" s="22">
        <v>1200000</v>
      </c>
      <c r="J14" s="17">
        <v>1254000</v>
      </c>
      <c r="K14" s="23">
        <v>1285356</v>
      </c>
    </row>
    <row r="15" spans="1:11" x14ac:dyDescent="0.25">
      <c r="A15" s="20" t="s">
        <v>26</v>
      </c>
      <c r="B15" s="17">
        <v>29669470</v>
      </c>
      <c r="C15" s="17">
        <v>30915701</v>
      </c>
      <c r="D15" s="21">
        <v>32661273</v>
      </c>
      <c r="E15" s="22">
        <v>35161103</v>
      </c>
      <c r="F15" s="17">
        <v>35011103</v>
      </c>
      <c r="G15" s="23">
        <v>35011103</v>
      </c>
      <c r="H15" s="19">
        <v>33853806</v>
      </c>
      <c r="I15" s="22">
        <v>38104164</v>
      </c>
      <c r="J15" s="17">
        <v>39856896</v>
      </c>
      <c r="K15" s="23">
        <v>41610612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202027577</v>
      </c>
      <c r="C17" s="17">
        <v>221073665</v>
      </c>
      <c r="D17" s="21">
        <v>255135653</v>
      </c>
      <c r="E17" s="22">
        <v>220548998</v>
      </c>
      <c r="F17" s="17">
        <v>246778259</v>
      </c>
      <c r="G17" s="23">
        <v>246778259</v>
      </c>
      <c r="H17" s="19">
        <v>241240493</v>
      </c>
      <c r="I17" s="22">
        <v>231086448</v>
      </c>
      <c r="J17" s="17">
        <v>224541728</v>
      </c>
      <c r="K17" s="23">
        <v>235356365</v>
      </c>
    </row>
    <row r="18" spans="1:11" x14ac:dyDescent="0.25">
      <c r="A18" s="30" t="s">
        <v>29</v>
      </c>
      <c r="B18" s="31">
        <f>SUM(B11:B17)</f>
        <v>418840556</v>
      </c>
      <c r="C18" s="32">
        <f t="shared" ref="C18:K18" si="1">SUM(C11:C17)</f>
        <v>458582060</v>
      </c>
      <c r="D18" s="33">
        <f t="shared" si="1"/>
        <v>511215676</v>
      </c>
      <c r="E18" s="31">
        <f t="shared" si="1"/>
        <v>467527959</v>
      </c>
      <c r="F18" s="32">
        <f t="shared" si="1"/>
        <v>493757220</v>
      </c>
      <c r="G18" s="34">
        <f t="shared" si="1"/>
        <v>493757220</v>
      </c>
      <c r="H18" s="35">
        <f t="shared" si="1"/>
        <v>524874770</v>
      </c>
      <c r="I18" s="31">
        <f t="shared" si="1"/>
        <v>497384748</v>
      </c>
      <c r="J18" s="32">
        <f t="shared" si="1"/>
        <v>499466480</v>
      </c>
      <c r="K18" s="34">
        <f t="shared" si="1"/>
        <v>521701373</v>
      </c>
    </row>
    <row r="19" spans="1:11" x14ac:dyDescent="0.25">
      <c r="A19" s="30" t="s">
        <v>30</v>
      </c>
      <c r="B19" s="36">
        <f>+B10-B18</f>
        <v>-31209383</v>
      </c>
      <c r="C19" s="37">
        <f t="shared" ref="C19:K19" si="2">+C10-C18</f>
        <v>-10840744</v>
      </c>
      <c r="D19" s="38">
        <f t="shared" si="2"/>
        <v>-34558043</v>
      </c>
      <c r="E19" s="36">
        <f t="shared" si="2"/>
        <v>54839188</v>
      </c>
      <c r="F19" s="37">
        <f t="shared" si="2"/>
        <v>32384093</v>
      </c>
      <c r="G19" s="39">
        <f t="shared" si="2"/>
        <v>32384093</v>
      </c>
      <c r="H19" s="40">
        <f t="shared" si="2"/>
        <v>-7606986</v>
      </c>
      <c r="I19" s="36">
        <f t="shared" si="2"/>
        <v>29139960</v>
      </c>
      <c r="J19" s="37">
        <f t="shared" si="2"/>
        <v>20513440</v>
      </c>
      <c r="K19" s="39">
        <f t="shared" si="2"/>
        <v>21645967</v>
      </c>
    </row>
    <row r="20" spans="1:11" x14ac:dyDescent="0.25">
      <c r="A20" s="41" t="s">
        <v>31</v>
      </c>
      <c r="B20" s="42">
        <v>66451298</v>
      </c>
      <c r="C20" s="43">
        <v>79006543</v>
      </c>
      <c r="D20" s="44">
        <v>67345949</v>
      </c>
      <c r="E20" s="42">
        <v>68593800</v>
      </c>
      <c r="F20" s="43">
        <v>95904615</v>
      </c>
      <c r="G20" s="45">
        <v>95904615</v>
      </c>
      <c r="H20" s="46">
        <v>95904615</v>
      </c>
      <c r="I20" s="42">
        <v>77125752</v>
      </c>
      <c r="J20" s="43">
        <v>73441656</v>
      </c>
      <c r="K20" s="45">
        <v>76815096</v>
      </c>
    </row>
    <row r="21" spans="1:11" x14ac:dyDescent="0.25">
      <c r="A21" s="47" t="s">
        <v>32</v>
      </c>
      <c r="B21" s="48">
        <v>11629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35253544</v>
      </c>
      <c r="C22" s="55">
        <f t="shared" ref="C22:K22" si="3">SUM(C19:C21)</f>
        <v>68165799</v>
      </c>
      <c r="D22" s="56">
        <f t="shared" si="3"/>
        <v>32787906</v>
      </c>
      <c r="E22" s="54">
        <f t="shared" si="3"/>
        <v>123432988</v>
      </c>
      <c r="F22" s="55">
        <f t="shared" si="3"/>
        <v>128288708</v>
      </c>
      <c r="G22" s="57">
        <f t="shared" si="3"/>
        <v>128288708</v>
      </c>
      <c r="H22" s="58">
        <f t="shared" si="3"/>
        <v>88297629</v>
      </c>
      <c r="I22" s="54">
        <f t="shared" si="3"/>
        <v>106265712</v>
      </c>
      <c r="J22" s="55">
        <f t="shared" si="3"/>
        <v>93955096</v>
      </c>
      <c r="K22" s="57">
        <f t="shared" si="3"/>
        <v>98461063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35253544</v>
      </c>
      <c r="C24" s="37">
        <f t="shared" ref="C24:K24" si="4">SUM(C22:C23)</f>
        <v>68165799</v>
      </c>
      <c r="D24" s="38">
        <f t="shared" si="4"/>
        <v>32787906</v>
      </c>
      <c r="E24" s="36">
        <f t="shared" si="4"/>
        <v>123432988</v>
      </c>
      <c r="F24" s="37">
        <f t="shared" si="4"/>
        <v>128288708</v>
      </c>
      <c r="G24" s="39">
        <f t="shared" si="4"/>
        <v>128288708</v>
      </c>
      <c r="H24" s="40">
        <f t="shared" si="4"/>
        <v>88297629</v>
      </c>
      <c r="I24" s="36">
        <f t="shared" si="4"/>
        <v>106265712</v>
      </c>
      <c r="J24" s="37">
        <f t="shared" si="4"/>
        <v>93955096</v>
      </c>
      <c r="K24" s="39">
        <f t="shared" si="4"/>
        <v>98461063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107009877</v>
      </c>
      <c r="C27" s="66">
        <v>113173172</v>
      </c>
      <c r="D27" s="67">
        <v>82023403</v>
      </c>
      <c r="E27" s="68">
        <v>123208925</v>
      </c>
      <c r="F27" s="66">
        <v>137538113</v>
      </c>
      <c r="G27" s="69">
        <v>137538113</v>
      </c>
      <c r="H27" s="70">
        <v>113278789</v>
      </c>
      <c r="I27" s="68">
        <v>105895752</v>
      </c>
      <c r="J27" s="66">
        <v>93645720</v>
      </c>
      <c r="K27" s="69">
        <v>97815096</v>
      </c>
    </row>
    <row r="28" spans="1:11" x14ac:dyDescent="0.25">
      <c r="A28" s="71" t="s">
        <v>36</v>
      </c>
      <c r="B28" s="17">
        <v>50187948</v>
      </c>
      <c r="C28" s="17">
        <v>66459305</v>
      </c>
      <c r="D28" s="21">
        <v>54503376</v>
      </c>
      <c r="E28" s="22">
        <v>68593800</v>
      </c>
      <c r="F28" s="17">
        <v>95904613</v>
      </c>
      <c r="G28" s="23">
        <v>95904613</v>
      </c>
      <c r="H28" s="19">
        <v>81198938</v>
      </c>
      <c r="I28" s="22">
        <v>77125740</v>
      </c>
      <c r="J28" s="17">
        <v>73441644</v>
      </c>
      <c r="K28" s="23">
        <v>76815108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56609093</v>
      </c>
      <c r="C31" s="17">
        <v>45266064</v>
      </c>
      <c r="D31" s="21">
        <v>24012957</v>
      </c>
      <c r="E31" s="22">
        <v>54615125</v>
      </c>
      <c r="F31" s="17">
        <v>41633500</v>
      </c>
      <c r="G31" s="23">
        <v>41633500</v>
      </c>
      <c r="H31" s="19">
        <v>32079851</v>
      </c>
      <c r="I31" s="22">
        <v>28770012</v>
      </c>
      <c r="J31" s="17">
        <v>20204076</v>
      </c>
      <c r="K31" s="23">
        <v>20999988</v>
      </c>
    </row>
    <row r="32" spans="1:11" x14ac:dyDescent="0.25">
      <c r="A32" s="30" t="s">
        <v>39</v>
      </c>
      <c r="B32" s="66">
        <f>SUM(B28:B31)</f>
        <v>106797041</v>
      </c>
      <c r="C32" s="66">
        <f t="shared" ref="C32:K32" si="5">SUM(C28:C31)</f>
        <v>111725369</v>
      </c>
      <c r="D32" s="67">
        <f t="shared" si="5"/>
        <v>78516333</v>
      </c>
      <c r="E32" s="68">
        <f t="shared" si="5"/>
        <v>123208925</v>
      </c>
      <c r="F32" s="66">
        <f t="shared" si="5"/>
        <v>137538113</v>
      </c>
      <c r="G32" s="69">
        <f t="shared" si="5"/>
        <v>137538113</v>
      </c>
      <c r="H32" s="70">
        <f t="shared" si="5"/>
        <v>113278789</v>
      </c>
      <c r="I32" s="68">
        <f t="shared" si="5"/>
        <v>105895752</v>
      </c>
      <c r="J32" s="66">
        <f t="shared" si="5"/>
        <v>93645720</v>
      </c>
      <c r="K32" s="69">
        <f t="shared" si="5"/>
        <v>97815096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37174197</v>
      </c>
      <c r="C35" s="17">
        <v>42842075</v>
      </c>
      <c r="D35" s="21">
        <v>57886559</v>
      </c>
      <c r="E35" s="22">
        <v>101133930</v>
      </c>
      <c r="F35" s="17">
        <v>118674584</v>
      </c>
      <c r="G35" s="23">
        <v>118674584</v>
      </c>
      <c r="H35" s="19">
        <v>70214886</v>
      </c>
      <c r="I35" s="22">
        <v>179315200</v>
      </c>
      <c r="J35" s="17">
        <v>240310092</v>
      </c>
      <c r="K35" s="23">
        <v>308895668</v>
      </c>
    </row>
    <row r="36" spans="1:11" x14ac:dyDescent="0.25">
      <c r="A36" s="20" t="s">
        <v>42</v>
      </c>
      <c r="B36" s="17">
        <v>1106173642</v>
      </c>
      <c r="C36" s="17">
        <v>1167162535</v>
      </c>
      <c r="D36" s="21">
        <v>1214715531</v>
      </c>
      <c r="E36" s="22">
        <v>1283707971</v>
      </c>
      <c r="F36" s="17">
        <v>1325792263</v>
      </c>
      <c r="G36" s="23">
        <v>1325792263</v>
      </c>
      <c r="H36" s="19">
        <v>1281427722</v>
      </c>
      <c r="I36" s="22">
        <v>1309842280</v>
      </c>
      <c r="J36" s="17">
        <v>1350199240</v>
      </c>
      <c r="K36" s="23">
        <v>1376684116</v>
      </c>
    </row>
    <row r="37" spans="1:11" x14ac:dyDescent="0.25">
      <c r="A37" s="20" t="s">
        <v>43</v>
      </c>
      <c r="B37" s="17">
        <v>101575935</v>
      </c>
      <c r="C37" s="17">
        <v>109817294</v>
      </c>
      <c r="D37" s="21">
        <v>131464867</v>
      </c>
      <c r="E37" s="22">
        <v>98130167</v>
      </c>
      <c r="F37" s="17">
        <v>101202618</v>
      </c>
      <c r="G37" s="23">
        <v>101202618</v>
      </c>
      <c r="H37" s="19">
        <v>121327810</v>
      </c>
      <c r="I37" s="22">
        <v>101202622</v>
      </c>
      <c r="J37" s="17">
        <v>107345371</v>
      </c>
      <c r="K37" s="23">
        <v>113758393</v>
      </c>
    </row>
    <row r="38" spans="1:11" x14ac:dyDescent="0.25">
      <c r="A38" s="20" t="s">
        <v>44</v>
      </c>
      <c r="B38" s="17">
        <v>13394100</v>
      </c>
      <c r="C38" s="17">
        <v>13963522</v>
      </c>
      <c r="D38" s="21">
        <v>17517598</v>
      </c>
      <c r="E38" s="22">
        <v>17139116</v>
      </c>
      <c r="F38" s="17">
        <v>27203024</v>
      </c>
      <c r="G38" s="23">
        <v>27203024</v>
      </c>
      <c r="H38" s="19">
        <v>18303625</v>
      </c>
      <c r="I38" s="22">
        <v>27203024</v>
      </c>
      <c r="J38" s="17">
        <v>27203024</v>
      </c>
      <c r="K38" s="23">
        <v>27203024</v>
      </c>
    </row>
    <row r="39" spans="1:11" x14ac:dyDescent="0.25">
      <c r="A39" s="20" t="s">
        <v>45</v>
      </c>
      <c r="B39" s="17">
        <v>1028501312</v>
      </c>
      <c r="C39" s="17">
        <v>1086223797</v>
      </c>
      <c r="D39" s="21">
        <v>1123053759</v>
      </c>
      <c r="E39" s="22">
        <v>1269572618</v>
      </c>
      <c r="F39" s="17">
        <v>1316061205</v>
      </c>
      <c r="G39" s="23">
        <v>1316061205</v>
      </c>
      <c r="H39" s="19">
        <v>1234694983</v>
      </c>
      <c r="I39" s="22">
        <v>1360751834</v>
      </c>
      <c r="J39" s="17">
        <v>1455960938</v>
      </c>
      <c r="K39" s="23">
        <v>1544618367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232489590</v>
      </c>
      <c r="C42" s="17">
        <v>250304981</v>
      </c>
      <c r="D42" s="21">
        <v>-48997872</v>
      </c>
      <c r="E42" s="22">
        <v>180517829</v>
      </c>
      <c r="F42" s="17">
        <v>159389284</v>
      </c>
      <c r="G42" s="23">
        <v>159389284</v>
      </c>
      <c r="H42" s="19">
        <v>249315134</v>
      </c>
      <c r="I42" s="22">
        <v>163387756</v>
      </c>
      <c r="J42" s="17">
        <v>148109908</v>
      </c>
      <c r="K42" s="23">
        <v>154362607</v>
      </c>
    </row>
    <row r="43" spans="1:11" x14ac:dyDescent="0.25">
      <c r="A43" s="20" t="s">
        <v>48</v>
      </c>
      <c r="B43" s="17">
        <v>-133852815</v>
      </c>
      <c r="C43" s="17">
        <v>-129579821</v>
      </c>
      <c r="D43" s="21">
        <v>-94620232</v>
      </c>
      <c r="E43" s="22">
        <v>-123208925</v>
      </c>
      <c r="F43" s="17">
        <v>-137538113</v>
      </c>
      <c r="G43" s="23">
        <v>-137538113</v>
      </c>
      <c r="H43" s="19">
        <v>-123444298</v>
      </c>
      <c r="I43" s="22">
        <v>-105895752</v>
      </c>
      <c r="J43" s="17">
        <v>-93645720</v>
      </c>
      <c r="K43" s="23">
        <v>-97815096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102820913</v>
      </c>
      <c r="C45" s="66">
        <v>122193117</v>
      </c>
      <c r="D45" s="67">
        <v>-140035319</v>
      </c>
      <c r="E45" s="68">
        <v>60527434</v>
      </c>
      <c r="F45" s="66">
        <v>34305392</v>
      </c>
      <c r="G45" s="69">
        <v>34305392</v>
      </c>
      <c r="H45" s="70">
        <v>138357283</v>
      </c>
      <c r="I45" s="68">
        <v>69946004</v>
      </c>
      <c r="J45" s="66">
        <v>124410192</v>
      </c>
      <c r="K45" s="69">
        <v>180957704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1467948</v>
      </c>
      <c r="C48" s="17">
        <v>1876439</v>
      </c>
      <c r="D48" s="21">
        <v>12486448</v>
      </c>
      <c r="E48" s="22">
        <v>80527434</v>
      </c>
      <c r="F48" s="17">
        <v>34305392</v>
      </c>
      <c r="G48" s="23">
        <v>34305392</v>
      </c>
      <c r="H48" s="19">
        <v>12552112</v>
      </c>
      <c r="I48" s="22">
        <v>69946004</v>
      </c>
      <c r="J48" s="17">
        <v>124410192</v>
      </c>
      <c r="K48" s="23">
        <v>180957704</v>
      </c>
    </row>
    <row r="49" spans="1:11" x14ac:dyDescent="0.25">
      <c r="A49" s="20" t="s">
        <v>53</v>
      </c>
      <c r="B49" s="17">
        <f>+B75</f>
        <v>75479641.269726872</v>
      </c>
      <c r="C49" s="17">
        <f t="shared" ref="C49:K49" si="6">+C75</f>
        <v>81318272.348967671</v>
      </c>
      <c r="D49" s="21">
        <f t="shared" si="6"/>
        <v>107425867.58949831</v>
      </c>
      <c r="E49" s="22">
        <f t="shared" si="6"/>
        <v>46475459.231480002</v>
      </c>
      <c r="F49" s="17">
        <f t="shared" si="6"/>
        <v>29020443.971994683</v>
      </c>
      <c r="G49" s="23">
        <f t="shared" si="6"/>
        <v>29020443.971994683</v>
      </c>
      <c r="H49" s="19">
        <f t="shared" si="6"/>
        <v>86426316.121756554</v>
      </c>
      <c r="I49" s="22">
        <f t="shared" si="6"/>
        <v>-5197653.2295039445</v>
      </c>
      <c r="J49" s="17">
        <f t="shared" si="6"/>
        <v>-7868175.2696265876</v>
      </c>
      <c r="K49" s="23">
        <f t="shared" si="6"/>
        <v>-14995076.659822151</v>
      </c>
    </row>
    <row r="50" spans="1:11" x14ac:dyDescent="0.25">
      <c r="A50" s="30" t="s">
        <v>54</v>
      </c>
      <c r="B50" s="66">
        <f>+B48-B49</f>
        <v>-74011693.269726872</v>
      </c>
      <c r="C50" s="66">
        <f t="shared" ref="C50:K50" si="7">+C48-C49</f>
        <v>-79441833.348967671</v>
      </c>
      <c r="D50" s="67">
        <f t="shared" si="7"/>
        <v>-94939419.589498311</v>
      </c>
      <c r="E50" s="68">
        <f t="shared" si="7"/>
        <v>34051974.768519998</v>
      </c>
      <c r="F50" s="66">
        <f t="shared" si="7"/>
        <v>5284948.0280053169</v>
      </c>
      <c r="G50" s="69">
        <f t="shared" si="7"/>
        <v>5284948.0280053169</v>
      </c>
      <c r="H50" s="70">
        <f t="shared" si="7"/>
        <v>-73874204.121756554</v>
      </c>
      <c r="I50" s="68">
        <f t="shared" si="7"/>
        <v>75143657.229503945</v>
      </c>
      <c r="J50" s="66">
        <f t="shared" si="7"/>
        <v>132278367.26962659</v>
      </c>
      <c r="K50" s="69">
        <f t="shared" si="7"/>
        <v>195952780.65982217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1106173391</v>
      </c>
      <c r="C53" s="17">
        <v>1166486998</v>
      </c>
      <c r="D53" s="21">
        <v>1214715531</v>
      </c>
      <c r="E53" s="22">
        <v>1263707971</v>
      </c>
      <c r="F53" s="17">
        <v>1325792263</v>
      </c>
      <c r="G53" s="23">
        <v>1325792263</v>
      </c>
      <c r="H53" s="19">
        <v>1281427722</v>
      </c>
      <c r="I53" s="22">
        <v>1309842280</v>
      </c>
      <c r="J53" s="17">
        <v>1350199240</v>
      </c>
      <c r="K53" s="23">
        <v>1376684116</v>
      </c>
    </row>
    <row r="54" spans="1:11" x14ac:dyDescent="0.25">
      <c r="A54" s="20" t="s">
        <v>57</v>
      </c>
      <c r="B54" s="17">
        <v>40470776</v>
      </c>
      <c r="C54" s="17">
        <v>53420425</v>
      </c>
      <c r="D54" s="21">
        <v>48222515</v>
      </c>
      <c r="E54" s="22">
        <v>27003864</v>
      </c>
      <c r="F54" s="17">
        <v>27003864</v>
      </c>
      <c r="G54" s="23">
        <v>27003864</v>
      </c>
      <c r="H54" s="19">
        <v>59548294</v>
      </c>
      <c r="I54" s="22">
        <v>31472100</v>
      </c>
      <c r="J54" s="17">
        <v>31798332</v>
      </c>
      <c r="K54" s="23">
        <v>32593296</v>
      </c>
    </row>
    <row r="55" spans="1:11" x14ac:dyDescent="0.25">
      <c r="A55" s="20" t="s">
        <v>58</v>
      </c>
      <c r="B55" s="17">
        <v>12719312</v>
      </c>
      <c r="C55" s="17">
        <v>126087</v>
      </c>
      <c r="D55" s="21">
        <v>2575851</v>
      </c>
      <c r="E55" s="22">
        <v>12800000</v>
      </c>
      <c r="F55" s="17">
        <v>12064800</v>
      </c>
      <c r="G55" s="23">
        <v>12064800</v>
      </c>
      <c r="H55" s="19">
        <v>7366847</v>
      </c>
      <c r="I55" s="22">
        <v>15000000</v>
      </c>
      <c r="J55" s="17">
        <v>4599996</v>
      </c>
      <c r="K55" s="23">
        <v>0</v>
      </c>
    </row>
    <row r="56" spans="1:11" x14ac:dyDescent="0.25">
      <c r="A56" s="20" t="s">
        <v>59</v>
      </c>
      <c r="B56" s="17">
        <v>15064755</v>
      </c>
      <c r="C56" s="17">
        <v>21954873</v>
      </c>
      <c r="D56" s="21">
        <v>31312611</v>
      </c>
      <c r="E56" s="22">
        <v>28627608</v>
      </c>
      <c r="F56" s="17">
        <v>37001098</v>
      </c>
      <c r="G56" s="23">
        <v>37001098</v>
      </c>
      <c r="H56" s="19">
        <v>24117563</v>
      </c>
      <c r="I56" s="22">
        <v>32280648</v>
      </c>
      <c r="J56" s="17">
        <v>32263028</v>
      </c>
      <c r="K56" s="23">
        <v>33632993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18199072</v>
      </c>
      <c r="F59" s="17">
        <v>-1800928</v>
      </c>
      <c r="G59" s="23">
        <v>-1800928</v>
      </c>
      <c r="H59" s="19">
        <v>0</v>
      </c>
      <c r="I59" s="22">
        <v>-1980252</v>
      </c>
      <c r="J59" s="17">
        <v>-2071344</v>
      </c>
      <c r="K59" s="23">
        <v>-2162472</v>
      </c>
    </row>
    <row r="60" spans="1:11" x14ac:dyDescent="0.25">
      <c r="A60" s="20" t="s">
        <v>62</v>
      </c>
      <c r="B60" s="17">
        <v>1984194</v>
      </c>
      <c r="C60" s="17">
        <v>2096346</v>
      </c>
      <c r="D60" s="21">
        <v>0</v>
      </c>
      <c r="E60" s="22">
        <v>10350202</v>
      </c>
      <c r="F60" s="17">
        <v>-1449798</v>
      </c>
      <c r="G60" s="23">
        <v>-1449798</v>
      </c>
      <c r="H60" s="19">
        <v>0</v>
      </c>
      <c r="I60" s="22">
        <v>-1512144</v>
      </c>
      <c r="J60" s="17">
        <v>-1581696</v>
      </c>
      <c r="K60" s="23">
        <v>-1651296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911</v>
      </c>
      <c r="C64" s="86">
        <v>911</v>
      </c>
      <c r="D64" s="87">
        <v>911</v>
      </c>
      <c r="E64" s="85">
        <v>906</v>
      </c>
      <c r="F64" s="86">
        <v>906</v>
      </c>
      <c r="G64" s="87">
        <v>906</v>
      </c>
      <c r="H64" s="88">
        <v>906</v>
      </c>
      <c r="I64" s="85">
        <v>906</v>
      </c>
      <c r="J64" s="86">
        <v>906</v>
      </c>
      <c r="K64" s="87">
        <v>906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1.1023457163863724</v>
      </c>
      <c r="C70" s="5">
        <f t="shared" ref="C70:K70" si="8">IF(ISERROR(C71/C72),0,(C71/C72))</f>
        <v>1.1369203207142646</v>
      </c>
      <c r="D70" s="5">
        <f t="shared" si="8"/>
        <v>0.35102966792906815</v>
      </c>
      <c r="E70" s="5">
        <f t="shared" si="8"/>
        <v>1.2539369678139882</v>
      </c>
      <c r="F70" s="5">
        <f t="shared" si="8"/>
        <v>0.95245884437457462</v>
      </c>
      <c r="G70" s="5">
        <f t="shared" si="8"/>
        <v>0.95245884437457462</v>
      </c>
      <c r="H70" s="5">
        <f t="shared" si="8"/>
        <v>0.34971923087611861</v>
      </c>
      <c r="I70" s="5">
        <f t="shared" si="8"/>
        <v>1.099605394544152</v>
      </c>
      <c r="J70" s="5">
        <f t="shared" si="8"/>
        <v>1.1136687986226392</v>
      </c>
      <c r="K70" s="5">
        <f t="shared" si="8"/>
        <v>1.1151093746787568</v>
      </c>
    </row>
    <row r="71" spans="1:11" ht="13" hidden="1" x14ac:dyDescent="0.3">
      <c r="A71" s="1" t="s">
        <v>338</v>
      </c>
      <c r="B71" s="2">
        <f>+B83</f>
        <v>63403257</v>
      </c>
      <c r="C71" s="2">
        <f t="shared" ref="C71:K71" si="9">+C83</f>
        <v>67628117</v>
      </c>
      <c r="D71" s="2">
        <f t="shared" si="9"/>
        <v>30275624</v>
      </c>
      <c r="E71" s="2">
        <f t="shared" si="9"/>
        <v>108076268</v>
      </c>
      <c r="F71" s="2">
        <f t="shared" si="9"/>
        <v>82092003</v>
      </c>
      <c r="G71" s="2">
        <f t="shared" si="9"/>
        <v>82092003</v>
      </c>
      <c r="H71" s="2">
        <f t="shared" si="9"/>
        <v>38343370</v>
      </c>
      <c r="I71" s="2">
        <f t="shared" si="9"/>
        <v>110491816</v>
      </c>
      <c r="J71" s="2">
        <f t="shared" si="9"/>
        <v>117052560</v>
      </c>
      <c r="K71" s="2">
        <f t="shared" si="9"/>
        <v>122360916</v>
      </c>
    </row>
    <row r="72" spans="1:11" ht="13" hidden="1" x14ac:dyDescent="0.3">
      <c r="A72" s="1" t="s">
        <v>339</v>
      </c>
      <c r="B72" s="2">
        <f>+B77</f>
        <v>57516672</v>
      </c>
      <c r="C72" s="2">
        <f t="shared" ref="C72:K72" si="10">+C77</f>
        <v>59483603</v>
      </c>
      <c r="D72" s="2">
        <f t="shared" si="10"/>
        <v>86248049</v>
      </c>
      <c r="E72" s="2">
        <f t="shared" si="10"/>
        <v>86189554</v>
      </c>
      <c r="F72" s="2">
        <f t="shared" si="10"/>
        <v>86189554</v>
      </c>
      <c r="G72" s="2">
        <f t="shared" si="10"/>
        <v>86189554</v>
      </c>
      <c r="H72" s="2">
        <f t="shared" si="10"/>
        <v>109640439</v>
      </c>
      <c r="I72" s="2">
        <f t="shared" si="10"/>
        <v>100483152</v>
      </c>
      <c r="J72" s="2">
        <f t="shared" si="10"/>
        <v>105105360</v>
      </c>
      <c r="K72" s="2">
        <f t="shared" si="10"/>
        <v>109729968</v>
      </c>
    </row>
    <row r="73" spans="1:11" ht="13" hidden="1" x14ac:dyDescent="0.3">
      <c r="A73" s="1" t="s">
        <v>340</v>
      </c>
      <c r="B73" s="2">
        <f>+B74</f>
        <v>-746936.66666666605</v>
      </c>
      <c r="C73" s="2">
        <f t="shared" ref="C73:K73" si="11">+(C78+C80+C81+C82)-(B78+B80+B81+B82)</f>
        <v>5423709</v>
      </c>
      <c r="D73" s="2">
        <f t="shared" si="11"/>
        <v>-6454773</v>
      </c>
      <c r="E73" s="2">
        <f t="shared" si="11"/>
        <v>18690619</v>
      </c>
      <c r="F73" s="2">
        <f>+(F78+F80+F81+F82)-(D78+D80+D81+D82)</f>
        <v>37892542</v>
      </c>
      <c r="G73" s="2">
        <f>+(G78+G80+G81+G82)-(D78+D80+D81+D82)</f>
        <v>37892542</v>
      </c>
      <c r="H73" s="2">
        <f>+(H78+H80+H81+H82)-(D78+D80+D81+D82)</f>
        <v>2037537</v>
      </c>
      <c r="I73" s="2">
        <f>+(I78+I80+I81+I82)-(E78+E80+E81+E82)</f>
        <v>39201927</v>
      </c>
      <c r="J73" s="2">
        <f t="shared" si="11"/>
        <v>11530704</v>
      </c>
      <c r="K73" s="2">
        <f t="shared" si="11"/>
        <v>12038064</v>
      </c>
    </row>
    <row r="74" spans="1:11" ht="13" hidden="1" x14ac:dyDescent="0.3">
      <c r="A74" s="1" t="s">
        <v>341</v>
      </c>
      <c r="B74" s="2">
        <f>+TREND(C74:E74)</f>
        <v>-746936.66666666605</v>
      </c>
      <c r="C74" s="2">
        <f>+C73</f>
        <v>5423709</v>
      </c>
      <c r="D74" s="2">
        <f t="shared" ref="D74:K74" si="12">+D73</f>
        <v>-6454773</v>
      </c>
      <c r="E74" s="2">
        <f t="shared" si="12"/>
        <v>18690619</v>
      </c>
      <c r="F74" s="2">
        <f t="shared" si="12"/>
        <v>37892542</v>
      </c>
      <c r="G74" s="2">
        <f t="shared" si="12"/>
        <v>37892542</v>
      </c>
      <c r="H74" s="2">
        <f t="shared" si="12"/>
        <v>2037537</v>
      </c>
      <c r="I74" s="2">
        <f t="shared" si="12"/>
        <v>39201927</v>
      </c>
      <c r="J74" s="2">
        <f t="shared" si="12"/>
        <v>11530704</v>
      </c>
      <c r="K74" s="2">
        <f t="shared" si="12"/>
        <v>12038064</v>
      </c>
    </row>
    <row r="75" spans="1:11" ht="13" hidden="1" x14ac:dyDescent="0.3">
      <c r="A75" s="1" t="s">
        <v>342</v>
      </c>
      <c r="B75" s="2">
        <f>+B84-(((B80+B81+B82+B78)*B70)-B79)</f>
        <v>75479641.269726872</v>
      </c>
      <c r="C75" s="2">
        <f t="shared" ref="C75:K75" si="13">+C84-(((C80+C81+C82+C78)*C70)-C79)</f>
        <v>81318272.348967671</v>
      </c>
      <c r="D75" s="2">
        <f t="shared" si="13"/>
        <v>107425867.58949831</v>
      </c>
      <c r="E75" s="2">
        <f t="shared" si="13"/>
        <v>46475459.231480002</v>
      </c>
      <c r="F75" s="2">
        <f t="shared" si="13"/>
        <v>29020443.971994683</v>
      </c>
      <c r="G75" s="2">
        <f t="shared" si="13"/>
        <v>29020443.971994683</v>
      </c>
      <c r="H75" s="2">
        <f t="shared" si="13"/>
        <v>86426316.121756554</v>
      </c>
      <c r="I75" s="2">
        <f t="shared" si="13"/>
        <v>-5197653.2295039445</v>
      </c>
      <c r="J75" s="2">
        <f t="shared" si="13"/>
        <v>-7868175.2696265876</v>
      </c>
      <c r="K75" s="2">
        <f t="shared" si="13"/>
        <v>-14995076.659822151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57516672</v>
      </c>
      <c r="C77" s="3">
        <v>59483603</v>
      </c>
      <c r="D77" s="3">
        <v>86248049</v>
      </c>
      <c r="E77" s="3">
        <v>86189554</v>
      </c>
      <c r="F77" s="3">
        <v>86189554</v>
      </c>
      <c r="G77" s="3">
        <v>86189554</v>
      </c>
      <c r="H77" s="3">
        <v>109640439</v>
      </c>
      <c r="I77" s="3">
        <v>100483152</v>
      </c>
      <c r="J77" s="3">
        <v>105105360</v>
      </c>
      <c r="K77" s="3">
        <v>109729968</v>
      </c>
    </row>
    <row r="78" spans="1:11" ht="13" hidden="1" x14ac:dyDescent="0.3">
      <c r="A78" s="1" t="s">
        <v>69</v>
      </c>
      <c r="B78" s="3">
        <v>251</v>
      </c>
      <c r="C78" s="3">
        <v>675537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80298322</v>
      </c>
      <c r="C79" s="3">
        <v>80471603</v>
      </c>
      <c r="D79" s="3">
        <v>86709366</v>
      </c>
      <c r="E79" s="3">
        <v>82695812</v>
      </c>
      <c r="F79" s="3">
        <v>80000000</v>
      </c>
      <c r="G79" s="3">
        <v>80000000</v>
      </c>
      <c r="H79" s="3">
        <v>75998375</v>
      </c>
      <c r="I79" s="3">
        <v>80000004</v>
      </c>
      <c r="J79" s="3">
        <v>80000004</v>
      </c>
      <c r="K79" s="3">
        <v>80000004</v>
      </c>
    </row>
    <row r="80" spans="1:11" ht="13" hidden="1" x14ac:dyDescent="0.3">
      <c r="A80" s="1" t="s">
        <v>71</v>
      </c>
      <c r="B80" s="3">
        <v>14226602</v>
      </c>
      <c r="C80" s="3">
        <v>16676755</v>
      </c>
      <c r="D80" s="3">
        <v>13562847</v>
      </c>
      <c r="E80" s="3">
        <v>14222369</v>
      </c>
      <c r="F80" s="3">
        <v>32759769</v>
      </c>
      <c r="G80" s="3">
        <v>32759769</v>
      </c>
      <c r="H80" s="3">
        <v>16969786</v>
      </c>
      <c r="I80" s="3">
        <v>52759773</v>
      </c>
      <c r="J80" s="3">
        <v>52759773</v>
      </c>
      <c r="K80" s="3">
        <v>52759773</v>
      </c>
    </row>
    <row r="81" spans="1:11" ht="13" hidden="1" x14ac:dyDescent="0.3">
      <c r="A81" s="1" t="s">
        <v>72</v>
      </c>
      <c r="B81" s="3">
        <v>-1980901</v>
      </c>
      <c r="C81" s="3">
        <v>317369</v>
      </c>
      <c r="D81" s="3">
        <v>-2347959</v>
      </c>
      <c r="E81" s="3">
        <v>15683138</v>
      </c>
      <c r="F81" s="3">
        <v>16347661</v>
      </c>
      <c r="G81" s="3">
        <v>16347661</v>
      </c>
      <c r="H81" s="3">
        <v>-3717361</v>
      </c>
      <c r="I81" s="3">
        <v>16347661</v>
      </c>
      <c r="J81" s="3">
        <v>27878365</v>
      </c>
      <c r="K81" s="3">
        <v>39916429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63403257</v>
      </c>
      <c r="C83" s="3">
        <v>67628117</v>
      </c>
      <c r="D83" s="3">
        <v>30275624</v>
      </c>
      <c r="E83" s="3">
        <v>108076268</v>
      </c>
      <c r="F83" s="3">
        <v>82092003</v>
      </c>
      <c r="G83" s="3">
        <v>82092003</v>
      </c>
      <c r="H83" s="3">
        <v>38343370</v>
      </c>
      <c r="I83" s="3">
        <v>110491816</v>
      </c>
      <c r="J83" s="3">
        <v>117052560</v>
      </c>
      <c r="K83" s="3">
        <v>122360916</v>
      </c>
    </row>
    <row r="84" spans="1:11" ht="13" hidden="1" x14ac:dyDescent="0.3">
      <c r="A84" s="1" t="s">
        <v>75</v>
      </c>
      <c r="B84" s="3">
        <v>8680592</v>
      </c>
      <c r="C84" s="3">
        <v>20935666</v>
      </c>
      <c r="D84" s="3">
        <v>24653260</v>
      </c>
      <c r="E84" s="3">
        <v>1279268</v>
      </c>
      <c r="F84" s="3">
        <v>-4206750</v>
      </c>
      <c r="G84" s="3">
        <v>-4206750</v>
      </c>
      <c r="H84" s="3">
        <v>15062569</v>
      </c>
      <c r="I84" s="3">
        <v>-9206750</v>
      </c>
      <c r="J84" s="3">
        <v>1935999</v>
      </c>
      <c r="K84" s="3">
        <v>8349021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138709202</v>
      </c>
      <c r="C5" s="17">
        <v>138299007</v>
      </c>
      <c r="D5" s="21">
        <v>146292977</v>
      </c>
      <c r="E5" s="22">
        <v>190271814</v>
      </c>
      <c r="F5" s="17">
        <v>198271814</v>
      </c>
      <c r="G5" s="23">
        <v>198271814</v>
      </c>
      <c r="H5" s="19">
        <v>191058014</v>
      </c>
      <c r="I5" s="22">
        <v>202824080</v>
      </c>
      <c r="J5" s="17">
        <v>211748340</v>
      </c>
      <c r="K5" s="23">
        <v>221065267</v>
      </c>
    </row>
    <row r="6" spans="1:11" x14ac:dyDescent="0.25">
      <c r="A6" s="20" t="s">
        <v>18</v>
      </c>
      <c r="B6" s="17">
        <v>656588796</v>
      </c>
      <c r="C6" s="17">
        <v>690221367</v>
      </c>
      <c r="D6" s="21">
        <v>800095216</v>
      </c>
      <c r="E6" s="22">
        <v>964762996</v>
      </c>
      <c r="F6" s="17">
        <v>1075754695</v>
      </c>
      <c r="G6" s="23">
        <v>1075754695</v>
      </c>
      <c r="H6" s="19">
        <v>982918420</v>
      </c>
      <c r="I6" s="22">
        <v>1127653716</v>
      </c>
      <c r="J6" s="17">
        <v>1266966398</v>
      </c>
      <c r="K6" s="23">
        <v>1423800219</v>
      </c>
    </row>
    <row r="7" spans="1:11" x14ac:dyDescent="0.25">
      <c r="A7" s="20" t="s">
        <v>19</v>
      </c>
      <c r="B7" s="17">
        <v>8633133</v>
      </c>
      <c r="C7" s="17">
        <v>19123799</v>
      </c>
      <c r="D7" s="21">
        <v>31906502</v>
      </c>
      <c r="E7" s="22">
        <v>22764459</v>
      </c>
      <c r="F7" s="17">
        <v>29764459</v>
      </c>
      <c r="G7" s="23">
        <v>29764459</v>
      </c>
      <c r="H7" s="19">
        <v>33761214</v>
      </c>
      <c r="I7" s="22">
        <v>31906502</v>
      </c>
      <c r="J7" s="17">
        <v>33310388</v>
      </c>
      <c r="K7" s="23">
        <v>34776045</v>
      </c>
    </row>
    <row r="8" spans="1:11" x14ac:dyDescent="0.25">
      <c r="A8" s="20" t="s">
        <v>20</v>
      </c>
      <c r="B8" s="17">
        <v>457304789</v>
      </c>
      <c r="C8" s="17">
        <v>513178191</v>
      </c>
      <c r="D8" s="21">
        <v>554784895</v>
      </c>
      <c r="E8" s="22">
        <v>587003200</v>
      </c>
      <c r="F8" s="17">
        <v>587089008</v>
      </c>
      <c r="G8" s="23">
        <v>587089008</v>
      </c>
      <c r="H8" s="19">
        <v>581380219</v>
      </c>
      <c r="I8" s="22">
        <v>579413400</v>
      </c>
      <c r="J8" s="17">
        <v>579145250</v>
      </c>
      <c r="K8" s="23">
        <v>600223062</v>
      </c>
    </row>
    <row r="9" spans="1:11" x14ac:dyDescent="0.25">
      <c r="A9" s="20" t="s">
        <v>21</v>
      </c>
      <c r="B9" s="17">
        <v>695820186</v>
      </c>
      <c r="C9" s="17">
        <v>98868559</v>
      </c>
      <c r="D9" s="21">
        <v>115103925</v>
      </c>
      <c r="E9" s="22">
        <v>93510196</v>
      </c>
      <c r="F9" s="17">
        <v>128358440</v>
      </c>
      <c r="G9" s="23">
        <v>128358440</v>
      </c>
      <c r="H9" s="19">
        <v>145899790</v>
      </c>
      <c r="I9" s="22">
        <v>136370258</v>
      </c>
      <c r="J9" s="17">
        <v>142370549</v>
      </c>
      <c r="K9" s="23">
        <v>148634855</v>
      </c>
    </row>
    <row r="10" spans="1:11" x14ac:dyDescent="0.25">
      <c r="A10" s="24" t="s">
        <v>333</v>
      </c>
      <c r="B10" s="25">
        <f>SUM(B5:B9)</f>
        <v>1957056106</v>
      </c>
      <c r="C10" s="26">
        <f t="shared" ref="C10:K10" si="0">SUM(C5:C9)</f>
        <v>1459690923</v>
      </c>
      <c r="D10" s="27">
        <f t="shared" si="0"/>
        <v>1648183515</v>
      </c>
      <c r="E10" s="25">
        <f t="shared" si="0"/>
        <v>1858312665</v>
      </c>
      <c r="F10" s="26">
        <f t="shared" si="0"/>
        <v>2019238416</v>
      </c>
      <c r="G10" s="28">
        <f t="shared" si="0"/>
        <v>2019238416</v>
      </c>
      <c r="H10" s="29">
        <f t="shared" si="0"/>
        <v>1935017657</v>
      </c>
      <c r="I10" s="25">
        <f t="shared" si="0"/>
        <v>2078167956</v>
      </c>
      <c r="J10" s="26">
        <f t="shared" si="0"/>
        <v>2233540925</v>
      </c>
      <c r="K10" s="28">
        <f t="shared" si="0"/>
        <v>2428499448</v>
      </c>
    </row>
    <row r="11" spans="1:11" x14ac:dyDescent="0.25">
      <c r="A11" s="20" t="s">
        <v>22</v>
      </c>
      <c r="B11" s="17">
        <v>333844613</v>
      </c>
      <c r="C11" s="17">
        <v>346138697</v>
      </c>
      <c r="D11" s="21">
        <v>383133951</v>
      </c>
      <c r="E11" s="22">
        <v>447513509</v>
      </c>
      <c r="F11" s="17">
        <v>488006691</v>
      </c>
      <c r="G11" s="23">
        <v>488006691</v>
      </c>
      <c r="H11" s="19">
        <v>434239201</v>
      </c>
      <c r="I11" s="22">
        <v>493531498</v>
      </c>
      <c r="J11" s="17">
        <v>515233763</v>
      </c>
      <c r="K11" s="23">
        <v>537890318</v>
      </c>
    </row>
    <row r="12" spans="1:11" x14ac:dyDescent="0.25">
      <c r="A12" s="20" t="s">
        <v>23</v>
      </c>
      <c r="B12" s="17">
        <v>27715000</v>
      </c>
      <c r="C12" s="17">
        <v>27791778</v>
      </c>
      <c r="D12" s="21">
        <v>28957582</v>
      </c>
      <c r="E12" s="22">
        <v>30557659</v>
      </c>
      <c r="F12" s="17">
        <v>30557659</v>
      </c>
      <c r="G12" s="23">
        <v>30557659</v>
      </c>
      <c r="H12" s="19">
        <v>29610009</v>
      </c>
      <c r="I12" s="22">
        <v>31414296</v>
      </c>
      <c r="J12" s="17">
        <v>32796528</v>
      </c>
      <c r="K12" s="23">
        <v>34239574</v>
      </c>
    </row>
    <row r="13" spans="1:11" x14ac:dyDescent="0.25">
      <c r="A13" s="20" t="s">
        <v>24</v>
      </c>
      <c r="B13" s="17">
        <v>113551535</v>
      </c>
      <c r="C13" s="17">
        <v>118849587</v>
      </c>
      <c r="D13" s="21">
        <v>123656422</v>
      </c>
      <c r="E13" s="22">
        <v>118167597</v>
      </c>
      <c r="F13" s="17">
        <v>118167598</v>
      </c>
      <c r="G13" s="23">
        <v>118167598</v>
      </c>
      <c r="H13" s="19">
        <v>126199491</v>
      </c>
      <c r="I13" s="22">
        <v>125251665</v>
      </c>
      <c r="J13" s="17">
        <v>130762740</v>
      </c>
      <c r="K13" s="23">
        <v>136516297</v>
      </c>
    </row>
    <row r="14" spans="1:11" x14ac:dyDescent="0.25">
      <c r="A14" s="20" t="s">
        <v>25</v>
      </c>
      <c r="B14" s="17">
        <v>21595516</v>
      </c>
      <c r="C14" s="17">
        <v>15677350</v>
      </c>
      <c r="D14" s="21">
        <v>12929086</v>
      </c>
      <c r="E14" s="22">
        <v>16084886</v>
      </c>
      <c r="F14" s="17">
        <v>16084886</v>
      </c>
      <c r="G14" s="23">
        <v>16084886</v>
      </c>
      <c r="H14" s="19">
        <v>12149414</v>
      </c>
      <c r="I14" s="22">
        <v>12354069</v>
      </c>
      <c r="J14" s="17">
        <v>12897648</v>
      </c>
      <c r="K14" s="23">
        <v>13465143</v>
      </c>
    </row>
    <row r="15" spans="1:11" x14ac:dyDescent="0.25">
      <c r="A15" s="20" t="s">
        <v>26</v>
      </c>
      <c r="B15" s="17">
        <v>545402242</v>
      </c>
      <c r="C15" s="17">
        <v>561627238</v>
      </c>
      <c r="D15" s="21">
        <v>662960028</v>
      </c>
      <c r="E15" s="22">
        <v>647757707</v>
      </c>
      <c r="F15" s="17">
        <v>759282326</v>
      </c>
      <c r="G15" s="23">
        <v>759282326</v>
      </c>
      <c r="H15" s="19">
        <v>791568984</v>
      </c>
      <c r="I15" s="22">
        <v>871491087</v>
      </c>
      <c r="J15" s="17">
        <v>973204893</v>
      </c>
      <c r="K15" s="23">
        <v>1087433503</v>
      </c>
    </row>
    <row r="16" spans="1:11" x14ac:dyDescent="0.25">
      <c r="A16" s="20" t="s">
        <v>27</v>
      </c>
      <c r="B16" s="17">
        <v>37054884</v>
      </c>
      <c r="C16" s="17">
        <v>57872958</v>
      </c>
      <c r="D16" s="21">
        <v>48358653</v>
      </c>
      <c r="E16" s="22">
        <v>49029048</v>
      </c>
      <c r="F16" s="17">
        <v>50943788</v>
      </c>
      <c r="G16" s="23">
        <v>50943788</v>
      </c>
      <c r="H16" s="19">
        <v>50312389</v>
      </c>
      <c r="I16" s="22">
        <v>39774048</v>
      </c>
      <c r="J16" s="17">
        <v>44075074</v>
      </c>
      <c r="K16" s="23">
        <v>45812978</v>
      </c>
    </row>
    <row r="17" spans="1:11" x14ac:dyDescent="0.25">
      <c r="A17" s="20" t="s">
        <v>28</v>
      </c>
      <c r="B17" s="17">
        <v>349384111</v>
      </c>
      <c r="C17" s="17">
        <v>329900544</v>
      </c>
      <c r="D17" s="21">
        <v>265500501</v>
      </c>
      <c r="E17" s="22">
        <v>408535536</v>
      </c>
      <c r="F17" s="17">
        <v>413958390</v>
      </c>
      <c r="G17" s="23">
        <v>413958390</v>
      </c>
      <c r="H17" s="19">
        <v>301034347</v>
      </c>
      <c r="I17" s="22">
        <v>418513493</v>
      </c>
      <c r="J17" s="17">
        <v>436920737</v>
      </c>
      <c r="K17" s="23">
        <v>456145263</v>
      </c>
    </row>
    <row r="18" spans="1:11" x14ac:dyDescent="0.25">
      <c r="A18" s="30" t="s">
        <v>29</v>
      </c>
      <c r="B18" s="31">
        <f>SUM(B11:B17)</f>
        <v>1428547901</v>
      </c>
      <c r="C18" s="32">
        <f t="shared" ref="C18:K18" si="1">SUM(C11:C17)</f>
        <v>1457858152</v>
      </c>
      <c r="D18" s="33">
        <f t="shared" si="1"/>
        <v>1525496223</v>
      </c>
      <c r="E18" s="31">
        <f t="shared" si="1"/>
        <v>1717645942</v>
      </c>
      <c r="F18" s="32">
        <f t="shared" si="1"/>
        <v>1877001338</v>
      </c>
      <c r="G18" s="34">
        <f t="shared" si="1"/>
        <v>1877001338</v>
      </c>
      <c r="H18" s="35">
        <f t="shared" si="1"/>
        <v>1745113835</v>
      </c>
      <c r="I18" s="31">
        <f t="shared" si="1"/>
        <v>1992330156</v>
      </c>
      <c r="J18" s="32">
        <f t="shared" si="1"/>
        <v>2145891383</v>
      </c>
      <c r="K18" s="34">
        <f t="shared" si="1"/>
        <v>2311503076</v>
      </c>
    </row>
    <row r="19" spans="1:11" x14ac:dyDescent="0.25">
      <c r="A19" s="30" t="s">
        <v>30</v>
      </c>
      <c r="B19" s="36">
        <f>+B10-B18</f>
        <v>528508205</v>
      </c>
      <c r="C19" s="37">
        <f t="shared" ref="C19:K19" si="2">+C10-C18</f>
        <v>1832771</v>
      </c>
      <c r="D19" s="38">
        <f t="shared" si="2"/>
        <v>122687292</v>
      </c>
      <c r="E19" s="36">
        <f t="shared" si="2"/>
        <v>140666723</v>
      </c>
      <c r="F19" s="37">
        <f t="shared" si="2"/>
        <v>142237078</v>
      </c>
      <c r="G19" s="39">
        <f t="shared" si="2"/>
        <v>142237078</v>
      </c>
      <c r="H19" s="40">
        <f t="shared" si="2"/>
        <v>189903822</v>
      </c>
      <c r="I19" s="36">
        <f t="shared" si="2"/>
        <v>85837800</v>
      </c>
      <c r="J19" s="37">
        <f t="shared" si="2"/>
        <v>87649542</v>
      </c>
      <c r="K19" s="39">
        <f t="shared" si="2"/>
        <v>116996372</v>
      </c>
    </row>
    <row r="20" spans="1:11" x14ac:dyDescent="0.25">
      <c r="A20" s="41" t="s">
        <v>31</v>
      </c>
      <c r="B20" s="42">
        <v>153223608</v>
      </c>
      <c r="C20" s="43">
        <v>122761640</v>
      </c>
      <c r="D20" s="44">
        <v>120508054</v>
      </c>
      <c r="E20" s="42">
        <v>122952800</v>
      </c>
      <c r="F20" s="43">
        <v>129183831</v>
      </c>
      <c r="G20" s="45">
        <v>129183831</v>
      </c>
      <c r="H20" s="46">
        <v>142025580</v>
      </c>
      <c r="I20" s="42">
        <v>116192600</v>
      </c>
      <c r="J20" s="43">
        <v>121312150</v>
      </c>
      <c r="K20" s="45">
        <v>127035900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681731813</v>
      </c>
      <c r="C22" s="55">
        <f t="shared" ref="C22:K22" si="3">SUM(C19:C21)</f>
        <v>124594411</v>
      </c>
      <c r="D22" s="56">
        <f t="shared" si="3"/>
        <v>243195346</v>
      </c>
      <c r="E22" s="54">
        <f t="shared" si="3"/>
        <v>263619523</v>
      </c>
      <c r="F22" s="55">
        <f t="shared" si="3"/>
        <v>271420909</v>
      </c>
      <c r="G22" s="57">
        <f t="shared" si="3"/>
        <v>271420909</v>
      </c>
      <c r="H22" s="58">
        <f t="shared" si="3"/>
        <v>331929402</v>
      </c>
      <c r="I22" s="54">
        <f t="shared" si="3"/>
        <v>202030400</v>
      </c>
      <c r="J22" s="55">
        <f t="shared" si="3"/>
        <v>208961692</v>
      </c>
      <c r="K22" s="57">
        <f t="shared" si="3"/>
        <v>244032272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681731813</v>
      </c>
      <c r="C24" s="37">
        <f t="shared" ref="C24:K24" si="4">SUM(C22:C23)</f>
        <v>124594411</v>
      </c>
      <c r="D24" s="38">
        <f t="shared" si="4"/>
        <v>243195346</v>
      </c>
      <c r="E24" s="36">
        <f t="shared" si="4"/>
        <v>263619523</v>
      </c>
      <c r="F24" s="37">
        <f t="shared" si="4"/>
        <v>271420909</v>
      </c>
      <c r="G24" s="39">
        <f t="shared" si="4"/>
        <v>271420909</v>
      </c>
      <c r="H24" s="40">
        <f t="shared" si="4"/>
        <v>331929402</v>
      </c>
      <c r="I24" s="36">
        <f t="shared" si="4"/>
        <v>202030400</v>
      </c>
      <c r="J24" s="37">
        <f t="shared" si="4"/>
        <v>208961692</v>
      </c>
      <c r="K24" s="39">
        <f t="shared" si="4"/>
        <v>244032272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294556914</v>
      </c>
      <c r="C27" s="66">
        <v>317493935</v>
      </c>
      <c r="D27" s="67">
        <v>314560883</v>
      </c>
      <c r="E27" s="68">
        <v>231308900</v>
      </c>
      <c r="F27" s="66">
        <v>258049933</v>
      </c>
      <c r="G27" s="69">
        <v>258049933</v>
      </c>
      <c r="H27" s="70">
        <v>397355155</v>
      </c>
      <c r="I27" s="68">
        <v>272642599</v>
      </c>
      <c r="J27" s="66">
        <v>278612153</v>
      </c>
      <c r="K27" s="69">
        <v>217585903</v>
      </c>
    </row>
    <row r="28" spans="1:11" x14ac:dyDescent="0.25">
      <c r="A28" s="71" t="s">
        <v>36</v>
      </c>
      <c r="B28" s="17">
        <v>217950711</v>
      </c>
      <c r="C28" s="17">
        <v>212379735</v>
      </c>
      <c r="D28" s="21">
        <v>169252665</v>
      </c>
      <c r="E28" s="22">
        <v>124808900</v>
      </c>
      <c r="F28" s="17">
        <v>129290999</v>
      </c>
      <c r="G28" s="23">
        <v>129290999</v>
      </c>
      <c r="H28" s="19">
        <v>171006356</v>
      </c>
      <c r="I28" s="22">
        <v>116192599</v>
      </c>
      <c r="J28" s="17">
        <v>121312150</v>
      </c>
      <c r="K28" s="23">
        <v>130035900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58247173</v>
      </c>
      <c r="C30" s="17">
        <v>7998288</v>
      </c>
      <c r="D30" s="21">
        <v>3915219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3</v>
      </c>
      <c r="K30" s="23">
        <v>3</v>
      </c>
    </row>
    <row r="31" spans="1:11" x14ac:dyDescent="0.25">
      <c r="A31" s="20" t="s">
        <v>38</v>
      </c>
      <c r="B31" s="17">
        <v>18359030</v>
      </c>
      <c r="C31" s="17">
        <v>97115912</v>
      </c>
      <c r="D31" s="21">
        <v>141392999</v>
      </c>
      <c r="E31" s="22">
        <v>106500000</v>
      </c>
      <c r="F31" s="17">
        <v>128758934</v>
      </c>
      <c r="G31" s="23">
        <v>128758934</v>
      </c>
      <c r="H31" s="19">
        <v>226348799</v>
      </c>
      <c r="I31" s="22">
        <v>156450000</v>
      </c>
      <c r="J31" s="17">
        <v>157300000</v>
      </c>
      <c r="K31" s="23">
        <v>87550000</v>
      </c>
    </row>
    <row r="32" spans="1:11" x14ac:dyDescent="0.25">
      <c r="A32" s="30" t="s">
        <v>39</v>
      </c>
      <c r="B32" s="66">
        <f>SUM(B28:B31)</f>
        <v>294556914</v>
      </c>
      <c r="C32" s="66">
        <f t="shared" ref="C32:K32" si="5">SUM(C28:C31)</f>
        <v>317493935</v>
      </c>
      <c r="D32" s="67">
        <f t="shared" si="5"/>
        <v>314560883</v>
      </c>
      <c r="E32" s="68">
        <f t="shared" si="5"/>
        <v>231308900</v>
      </c>
      <c r="F32" s="66">
        <f t="shared" si="5"/>
        <v>258049933</v>
      </c>
      <c r="G32" s="69">
        <f t="shared" si="5"/>
        <v>258049933</v>
      </c>
      <c r="H32" s="70">
        <f t="shared" si="5"/>
        <v>397355155</v>
      </c>
      <c r="I32" s="68">
        <f t="shared" si="5"/>
        <v>272642599</v>
      </c>
      <c r="J32" s="66">
        <f t="shared" si="5"/>
        <v>278612153</v>
      </c>
      <c r="K32" s="69">
        <f t="shared" si="5"/>
        <v>217585903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946723513</v>
      </c>
      <c r="C35" s="17">
        <v>973970352</v>
      </c>
      <c r="D35" s="21">
        <v>1143095369</v>
      </c>
      <c r="E35" s="22">
        <v>1121709345</v>
      </c>
      <c r="F35" s="17">
        <v>1105738669</v>
      </c>
      <c r="G35" s="23">
        <v>1105738669</v>
      </c>
      <c r="H35" s="19">
        <v>1458568391</v>
      </c>
      <c r="I35" s="22">
        <v>1130975393</v>
      </c>
      <c r="J35" s="17">
        <v>1186906116</v>
      </c>
      <c r="K35" s="23">
        <v>1338232471</v>
      </c>
    </row>
    <row r="36" spans="1:11" x14ac:dyDescent="0.25">
      <c r="A36" s="20" t="s">
        <v>42</v>
      </c>
      <c r="B36" s="17">
        <v>2419977486</v>
      </c>
      <c r="C36" s="17">
        <v>2455742964</v>
      </c>
      <c r="D36" s="21">
        <v>2502153647</v>
      </c>
      <c r="E36" s="22">
        <v>2561414727</v>
      </c>
      <c r="F36" s="17">
        <v>2610727690</v>
      </c>
      <c r="G36" s="23">
        <v>2610727690</v>
      </c>
      <c r="H36" s="19">
        <v>2569264540</v>
      </c>
      <c r="I36" s="22">
        <v>2757137163</v>
      </c>
      <c r="J36" s="17">
        <v>2877643974</v>
      </c>
      <c r="K36" s="23">
        <v>2930975128</v>
      </c>
    </row>
    <row r="37" spans="1:11" x14ac:dyDescent="0.25">
      <c r="A37" s="20" t="s">
        <v>43</v>
      </c>
      <c r="B37" s="17">
        <v>389964167</v>
      </c>
      <c r="C37" s="17">
        <v>358664477</v>
      </c>
      <c r="D37" s="21">
        <v>354165918</v>
      </c>
      <c r="E37" s="22">
        <v>358169265</v>
      </c>
      <c r="F37" s="17">
        <v>372434765</v>
      </c>
      <c r="G37" s="23">
        <v>372434765</v>
      </c>
      <c r="H37" s="19">
        <v>438963690</v>
      </c>
      <c r="I37" s="22">
        <v>244546031</v>
      </c>
      <c r="J37" s="17">
        <v>256440556</v>
      </c>
      <c r="K37" s="23">
        <v>268333537</v>
      </c>
    </row>
    <row r="38" spans="1:11" x14ac:dyDescent="0.25">
      <c r="A38" s="20" t="s">
        <v>44</v>
      </c>
      <c r="B38" s="17">
        <v>228320680</v>
      </c>
      <c r="C38" s="17">
        <v>210307761</v>
      </c>
      <c r="D38" s="21">
        <v>204567266</v>
      </c>
      <c r="E38" s="22">
        <v>210307763</v>
      </c>
      <c r="F38" s="17">
        <v>301354208</v>
      </c>
      <c r="G38" s="23">
        <v>301354208</v>
      </c>
      <c r="H38" s="19">
        <v>173439210</v>
      </c>
      <c r="I38" s="22">
        <v>228558100</v>
      </c>
      <c r="J38" s="17">
        <v>238372828</v>
      </c>
      <c r="K38" s="23">
        <v>248192675</v>
      </c>
    </row>
    <row r="39" spans="1:11" x14ac:dyDescent="0.25">
      <c r="A39" s="20" t="s">
        <v>45</v>
      </c>
      <c r="B39" s="17">
        <v>2066684339</v>
      </c>
      <c r="C39" s="17">
        <v>2736146667</v>
      </c>
      <c r="D39" s="21">
        <v>2843320486</v>
      </c>
      <c r="E39" s="22">
        <v>3114647044</v>
      </c>
      <c r="F39" s="17">
        <v>3042111360</v>
      </c>
      <c r="G39" s="23">
        <v>3042111360</v>
      </c>
      <c r="H39" s="19">
        <v>3083500629</v>
      </c>
      <c r="I39" s="22">
        <v>3415008425</v>
      </c>
      <c r="J39" s="17">
        <v>3569736706</v>
      </c>
      <c r="K39" s="23">
        <v>3752681387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-754799477</v>
      </c>
      <c r="C42" s="17">
        <v>-1191820677</v>
      </c>
      <c r="D42" s="21">
        <v>5931613475</v>
      </c>
      <c r="E42" s="22">
        <v>416483452</v>
      </c>
      <c r="F42" s="17">
        <v>503276475</v>
      </c>
      <c r="G42" s="23">
        <v>503276475</v>
      </c>
      <c r="H42" s="19">
        <v>4553054976</v>
      </c>
      <c r="I42" s="22">
        <v>373745871</v>
      </c>
      <c r="J42" s="17">
        <v>354074101</v>
      </c>
      <c r="K42" s="23">
        <v>365779663</v>
      </c>
    </row>
    <row r="43" spans="1:11" x14ac:dyDescent="0.25">
      <c r="A43" s="20" t="s">
        <v>48</v>
      </c>
      <c r="B43" s="17">
        <v>-157611038</v>
      </c>
      <c r="C43" s="17">
        <v>-169380376</v>
      </c>
      <c r="D43" s="21">
        <v>-180589505</v>
      </c>
      <c r="E43" s="22">
        <v>-260005235</v>
      </c>
      <c r="F43" s="17">
        <v>-289362939</v>
      </c>
      <c r="G43" s="23">
        <v>-289362939</v>
      </c>
      <c r="H43" s="19">
        <v>25297314</v>
      </c>
      <c r="I43" s="22">
        <v>-313538990</v>
      </c>
      <c r="J43" s="17">
        <v>-322128976</v>
      </c>
      <c r="K43" s="23">
        <v>-251948788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-15062752</v>
      </c>
      <c r="E44" s="22">
        <v>0</v>
      </c>
      <c r="F44" s="17">
        <v>-26405554</v>
      </c>
      <c r="G44" s="23">
        <v>-26405554</v>
      </c>
      <c r="H44" s="19">
        <v>-16606810</v>
      </c>
      <c r="I44" s="22">
        <v>-26405554</v>
      </c>
      <c r="J44" s="17">
        <v>-26405554</v>
      </c>
      <c r="K44" s="23">
        <v>-26405554</v>
      </c>
    </row>
    <row r="45" spans="1:11" x14ac:dyDescent="0.25">
      <c r="A45" s="30" t="s">
        <v>50</v>
      </c>
      <c r="B45" s="66">
        <v>-807620277</v>
      </c>
      <c r="C45" s="66">
        <v>-1213739794</v>
      </c>
      <c r="D45" s="67">
        <v>5913272677</v>
      </c>
      <c r="E45" s="68">
        <v>333789676</v>
      </c>
      <c r="F45" s="66">
        <v>364819441</v>
      </c>
      <c r="G45" s="69">
        <v>364819441</v>
      </c>
      <c r="H45" s="70">
        <v>4793104530</v>
      </c>
      <c r="I45" s="68">
        <v>275108817</v>
      </c>
      <c r="J45" s="66">
        <v>257947206</v>
      </c>
      <c r="K45" s="69">
        <v>350938891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187406409</v>
      </c>
      <c r="C48" s="17">
        <v>220812900</v>
      </c>
      <c r="D48" s="21">
        <v>279420860</v>
      </c>
      <c r="E48" s="22">
        <v>377291118</v>
      </c>
      <c r="F48" s="17">
        <v>408320884</v>
      </c>
      <c r="G48" s="23">
        <v>408320884</v>
      </c>
      <c r="H48" s="19">
        <v>323859946</v>
      </c>
      <c r="I48" s="22">
        <v>238500800</v>
      </c>
      <c r="J48" s="17">
        <v>218648420</v>
      </c>
      <c r="K48" s="23">
        <v>313030340</v>
      </c>
    </row>
    <row r="49" spans="1:11" x14ac:dyDescent="0.25">
      <c r="A49" s="20" t="s">
        <v>53</v>
      </c>
      <c r="B49" s="17">
        <f>+B75</f>
        <v>322921449</v>
      </c>
      <c r="C49" s="17">
        <f t="shared" ref="C49:K49" si="6">+C75</f>
        <v>303058201</v>
      </c>
      <c r="D49" s="21">
        <f t="shared" si="6"/>
        <v>-996978896.29660797</v>
      </c>
      <c r="E49" s="22">
        <f t="shared" si="6"/>
        <v>-570628550.40627539</v>
      </c>
      <c r="F49" s="17">
        <f t="shared" si="6"/>
        <v>-504490382.49576557</v>
      </c>
      <c r="G49" s="23">
        <f t="shared" si="6"/>
        <v>-504490382.49576557</v>
      </c>
      <c r="H49" s="19">
        <f t="shared" si="6"/>
        <v>-252282537.07369328</v>
      </c>
      <c r="I49" s="22">
        <f t="shared" si="6"/>
        <v>-871197068.28403771</v>
      </c>
      <c r="J49" s="17">
        <f t="shared" si="6"/>
        <v>-884242165.64197826</v>
      </c>
      <c r="K49" s="23">
        <f t="shared" si="6"/>
        <v>-919062291.54477406</v>
      </c>
    </row>
    <row r="50" spans="1:11" x14ac:dyDescent="0.25">
      <c r="A50" s="30" t="s">
        <v>54</v>
      </c>
      <c r="B50" s="66">
        <f>+B48-B49</f>
        <v>-135515040</v>
      </c>
      <c r="C50" s="66">
        <f t="shared" ref="C50:K50" si="7">+C48-C49</f>
        <v>-82245301</v>
      </c>
      <c r="D50" s="67">
        <f t="shared" si="7"/>
        <v>1276399756.296608</v>
      </c>
      <c r="E50" s="68">
        <f t="shared" si="7"/>
        <v>947919668.40627539</v>
      </c>
      <c r="F50" s="66">
        <f t="shared" si="7"/>
        <v>912811266.49576557</v>
      </c>
      <c r="G50" s="69">
        <f t="shared" si="7"/>
        <v>912811266.49576557</v>
      </c>
      <c r="H50" s="70">
        <f t="shared" si="7"/>
        <v>576142483.07369328</v>
      </c>
      <c r="I50" s="68">
        <f t="shared" si="7"/>
        <v>1109697868.2840376</v>
      </c>
      <c r="J50" s="66">
        <f t="shared" si="7"/>
        <v>1102890585.6419783</v>
      </c>
      <c r="K50" s="69">
        <f t="shared" si="7"/>
        <v>1232092631.5447741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2188835062</v>
      </c>
      <c r="C53" s="17">
        <v>2222578164</v>
      </c>
      <c r="D53" s="21">
        <v>2270683696</v>
      </c>
      <c r="E53" s="22">
        <v>2311045160</v>
      </c>
      <c r="F53" s="17">
        <v>2357420994</v>
      </c>
      <c r="G53" s="23">
        <v>2357420994</v>
      </c>
      <c r="H53" s="19">
        <v>2387514024</v>
      </c>
      <c r="I53" s="22">
        <v>2515714004</v>
      </c>
      <c r="J53" s="17">
        <v>2625115349</v>
      </c>
      <c r="K53" s="23">
        <v>2667335243</v>
      </c>
    </row>
    <row r="54" spans="1:11" x14ac:dyDescent="0.25">
      <c r="A54" s="20" t="s">
        <v>57</v>
      </c>
      <c r="B54" s="17">
        <v>112174776</v>
      </c>
      <c r="C54" s="17">
        <v>112087966</v>
      </c>
      <c r="D54" s="21">
        <v>117490685</v>
      </c>
      <c r="E54" s="22">
        <v>118167597</v>
      </c>
      <c r="F54" s="17">
        <v>118167597</v>
      </c>
      <c r="G54" s="23">
        <v>118167597</v>
      </c>
      <c r="H54" s="19">
        <v>120860494</v>
      </c>
      <c r="I54" s="22">
        <v>125251665</v>
      </c>
      <c r="J54" s="17">
        <v>130762740</v>
      </c>
      <c r="K54" s="23">
        <v>136516297</v>
      </c>
    </row>
    <row r="55" spans="1:11" x14ac:dyDescent="0.25">
      <c r="A55" s="20" t="s">
        <v>58</v>
      </c>
      <c r="B55" s="17">
        <v>260004062</v>
      </c>
      <c r="C55" s="17">
        <v>293514250</v>
      </c>
      <c r="D55" s="21">
        <v>255297533</v>
      </c>
      <c r="E55" s="22">
        <v>145508900</v>
      </c>
      <c r="F55" s="17">
        <v>152886952</v>
      </c>
      <c r="G55" s="23">
        <v>152886952</v>
      </c>
      <c r="H55" s="19">
        <v>259283071</v>
      </c>
      <c r="I55" s="22">
        <v>152742599</v>
      </c>
      <c r="J55" s="17">
        <v>148812152</v>
      </c>
      <c r="K55" s="23">
        <v>153535902</v>
      </c>
    </row>
    <row r="56" spans="1:11" x14ac:dyDescent="0.25">
      <c r="A56" s="20" t="s">
        <v>59</v>
      </c>
      <c r="B56" s="17">
        <v>96173047</v>
      </c>
      <c r="C56" s="17">
        <v>65864066</v>
      </c>
      <c r="D56" s="21">
        <v>141279397</v>
      </c>
      <c r="E56" s="22">
        <v>104595150</v>
      </c>
      <c r="F56" s="17">
        <v>125809977</v>
      </c>
      <c r="G56" s="23">
        <v>125809977</v>
      </c>
      <c r="H56" s="19">
        <v>97195587</v>
      </c>
      <c r="I56" s="22">
        <v>123901612</v>
      </c>
      <c r="J56" s="17">
        <v>129352341</v>
      </c>
      <c r="K56" s="23">
        <v>135043854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1891448</v>
      </c>
      <c r="C59" s="17">
        <v>1498900</v>
      </c>
      <c r="D59" s="21">
        <v>2463077</v>
      </c>
      <c r="E59" s="22">
        <v>5283285</v>
      </c>
      <c r="F59" s="17">
        <v>5648285</v>
      </c>
      <c r="G59" s="23">
        <v>5648285</v>
      </c>
      <c r="H59" s="19">
        <v>1987845</v>
      </c>
      <c r="I59" s="22">
        <v>5283285</v>
      </c>
      <c r="J59" s="17">
        <v>5839450</v>
      </c>
      <c r="K59" s="23">
        <v>6461195</v>
      </c>
    </row>
    <row r="60" spans="1:11" x14ac:dyDescent="0.25">
      <c r="A60" s="20" t="s">
        <v>62</v>
      </c>
      <c r="B60" s="17">
        <v>34757668</v>
      </c>
      <c r="C60" s="17">
        <v>37784600</v>
      </c>
      <c r="D60" s="21">
        <v>40436466</v>
      </c>
      <c r="E60" s="22">
        <v>42956036</v>
      </c>
      <c r="F60" s="17">
        <v>42956036</v>
      </c>
      <c r="G60" s="23">
        <v>42956036</v>
      </c>
      <c r="H60" s="19">
        <v>51991198</v>
      </c>
      <c r="I60" s="22">
        <v>55524916</v>
      </c>
      <c r="J60" s="17">
        <v>57968012</v>
      </c>
      <c r="K60" s="23">
        <v>60518605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260</v>
      </c>
      <c r="C62" s="86">
        <v>260</v>
      </c>
      <c r="D62" s="87">
        <v>260</v>
      </c>
      <c r="E62" s="85">
        <v>260</v>
      </c>
      <c r="F62" s="86">
        <v>260</v>
      </c>
      <c r="G62" s="87">
        <v>260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614</v>
      </c>
      <c r="C63" s="86">
        <v>614</v>
      </c>
      <c r="D63" s="87">
        <v>614</v>
      </c>
      <c r="E63" s="85">
        <v>614</v>
      </c>
      <c r="F63" s="86">
        <v>614</v>
      </c>
      <c r="G63" s="87">
        <v>614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1.4813485836234739</v>
      </c>
      <c r="E70" s="5">
        <f t="shared" si="8"/>
        <v>1.1705640152945023</v>
      </c>
      <c r="F70" s="5">
        <f t="shared" si="8"/>
        <v>1.1960732988537683</v>
      </c>
      <c r="G70" s="5">
        <f t="shared" si="8"/>
        <v>1.1960732988537683</v>
      </c>
      <c r="H70" s="5">
        <f t="shared" si="8"/>
        <v>0.53595209335412941</v>
      </c>
      <c r="I70" s="5">
        <f t="shared" si="8"/>
        <v>1.1411084597555894</v>
      </c>
      <c r="J70" s="5">
        <f t="shared" si="8"/>
        <v>1.1321951589283386</v>
      </c>
      <c r="K70" s="5">
        <f t="shared" si="8"/>
        <v>1.1166302686961782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1460433103</v>
      </c>
      <c r="E71" s="2">
        <f t="shared" si="9"/>
        <v>1389897098</v>
      </c>
      <c r="F71" s="2">
        <f t="shared" si="9"/>
        <v>1561671698</v>
      </c>
      <c r="G71" s="2">
        <f t="shared" si="9"/>
        <v>1561671698</v>
      </c>
      <c r="H71" s="2">
        <f t="shared" si="9"/>
        <v>660748042</v>
      </c>
      <c r="I71" s="2">
        <f t="shared" si="9"/>
        <v>1565584166</v>
      </c>
      <c r="J71" s="2">
        <f t="shared" si="9"/>
        <v>1723256163</v>
      </c>
      <c r="K71" s="2">
        <f t="shared" si="9"/>
        <v>1887223671</v>
      </c>
    </row>
    <row r="72" spans="1:11" ht="13" hidden="1" x14ac:dyDescent="0.3">
      <c r="A72" s="1" t="s">
        <v>339</v>
      </c>
      <c r="B72" s="2">
        <f>+B77</f>
        <v>840147545</v>
      </c>
      <c r="C72" s="2">
        <f t="shared" ref="C72:K72" si="10">+C77</f>
        <v>868844284</v>
      </c>
      <c r="D72" s="2">
        <f t="shared" si="10"/>
        <v>985880784</v>
      </c>
      <c r="E72" s="2">
        <f t="shared" si="10"/>
        <v>1187373847</v>
      </c>
      <c r="F72" s="2">
        <f t="shared" si="10"/>
        <v>1305665547</v>
      </c>
      <c r="G72" s="2">
        <f t="shared" si="10"/>
        <v>1305665547</v>
      </c>
      <c r="H72" s="2">
        <f t="shared" si="10"/>
        <v>1232849074</v>
      </c>
      <c r="I72" s="2">
        <f t="shared" si="10"/>
        <v>1371985417</v>
      </c>
      <c r="J72" s="2">
        <f t="shared" si="10"/>
        <v>1522048694</v>
      </c>
      <c r="K72" s="2">
        <f t="shared" si="10"/>
        <v>1690106138</v>
      </c>
    </row>
    <row r="73" spans="1:11" ht="13" hidden="1" x14ac:dyDescent="0.3">
      <c r="A73" s="1" t="s">
        <v>340</v>
      </c>
      <c r="B73" s="2">
        <f>+B74</f>
        <v>58280741.166666672</v>
      </c>
      <c r="C73" s="2">
        <f t="shared" ref="C73:K73" si="11">+(C78+C80+C81+C82)-(B78+B80+B81+B82)</f>
        <v>461297</v>
      </c>
      <c r="D73" s="2">
        <f t="shared" si="11"/>
        <v>112971318</v>
      </c>
      <c r="E73" s="2">
        <f t="shared" si="11"/>
        <v>-121435326</v>
      </c>
      <c r="F73" s="2">
        <f>+(F78+F80+F81+F82)-(D78+D80+D81+D82)</f>
        <v>-165870772</v>
      </c>
      <c r="G73" s="2">
        <f>+(G78+G80+G81+G82)-(D78+D80+D81+D82)</f>
        <v>-165870772</v>
      </c>
      <c r="H73" s="2">
        <f>+(H78+H80+H81+H82)-(D78+D80+D81+D82)</f>
        <v>197567636</v>
      </c>
      <c r="I73" s="2">
        <f>+(I78+I80+I81+I82)-(E78+E80+E81+E82)</f>
        <v>185316147</v>
      </c>
      <c r="J73" s="2">
        <f t="shared" si="11"/>
        <v>25762205</v>
      </c>
      <c r="K73" s="2">
        <f t="shared" si="11"/>
        <v>52374903</v>
      </c>
    </row>
    <row r="74" spans="1:11" ht="13" hidden="1" x14ac:dyDescent="0.3">
      <c r="A74" s="1" t="s">
        <v>341</v>
      </c>
      <c r="B74" s="2">
        <f>+TREND(C74:E74)</f>
        <v>58280741.166666672</v>
      </c>
      <c r="C74" s="2">
        <f>+C73</f>
        <v>461297</v>
      </c>
      <c r="D74" s="2">
        <f t="shared" ref="D74:K74" si="12">+D73</f>
        <v>112971318</v>
      </c>
      <c r="E74" s="2">
        <f t="shared" si="12"/>
        <v>-121435326</v>
      </c>
      <c r="F74" s="2">
        <f t="shared" si="12"/>
        <v>-165870772</v>
      </c>
      <c r="G74" s="2">
        <f t="shared" si="12"/>
        <v>-165870772</v>
      </c>
      <c r="H74" s="2">
        <f t="shared" si="12"/>
        <v>197567636</v>
      </c>
      <c r="I74" s="2">
        <f t="shared" si="12"/>
        <v>185316147</v>
      </c>
      <c r="J74" s="2">
        <f t="shared" si="12"/>
        <v>25762205</v>
      </c>
      <c r="K74" s="2">
        <f t="shared" si="12"/>
        <v>52374903</v>
      </c>
    </row>
    <row r="75" spans="1:11" ht="13" hidden="1" x14ac:dyDescent="0.3">
      <c r="A75" s="1" t="s">
        <v>342</v>
      </c>
      <c r="B75" s="2">
        <f>+B84-(((B80+B81+B82+B78)*B70)-B79)</f>
        <v>322921449</v>
      </c>
      <c r="C75" s="2">
        <f t="shared" ref="C75:K75" si="13">+C84-(((C80+C81+C82+C78)*C70)-C79)</f>
        <v>303058201</v>
      </c>
      <c r="D75" s="2">
        <f t="shared" si="13"/>
        <v>-996978896.29660797</v>
      </c>
      <c r="E75" s="2">
        <f t="shared" si="13"/>
        <v>-570628550.40627539</v>
      </c>
      <c r="F75" s="2">
        <f t="shared" si="13"/>
        <v>-504490382.49576557</v>
      </c>
      <c r="G75" s="2">
        <f t="shared" si="13"/>
        <v>-504490382.49576557</v>
      </c>
      <c r="H75" s="2">
        <f t="shared" si="13"/>
        <v>-252282537.07369328</v>
      </c>
      <c r="I75" s="2">
        <f t="shared" si="13"/>
        <v>-871197068.28403771</v>
      </c>
      <c r="J75" s="2">
        <f t="shared" si="13"/>
        <v>-884242165.64197826</v>
      </c>
      <c r="K75" s="2">
        <f t="shared" si="13"/>
        <v>-919062291.54477406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840147545</v>
      </c>
      <c r="C77" s="3">
        <v>868844284</v>
      </c>
      <c r="D77" s="3">
        <v>985880784</v>
      </c>
      <c r="E77" s="3">
        <v>1187373847</v>
      </c>
      <c r="F77" s="3">
        <v>1305665547</v>
      </c>
      <c r="G77" s="3">
        <v>1305665547</v>
      </c>
      <c r="H77" s="3">
        <v>1232849074</v>
      </c>
      <c r="I77" s="3">
        <v>1371985417</v>
      </c>
      <c r="J77" s="3">
        <v>1522048694</v>
      </c>
      <c r="K77" s="3">
        <v>1690106138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246596369</v>
      </c>
      <c r="C79" s="3">
        <v>225773199</v>
      </c>
      <c r="D79" s="3">
        <v>216647591</v>
      </c>
      <c r="E79" s="3">
        <v>225098351</v>
      </c>
      <c r="F79" s="3">
        <v>250294414</v>
      </c>
      <c r="G79" s="3">
        <v>250294414</v>
      </c>
      <c r="H79" s="3">
        <v>220784458</v>
      </c>
      <c r="I79" s="3">
        <v>118343973</v>
      </c>
      <c r="J79" s="3">
        <v>123760085</v>
      </c>
      <c r="K79" s="3">
        <v>129191819</v>
      </c>
    </row>
    <row r="80" spans="1:11" ht="13" hidden="1" x14ac:dyDescent="0.3">
      <c r="A80" s="1" t="s">
        <v>71</v>
      </c>
      <c r="B80" s="3">
        <v>613934599</v>
      </c>
      <c r="C80" s="3">
        <v>610248704</v>
      </c>
      <c r="D80" s="3">
        <v>668592832</v>
      </c>
      <c r="E80" s="3">
        <v>626929260</v>
      </c>
      <c r="F80" s="3">
        <v>590485378</v>
      </c>
      <c r="G80" s="3">
        <v>590485378</v>
      </c>
      <c r="H80" s="3">
        <v>823253786</v>
      </c>
      <c r="I80" s="3">
        <v>723915170</v>
      </c>
      <c r="J80" s="3">
        <v>740128091</v>
      </c>
      <c r="K80" s="3">
        <v>782948733</v>
      </c>
    </row>
    <row r="81" spans="1:11" ht="13" hidden="1" x14ac:dyDescent="0.3">
      <c r="A81" s="1" t="s">
        <v>72</v>
      </c>
      <c r="B81" s="3">
        <v>139919504</v>
      </c>
      <c r="C81" s="3">
        <v>143974802</v>
      </c>
      <c r="D81" s="3">
        <v>197788596</v>
      </c>
      <c r="E81" s="3">
        <v>118830238</v>
      </c>
      <c r="F81" s="3">
        <v>110838674</v>
      </c>
      <c r="G81" s="3">
        <v>110838674</v>
      </c>
      <c r="H81" s="3">
        <v>240227971</v>
      </c>
      <c r="I81" s="3">
        <v>206293504</v>
      </c>
      <c r="J81" s="3">
        <v>215783012</v>
      </c>
      <c r="K81" s="3">
        <v>225277465</v>
      </c>
    </row>
    <row r="82" spans="1:11" ht="13" hidden="1" x14ac:dyDescent="0.3">
      <c r="A82" s="1" t="s">
        <v>73</v>
      </c>
      <c r="B82" s="3">
        <v>340618</v>
      </c>
      <c r="C82" s="3">
        <v>432512</v>
      </c>
      <c r="D82" s="3">
        <v>1245908</v>
      </c>
      <c r="E82" s="3">
        <v>432512</v>
      </c>
      <c r="F82" s="3">
        <v>432512</v>
      </c>
      <c r="G82" s="3">
        <v>432512</v>
      </c>
      <c r="H82" s="3">
        <v>1713215</v>
      </c>
      <c r="I82" s="3">
        <v>1299483</v>
      </c>
      <c r="J82" s="3">
        <v>1359259</v>
      </c>
      <c r="K82" s="3">
        <v>1419067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1460433103</v>
      </c>
      <c r="E83" s="3">
        <v>1389897098</v>
      </c>
      <c r="F83" s="3">
        <v>1561671698</v>
      </c>
      <c r="G83" s="3">
        <v>1561671698</v>
      </c>
      <c r="H83" s="3">
        <v>660748042</v>
      </c>
      <c r="I83" s="3">
        <v>1565584166</v>
      </c>
      <c r="J83" s="3">
        <v>1723256163</v>
      </c>
      <c r="K83" s="3">
        <v>1887223671</v>
      </c>
    </row>
    <row r="84" spans="1:11" ht="13" hidden="1" x14ac:dyDescent="0.3">
      <c r="A84" s="1" t="s">
        <v>75</v>
      </c>
      <c r="B84" s="3">
        <v>76325080</v>
      </c>
      <c r="C84" s="3">
        <v>77285002</v>
      </c>
      <c r="D84" s="3">
        <v>71632038</v>
      </c>
      <c r="E84" s="3">
        <v>77738614</v>
      </c>
      <c r="F84" s="3">
        <v>84567492</v>
      </c>
      <c r="G84" s="3">
        <v>84567492</v>
      </c>
      <c r="H84" s="3">
        <v>97826480</v>
      </c>
      <c r="I84" s="3">
        <v>73410797</v>
      </c>
      <c r="J84" s="3">
        <v>75814619</v>
      </c>
      <c r="K84" s="3">
        <v>79146353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133397842</v>
      </c>
      <c r="C5" s="17">
        <v>135074588</v>
      </c>
      <c r="D5" s="21">
        <v>127739867</v>
      </c>
      <c r="E5" s="22">
        <v>194706451</v>
      </c>
      <c r="F5" s="17">
        <v>194706451</v>
      </c>
      <c r="G5" s="23">
        <v>194706451</v>
      </c>
      <c r="H5" s="19">
        <v>128967701</v>
      </c>
      <c r="I5" s="22">
        <v>214177096</v>
      </c>
      <c r="J5" s="17">
        <v>223815065</v>
      </c>
      <c r="K5" s="23">
        <v>229410442</v>
      </c>
    </row>
    <row r="6" spans="1:11" x14ac:dyDescent="0.25">
      <c r="A6" s="20" t="s">
        <v>18</v>
      </c>
      <c r="B6" s="17">
        <v>131389686</v>
      </c>
      <c r="C6" s="17">
        <v>138523021</v>
      </c>
      <c r="D6" s="21">
        <v>137825356</v>
      </c>
      <c r="E6" s="22">
        <v>215861646</v>
      </c>
      <c r="F6" s="17">
        <v>219829646</v>
      </c>
      <c r="G6" s="23">
        <v>219829646</v>
      </c>
      <c r="H6" s="19">
        <v>154271300</v>
      </c>
      <c r="I6" s="22">
        <v>213851434</v>
      </c>
      <c r="J6" s="17">
        <v>225026406</v>
      </c>
      <c r="K6" s="23">
        <v>238188414</v>
      </c>
    </row>
    <row r="7" spans="1:11" x14ac:dyDescent="0.25">
      <c r="A7" s="20" t="s">
        <v>19</v>
      </c>
      <c r="B7" s="17">
        <v>2434173</v>
      </c>
      <c r="C7" s="17">
        <v>4026182</v>
      </c>
      <c r="D7" s="21">
        <v>5120251</v>
      </c>
      <c r="E7" s="22">
        <v>5393886</v>
      </c>
      <c r="F7" s="17">
        <v>5893886</v>
      </c>
      <c r="G7" s="23">
        <v>5893886</v>
      </c>
      <c r="H7" s="19">
        <v>4880716</v>
      </c>
      <c r="I7" s="22">
        <v>5350623</v>
      </c>
      <c r="J7" s="17">
        <v>5591402</v>
      </c>
      <c r="K7" s="23">
        <v>5731187</v>
      </c>
    </row>
    <row r="8" spans="1:11" x14ac:dyDescent="0.25">
      <c r="A8" s="20" t="s">
        <v>20</v>
      </c>
      <c r="B8" s="17">
        <v>182025110</v>
      </c>
      <c r="C8" s="17">
        <v>196069561</v>
      </c>
      <c r="D8" s="21">
        <v>215659430</v>
      </c>
      <c r="E8" s="22">
        <v>223212050</v>
      </c>
      <c r="F8" s="17">
        <v>222873190</v>
      </c>
      <c r="G8" s="23">
        <v>222873190</v>
      </c>
      <c r="H8" s="19">
        <v>223451705</v>
      </c>
      <c r="I8" s="22">
        <v>224033750</v>
      </c>
      <c r="J8" s="17">
        <v>227248200</v>
      </c>
      <c r="K8" s="23">
        <v>232246500</v>
      </c>
    </row>
    <row r="9" spans="1:11" x14ac:dyDescent="0.25">
      <c r="A9" s="20" t="s">
        <v>21</v>
      </c>
      <c r="B9" s="17">
        <v>107701353</v>
      </c>
      <c r="C9" s="17">
        <v>88426365</v>
      </c>
      <c r="D9" s="21">
        <v>66927470</v>
      </c>
      <c r="E9" s="22">
        <v>90129388</v>
      </c>
      <c r="F9" s="17">
        <v>95123388</v>
      </c>
      <c r="G9" s="23">
        <v>95123388</v>
      </c>
      <c r="H9" s="19">
        <v>79171056</v>
      </c>
      <c r="I9" s="22">
        <v>92872796</v>
      </c>
      <c r="J9" s="17">
        <v>98688186</v>
      </c>
      <c r="K9" s="23">
        <v>101296256</v>
      </c>
    </row>
    <row r="10" spans="1:11" x14ac:dyDescent="0.25">
      <c r="A10" s="24" t="s">
        <v>333</v>
      </c>
      <c r="B10" s="25">
        <f>SUM(B5:B9)</f>
        <v>556948164</v>
      </c>
      <c r="C10" s="26">
        <f t="shared" ref="C10:K10" si="0">SUM(C5:C9)</f>
        <v>562119717</v>
      </c>
      <c r="D10" s="27">
        <f t="shared" si="0"/>
        <v>553272374</v>
      </c>
      <c r="E10" s="25">
        <f t="shared" si="0"/>
        <v>729303421</v>
      </c>
      <c r="F10" s="26">
        <f t="shared" si="0"/>
        <v>738426561</v>
      </c>
      <c r="G10" s="28">
        <f t="shared" si="0"/>
        <v>738426561</v>
      </c>
      <c r="H10" s="29">
        <f t="shared" si="0"/>
        <v>590742478</v>
      </c>
      <c r="I10" s="25">
        <f t="shared" si="0"/>
        <v>750285699</v>
      </c>
      <c r="J10" s="26">
        <f t="shared" si="0"/>
        <v>780369259</v>
      </c>
      <c r="K10" s="28">
        <f t="shared" si="0"/>
        <v>806872799</v>
      </c>
    </row>
    <row r="11" spans="1:11" x14ac:dyDescent="0.25">
      <c r="A11" s="20" t="s">
        <v>22</v>
      </c>
      <c r="B11" s="17">
        <v>165677362</v>
      </c>
      <c r="C11" s="17">
        <v>172122479</v>
      </c>
      <c r="D11" s="21">
        <v>167310130</v>
      </c>
      <c r="E11" s="22">
        <v>211878126</v>
      </c>
      <c r="F11" s="17">
        <v>211878126</v>
      </c>
      <c r="G11" s="23">
        <v>211878126</v>
      </c>
      <c r="H11" s="19">
        <v>179826653</v>
      </c>
      <c r="I11" s="22">
        <v>223844962</v>
      </c>
      <c r="J11" s="17">
        <v>239484914</v>
      </c>
      <c r="K11" s="23">
        <v>256158842</v>
      </c>
    </row>
    <row r="12" spans="1:11" x14ac:dyDescent="0.25">
      <c r="A12" s="20" t="s">
        <v>23</v>
      </c>
      <c r="B12" s="17">
        <v>17262421</v>
      </c>
      <c r="C12" s="17">
        <v>18189230</v>
      </c>
      <c r="D12" s="21">
        <v>16986624</v>
      </c>
      <c r="E12" s="22">
        <v>18066557</v>
      </c>
      <c r="F12" s="17">
        <v>18066557</v>
      </c>
      <c r="G12" s="23">
        <v>18066557</v>
      </c>
      <c r="H12" s="19">
        <v>17260400</v>
      </c>
      <c r="I12" s="22">
        <v>19195715</v>
      </c>
      <c r="J12" s="17">
        <v>20539416</v>
      </c>
      <c r="K12" s="23">
        <v>21977176</v>
      </c>
    </row>
    <row r="13" spans="1:11" x14ac:dyDescent="0.25">
      <c r="A13" s="20" t="s">
        <v>24</v>
      </c>
      <c r="B13" s="17">
        <v>86780324</v>
      </c>
      <c r="C13" s="17">
        <v>47421735</v>
      </c>
      <c r="D13" s="21">
        <v>43072989</v>
      </c>
      <c r="E13" s="22">
        <v>83646171</v>
      </c>
      <c r="F13" s="17">
        <v>83646171</v>
      </c>
      <c r="G13" s="23">
        <v>83646171</v>
      </c>
      <c r="H13" s="19">
        <v>49456204</v>
      </c>
      <c r="I13" s="22">
        <v>87219872</v>
      </c>
      <c r="J13" s="17">
        <v>91144766</v>
      </c>
      <c r="K13" s="23">
        <v>93423386</v>
      </c>
    </row>
    <row r="14" spans="1:11" x14ac:dyDescent="0.25">
      <c r="A14" s="20" t="s">
        <v>25</v>
      </c>
      <c r="B14" s="17">
        <v>18265931</v>
      </c>
      <c r="C14" s="17">
        <v>20846627</v>
      </c>
      <c r="D14" s="21">
        <v>22902367</v>
      </c>
      <c r="E14" s="22">
        <v>20551928</v>
      </c>
      <c r="F14" s="17">
        <v>20551928</v>
      </c>
      <c r="G14" s="23">
        <v>20551928</v>
      </c>
      <c r="H14" s="19">
        <v>22143816</v>
      </c>
      <c r="I14" s="22">
        <v>20721914</v>
      </c>
      <c r="J14" s="17">
        <v>21654400</v>
      </c>
      <c r="K14" s="23">
        <v>22195760</v>
      </c>
    </row>
    <row r="15" spans="1:11" x14ac:dyDescent="0.25">
      <c r="A15" s="20" t="s">
        <v>26</v>
      </c>
      <c r="B15" s="17">
        <v>130847046</v>
      </c>
      <c r="C15" s="17">
        <v>129619844</v>
      </c>
      <c r="D15" s="21">
        <v>162441950</v>
      </c>
      <c r="E15" s="22">
        <v>179972395</v>
      </c>
      <c r="F15" s="17">
        <v>179094135</v>
      </c>
      <c r="G15" s="23">
        <v>179094135</v>
      </c>
      <c r="H15" s="19">
        <v>180211539</v>
      </c>
      <c r="I15" s="22">
        <v>177125306</v>
      </c>
      <c r="J15" s="17">
        <v>186302445</v>
      </c>
      <c r="K15" s="23">
        <v>196835806</v>
      </c>
    </row>
    <row r="16" spans="1:11" x14ac:dyDescent="0.25">
      <c r="A16" s="20" t="s">
        <v>27</v>
      </c>
      <c r="B16" s="17">
        <v>9854119</v>
      </c>
      <c r="C16" s="17">
        <v>7390362</v>
      </c>
      <c r="D16" s="21">
        <v>10675702</v>
      </c>
      <c r="E16" s="22">
        <v>1075752</v>
      </c>
      <c r="F16" s="17">
        <v>675752</v>
      </c>
      <c r="G16" s="23">
        <v>675752</v>
      </c>
      <c r="H16" s="19">
        <v>214337</v>
      </c>
      <c r="I16" s="22">
        <v>521739</v>
      </c>
      <c r="J16" s="17">
        <v>454348</v>
      </c>
      <c r="K16" s="23">
        <v>473430</v>
      </c>
    </row>
    <row r="17" spans="1:11" x14ac:dyDescent="0.25">
      <c r="A17" s="20" t="s">
        <v>28</v>
      </c>
      <c r="B17" s="17">
        <v>197672350</v>
      </c>
      <c r="C17" s="17">
        <v>51935832</v>
      </c>
      <c r="D17" s="21">
        <v>394497650</v>
      </c>
      <c r="E17" s="22">
        <v>299647206</v>
      </c>
      <c r="F17" s="17">
        <v>303848952</v>
      </c>
      <c r="G17" s="23">
        <v>303848952</v>
      </c>
      <c r="H17" s="19">
        <v>312843897</v>
      </c>
      <c r="I17" s="22">
        <v>266516006</v>
      </c>
      <c r="J17" s="17">
        <v>282454464</v>
      </c>
      <c r="K17" s="23">
        <v>278697580</v>
      </c>
    </row>
    <row r="18" spans="1:11" x14ac:dyDescent="0.25">
      <c r="A18" s="30" t="s">
        <v>29</v>
      </c>
      <c r="B18" s="31">
        <f>SUM(B11:B17)</f>
        <v>626359553</v>
      </c>
      <c r="C18" s="32">
        <f t="shared" ref="C18:K18" si="1">SUM(C11:C17)</f>
        <v>447526109</v>
      </c>
      <c r="D18" s="33">
        <f t="shared" si="1"/>
        <v>817887412</v>
      </c>
      <c r="E18" s="31">
        <f t="shared" si="1"/>
        <v>814838135</v>
      </c>
      <c r="F18" s="32">
        <f t="shared" si="1"/>
        <v>817761621</v>
      </c>
      <c r="G18" s="34">
        <f t="shared" si="1"/>
        <v>817761621</v>
      </c>
      <c r="H18" s="35">
        <f t="shared" si="1"/>
        <v>761956846</v>
      </c>
      <c r="I18" s="31">
        <f t="shared" si="1"/>
        <v>795145514</v>
      </c>
      <c r="J18" s="32">
        <f t="shared" si="1"/>
        <v>842034753</v>
      </c>
      <c r="K18" s="34">
        <f t="shared" si="1"/>
        <v>869761980</v>
      </c>
    </row>
    <row r="19" spans="1:11" x14ac:dyDescent="0.25">
      <c r="A19" s="30" t="s">
        <v>30</v>
      </c>
      <c r="B19" s="36">
        <f>+B10-B18</f>
        <v>-69411389</v>
      </c>
      <c r="C19" s="37">
        <f t="shared" ref="C19:K19" si="2">+C10-C18</f>
        <v>114593608</v>
      </c>
      <c r="D19" s="38">
        <f t="shared" si="2"/>
        <v>-264615038</v>
      </c>
      <c r="E19" s="36">
        <f t="shared" si="2"/>
        <v>-85534714</v>
      </c>
      <c r="F19" s="37">
        <f t="shared" si="2"/>
        <v>-79335060</v>
      </c>
      <c r="G19" s="39">
        <f t="shared" si="2"/>
        <v>-79335060</v>
      </c>
      <c r="H19" s="40">
        <f t="shared" si="2"/>
        <v>-171214368</v>
      </c>
      <c r="I19" s="36">
        <f t="shared" si="2"/>
        <v>-44859815</v>
      </c>
      <c r="J19" s="37">
        <f t="shared" si="2"/>
        <v>-61665494</v>
      </c>
      <c r="K19" s="39">
        <f t="shared" si="2"/>
        <v>-62889181</v>
      </c>
    </row>
    <row r="20" spans="1:11" x14ac:dyDescent="0.25">
      <c r="A20" s="41" t="s">
        <v>31</v>
      </c>
      <c r="B20" s="42">
        <v>47155300</v>
      </c>
      <c r="C20" s="43">
        <v>42558627</v>
      </c>
      <c r="D20" s="44">
        <v>49064963</v>
      </c>
      <c r="E20" s="42">
        <v>40097950</v>
      </c>
      <c r="F20" s="43">
        <v>35283950</v>
      </c>
      <c r="G20" s="45">
        <v>35283950</v>
      </c>
      <c r="H20" s="46">
        <v>35105178</v>
      </c>
      <c r="I20" s="42">
        <v>37083250</v>
      </c>
      <c r="J20" s="43">
        <v>40074800</v>
      </c>
      <c r="K20" s="45">
        <v>41809500</v>
      </c>
    </row>
    <row r="21" spans="1:11" x14ac:dyDescent="0.25">
      <c r="A21" s="47" t="s">
        <v>32</v>
      </c>
      <c r="B21" s="48">
        <v>11898659</v>
      </c>
      <c r="C21" s="49">
        <v>331576</v>
      </c>
      <c r="D21" s="50">
        <v>51703016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-10357430</v>
      </c>
      <c r="C22" s="55">
        <f t="shared" ref="C22:K22" si="3">SUM(C19:C21)</f>
        <v>157483811</v>
      </c>
      <c r="D22" s="56">
        <f t="shared" si="3"/>
        <v>-163847059</v>
      </c>
      <c r="E22" s="54">
        <f t="shared" si="3"/>
        <v>-45436764</v>
      </c>
      <c r="F22" s="55">
        <f t="shared" si="3"/>
        <v>-44051110</v>
      </c>
      <c r="G22" s="57">
        <f t="shared" si="3"/>
        <v>-44051110</v>
      </c>
      <c r="H22" s="58">
        <f t="shared" si="3"/>
        <v>-136109190</v>
      </c>
      <c r="I22" s="54">
        <f t="shared" si="3"/>
        <v>-7776565</v>
      </c>
      <c r="J22" s="55">
        <f t="shared" si="3"/>
        <v>-21590694</v>
      </c>
      <c r="K22" s="57">
        <f t="shared" si="3"/>
        <v>-21079681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-10357430</v>
      </c>
      <c r="C24" s="37">
        <f t="shared" ref="C24:K24" si="4">SUM(C22:C23)</f>
        <v>157483811</v>
      </c>
      <c r="D24" s="38">
        <f t="shared" si="4"/>
        <v>-163847059</v>
      </c>
      <c r="E24" s="36">
        <f t="shared" si="4"/>
        <v>-45436764</v>
      </c>
      <c r="F24" s="37">
        <f t="shared" si="4"/>
        <v>-44051110</v>
      </c>
      <c r="G24" s="39">
        <f t="shared" si="4"/>
        <v>-44051110</v>
      </c>
      <c r="H24" s="40">
        <f t="shared" si="4"/>
        <v>-136109190</v>
      </c>
      <c r="I24" s="36">
        <f t="shared" si="4"/>
        <v>-7776565</v>
      </c>
      <c r="J24" s="37">
        <f t="shared" si="4"/>
        <v>-21590694</v>
      </c>
      <c r="K24" s="39">
        <f t="shared" si="4"/>
        <v>-21079681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89087290</v>
      </c>
      <c r="C27" s="66">
        <v>51980103</v>
      </c>
      <c r="D27" s="67">
        <v>140760769</v>
      </c>
      <c r="E27" s="68">
        <v>59792950</v>
      </c>
      <c r="F27" s="66">
        <v>54978950</v>
      </c>
      <c r="G27" s="69">
        <v>54978950</v>
      </c>
      <c r="H27" s="70">
        <v>40972545</v>
      </c>
      <c r="I27" s="68">
        <v>59318913</v>
      </c>
      <c r="J27" s="66">
        <v>49857653</v>
      </c>
      <c r="K27" s="69">
        <v>48269130</v>
      </c>
    </row>
    <row r="28" spans="1:11" x14ac:dyDescent="0.25">
      <c r="A28" s="71" t="s">
        <v>36</v>
      </c>
      <c r="B28" s="17">
        <v>10687165</v>
      </c>
      <c r="C28" s="17">
        <v>15293131</v>
      </c>
      <c r="D28" s="21">
        <v>49986083</v>
      </c>
      <c r="E28" s="22">
        <v>40097950</v>
      </c>
      <c r="F28" s="17">
        <v>35283950</v>
      </c>
      <c r="G28" s="23">
        <v>35283950</v>
      </c>
      <c r="H28" s="19">
        <v>26265089</v>
      </c>
      <c r="I28" s="22">
        <v>32246304</v>
      </c>
      <c r="J28" s="17">
        <v>34847653</v>
      </c>
      <c r="K28" s="23">
        <v>36356087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78400125</v>
      </c>
      <c r="C31" s="17">
        <v>36686972</v>
      </c>
      <c r="D31" s="21">
        <v>90774686</v>
      </c>
      <c r="E31" s="22">
        <v>19695000</v>
      </c>
      <c r="F31" s="17">
        <v>19695000</v>
      </c>
      <c r="G31" s="23">
        <v>19695000</v>
      </c>
      <c r="H31" s="19">
        <v>14707456</v>
      </c>
      <c r="I31" s="22">
        <v>27072609</v>
      </c>
      <c r="J31" s="17">
        <v>15010000</v>
      </c>
      <c r="K31" s="23">
        <v>11913043</v>
      </c>
    </row>
    <row r="32" spans="1:11" x14ac:dyDescent="0.25">
      <c r="A32" s="30" t="s">
        <v>39</v>
      </c>
      <c r="B32" s="66">
        <f>SUM(B28:B31)</f>
        <v>89087290</v>
      </c>
      <c r="C32" s="66">
        <f t="shared" ref="C32:K32" si="5">SUM(C28:C31)</f>
        <v>51980103</v>
      </c>
      <c r="D32" s="67">
        <f t="shared" si="5"/>
        <v>140760769</v>
      </c>
      <c r="E32" s="68">
        <f t="shared" si="5"/>
        <v>59792950</v>
      </c>
      <c r="F32" s="66">
        <f t="shared" si="5"/>
        <v>54978950</v>
      </c>
      <c r="G32" s="69">
        <f t="shared" si="5"/>
        <v>54978950</v>
      </c>
      <c r="H32" s="70">
        <f t="shared" si="5"/>
        <v>40972545</v>
      </c>
      <c r="I32" s="68">
        <f t="shared" si="5"/>
        <v>59318913</v>
      </c>
      <c r="J32" s="66">
        <f t="shared" si="5"/>
        <v>49857653</v>
      </c>
      <c r="K32" s="69">
        <f t="shared" si="5"/>
        <v>48269130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1436888271</v>
      </c>
      <c r="C35" s="17">
        <v>1928073489</v>
      </c>
      <c r="D35" s="21">
        <v>1912579387</v>
      </c>
      <c r="E35" s="22">
        <v>618188987</v>
      </c>
      <c r="F35" s="17">
        <v>212558089</v>
      </c>
      <c r="G35" s="23">
        <v>212558089</v>
      </c>
      <c r="H35" s="19">
        <v>2063016555</v>
      </c>
      <c r="I35" s="22">
        <v>279628719</v>
      </c>
      <c r="J35" s="17">
        <v>513067097</v>
      </c>
      <c r="K35" s="23">
        <v>596168985</v>
      </c>
    </row>
    <row r="36" spans="1:11" x14ac:dyDescent="0.25">
      <c r="A36" s="20" t="s">
        <v>42</v>
      </c>
      <c r="B36" s="17">
        <v>1244501944</v>
      </c>
      <c r="C36" s="17">
        <v>1247008475</v>
      </c>
      <c r="D36" s="21">
        <v>1266906240</v>
      </c>
      <c r="E36" s="22">
        <v>1285447226</v>
      </c>
      <c r="F36" s="17">
        <v>1248476597</v>
      </c>
      <c r="G36" s="23">
        <v>1248476597</v>
      </c>
      <c r="H36" s="19">
        <v>1280727523</v>
      </c>
      <c r="I36" s="22">
        <v>1251538975</v>
      </c>
      <c r="J36" s="17">
        <v>1578182809</v>
      </c>
      <c r="K36" s="23">
        <v>1581393997</v>
      </c>
    </row>
    <row r="37" spans="1:11" x14ac:dyDescent="0.25">
      <c r="A37" s="20" t="s">
        <v>43</v>
      </c>
      <c r="B37" s="17">
        <v>1763970515</v>
      </c>
      <c r="C37" s="17">
        <v>1939056060</v>
      </c>
      <c r="D37" s="21">
        <v>2134030497</v>
      </c>
      <c r="E37" s="22">
        <v>511529382</v>
      </c>
      <c r="F37" s="17">
        <v>446690918</v>
      </c>
      <c r="G37" s="23">
        <v>446690918</v>
      </c>
      <c r="H37" s="19">
        <v>2363508851</v>
      </c>
      <c r="I37" s="22">
        <v>486141947</v>
      </c>
      <c r="J37" s="17">
        <v>556488361</v>
      </c>
      <c r="K37" s="23">
        <v>564210880</v>
      </c>
    </row>
    <row r="38" spans="1:11" x14ac:dyDescent="0.25">
      <c r="A38" s="20" t="s">
        <v>44</v>
      </c>
      <c r="B38" s="17">
        <v>217854958</v>
      </c>
      <c r="C38" s="17">
        <v>201939743</v>
      </c>
      <c r="D38" s="21">
        <v>190906893</v>
      </c>
      <c r="E38" s="22">
        <v>211856635</v>
      </c>
      <c r="F38" s="17">
        <v>190928126</v>
      </c>
      <c r="G38" s="23">
        <v>190928126</v>
      </c>
      <c r="H38" s="19">
        <v>210640952</v>
      </c>
      <c r="I38" s="22">
        <v>190928126</v>
      </c>
      <c r="J38" s="17">
        <v>221602039</v>
      </c>
      <c r="K38" s="23">
        <v>221602039</v>
      </c>
    </row>
    <row r="39" spans="1:11" x14ac:dyDescent="0.25">
      <c r="A39" s="20" t="s">
        <v>45</v>
      </c>
      <c r="B39" s="17">
        <v>709922682</v>
      </c>
      <c r="C39" s="17">
        <v>876602350</v>
      </c>
      <c r="D39" s="21">
        <v>1018395296</v>
      </c>
      <c r="E39" s="22">
        <v>1180250196</v>
      </c>
      <c r="F39" s="17">
        <v>823415642</v>
      </c>
      <c r="G39" s="23">
        <v>823415642</v>
      </c>
      <c r="H39" s="19">
        <v>905703465</v>
      </c>
      <c r="I39" s="22">
        <v>854097621</v>
      </c>
      <c r="J39" s="17">
        <v>1313159506</v>
      </c>
      <c r="K39" s="23">
        <v>1391750063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890155192</v>
      </c>
      <c r="C42" s="17">
        <v>65079096</v>
      </c>
      <c r="D42" s="21">
        <v>537022640</v>
      </c>
      <c r="E42" s="22">
        <v>-18887633</v>
      </c>
      <c r="F42" s="17">
        <v>8138613</v>
      </c>
      <c r="G42" s="23">
        <v>8138613</v>
      </c>
      <c r="H42" s="19">
        <v>-70091799</v>
      </c>
      <c r="I42" s="22">
        <v>59430921</v>
      </c>
      <c r="J42" s="17">
        <v>114340897</v>
      </c>
      <c r="K42" s="23">
        <v>118975929</v>
      </c>
    </row>
    <row r="43" spans="1:11" x14ac:dyDescent="0.25">
      <c r="A43" s="20" t="s">
        <v>48</v>
      </c>
      <c r="B43" s="17">
        <v>0</v>
      </c>
      <c r="C43" s="17">
        <v>-19232098</v>
      </c>
      <c r="D43" s="21">
        <v>-68780250</v>
      </c>
      <c r="E43" s="22">
        <v>-68761892</v>
      </c>
      <c r="F43" s="17">
        <v>-64595859</v>
      </c>
      <c r="G43" s="23">
        <v>-64595859</v>
      </c>
      <c r="H43" s="19">
        <v>-36950206</v>
      </c>
      <c r="I43" s="22">
        <v>-68216749</v>
      </c>
      <c r="J43" s="17">
        <v>-54336300</v>
      </c>
      <c r="K43" s="23">
        <v>-53009499</v>
      </c>
    </row>
    <row r="44" spans="1:11" x14ac:dyDescent="0.25">
      <c r="A44" s="20" t="s">
        <v>49</v>
      </c>
      <c r="B44" s="17">
        <v>0</v>
      </c>
      <c r="C44" s="17">
        <v>-17642340</v>
      </c>
      <c r="D44" s="21">
        <v>1292647</v>
      </c>
      <c r="E44" s="22">
        <v>-20400000</v>
      </c>
      <c r="F44" s="17">
        <v>-20400000</v>
      </c>
      <c r="G44" s="23">
        <v>-20400000</v>
      </c>
      <c r="H44" s="19">
        <v>-19017453</v>
      </c>
      <c r="I44" s="22">
        <v>-20400000</v>
      </c>
      <c r="J44" s="17">
        <v>-5637784</v>
      </c>
      <c r="K44" s="23">
        <v>0</v>
      </c>
    </row>
    <row r="45" spans="1:11" x14ac:dyDescent="0.25">
      <c r="A45" s="30" t="s">
        <v>50</v>
      </c>
      <c r="B45" s="66">
        <v>959474798</v>
      </c>
      <c r="C45" s="66">
        <v>84924927</v>
      </c>
      <c r="D45" s="67">
        <v>526255306</v>
      </c>
      <c r="E45" s="68">
        <v>-63959491</v>
      </c>
      <c r="F45" s="66">
        <v>-22419517</v>
      </c>
      <c r="G45" s="69">
        <v>-22419517</v>
      </c>
      <c r="H45" s="70">
        <v>-73054200</v>
      </c>
      <c r="I45" s="68">
        <v>25251901</v>
      </c>
      <c r="J45" s="66">
        <v>79618714</v>
      </c>
      <c r="K45" s="69">
        <v>145609863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56507895</v>
      </c>
      <c r="C48" s="17">
        <v>35718675</v>
      </c>
      <c r="D48" s="21">
        <v>32237821</v>
      </c>
      <c r="E48" s="22">
        <v>-63959491</v>
      </c>
      <c r="F48" s="17">
        <v>-22419517</v>
      </c>
      <c r="G48" s="23">
        <v>-22419517</v>
      </c>
      <c r="H48" s="19">
        <v>33843629</v>
      </c>
      <c r="I48" s="22">
        <v>25251901</v>
      </c>
      <c r="J48" s="17">
        <v>79618710</v>
      </c>
      <c r="K48" s="23">
        <v>145609869</v>
      </c>
    </row>
    <row r="49" spans="1:11" x14ac:dyDescent="0.25">
      <c r="A49" s="20" t="s">
        <v>53</v>
      </c>
      <c r="B49" s="17">
        <f>+B75</f>
        <v>1716027724</v>
      </c>
      <c r="C49" s="17">
        <f t="shared" ref="C49:K49" si="6">+C75</f>
        <v>-324173896.44804335</v>
      </c>
      <c r="D49" s="21">
        <f t="shared" si="6"/>
        <v>-1838990103.8206534</v>
      </c>
      <c r="E49" s="22">
        <f t="shared" si="6"/>
        <v>-80931489.703259706</v>
      </c>
      <c r="F49" s="17">
        <f t="shared" si="6"/>
        <v>232617217.27201831</v>
      </c>
      <c r="G49" s="23">
        <f t="shared" si="6"/>
        <v>232617217.27201831</v>
      </c>
      <c r="H49" s="19">
        <f t="shared" si="6"/>
        <v>378846970.12281609</v>
      </c>
      <c r="I49" s="22">
        <f t="shared" si="6"/>
        <v>250503534.10062322</v>
      </c>
      <c r="J49" s="17">
        <f t="shared" si="6"/>
        <v>97281383.141298532</v>
      </c>
      <c r="K49" s="23">
        <f t="shared" si="6"/>
        <v>81364969.915345192</v>
      </c>
    </row>
    <row r="50" spans="1:11" x14ac:dyDescent="0.25">
      <c r="A50" s="30" t="s">
        <v>54</v>
      </c>
      <c r="B50" s="66">
        <f>+B48-B49</f>
        <v>-1659519829</v>
      </c>
      <c r="C50" s="66">
        <f t="shared" ref="C50:K50" si="7">+C48-C49</f>
        <v>359892571.44804335</v>
      </c>
      <c r="D50" s="67">
        <f t="shared" si="7"/>
        <v>1871227924.8206534</v>
      </c>
      <c r="E50" s="68">
        <f t="shared" si="7"/>
        <v>16971998.703259706</v>
      </c>
      <c r="F50" s="66">
        <f t="shared" si="7"/>
        <v>-255036734.27201831</v>
      </c>
      <c r="G50" s="69">
        <f t="shared" si="7"/>
        <v>-255036734.27201831</v>
      </c>
      <c r="H50" s="70">
        <f t="shared" si="7"/>
        <v>-345003341.12281609</v>
      </c>
      <c r="I50" s="68">
        <f t="shared" si="7"/>
        <v>-225251633.10062322</v>
      </c>
      <c r="J50" s="66">
        <f t="shared" si="7"/>
        <v>-17662673.141298532</v>
      </c>
      <c r="K50" s="69">
        <f t="shared" si="7"/>
        <v>64244899.084654808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1134252029</v>
      </c>
      <c r="C53" s="17">
        <v>1159637352</v>
      </c>
      <c r="D53" s="21">
        <v>1222010620</v>
      </c>
      <c r="E53" s="22">
        <v>1158401808</v>
      </c>
      <c r="F53" s="17">
        <v>1161674685</v>
      </c>
      <c r="G53" s="23">
        <v>1161674685</v>
      </c>
      <c r="H53" s="19">
        <v>1230313887</v>
      </c>
      <c r="I53" s="22">
        <v>1151086851</v>
      </c>
      <c r="J53" s="17">
        <v>1442891624</v>
      </c>
      <c r="K53" s="23">
        <v>1456126118</v>
      </c>
    </row>
    <row r="54" spans="1:11" x14ac:dyDescent="0.25">
      <c r="A54" s="20" t="s">
        <v>57</v>
      </c>
      <c r="B54" s="17">
        <v>86786988</v>
      </c>
      <c r="C54" s="17">
        <v>74880157</v>
      </c>
      <c r="D54" s="21">
        <v>69119021</v>
      </c>
      <c r="E54" s="22">
        <v>83646171</v>
      </c>
      <c r="F54" s="17">
        <v>83646171</v>
      </c>
      <c r="G54" s="23">
        <v>83646171</v>
      </c>
      <c r="H54" s="19">
        <v>68760378</v>
      </c>
      <c r="I54" s="22">
        <v>87219872</v>
      </c>
      <c r="J54" s="17">
        <v>91144766</v>
      </c>
      <c r="K54" s="23">
        <v>93423386</v>
      </c>
    </row>
    <row r="55" spans="1:11" x14ac:dyDescent="0.25">
      <c r="A55" s="20" t="s">
        <v>58</v>
      </c>
      <c r="B55" s="17">
        <v>-123383</v>
      </c>
      <c r="C55" s="17">
        <v>36190</v>
      </c>
      <c r="D55" s="21">
        <v>51703016</v>
      </c>
      <c r="E55" s="22">
        <v>14874625</v>
      </c>
      <c r="F55" s="17">
        <v>11004018</v>
      </c>
      <c r="G55" s="23">
        <v>11004018</v>
      </c>
      <c r="H55" s="19">
        <v>-4449367</v>
      </c>
      <c r="I55" s="22">
        <v>21565217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16792409</v>
      </c>
      <c r="C56" s="17">
        <v>25892593</v>
      </c>
      <c r="D56" s="21">
        <v>27720007</v>
      </c>
      <c r="E56" s="22">
        <v>26034502</v>
      </c>
      <c r="F56" s="17">
        <v>31066222</v>
      </c>
      <c r="G56" s="23">
        <v>31066222</v>
      </c>
      <c r="H56" s="19">
        <v>22342417</v>
      </c>
      <c r="I56" s="22">
        <v>26083377</v>
      </c>
      <c r="J56" s="17">
        <v>30185925</v>
      </c>
      <c r="K56" s="23">
        <v>27982965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15723377</v>
      </c>
      <c r="C60" s="17">
        <v>15253991</v>
      </c>
      <c r="D60" s="21">
        <v>10345884</v>
      </c>
      <c r="E60" s="22">
        <v>17491201</v>
      </c>
      <c r="F60" s="17">
        <v>17246112</v>
      </c>
      <c r="G60" s="23">
        <v>17246112</v>
      </c>
      <c r="H60" s="19">
        <v>11373842</v>
      </c>
      <c r="I60" s="22">
        <v>18760766</v>
      </c>
      <c r="J60" s="17">
        <v>19616301</v>
      </c>
      <c r="K60" s="23">
        <v>20161598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4259</v>
      </c>
      <c r="C62" s="86">
        <v>4259</v>
      </c>
      <c r="D62" s="87">
        <v>4259</v>
      </c>
      <c r="E62" s="85">
        <v>4259</v>
      </c>
      <c r="F62" s="86">
        <v>4259</v>
      </c>
      <c r="G62" s="87">
        <v>4259</v>
      </c>
      <c r="H62" s="88">
        <v>4259</v>
      </c>
      <c r="I62" s="85">
        <v>4259</v>
      </c>
      <c r="J62" s="86">
        <v>4259</v>
      </c>
      <c r="K62" s="87">
        <v>4259</v>
      </c>
    </row>
    <row r="63" spans="1:11" x14ac:dyDescent="0.25">
      <c r="A63" s="84" t="s">
        <v>65</v>
      </c>
      <c r="B63" s="85">
        <v>5642</v>
      </c>
      <c r="C63" s="86">
        <v>5642</v>
      </c>
      <c r="D63" s="87">
        <v>5642</v>
      </c>
      <c r="E63" s="85">
        <v>5642</v>
      </c>
      <c r="F63" s="86">
        <v>5642</v>
      </c>
      <c r="G63" s="87">
        <v>5642</v>
      </c>
      <c r="H63" s="88">
        <v>5642</v>
      </c>
      <c r="I63" s="85">
        <v>5642</v>
      </c>
      <c r="J63" s="86">
        <v>5642</v>
      </c>
      <c r="K63" s="87">
        <v>5642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21050</v>
      </c>
      <c r="C65" s="86">
        <v>21050</v>
      </c>
      <c r="D65" s="87">
        <v>21050</v>
      </c>
      <c r="E65" s="85">
        <v>21050</v>
      </c>
      <c r="F65" s="86">
        <v>21050</v>
      </c>
      <c r="G65" s="87">
        <v>21050</v>
      </c>
      <c r="H65" s="88">
        <v>21050</v>
      </c>
      <c r="I65" s="85">
        <v>21050</v>
      </c>
      <c r="J65" s="86">
        <v>21050</v>
      </c>
      <c r="K65" s="87">
        <v>21050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1.204072169160685</v>
      </c>
      <c r="D70" s="5">
        <f t="shared" si="8"/>
        <v>2.1687350774127325</v>
      </c>
      <c r="E70" s="5">
        <f t="shared" si="8"/>
        <v>0.85660288871960677</v>
      </c>
      <c r="F70" s="5">
        <f t="shared" si="8"/>
        <v>0.8591042079507123</v>
      </c>
      <c r="G70" s="5">
        <f t="shared" si="8"/>
        <v>0.8591042079507123</v>
      </c>
      <c r="H70" s="5">
        <f t="shared" si="8"/>
        <v>0.96539484259126163</v>
      </c>
      <c r="I70" s="5">
        <f t="shared" si="8"/>
        <v>0.84746737789812288</v>
      </c>
      <c r="J70" s="5">
        <f t="shared" si="8"/>
        <v>1.041245236412677</v>
      </c>
      <c r="K70" s="5">
        <f t="shared" si="8"/>
        <v>1.0407261229002314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355118764</v>
      </c>
      <c r="D71" s="2">
        <f t="shared" si="9"/>
        <v>617701660</v>
      </c>
      <c r="E71" s="2">
        <f t="shared" si="9"/>
        <v>372031019</v>
      </c>
      <c r="F71" s="2">
        <f t="shared" si="9"/>
        <v>380747930</v>
      </c>
      <c r="G71" s="2">
        <f t="shared" si="9"/>
        <v>380747930</v>
      </c>
      <c r="H71" s="2">
        <f t="shared" si="9"/>
        <v>295933057</v>
      </c>
      <c r="I71" s="2">
        <f t="shared" si="9"/>
        <v>390294372</v>
      </c>
      <c r="J71" s="2">
        <f t="shared" si="9"/>
        <v>504435653</v>
      </c>
      <c r="K71" s="2">
        <f t="shared" si="9"/>
        <v>524778648</v>
      </c>
    </row>
    <row r="72" spans="1:11" ht="13" hidden="1" x14ac:dyDescent="0.3">
      <c r="A72" s="1" t="s">
        <v>339</v>
      </c>
      <c r="B72" s="2">
        <f>+B77</f>
        <v>318022559</v>
      </c>
      <c r="C72" s="2">
        <f t="shared" ref="C72:K72" si="10">+C77</f>
        <v>294931461</v>
      </c>
      <c r="D72" s="2">
        <f t="shared" si="10"/>
        <v>284821169</v>
      </c>
      <c r="E72" s="2">
        <f t="shared" si="10"/>
        <v>434309788</v>
      </c>
      <c r="F72" s="2">
        <f t="shared" si="10"/>
        <v>443191788</v>
      </c>
      <c r="G72" s="2">
        <f t="shared" si="10"/>
        <v>443191788</v>
      </c>
      <c r="H72" s="2">
        <f t="shared" si="10"/>
        <v>306540955</v>
      </c>
      <c r="I72" s="2">
        <f t="shared" si="10"/>
        <v>460542060</v>
      </c>
      <c r="J72" s="2">
        <f t="shared" si="10"/>
        <v>484454224</v>
      </c>
      <c r="K72" s="2">
        <f t="shared" si="10"/>
        <v>504242794</v>
      </c>
    </row>
    <row r="73" spans="1:11" ht="13" hidden="1" x14ac:dyDescent="0.3">
      <c r="A73" s="1" t="s">
        <v>340</v>
      </c>
      <c r="B73" s="2">
        <f>+B74</f>
        <v>581558880.33333337</v>
      </c>
      <c r="C73" s="2">
        <f t="shared" ref="C73:K73" si="11">+(C78+C80+C81+C82)-(B78+B80+B81+B82)</f>
        <v>471772144</v>
      </c>
      <c r="D73" s="2">
        <f t="shared" si="11"/>
        <v>-27401050</v>
      </c>
      <c r="E73" s="2">
        <f t="shared" si="11"/>
        <v>-1185294662</v>
      </c>
      <c r="F73" s="2">
        <f>+(F78+F80+F81+F82)-(D78+D80+D81+D82)</f>
        <v>-1638359703</v>
      </c>
      <c r="G73" s="2">
        <f>+(G78+G80+G81+G82)-(D78+D80+D81+D82)</f>
        <v>-1638359703</v>
      </c>
      <c r="H73" s="2">
        <f>+(H78+H80+H81+H82)-(D78+D80+D81+D82)</f>
        <v>123832556</v>
      </c>
      <c r="I73" s="2">
        <f>+(I78+I80+I81+I82)-(E78+E80+E81+E82)</f>
        <v>-420958408</v>
      </c>
      <c r="J73" s="2">
        <f t="shared" si="11"/>
        <v>176947312</v>
      </c>
      <c r="K73" s="2">
        <f t="shared" si="11"/>
        <v>15600794</v>
      </c>
    </row>
    <row r="74" spans="1:11" ht="13" hidden="1" x14ac:dyDescent="0.3">
      <c r="A74" s="1" t="s">
        <v>341</v>
      </c>
      <c r="B74" s="2">
        <f>+TREND(C74:E74)</f>
        <v>581558880.33333337</v>
      </c>
      <c r="C74" s="2">
        <f>+C73</f>
        <v>471772144</v>
      </c>
      <c r="D74" s="2">
        <f t="shared" ref="D74:K74" si="12">+D73</f>
        <v>-27401050</v>
      </c>
      <c r="E74" s="2">
        <f t="shared" si="12"/>
        <v>-1185294662</v>
      </c>
      <c r="F74" s="2">
        <f t="shared" si="12"/>
        <v>-1638359703</v>
      </c>
      <c r="G74" s="2">
        <f t="shared" si="12"/>
        <v>-1638359703</v>
      </c>
      <c r="H74" s="2">
        <f t="shared" si="12"/>
        <v>123832556</v>
      </c>
      <c r="I74" s="2">
        <f t="shared" si="12"/>
        <v>-420958408</v>
      </c>
      <c r="J74" s="2">
        <f t="shared" si="12"/>
        <v>176947312</v>
      </c>
      <c r="K74" s="2">
        <f t="shared" si="12"/>
        <v>15600794</v>
      </c>
    </row>
    <row r="75" spans="1:11" ht="13" hidden="1" x14ac:dyDescent="0.3">
      <c r="A75" s="1" t="s">
        <v>342</v>
      </c>
      <c r="B75" s="2">
        <f>+B84-(((B80+B81+B82+B78)*B70)-B79)</f>
        <v>1716027724</v>
      </c>
      <c r="C75" s="2">
        <f t="shared" ref="C75:K75" si="13">+C84-(((C80+C81+C82+C78)*C70)-C79)</f>
        <v>-324173896.44804335</v>
      </c>
      <c r="D75" s="2">
        <f t="shared" si="13"/>
        <v>-1838990103.8206534</v>
      </c>
      <c r="E75" s="2">
        <f t="shared" si="13"/>
        <v>-80931489.703259706</v>
      </c>
      <c r="F75" s="2">
        <f t="shared" si="13"/>
        <v>232617217.27201831</v>
      </c>
      <c r="G75" s="2">
        <f t="shared" si="13"/>
        <v>232617217.27201831</v>
      </c>
      <c r="H75" s="2">
        <f t="shared" si="13"/>
        <v>378846970.12281609</v>
      </c>
      <c r="I75" s="2">
        <f t="shared" si="13"/>
        <v>250503534.10062322</v>
      </c>
      <c r="J75" s="2">
        <f t="shared" si="13"/>
        <v>97281383.141298532</v>
      </c>
      <c r="K75" s="2">
        <f t="shared" si="13"/>
        <v>81364969.915345192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318022559</v>
      </c>
      <c r="C77" s="3">
        <v>294931461</v>
      </c>
      <c r="D77" s="3">
        <v>284821169</v>
      </c>
      <c r="E77" s="3">
        <v>434309788</v>
      </c>
      <c r="F77" s="3">
        <v>443191788</v>
      </c>
      <c r="G77" s="3">
        <v>443191788</v>
      </c>
      <c r="H77" s="3">
        <v>306540955</v>
      </c>
      <c r="I77" s="3">
        <v>460542060</v>
      </c>
      <c r="J77" s="3">
        <v>484454224</v>
      </c>
      <c r="K77" s="3">
        <v>504242794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149082</v>
      </c>
      <c r="E78" s="3">
        <v>0</v>
      </c>
      <c r="F78" s="3">
        <v>0</v>
      </c>
      <c r="G78" s="3">
        <v>0</v>
      </c>
      <c r="H78" s="3">
        <v>149082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1674435011</v>
      </c>
      <c r="C79" s="3">
        <v>1797763219</v>
      </c>
      <c r="D79" s="3">
        <v>1961521271</v>
      </c>
      <c r="E79" s="3">
        <v>445754739</v>
      </c>
      <c r="F79" s="3">
        <v>388270765</v>
      </c>
      <c r="G79" s="3">
        <v>388270765</v>
      </c>
      <c r="H79" s="3">
        <v>2166140364</v>
      </c>
      <c r="I79" s="3">
        <v>383902185</v>
      </c>
      <c r="J79" s="3">
        <v>434205210</v>
      </c>
      <c r="K79" s="3">
        <v>434206703</v>
      </c>
    </row>
    <row r="80" spans="1:11" ht="13" hidden="1" x14ac:dyDescent="0.3">
      <c r="A80" s="1" t="s">
        <v>71</v>
      </c>
      <c r="B80" s="3">
        <v>1242453467</v>
      </c>
      <c r="C80" s="3">
        <v>1530149137</v>
      </c>
      <c r="D80" s="3">
        <v>1727006122</v>
      </c>
      <c r="E80" s="3">
        <v>260719533</v>
      </c>
      <c r="F80" s="3">
        <v>89466396</v>
      </c>
      <c r="G80" s="3">
        <v>89466396</v>
      </c>
      <c r="H80" s="3">
        <v>1847297730</v>
      </c>
      <c r="I80" s="3">
        <v>131495977</v>
      </c>
      <c r="J80" s="3">
        <v>272110417</v>
      </c>
      <c r="K80" s="3">
        <v>273905762</v>
      </c>
    </row>
    <row r="81" spans="1:11" ht="13" hidden="1" x14ac:dyDescent="0.3">
      <c r="A81" s="1" t="s">
        <v>72</v>
      </c>
      <c r="B81" s="3">
        <v>89591460</v>
      </c>
      <c r="C81" s="3">
        <v>273667934</v>
      </c>
      <c r="D81" s="3">
        <v>49260817</v>
      </c>
      <c r="E81" s="3">
        <v>330372756</v>
      </c>
      <c r="F81" s="3">
        <v>48589922</v>
      </c>
      <c r="G81" s="3">
        <v>48589922</v>
      </c>
      <c r="H81" s="3">
        <v>52801765</v>
      </c>
      <c r="I81" s="3">
        <v>38666974</v>
      </c>
      <c r="J81" s="3">
        <v>74969439</v>
      </c>
      <c r="K81" s="3">
        <v>88774888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29070</v>
      </c>
      <c r="F82" s="3">
        <v>0</v>
      </c>
      <c r="G82" s="3">
        <v>0</v>
      </c>
      <c r="H82" s="3">
        <v>0</v>
      </c>
      <c r="I82" s="3">
        <v>0</v>
      </c>
      <c r="J82" s="3">
        <v>30407</v>
      </c>
      <c r="K82" s="3">
        <v>30407</v>
      </c>
    </row>
    <row r="83" spans="1:11" ht="13" hidden="1" x14ac:dyDescent="0.3">
      <c r="A83" s="1" t="s">
        <v>74</v>
      </c>
      <c r="B83" s="3">
        <v>0</v>
      </c>
      <c r="C83" s="3">
        <v>355118764</v>
      </c>
      <c r="D83" s="3">
        <v>617701660</v>
      </c>
      <c r="E83" s="3">
        <v>372031019</v>
      </c>
      <c r="F83" s="3">
        <v>380747930</v>
      </c>
      <c r="G83" s="3">
        <v>380747930</v>
      </c>
      <c r="H83" s="3">
        <v>295933057</v>
      </c>
      <c r="I83" s="3">
        <v>390294372</v>
      </c>
      <c r="J83" s="3">
        <v>504435653</v>
      </c>
      <c r="K83" s="3">
        <v>524778648</v>
      </c>
    </row>
    <row r="84" spans="1:11" ht="13" hidden="1" x14ac:dyDescent="0.3">
      <c r="A84" s="1" t="s">
        <v>75</v>
      </c>
      <c r="B84" s="3">
        <v>41592713</v>
      </c>
      <c r="C84" s="3">
        <v>49988818</v>
      </c>
      <c r="D84" s="3">
        <v>52064362</v>
      </c>
      <c r="E84" s="3">
        <v>-20329965</v>
      </c>
      <c r="F84" s="3">
        <v>-37048784</v>
      </c>
      <c r="G84" s="3">
        <v>-37048784</v>
      </c>
      <c r="H84" s="3">
        <v>47196782</v>
      </c>
      <c r="I84" s="3">
        <v>10808899</v>
      </c>
      <c r="J84" s="3">
        <v>24503081</v>
      </c>
      <c r="K84" s="3">
        <v>24641139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117430425</v>
      </c>
      <c r="C5" s="17">
        <v>126697294</v>
      </c>
      <c r="D5" s="21">
        <v>172692070</v>
      </c>
      <c r="E5" s="22">
        <v>173650000</v>
      </c>
      <c r="F5" s="17">
        <v>191265800</v>
      </c>
      <c r="G5" s="23">
        <v>191265800</v>
      </c>
      <c r="H5" s="19">
        <v>186026301</v>
      </c>
      <c r="I5" s="22">
        <v>222681494</v>
      </c>
      <c r="J5" s="17">
        <v>232702161</v>
      </c>
      <c r="K5" s="23">
        <v>238519740</v>
      </c>
    </row>
    <row r="6" spans="1:11" x14ac:dyDescent="0.25">
      <c r="A6" s="20" t="s">
        <v>18</v>
      </c>
      <c r="B6" s="17">
        <v>4366867</v>
      </c>
      <c r="C6" s="17">
        <v>4923217</v>
      </c>
      <c r="D6" s="21">
        <v>5385733</v>
      </c>
      <c r="E6" s="22">
        <v>5550000</v>
      </c>
      <c r="F6" s="17">
        <v>5850000</v>
      </c>
      <c r="G6" s="23">
        <v>5850000</v>
      </c>
      <c r="H6" s="19">
        <v>5706552</v>
      </c>
      <c r="I6" s="22">
        <v>6300000</v>
      </c>
      <c r="J6" s="17">
        <v>6583500</v>
      </c>
      <c r="K6" s="23">
        <v>6748092</v>
      </c>
    </row>
    <row r="7" spans="1:11" x14ac:dyDescent="0.25">
      <c r="A7" s="20" t="s">
        <v>19</v>
      </c>
      <c r="B7" s="17">
        <v>4409385</v>
      </c>
      <c r="C7" s="17">
        <v>8336552</v>
      </c>
      <c r="D7" s="21">
        <v>11054983</v>
      </c>
      <c r="E7" s="22">
        <v>8916500</v>
      </c>
      <c r="F7" s="17">
        <v>12300000</v>
      </c>
      <c r="G7" s="23">
        <v>12300000</v>
      </c>
      <c r="H7" s="19">
        <v>12257112</v>
      </c>
      <c r="I7" s="22">
        <v>12853661</v>
      </c>
      <c r="J7" s="17">
        <v>13432076</v>
      </c>
      <c r="K7" s="23">
        <v>13767876</v>
      </c>
    </row>
    <row r="8" spans="1:11" x14ac:dyDescent="0.25">
      <c r="A8" s="20" t="s">
        <v>20</v>
      </c>
      <c r="B8" s="17">
        <v>142768000</v>
      </c>
      <c r="C8" s="17">
        <v>158022154</v>
      </c>
      <c r="D8" s="21">
        <v>169349273</v>
      </c>
      <c r="E8" s="22">
        <v>178825650</v>
      </c>
      <c r="F8" s="17">
        <v>188376695</v>
      </c>
      <c r="G8" s="23">
        <v>188376695</v>
      </c>
      <c r="H8" s="19">
        <v>187657994</v>
      </c>
      <c r="I8" s="22">
        <v>184004950</v>
      </c>
      <c r="J8" s="17">
        <v>176691850</v>
      </c>
      <c r="K8" s="23">
        <v>184781448</v>
      </c>
    </row>
    <row r="9" spans="1:11" x14ac:dyDescent="0.25">
      <c r="A9" s="20" t="s">
        <v>21</v>
      </c>
      <c r="B9" s="17">
        <v>24518655</v>
      </c>
      <c r="C9" s="17">
        <v>26273785</v>
      </c>
      <c r="D9" s="21">
        <v>31756029</v>
      </c>
      <c r="E9" s="22">
        <v>32654882</v>
      </c>
      <c r="F9" s="17">
        <v>35534300</v>
      </c>
      <c r="G9" s="23">
        <v>35534300</v>
      </c>
      <c r="H9" s="19">
        <v>32552577</v>
      </c>
      <c r="I9" s="22">
        <v>36792755</v>
      </c>
      <c r="J9" s="17">
        <v>38448428</v>
      </c>
      <c r="K9" s="23">
        <v>39409668</v>
      </c>
    </row>
    <row r="10" spans="1:11" x14ac:dyDescent="0.25">
      <c r="A10" s="24" t="s">
        <v>333</v>
      </c>
      <c r="B10" s="25">
        <f>SUM(B5:B9)</f>
        <v>293493332</v>
      </c>
      <c r="C10" s="26">
        <f t="shared" ref="C10:K10" si="0">SUM(C5:C9)</f>
        <v>324253002</v>
      </c>
      <c r="D10" s="27">
        <f t="shared" si="0"/>
        <v>390238088</v>
      </c>
      <c r="E10" s="25">
        <f t="shared" si="0"/>
        <v>399597032</v>
      </c>
      <c r="F10" s="26">
        <f t="shared" si="0"/>
        <v>433326795</v>
      </c>
      <c r="G10" s="28">
        <f t="shared" si="0"/>
        <v>433326795</v>
      </c>
      <c r="H10" s="29">
        <f t="shared" si="0"/>
        <v>424200536</v>
      </c>
      <c r="I10" s="25">
        <f t="shared" si="0"/>
        <v>462632860</v>
      </c>
      <c r="J10" s="26">
        <f t="shared" si="0"/>
        <v>467858015</v>
      </c>
      <c r="K10" s="28">
        <f t="shared" si="0"/>
        <v>483226824</v>
      </c>
    </row>
    <row r="11" spans="1:11" x14ac:dyDescent="0.25">
      <c r="A11" s="20" t="s">
        <v>22</v>
      </c>
      <c r="B11" s="17">
        <v>79162838</v>
      </c>
      <c r="C11" s="17">
        <v>85861286</v>
      </c>
      <c r="D11" s="21">
        <v>93337805</v>
      </c>
      <c r="E11" s="22">
        <v>108892442</v>
      </c>
      <c r="F11" s="17">
        <v>109201505</v>
      </c>
      <c r="G11" s="23">
        <v>109201505</v>
      </c>
      <c r="H11" s="19">
        <v>101171324</v>
      </c>
      <c r="I11" s="22">
        <v>124320382</v>
      </c>
      <c r="J11" s="17">
        <v>131772103</v>
      </c>
      <c r="K11" s="23">
        <v>139660164</v>
      </c>
    </row>
    <row r="12" spans="1:11" x14ac:dyDescent="0.25">
      <c r="A12" s="20" t="s">
        <v>23</v>
      </c>
      <c r="B12" s="17">
        <v>11097324</v>
      </c>
      <c r="C12" s="17">
        <v>11819767</v>
      </c>
      <c r="D12" s="21">
        <v>12297852</v>
      </c>
      <c r="E12" s="22">
        <v>13332450</v>
      </c>
      <c r="F12" s="17">
        <v>13272450</v>
      </c>
      <c r="G12" s="23">
        <v>13272450</v>
      </c>
      <c r="H12" s="19">
        <v>12196499</v>
      </c>
      <c r="I12" s="22">
        <v>13377464</v>
      </c>
      <c r="J12" s="17">
        <v>14046334</v>
      </c>
      <c r="K12" s="23">
        <v>14748672</v>
      </c>
    </row>
    <row r="13" spans="1:11" x14ac:dyDescent="0.25">
      <c r="A13" s="20" t="s">
        <v>24</v>
      </c>
      <c r="B13" s="17">
        <v>25461600</v>
      </c>
      <c r="C13" s="17">
        <v>27691519</v>
      </c>
      <c r="D13" s="21">
        <v>27447289</v>
      </c>
      <c r="E13" s="22">
        <v>33000000</v>
      </c>
      <c r="F13" s="17">
        <v>36000000</v>
      </c>
      <c r="G13" s="23">
        <v>36000000</v>
      </c>
      <c r="H13" s="19">
        <v>33008401</v>
      </c>
      <c r="I13" s="22">
        <v>37000000</v>
      </c>
      <c r="J13" s="17">
        <v>38665000</v>
      </c>
      <c r="K13" s="23">
        <v>39631620</v>
      </c>
    </row>
    <row r="14" spans="1:11" x14ac:dyDescent="0.25">
      <c r="A14" s="20" t="s">
        <v>25</v>
      </c>
      <c r="B14" s="17">
        <v>1020945</v>
      </c>
      <c r="C14" s="17">
        <v>1429307</v>
      </c>
      <c r="D14" s="21">
        <v>1918767</v>
      </c>
      <c r="E14" s="22">
        <v>2100000</v>
      </c>
      <c r="F14" s="17">
        <v>2100000</v>
      </c>
      <c r="G14" s="23">
        <v>2100000</v>
      </c>
      <c r="H14" s="19">
        <v>2436487</v>
      </c>
      <c r="I14" s="22">
        <v>2100000</v>
      </c>
      <c r="J14" s="17">
        <v>2194500</v>
      </c>
      <c r="K14" s="23">
        <v>2249364</v>
      </c>
    </row>
    <row r="15" spans="1:11" x14ac:dyDescent="0.25">
      <c r="A15" s="20" t="s">
        <v>26</v>
      </c>
      <c r="B15" s="17">
        <v>4210720</v>
      </c>
      <c r="C15" s="17">
        <v>5426191</v>
      </c>
      <c r="D15" s="21">
        <v>4711863</v>
      </c>
      <c r="E15" s="22">
        <v>7500000</v>
      </c>
      <c r="F15" s="17">
        <v>9830000</v>
      </c>
      <c r="G15" s="23">
        <v>9830000</v>
      </c>
      <c r="H15" s="19">
        <v>5474003</v>
      </c>
      <c r="I15" s="22">
        <v>10000000</v>
      </c>
      <c r="J15" s="17">
        <v>10450000</v>
      </c>
      <c r="K15" s="23">
        <v>10711248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102197817</v>
      </c>
      <c r="E16" s="22">
        <v>0</v>
      </c>
      <c r="F16" s="17">
        <v>0</v>
      </c>
      <c r="G16" s="23">
        <v>0</v>
      </c>
      <c r="H16" s="19">
        <v>59754028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92499115</v>
      </c>
      <c r="C17" s="17">
        <v>119020415</v>
      </c>
      <c r="D17" s="21">
        <v>147760007</v>
      </c>
      <c r="E17" s="22">
        <v>158679858</v>
      </c>
      <c r="F17" s="17">
        <v>200418624</v>
      </c>
      <c r="G17" s="23">
        <v>200418624</v>
      </c>
      <c r="H17" s="19">
        <v>203455529</v>
      </c>
      <c r="I17" s="22">
        <v>200754600</v>
      </c>
      <c r="J17" s="17">
        <v>204920235</v>
      </c>
      <c r="K17" s="23">
        <v>210073596</v>
      </c>
    </row>
    <row r="18" spans="1:11" x14ac:dyDescent="0.25">
      <c r="A18" s="30" t="s">
        <v>29</v>
      </c>
      <c r="B18" s="31">
        <f>SUM(B11:B17)</f>
        <v>213452542</v>
      </c>
      <c r="C18" s="32">
        <f t="shared" ref="C18:K18" si="1">SUM(C11:C17)</f>
        <v>251248485</v>
      </c>
      <c r="D18" s="33">
        <f t="shared" si="1"/>
        <v>389671400</v>
      </c>
      <c r="E18" s="31">
        <f t="shared" si="1"/>
        <v>323504750</v>
      </c>
      <c r="F18" s="32">
        <f t="shared" si="1"/>
        <v>370822579</v>
      </c>
      <c r="G18" s="34">
        <f t="shared" si="1"/>
        <v>370822579</v>
      </c>
      <c r="H18" s="35">
        <f t="shared" si="1"/>
        <v>417496271</v>
      </c>
      <c r="I18" s="31">
        <f t="shared" si="1"/>
        <v>387552446</v>
      </c>
      <c r="J18" s="32">
        <f t="shared" si="1"/>
        <v>402048172</v>
      </c>
      <c r="K18" s="34">
        <f t="shared" si="1"/>
        <v>417074664</v>
      </c>
    </row>
    <row r="19" spans="1:11" x14ac:dyDescent="0.25">
      <c r="A19" s="30" t="s">
        <v>30</v>
      </c>
      <c r="B19" s="36">
        <f>+B10-B18</f>
        <v>80040790</v>
      </c>
      <c r="C19" s="37">
        <f t="shared" ref="C19:K19" si="2">+C10-C18</f>
        <v>73004517</v>
      </c>
      <c r="D19" s="38">
        <f t="shared" si="2"/>
        <v>566688</v>
      </c>
      <c r="E19" s="36">
        <f t="shared" si="2"/>
        <v>76092282</v>
      </c>
      <c r="F19" s="37">
        <f t="shared" si="2"/>
        <v>62504216</v>
      </c>
      <c r="G19" s="39">
        <f t="shared" si="2"/>
        <v>62504216</v>
      </c>
      <c r="H19" s="40">
        <f t="shared" si="2"/>
        <v>6704265</v>
      </c>
      <c r="I19" s="36">
        <f t="shared" si="2"/>
        <v>75080414</v>
      </c>
      <c r="J19" s="37">
        <f t="shared" si="2"/>
        <v>65809843</v>
      </c>
      <c r="K19" s="39">
        <f t="shared" si="2"/>
        <v>66152160</v>
      </c>
    </row>
    <row r="20" spans="1:11" x14ac:dyDescent="0.25">
      <c r="A20" s="41" t="s">
        <v>31</v>
      </c>
      <c r="B20" s="42">
        <v>33659405</v>
      </c>
      <c r="C20" s="43">
        <v>73821713</v>
      </c>
      <c r="D20" s="44">
        <v>78518648</v>
      </c>
      <c r="E20" s="42">
        <v>45215350</v>
      </c>
      <c r="F20" s="43">
        <v>80809199</v>
      </c>
      <c r="G20" s="45">
        <v>80809199</v>
      </c>
      <c r="H20" s="46">
        <v>66231610</v>
      </c>
      <c r="I20" s="42">
        <v>30817050</v>
      </c>
      <c r="J20" s="43">
        <v>33228150</v>
      </c>
      <c r="K20" s="45">
        <v>34626552</v>
      </c>
    </row>
    <row r="21" spans="1:11" x14ac:dyDescent="0.25">
      <c r="A21" s="47" t="s">
        <v>32</v>
      </c>
      <c r="B21" s="48">
        <v>18561629</v>
      </c>
      <c r="C21" s="49">
        <v>7357196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132261824</v>
      </c>
      <c r="C22" s="55">
        <f t="shared" ref="C22:K22" si="3">SUM(C19:C21)</f>
        <v>154183426</v>
      </c>
      <c r="D22" s="56">
        <f t="shared" si="3"/>
        <v>79085336</v>
      </c>
      <c r="E22" s="54">
        <f t="shared" si="3"/>
        <v>121307632</v>
      </c>
      <c r="F22" s="55">
        <f t="shared" si="3"/>
        <v>143313415</v>
      </c>
      <c r="G22" s="57">
        <f t="shared" si="3"/>
        <v>143313415</v>
      </c>
      <c r="H22" s="58">
        <f t="shared" si="3"/>
        <v>72935875</v>
      </c>
      <c r="I22" s="54">
        <f t="shared" si="3"/>
        <v>105897464</v>
      </c>
      <c r="J22" s="55">
        <f t="shared" si="3"/>
        <v>99037993</v>
      </c>
      <c r="K22" s="57">
        <f t="shared" si="3"/>
        <v>100778712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132261824</v>
      </c>
      <c r="C24" s="37">
        <f t="shared" ref="C24:K24" si="4">SUM(C22:C23)</f>
        <v>154183426</v>
      </c>
      <c r="D24" s="38">
        <f t="shared" si="4"/>
        <v>79085336</v>
      </c>
      <c r="E24" s="36">
        <f t="shared" si="4"/>
        <v>121307632</v>
      </c>
      <c r="F24" s="37">
        <f t="shared" si="4"/>
        <v>143313415</v>
      </c>
      <c r="G24" s="39">
        <f t="shared" si="4"/>
        <v>143313415</v>
      </c>
      <c r="H24" s="40">
        <f t="shared" si="4"/>
        <v>72935875</v>
      </c>
      <c r="I24" s="36">
        <f t="shared" si="4"/>
        <v>105897464</v>
      </c>
      <c r="J24" s="37">
        <f t="shared" si="4"/>
        <v>99037993</v>
      </c>
      <c r="K24" s="39">
        <f t="shared" si="4"/>
        <v>100778712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271012162</v>
      </c>
      <c r="C27" s="66">
        <v>267411472</v>
      </c>
      <c r="D27" s="67">
        <v>173017031</v>
      </c>
      <c r="E27" s="68">
        <v>189560231</v>
      </c>
      <c r="F27" s="66">
        <v>213526519</v>
      </c>
      <c r="G27" s="69">
        <v>213526519</v>
      </c>
      <c r="H27" s="70">
        <v>239705291</v>
      </c>
      <c r="I27" s="68">
        <v>194005580</v>
      </c>
      <c r="J27" s="66">
        <v>144806173</v>
      </c>
      <c r="K27" s="69">
        <v>129778848</v>
      </c>
    </row>
    <row r="28" spans="1:11" x14ac:dyDescent="0.25">
      <c r="A28" s="71" t="s">
        <v>36</v>
      </c>
      <c r="B28" s="17">
        <v>36298438</v>
      </c>
      <c r="C28" s="17">
        <v>57044977</v>
      </c>
      <c r="D28" s="21">
        <v>39963909</v>
      </c>
      <c r="E28" s="22">
        <v>39317695</v>
      </c>
      <c r="F28" s="17">
        <v>70268842</v>
      </c>
      <c r="G28" s="23">
        <v>70268842</v>
      </c>
      <c r="H28" s="19">
        <v>2514800</v>
      </c>
      <c r="I28" s="22">
        <v>26797435</v>
      </c>
      <c r="J28" s="17">
        <v>28894044</v>
      </c>
      <c r="K28" s="23">
        <v>30110044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174850347</v>
      </c>
      <c r="C31" s="17">
        <v>161315180</v>
      </c>
      <c r="D31" s="21">
        <v>113545523</v>
      </c>
      <c r="E31" s="22">
        <v>150242536</v>
      </c>
      <c r="F31" s="17">
        <v>143257677</v>
      </c>
      <c r="G31" s="23">
        <v>143257677</v>
      </c>
      <c r="H31" s="19">
        <v>121818922</v>
      </c>
      <c r="I31" s="22">
        <v>167208145</v>
      </c>
      <c r="J31" s="17">
        <v>115912129</v>
      </c>
      <c r="K31" s="23">
        <v>99668804</v>
      </c>
    </row>
    <row r="32" spans="1:11" x14ac:dyDescent="0.25">
      <c r="A32" s="30" t="s">
        <v>39</v>
      </c>
      <c r="B32" s="66">
        <f>SUM(B28:B31)</f>
        <v>211148785</v>
      </c>
      <c r="C32" s="66">
        <f t="shared" ref="C32:K32" si="5">SUM(C28:C31)</f>
        <v>218360157</v>
      </c>
      <c r="D32" s="67">
        <f t="shared" si="5"/>
        <v>153509432</v>
      </c>
      <c r="E32" s="68">
        <f t="shared" si="5"/>
        <v>189560231</v>
      </c>
      <c r="F32" s="66">
        <f t="shared" si="5"/>
        <v>213526519</v>
      </c>
      <c r="G32" s="69">
        <f t="shared" si="5"/>
        <v>213526519</v>
      </c>
      <c r="H32" s="70">
        <f t="shared" si="5"/>
        <v>124333722</v>
      </c>
      <c r="I32" s="68">
        <f t="shared" si="5"/>
        <v>194005580</v>
      </c>
      <c r="J32" s="66">
        <f t="shared" si="5"/>
        <v>144806173</v>
      </c>
      <c r="K32" s="69">
        <f t="shared" si="5"/>
        <v>129778848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383075188</v>
      </c>
      <c r="C35" s="17">
        <v>420074502</v>
      </c>
      <c r="D35" s="21">
        <v>492827136</v>
      </c>
      <c r="E35" s="22">
        <v>279656411</v>
      </c>
      <c r="F35" s="17">
        <v>466640133</v>
      </c>
      <c r="G35" s="23">
        <v>466640133</v>
      </c>
      <c r="H35" s="19">
        <v>533426100</v>
      </c>
      <c r="I35" s="22">
        <v>534099133</v>
      </c>
      <c r="J35" s="17">
        <v>548453482</v>
      </c>
      <c r="K35" s="23">
        <v>585503158</v>
      </c>
    </row>
    <row r="36" spans="1:11" x14ac:dyDescent="0.25">
      <c r="A36" s="20" t="s">
        <v>42</v>
      </c>
      <c r="B36" s="17">
        <v>809078460</v>
      </c>
      <c r="C36" s="17">
        <v>960917869</v>
      </c>
      <c r="D36" s="21">
        <v>859073099</v>
      </c>
      <c r="E36" s="22">
        <v>1257121515</v>
      </c>
      <c r="F36" s="17">
        <v>1305996938</v>
      </c>
      <c r="G36" s="23">
        <v>1305996938</v>
      </c>
      <c r="H36" s="19">
        <v>955667860</v>
      </c>
      <c r="I36" s="22">
        <v>1447143599</v>
      </c>
      <c r="J36" s="17">
        <v>1553284772</v>
      </c>
      <c r="K36" s="23">
        <v>1643432000</v>
      </c>
    </row>
    <row r="37" spans="1:11" x14ac:dyDescent="0.25">
      <c r="A37" s="20" t="s">
        <v>43</v>
      </c>
      <c r="B37" s="17">
        <v>254894233</v>
      </c>
      <c r="C37" s="17">
        <v>282648838</v>
      </c>
      <c r="D37" s="21">
        <v>347873848</v>
      </c>
      <c r="E37" s="22">
        <v>113102062</v>
      </c>
      <c r="F37" s="17">
        <v>358327931</v>
      </c>
      <c r="G37" s="23">
        <v>358327931</v>
      </c>
      <c r="H37" s="19">
        <v>410908087</v>
      </c>
      <c r="I37" s="22">
        <v>372428496</v>
      </c>
      <c r="J37" s="17">
        <v>395870351</v>
      </c>
      <c r="K37" s="23">
        <v>424472474</v>
      </c>
    </row>
    <row r="38" spans="1:11" x14ac:dyDescent="0.25">
      <c r="A38" s="20" t="s">
        <v>44</v>
      </c>
      <c r="B38" s="17">
        <v>1907992</v>
      </c>
      <c r="C38" s="17">
        <v>5501950</v>
      </c>
      <c r="D38" s="21">
        <v>6512694</v>
      </c>
      <c r="E38" s="22">
        <v>5731062</v>
      </c>
      <c r="F38" s="17">
        <v>6512695</v>
      </c>
      <c r="G38" s="23">
        <v>6512695</v>
      </c>
      <c r="H38" s="19">
        <v>7736317</v>
      </c>
      <c r="I38" s="22">
        <v>6512695</v>
      </c>
      <c r="J38" s="17">
        <v>6512695</v>
      </c>
      <c r="K38" s="23">
        <v>6512695</v>
      </c>
    </row>
    <row r="39" spans="1:11" x14ac:dyDescent="0.25">
      <c r="A39" s="20" t="s">
        <v>45</v>
      </c>
      <c r="B39" s="17">
        <v>935812310</v>
      </c>
      <c r="C39" s="17">
        <v>1092807756</v>
      </c>
      <c r="D39" s="21">
        <v>997513696</v>
      </c>
      <c r="E39" s="22">
        <v>1417944802</v>
      </c>
      <c r="F39" s="17">
        <v>1407796444</v>
      </c>
      <c r="G39" s="23">
        <v>1407796444</v>
      </c>
      <c r="H39" s="19">
        <v>1070449574</v>
      </c>
      <c r="I39" s="22">
        <v>1602301541</v>
      </c>
      <c r="J39" s="17">
        <v>1699355209</v>
      </c>
      <c r="K39" s="23">
        <v>1797949989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536420766</v>
      </c>
      <c r="C42" s="17">
        <v>237658603</v>
      </c>
      <c r="D42" s="21">
        <v>237375326</v>
      </c>
      <c r="E42" s="22">
        <v>135234190</v>
      </c>
      <c r="F42" s="17">
        <v>170795913</v>
      </c>
      <c r="G42" s="23">
        <v>170795913</v>
      </c>
      <c r="H42" s="19">
        <v>214750030</v>
      </c>
      <c r="I42" s="22">
        <v>107728259</v>
      </c>
      <c r="J42" s="17">
        <v>105340140</v>
      </c>
      <c r="K42" s="23">
        <v>112063679</v>
      </c>
    </row>
    <row r="43" spans="1:11" x14ac:dyDescent="0.25">
      <c r="A43" s="20" t="s">
        <v>48</v>
      </c>
      <c r="B43" s="17">
        <v>-140378762</v>
      </c>
      <c r="C43" s="17">
        <v>-163136358</v>
      </c>
      <c r="D43" s="21">
        <v>-211057449</v>
      </c>
      <c r="E43" s="22">
        <v>-191060231</v>
      </c>
      <c r="F43" s="17">
        <v>-214276519</v>
      </c>
      <c r="G43" s="23">
        <v>-214276519</v>
      </c>
      <c r="H43" s="19">
        <v>-211586947</v>
      </c>
      <c r="I43" s="22">
        <v>-194505580</v>
      </c>
      <c r="J43" s="17">
        <v>-145328673</v>
      </c>
      <c r="K43" s="23">
        <v>-130314408</v>
      </c>
    </row>
    <row r="44" spans="1:11" x14ac:dyDescent="0.25">
      <c r="A44" s="20" t="s">
        <v>49</v>
      </c>
      <c r="B44" s="17">
        <v>666919</v>
      </c>
      <c r="C44" s="17">
        <v>823064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520607006</v>
      </c>
      <c r="C45" s="66">
        <v>230093836</v>
      </c>
      <c r="D45" s="67">
        <v>176741835</v>
      </c>
      <c r="E45" s="68">
        <v>135444178</v>
      </c>
      <c r="F45" s="66">
        <v>127157788</v>
      </c>
      <c r="G45" s="69">
        <v>127157788</v>
      </c>
      <c r="H45" s="70">
        <v>173801476</v>
      </c>
      <c r="I45" s="68">
        <v>78034376</v>
      </c>
      <c r="J45" s="66">
        <v>38045843</v>
      </c>
      <c r="K45" s="69">
        <v>19795115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154748531</v>
      </c>
      <c r="C48" s="17">
        <v>150423954</v>
      </c>
      <c r="D48" s="21">
        <v>170638385</v>
      </c>
      <c r="E48" s="22">
        <v>135444178</v>
      </c>
      <c r="F48" s="17">
        <v>127157788</v>
      </c>
      <c r="G48" s="23">
        <v>127157788</v>
      </c>
      <c r="H48" s="19">
        <v>169002716</v>
      </c>
      <c r="I48" s="22">
        <v>78034376</v>
      </c>
      <c r="J48" s="17">
        <v>38045843</v>
      </c>
      <c r="K48" s="23">
        <v>19795115</v>
      </c>
    </row>
    <row r="49" spans="1:11" x14ac:dyDescent="0.25">
      <c r="A49" s="20" t="s">
        <v>53</v>
      </c>
      <c r="B49" s="17">
        <f>+B75</f>
        <v>-34682747.159242913</v>
      </c>
      <c r="C49" s="17">
        <f t="shared" ref="C49:K49" si="6">+C75</f>
        <v>-6345860.3123883009</v>
      </c>
      <c r="D49" s="21">
        <f t="shared" si="6"/>
        <v>9150171.3467101306</v>
      </c>
      <c r="E49" s="22">
        <f t="shared" si="6"/>
        <v>-38078824.070217744</v>
      </c>
      <c r="F49" s="17">
        <f t="shared" si="6"/>
        <v>14693420.75909093</v>
      </c>
      <c r="G49" s="23">
        <f t="shared" si="6"/>
        <v>14693420.75909093</v>
      </c>
      <c r="H49" s="19">
        <f t="shared" si="6"/>
        <v>16200394.91944015</v>
      </c>
      <c r="I49" s="22">
        <f t="shared" si="6"/>
        <v>-64596720.708708435</v>
      </c>
      <c r="J49" s="17">
        <f t="shared" si="6"/>
        <v>-98228792.887967944</v>
      </c>
      <c r="K49" s="23">
        <f t="shared" si="6"/>
        <v>-128127451.84987801</v>
      </c>
    </row>
    <row r="50" spans="1:11" x14ac:dyDescent="0.25">
      <c r="A50" s="30" t="s">
        <v>54</v>
      </c>
      <c r="B50" s="66">
        <f>+B48-B49</f>
        <v>189431278.15924293</v>
      </c>
      <c r="C50" s="66">
        <f t="shared" ref="C50:K50" si="7">+C48-C49</f>
        <v>156769814.3123883</v>
      </c>
      <c r="D50" s="67">
        <f t="shared" si="7"/>
        <v>161488213.65328985</v>
      </c>
      <c r="E50" s="68">
        <f t="shared" si="7"/>
        <v>173523002.07021773</v>
      </c>
      <c r="F50" s="66">
        <f t="shared" si="7"/>
        <v>112464367.24090907</v>
      </c>
      <c r="G50" s="69">
        <f t="shared" si="7"/>
        <v>112464367.24090907</v>
      </c>
      <c r="H50" s="70">
        <f t="shared" si="7"/>
        <v>152802321.08055985</v>
      </c>
      <c r="I50" s="68">
        <f t="shared" si="7"/>
        <v>142631096.70870844</v>
      </c>
      <c r="J50" s="66">
        <f t="shared" si="7"/>
        <v>136274635.88796794</v>
      </c>
      <c r="K50" s="69">
        <f t="shared" si="7"/>
        <v>147922566.84987801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680616817</v>
      </c>
      <c r="C53" s="17">
        <v>766439018</v>
      </c>
      <c r="D53" s="21">
        <v>615024844</v>
      </c>
      <c r="E53" s="22">
        <v>1095917806</v>
      </c>
      <c r="F53" s="17">
        <v>854454593</v>
      </c>
      <c r="G53" s="23">
        <v>854454593</v>
      </c>
      <c r="H53" s="19">
        <v>704060992</v>
      </c>
      <c r="I53" s="22">
        <v>848288855</v>
      </c>
      <c r="J53" s="17">
        <v>823765595</v>
      </c>
      <c r="K53" s="23">
        <v>795690940</v>
      </c>
    </row>
    <row r="54" spans="1:11" x14ac:dyDescent="0.25">
      <c r="A54" s="20" t="s">
        <v>57</v>
      </c>
      <c r="B54" s="17">
        <v>25461600</v>
      </c>
      <c r="C54" s="17">
        <v>27691519</v>
      </c>
      <c r="D54" s="21">
        <v>27421168</v>
      </c>
      <c r="E54" s="22">
        <v>33000000</v>
      </c>
      <c r="F54" s="17">
        <v>36000000</v>
      </c>
      <c r="G54" s="23">
        <v>36000000</v>
      </c>
      <c r="H54" s="19">
        <v>30742032</v>
      </c>
      <c r="I54" s="22">
        <v>37000000</v>
      </c>
      <c r="J54" s="17">
        <v>38665000</v>
      </c>
      <c r="K54" s="23">
        <v>39631620</v>
      </c>
    </row>
    <row r="55" spans="1:11" x14ac:dyDescent="0.25">
      <c r="A55" s="20" t="s">
        <v>58</v>
      </c>
      <c r="B55" s="17">
        <v>45060154</v>
      </c>
      <c r="C55" s="17">
        <v>64968725</v>
      </c>
      <c r="D55" s="21">
        <v>30884183</v>
      </c>
      <c r="E55" s="22">
        <v>35739130</v>
      </c>
      <c r="F55" s="17">
        <v>33557041</v>
      </c>
      <c r="G55" s="23">
        <v>33557041</v>
      </c>
      <c r="H55" s="19">
        <v>30804769</v>
      </c>
      <c r="I55" s="22">
        <v>37951763</v>
      </c>
      <c r="J55" s="17">
        <v>27636548</v>
      </c>
      <c r="K55" s="23">
        <v>28180004</v>
      </c>
    </row>
    <row r="56" spans="1:11" x14ac:dyDescent="0.25">
      <c r="A56" s="20" t="s">
        <v>59</v>
      </c>
      <c r="B56" s="17">
        <v>2322186</v>
      </c>
      <c r="C56" s="17">
        <v>4187087</v>
      </c>
      <c r="D56" s="21">
        <v>6885842</v>
      </c>
      <c r="E56" s="22">
        <v>10170000</v>
      </c>
      <c r="F56" s="17">
        <v>15780000</v>
      </c>
      <c r="G56" s="23">
        <v>15780000</v>
      </c>
      <c r="H56" s="19">
        <v>13241534</v>
      </c>
      <c r="I56" s="22">
        <v>15300000</v>
      </c>
      <c r="J56" s="17">
        <v>15988500</v>
      </c>
      <c r="K56" s="23">
        <v>16388196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18650968</v>
      </c>
      <c r="C60" s="17">
        <v>21218342</v>
      </c>
      <c r="D60" s="21">
        <v>31385206</v>
      </c>
      <c r="E60" s="22">
        <v>25550000</v>
      </c>
      <c r="F60" s="17">
        <v>35000000</v>
      </c>
      <c r="G60" s="23">
        <v>35000000</v>
      </c>
      <c r="H60" s="19">
        <v>45737408</v>
      </c>
      <c r="I60" s="22">
        <v>38040000</v>
      </c>
      <c r="J60" s="17">
        <v>39751800</v>
      </c>
      <c r="K60" s="23">
        <v>40745592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7805</v>
      </c>
      <c r="C62" s="86">
        <v>7805</v>
      </c>
      <c r="D62" s="87">
        <v>7805</v>
      </c>
      <c r="E62" s="85">
        <v>7805</v>
      </c>
      <c r="F62" s="86">
        <v>7805</v>
      </c>
      <c r="G62" s="87">
        <v>7805</v>
      </c>
      <c r="H62" s="88">
        <v>7805</v>
      </c>
      <c r="I62" s="85">
        <v>7805</v>
      </c>
      <c r="J62" s="86">
        <v>7805</v>
      </c>
      <c r="K62" s="87">
        <v>7805</v>
      </c>
    </row>
    <row r="63" spans="1:11" x14ac:dyDescent="0.25">
      <c r="A63" s="84" t="s">
        <v>65</v>
      </c>
      <c r="B63" s="85">
        <v>1487</v>
      </c>
      <c r="C63" s="86">
        <v>1487</v>
      </c>
      <c r="D63" s="87">
        <v>1487</v>
      </c>
      <c r="E63" s="85">
        <v>1487</v>
      </c>
      <c r="F63" s="86">
        <v>1487</v>
      </c>
      <c r="G63" s="87">
        <v>1487</v>
      </c>
      <c r="H63" s="88">
        <v>1487</v>
      </c>
      <c r="I63" s="85">
        <v>1487</v>
      </c>
      <c r="J63" s="86">
        <v>1487</v>
      </c>
      <c r="K63" s="87">
        <v>1487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23035</v>
      </c>
      <c r="C65" s="86">
        <v>23035</v>
      </c>
      <c r="D65" s="87">
        <v>23035</v>
      </c>
      <c r="E65" s="85">
        <v>23035</v>
      </c>
      <c r="F65" s="86">
        <v>23035</v>
      </c>
      <c r="G65" s="87">
        <v>23035</v>
      </c>
      <c r="H65" s="88">
        <v>23035</v>
      </c>
      <c r="I65" s="85">
        <v>23035</v>
      </c>
      <c r="J65" s="86">
        <v>23035</v>
      </c>
      <c r="K65" s="87">
        <v>23035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1.901178863808862</v>
      </c>
      <c r="C70" s="5">
        <f t="shared" ref="C70:K70" si="8">IF(ISERROR(C71/C72),0,(C71/C72))</f>
        <v>1.2183924260411161</v>
      </c>
      <c r="D70" s="5">
        <f t="shared" si="8"/>
        <v>1.1747089050569204</v>
      </c>
      <c r="E70" s="5">
        <f t="shared" si="8"/>
        <v>0.87443490381500488</v>
      </c>
      <c r="F70" s="5">
        <f t="shared" si="8"/>
        <v>0.85762953531734332</v>
      </c>
      <c r="G70" s="5">
        <f t="shared" si="8"/>
        <v>0.85762953531734332</v>
      </c>
      <c r="H70" s="5">
        <f t="shared" si="8"/>
        <v>1.2466703197299061</v>
      </c>
      <c r="I70" s="5">
        <f t="shared" si="8"/>
        <v>0.75061646850677843</v>
      </c>
      <c r="J70" s="5">
        <f t="shared" si="8"/>
        <v>0.75061646663090342</v>
      </c>
      <c r="K70" s="5">
        <f t="shared" si="8"/>
        <v>0.75061643205510042</v>
      </c>
    </row>
    <row r="71" spans="1:11" ht="13" hidden="1" x14ac:dyDescent="0.3">
      <c r="A71" s="1" t="s">
        <v>338</v>
      </c>
      <c r="B71" s="2">
        <f>+B83</f>
        <v>248004777</v>
      </c>
      <c r="C71" s="2">
        <f t="shared" ref="C71:K71" si="9">+C83</f>
        <v>174468694</v>
      </c>
      <c r="D71" s="2">
        <f t="shared" si="9"/>
        <v>223840413</v>
      </c>
      <c r="E71" s="2">
        <f t="shared" si="9"/>
        <v>167728687</v>
      </c>
      <c r="F71" s="2">
        <f t="shared" si="9"/>
        <v>181391910</v>
      </c>
      <c r="G71" s="2">
        <f t="shared" si="9"/>
        <v>181391910</v>
      </c>
      <c r="H71" s="2">
        <f t="shared" si="9"/>
        <v>254005107</v>
      </c>
      <c r="I71" s="2">
        <f t="shared" si="9"/>
        <v>183154600</v>
      </c>
      <c r="J71" s="2">
        <f t="shared" si="9"/>
        <v>191396556</v>
      </c>
      <c r="K71" s="2">
        <f t="shared" si="9"/>
        <v>196181498</v>
      </c>
    </row>
    <row r="72" spans="1:11" ht="13" hidden="1" x14ac:dyDescent="0.3">
      <c r="A72" s="1" t="s">
        <v>339</v>
      </c>
      <c r="B72" s="2">
        <f>+B77</f>
        <v>130447893</v>
      </c>
      <c r="C72" s="2">
        <f t="shared" ref="C72:K72" si="10">+C77</f>
        <v>143195813</v>
      </c>
      <c r="D72" s="2">
        <f t="shared" si="10"/>
        <v>190549686</v>
      </c>
      <c r="E72" s="2">
        <f t="shared" si="10"/>
        <v>191813806</v>
      </c>
      <c r="F72" s="2">
        <f t="shared" si="10"/>
        <v>211503805</v>
      </c>
      <c r="G72" s="2">
        <f t="shared" si="10"/>
        <v>211503805</v>
      </c>
      <c r="H72" s="2">
        <f t="shared" si="10"/>
        <v>203746815</v>
      </c>
      <c r="I72" s="2">
        <f t="shared" si="10"/>
        <v>244005571</v>
      </c>
      <c r="J72" s="2">
        <f t="shared" si="10"/>
        <v>254985821</v>
      </c>
      <c r="K72" s="2">
        <f t="shared" si="10"/>
        <v>261360516</v>
      </c>
    </row>
    <row r="73" spans="1:11" ht="13" hidden="1" x14ac:dyDescent="0.3">
      <c r="A73" s="1" t="s">
        <v>340</v>
      </c>
      <c r="B73" s="2">
        <f>+B74</f>
        <v>1017126.6666666716</v>
      </c>
      <c r="C73" s="2">
        <f t="shared" ref="C73:K73" si="11">+(C78+C80+C81+C82)-(B78+B80+B81+B82)</f>
        <v>6746885</v>
      </c>
      <c r="D73" s="2">
        <f t="shared" si="11"/>
        <v>9554568</v>
      </c>
      <c r="E73" s="2">
        <f t="shared" si="11"/>
        <v>46740801</v>
      </c>
      <c r="F73" s="2">
        <f>+(F78+F80+F81+F82)-(D78+D80+D81+D82)</f>
        <v>11243186</v>
      </c>
      <c r="G73" s="2">
        <f>+(G78+G80+G81+G82)-(D78+D80+D81+D82)</f>
        <v>11243186</v>
      </c>
      <c r="H73" s="2">
        <f>+(H78+H80+H81+H82)-(D78+D80+D81+D82)</f>
        <v>1173263</v>
      </c>
      <c r="I73" s="2">
        <f>+(I78+I80+I81+I82)-(E78+E80+E81+E82)</f>
        <v>75804797</v>
      </c>
      <c r="J73" s="2">
        <f t="shared" si="11"/>
        <v>48748882</v>
      </c>
      <c r="K73" s="2">
        <f t="shared" si="11"/>
        <v>49967628</v>
      </c>
    </row>
    <row r="74" spans="1:11" ht="13" hidden="1" x14ac:dyDescent="0.3">
      <c r="A74" s="1" t="s">
        <v>341</v>
      </c>
      <c r="B74" s="2">
        <f>+TREND(C74:E74)</f>
        <v>1017126.6666666716</v>
      </c>
      <c r="C74" s="2">
        <f>+C73</f>
        <v>6746885</v>
      </c>
      <c r="D74" s="2">
        <f t="shared" ref="D74:K74" si="12">+D73</f>
        <v>9554568</v>
      </c>
      <c r="E74" s="2">
        <f t="shared" si="12"/>
        <v>46740801</v>
      </c>
      <c r="F74" s="2">
        <f t="shared" si="12"/>
        <v>11243186</v>
      </c>
      <c r="G74" s="2">
        <f t="shared" si="12"/>
        <v>11243186</v>
      </c>
      <c r="H74" s="2">
        <f t="shared" si="12"/>
        <v>1173263</v>
      </c>
      <c r="I74" s="2">
        <f t="shared" si="12"/>
        <v>75804797</v>
      </c>
      <c r="J74" s="2">
        <f t="shared" si="12"/>
        <v>48748882</v>
      </c>
      <c r="K74" s="2">
        <f t="shared" si="12"/>
        <v>49967628</v>
      </c>
    </row>
    <row r="75" spans="1:11" ht="13" hidden="1" x14ac:dyDescent="0.3">
      <c r="A75" s="1" t="s">
        <v>342</v>
      </c>
      <c r="B75" s="2">
        <f>+B84-(((B80+B81+B82+B78)*B70)-B79)</f>
        <v>-34682747.159242913</v>
      </c>
      <c r="C75" s="2">
        <f t="shared" ref="C75:K75" si="13">+C84-(((C80+C81+C82+C78)*C70)-C79)</f>
        <v>-6345860.3123883009</v>
      </c>
      <c r="D75" s="2">
        <f t="shared" si="13"/>
        <v>9150171.3467101306</v>
      </c>
      <c r="E75" s="2">
        <f t="shared" si="13"/>
        <v>-38078824.070217744</v>
      </c>
      <c r="F75" s="2">
        <f t="shared" si="13"/>
        <v>14693420.75909093</v>
      </c>
      <c r="G75" s="2">
        <f t="shared" si="13"/>
        <v>14693420.75909093</v>
      </c>
      <c r="H75" s="2">
        <f t="shared" si="13"/>
        <v>16200394.91944015</v>
      </c>
      <c r="I75" s="2">
        <f t="shared" si="13"/>
        <v>-64596720.708708435</v>
      </c>
      <c r="J75" s="2">
        <f t="shared" si="13"/>
        <v>-98228792.887967944</v>
      </c>
      <c r="K75" s="2">
        <f t="shared" si="13"/>
        <v>-128127451.84987801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130447893</v>
      </c>
      <c r="C77" s="3">
        <v>143195813</v>
      </c>
      <c r="D77" s="3">
        <v>190549686</v>
      </c>
      <c r="E77" s="3">
        <v>191813806</v>
      </c>
      <c r="F77" s="3">
        <v>211503805</v>
      </c>
      <c r="G77" s="3">
        <v>211503805</v>
      </c>
      <c r="H77" s="3">
        <v>203746815</v>
      </c>
      <c r="I77" s="3">
        <v>244005571</v>
      </c>
      <c r="J77" s="3">
        <v>254985821</v>
      </c>
      <c r="K77" s="3">
        <v>261360516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69809896</v>
      </c>
      <c r="C79" s="3">
        <v>81775157</v>
      </c>
      <c r="D79" s="3">
        <v>92044037</v>
      </c>
      <c r="E79" s="3">
        <v>88430332</v>
      </c>
      <c r="F79" s="3">
        <v>101201009</v>
      </c>
      <c r="G79" s="3">
        <v>101201009</v>
      </c>
      <c r="H79" s="3">
        <v>95021590</v>
      </c>
      <c r="I79" s="3">
        <v>81743547</v>
      </c>
      <c r="J79" s="3">
        <v>105185402</v>
      </c>
      <c r="K79" s="3">
        <v>133787521</v>
      </c>
    </row>
    <row r="80" spans="1:11" ht="13" hidden="1" x14ac:dyDescent="0.3">
      <c r="A80" s="1" t="s">
        <v>71</v>
      </c>
      <c r="B80" s="3">
        <v>39268152</v>
      </c>
      <c r="C80" s="3">
        <v>-4870588</v>
      </c>
      <c r="D80" s="3">
        <v>48705528</v>
      </c>
      <c r="E80" s="3">
        <v>22345719</v>
      </c>
      <c r="F80" s="3">
        <v>31632216</v>
      </c>
      <c r="G80" s="3">
        <v>31632216</v>
      </c>
      <c r="H80" s="3">
        <v>44307948</v>
      </c>
      <c r="I80" s="3">
        <v>24256827</v>
      </c>
      <c r="J80" s="3">
        <v>16099545</v>
      </c>
      <c r="K80" s="3">
        <v>7488332</v>
      </c>
    </row>
    <row r="81" spans="1:11" ht="13" hidden="1" x14ac:dyDescent="0.3">
      <c r="A81" s="1" t="s">
        <v>72</v>
      </c>
      <c r="B81" s="3">
        <v>24343572</v>
      </c>
      <c r="C81" s="3">
        <v>75229197</v>
      </c>
      <c r="D81" s="3">
        <v>31207649</v>
      </c>
      <c r="E81" s="3">
        <v>104308259</v>
      </c>
      <c r="F81" s="3">
        <v>59524147</v>
      </c>
      <c r="G81" s="3">
        <v>59524147</v>
      </c>
      <c r="H81" s="3">
        <v>36778492</v>
      </c>
      <c r="I81" s="3">
        <v>178201948</v>
      </c>
      <c r="J81" s="3">
        <v>235108112</v>
      </c>
      <c r="K81" s="3">
        <v>293686953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248004777</v>
      </c>
      <c r="C83" s="3">
        <v>174468694</v>
      </c>
      <c r="D83" s="3">
        <v>223840413</v>
      </c>
      <c r="E83" s="3">
        <v>167728687</v>
      </c>
      <c r="F83" s="3">
        <v>181391910</v>
      </c>
      <c r="G83" s="3">
        <v>181391910</v>
      </c>
      <c r="H83" s="3">
        <v>254005107</v>
      </c>
      <c r="I83" s="3">
        <v>183154600</v>
      </c>
      <c r="J83" s="3">
        <v>191396556</v>
      </c>
      <c r="K83" s="3">
        <v>196181498</v>
      </c>
    </row>
    <row r="84" spans="1:11" ht="13" hidden="1" x14ac:dyDescent="0.3">
      <c r="A84" s="1" t="s">
        <v>75</v>
      </c>
      <c r="B84" s="3">
        <v>16444622</v>
      </c>
      <c r="C84" s="3">
        <v>-2396621</v>
      </c>
      <c r="D84" s="3">
        <v>10980855</v>
      </c>
      <c r="E84" s="3">
        <v>-15758497</v>
      </c>
      <c r="F84" s="3">
        <v>-8329199</v>
      </c>
      <c r="G84" s="3">
        <v>-8329199</v>
      </c>
      <c r="H84" s="3">
        <v>22266863</v>
      </c>
      <c r="I84" s="3">
        <v>5628623</v>
      </c>
      <c r="J84" s="3">
        <v>-14853591</v>
      </c>
      <c r="K84" s="3">
        <v>-35847855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230877012</v>
      </c>
      <c r="C6" s="17">
        <v>266263397</v>
      </c>
      <c r="D6" s="21">
        <v>219753310</v>
      </c>
      <c r="E6" s="22">
        <v>306838692</v>
      </c>
      <c r="F6" s="17">
        <v>365726192</v>
      </c>
      <c r="G6" s="23">
        <v>365726192</v>
      </c>
      <c r="H6" s="19">
        <v>223983752</v>
      </c>
      <c r="I6" s="22">
        <v>458784564</v>
      </c>
      <c r="J6" s="17">
        <v>715773456</v>
      </c>
      <c r="K6" s="23">
        <v>751562100</v>
      </c>
    </row>
    <row r="7" spans="1:11" x14ac:dyDescent="0.25">
      <c r="A7" s="20" t="s">
        <v>19</v>
      </c>
      <c r="B7" s="17">
        <v>3621608</v>
      </c>
      <c r="C7" s="17">
        <v>11463425</v>
      </c>
      <c r="D7" s="21">
        <v>28438603</v>
      </c>
      <c r="E7" s="22">
        <v>18000000</v>
      </c>
      <c r="F7" s="17">
        <v>18000000</v>
      </c>
      <c r="G7" s="23">
        <v>18000000</v>
      </c>
      <c r="H7" s="19">
        <v>29903720</v>
      </c>
      <c r="I7" s="22">
        <v>20000004</v>
      </c>
      <c r="J7" s="17">
        <v>21000000</v>
      </c>
      <c r="K7" s="23">
        <v>22050000</v>
      </c>
    </row>
    <row r="8" spans="1:11" x14ac:dyDescent="0.25">
      <c r="A8" s="20" t="s">
        <v>20</v>
      </c>
      <c r="B8" s="17">
        <v>1065743054</v>
      </c>
      <c r="C8" s="17">
        <v>1196690336</v>
      </c>
      <c r="D8" s="21">
        <v>1321729518</v>
      </c>
      <c r="E8" s="22">
        <v>1353288996</v>
      </c>
      <c r="F8" s="17">
        <v>1353288996</v>
      </c>
      <c r="G8" s="23">
        <v>1353288996</v>
      </c>
      <c r="H8" s="19">
        <v>1431843671</v>
      </c>
      <c r="I8" s="22">
        <v>1438267008</v>
      </c>
      <c r="J8" s="17">
        <v>1520993004</v>
      </c>
      <c r="K8" s="23">
        <v>1589655996</v>
      </c>
    </row>
    <row r="9" spans="1:11" x14ac:dyDescent="0.25">
      <c r="A9" s="20" t="s">
        <v>21</v>
      </c>
      <c r="B9" s="17">
        <v>81382985</v>
      </c>
      <c r="C9" s="17">
        <v>116279547</v>
      </c>
      <c r="D9" s="21">
        <v>127210057</v>
      </c>
      <c r="E9" s="22">
        <v>75415968</v>
      </c>
      <c r="F9" s="17">
        <v>78695958</v>
      </c>
      <c r="G9" s="23">
        <v>78695958</v>
      </c>
      <c r="H9" s="19">
        <v>176706021</v>
      </c>
      <c r="I9" s="22">
        <v>93539376</v>
      </c>
      <c r="J9" s="17">
        <v>129716328</v>
      </c>
      <c r="K9" s="23">
        <v>136202160</v>
      </c>
    </row>
    <row r="10" spans="1:11" x14ac:dyDescent="0.25">
      <c r="A10" s="24" t="s">
        <v>333</v>
      </c>
      <c r="B10" s="25">
        <f>SUM(B5:B9)</f>
        <v>1381624659</v>
      </c>
      <c r="C10" s="26">
        <f t="shared" ref="C10:K10" si="0">SUM(C5:C9)</f>
        <v>1590696705</v>
      </c>
      <c r="D10" s="27">
        <f t="shared" si="0"/>
        <v>1697131488</v>
      </c>
      <c r="E10" s="25">
        <f t="shared" si="0"/>
        <v>1753543656</v>
      </c>
      <c r="F10" s="26">
        <f t="shared" si="0"/>
        <v>1815711146</v>
      </c>
      <c r="G10" s="28">
        <f t="shared" si="0"/>
        <v>1815711146</v>
      </c>
      <c r="H10" s="29">
        <f t="shared" si="0"/>
        <v>1862437164</v>
      </c>
      <c r="I10" s="25">
        <f t="shared" si="0"/>
        <v>2010590952</v>
      </c>
      <c r="J10" s="26">
        <f t="shared" si="0"/>
        <v>2387482788</v>
      </c>
      <c r="K10" s="28">
        <f t="shared" si="0"/>
        <v>2499470256</v>
      </c>
    </row>
    <row r="11" spans="1:11" x14ac:dyDescent="0.25">
      <c r="A11" s="20" t="s">
        <v>22</v>
      </c>
      <c r="B11" s="17">
        <v>473907834</v>
      </c>
      <c r="C11" s="17">
        <v>486050147</v>
      </c>
      <c r="D11" s="21">
        <v>498526611</v>
      </c>
      <c r="E11" s="22">
        <v>526096428</v>
      </c>
      <c r="F11" s="17">
        <v>535077833</v>
      </c>
      <c r="G11" s="23">
        <v>535077833</v>
      </c>
      <c r="H11" s="19">
        <v>498363742</v>
      </c>
      <c r="I11" s="22">
        <v>554178576</v>
      </c>
      <c r="J11" s="17">
        <v>582570360</v>
      </c>
      <c r="K11" s="23">
        <v>611698908</v>
      </c>
    </row>
    <row r="12" spans="1:11" x14ac:dyDescent="0.25">
      <c r="A12" s="20" t="s">
        <v>23</v>
      </c>
      <c r="B12" s="17">
        <v>12175089</v>
      </c>
      <c r="C12" s="17">
        <v>16436971</v>
      </c>
      <c r="D12" s="21">
        <v>16256287</v>
      </c>
      <c r="E12" s="22">
        <v>23760648</v>
      </c>
      <c r="F12" s="17">
        <v>27073148</v>
      </c>
      <c r="G12" s="23">
        <v>27073148</v>
      </c>
      <c r="H12" s="19">
        <v>18084521</v>
      </c>
      <c r="I12" s="22">
        <v>28426800</v>
      </c>
      <c r="J12" s="17">
        <v>29848164</v>
      </c>
      <c r="K12" s="23">
        <v>31340568</v>
      </c>
    </row>
    <row r="13" spans="1:11" x14ac:dyDescent="0.25">
      <c r="A13" s="20" t="s">
        <v>24</v>
      </c>
      <c r="B13" s="17">
        <v>234333936</v>
      </c>
      <c r="C13" s="17">
        <v>255771071</v>
      </c>
      <c r="D13" s="21">
        <v>321687949</v>
      </c>
      <c r="E13" s="22">
        <v>300018480</v>
      </c>
      <c r="F13" s="17">
        <v>300318480</v>
      </c>
      <c r="G13" s="23">
        <v>300318480</v>
      </c>
      <c r="H13" s="19">
        <v>300267845</v>
      </c>
      <c r="I13" s="22">
        <v>316193568</v>
      </c>
      <c r="J13" s="17">
        <v>332003232</v>
      </c>
      <c r="K13" s="23">
        <v>348603420</v>
      </c>
    </row>
    <row r="14" spans="1:11" x14ac:dyDescent="0.25">
      <c r="A14" s="20" t="s">
        <v>25</v>
      </c>
      <c r="B14" s="17">
        <v>52436446</v>
      </c>
      <c r="C14" s="17">
        <v>50876844</v>
      </c>
      <c r="D14" s="21">
        <v>73830747</v>
      </c>
      <c r="E14" s="22">
        <v>30734256</v>
      </c>
      <c r="F14" s="17">
        <v>30434256</v>
      </c>
      <c r="G14" s="23">
        <v>30434256</v>
      </c>
      <c r="H14" s="19">
        <v>18942021</v>
      </c>
      <c r="I14" s="22">
        <v>31955976</v>
      </c>
      <c r="J14" s="17">
        <v>33553764</v>
      </c>
      <c r="K14" s="23">
        <v>35231460</v>
      </c>
    </row>
    <row r="15" spans="1:11" x14ac:dyDescent="0.25">
      <c r="A15" s="20" t="s">
        <v>26</v>
      </c>
      <c r="B15" s="17">
        <v>481213599</v>
      </c>
      <c r="C15" s="17">
        <v>246724133</v>
      </c>
      <c r="D15" s="21">
        <v>346409431</v>
      </c>
      <c r="E15" s="22">
        <v>413495712</v>
      </c>
      <c r="F15" s="17">
        <v>436519712</v>
      </c>
      <c r="G15" s="23">
        <v>436519712</v>
      </c>
      <c r="H15" s="19">
        <v>572439070</v>
      </c>
      <c r="I15" s="22">
        <v>416841372</v>
      </c>
      <c r="J15" s="17">
        <v>437683560</v>
      </c>
      <c r="K15" s="23">
        <v>459567912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389758819</v>
      </c>
      <c r="C17" s="17">
        <v>781413454</v>
      </c>
      <c r="D17" s="21">
        <v>745120404</v>
      </c>
      <c r="E17" s="22">
        <v>384876156</v>
      </c>
      <c r="F17" s="17">
        <v>561381641</v>
      </c>
      <c r="G17" s="23">
        <v>561381641</v>
      </c>
      <c r="H17" s="19">
        <v>1469049037</v>
      </c>
      <c r="I17" s="22">
        <v>520673000</v>
      </c>
      <c r="J17" s="17">
        <v>543596112</v>
      </c>
      <c r="K17" s="23">
        <v>576274548</v>
      </c>
    </row>
    <row r="18" spans="1:11" x14ac:dyDescent="0.25">
      <c r="A18" s="30" t="s">
        <v>29</v>
      </c>
      <c r="B18" s="31">
        <f>SUM(B11:B17)</f>
        <v>1643825723</v>
      </c>
      <c r="C18" s="32">
        <f t="shared" ref="C18:K18" si="1">SUM(C11:C17)</f>
        <v>1837272620</v>
      </c>
      <c r="D18" s="33">
        <f t="shared" si="1"/>
        <v>2001831429</v>
      </c>
      <c r="E18" s="31">
        <f t="shared" si="1"/>
        <v>1678981680</v>
      </c>
      <c r="F18" s="32">
        <f t="shared" si="1"/>
        <v>1890805070</v>
      </c>
      <c r="G18" s="34">
        <f t="shared" si="1"/>
        <v>1890805070</v>
      </c>
      <c r="H18" s="35">
        <f t="shared" si="1"/>
        <v>2877146236</v>
      </c>
      <c r="I18" s="31">
        <f t="shared" si="1"/>
        <v>1868269292</v>
      </c>
      <c r="J18" s="32">
        <f t="shared" si="1"/>
        <v>1959255192</v>
      </c>
      <c r="K18" s="34">
        <f t="shared" si="1"/>
        <v>2062716816</v>
      </c>
    </row>
    <row r="19" spans="1:11" x14ac:dyDescent="0.25">
      <c r="A19" s="30" t="s">
        <v>30</v>
      </c>
      <c r="B19" s="36">
        <f>+B10-B18</f>
        <v>-262201064</v>
      </c>
      <c r="C19" s="37">
        <f t="shared" ref="C19:K19" si="2">+C10-C18</f>
        <v>-246575915</v>
      </c>
      <c r="D19" s="38">
        <f t="shared" si="2"/>
        <v>-304699941</v>
      </c>
      <c r="E19" s="36">
        <f t="shared" si="2"/>
        <v>74561976</v>
      </c>
      <c r="F19" s="37">
        <f t="shared" si="2"/>
        <v>-75093924</v>
      </c>
      <c r="G19" s="39">
        <f t="shared" si="2"/>
        <v>-75093924</v>
      </c>
      <c r="H19" s="40">
        <f t="shared" si="2"/>
        <v>-1014709072</v>
      </c>
      <c r="I19" s="36">
        <f t="shared" si="2"/>
        <v>142321660</v>
      </c>
      <c r="J19" s="37">
        <f t="shared" si="2"/>
        <v>428227596</v>
      </c>
      <c r="K19" s="39">
        <f t="shared" si="2"/>
        <v>436753440</v>
      </c>
    </row>
    <row r="20" spans="1:11" x14ac:dyDescent="0.25">
      <c r="A20" s="41" t="s">
        <v>31</v>
      </c>
      <c r="B20" s="42">
        <v>443292962</v>
      </c>
      <c r="C20" s="43">
        <v>748332540</v>
      </c>
      <c r="D20" s="44">
        <v>1026346847</v>
      </c>
      <c r="E20" s="42">
        <v>575140992</v>
      </c>
      <c r="F20" s="43">
        <v>527142997</v>
      </c>
      <c r="G20" s="45">
        <v>527142997</v>
      </c>
      <c r="H20" s="46">
        <v>813382230</v>
      </c>
      <c r="I20" s="42">
        <v>717508992</v>
      </c>
      <c r="J20" s="43">
        <v>696083400</v>
      </c>
      <c r="K20" s="45">
        <v>809510988</v>
      </c>
    </row>
    <row r="21" spans="1:11" x14ac:dyDescent="0.25">
      <c r="A21" s="47" t="s">
        <v>32</v>
      </c>
      <c r="B21" s="48">
        <v>519500</v>
      </c>
      <c r="C21" s="49">
        <v>58700</v>
      </c>
      <c r="D21" s="50">
        <v>0</v>
      </c>
      <c r="E21" s="48">
        <v>0</v>
      </c>
      <c r="F21" s="49">
        <v>0</v>
      </c>
      <c r="G21" s="51">
        <v>0</v>
      </c>
      <c r="H21" s="52">
        <v>1748751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181611398</v>
      </c>
      <c r="C22" s="55">
        <f t="shared" ref="C22:K22" si="3">SUM(C19:C21)</f>
        <v>501815325</v>
      </c>
      <c r="D22" s="56">
        <f t="shared" si="3"/>
        <v>721646906</v>
      </c>
      <c r="E22" s="54">
        <f t="shared" si="3"/>
        <v>649702968</v>
      </c>
      <c r="F22" s="55">
        <f t="shared" si="3"/>
        <v>452049073</v>
      </c>
      <c r="G22" s="57">
        <f t="shared" si="3"/>
        <v>452049073</v>
      </c>
      <c r="H22" s="58">
        <f t="shared" si="3"/>
        <v>-199578091</v>
      </c>
      <c r="I22" s="54">
        <f t="shared" si="3"/>
        <v>859830652</v>
      </c>
      <c r="J22" s="55">
        <f t="shared" si="3"/>
        <v>1124310996</v>
      </c>
      <c r="K22" s="57">
        <f t="shared" si="3"/>
        <v>1246264428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181611398</v>
      </c>
      <c r="C24" s="37">
        <f t="shared" ref="C24:K24" si="4">SUM(C22:C23)</f>
        <v>501815325</v>
      </c>
      <c r="D24" s="38">
        <f t="shared" si="4"/>
        <v>721646906</v>
      </c>
      <c r="E24" s="36">
        <f t="shared" si="4"/>
        <v>649702968</v>
      </c>
      <c r="F24" s="37">
        <f t="shared" si="4"/>
        <v>452049073</v>
      </c>
      <c r="G24" s="39">
        <f t="shared" si="4"/>
        <v>452049073</v>
      </c>
      <c r="H24" s="40">
        <f t="shared" si="4"/>
        <v>-199578091</v>
      </c>
      <c r="I24" s="36">
        <f t="shared" si="4"/>
        <v>859830652</v>
      </c>
      <c r="J24" s="37">
        <f t="shared" si="4"/>
        <v>1124310996</v>
      </c>
      <c r="K24" s="39">
        <f t="shared" si="4"/>
        <v>1246264428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469700763</v>
      </c>
      <c r="C27" s="66">
        <v>638696862</v>
      </c>
      <c r="D27" s="67">
        <v>906942839</v>
      </c>
      <c r="E27" s="68">
        <v>513832728</v>
      </c>
      <c r="F27" s="66">
        <v>489430317</v>
      </c>
      <c r="G27" s="69">
        <v>489430317</v>
      </c>
      <c r="H27" s="70">
        <v>627919473</v>
      </c>
      <c r="I27" s="68">
        <v>644467188</v>
      </c>
      <c r="J27" s="66">
        <v>602759460</v>
      </c>
      <c r="K27" s="69">
        <v>712047444</v>
      </c>
    </row>
    <row r="28" spans="1:11" x14ac:dyDescent="0.25">
      <c r="A28" s="71" t="s">
        <v>36</v>
      </c>
      <c r="B28" s="17">
        <v>397044949</v>
      </c>
      <c r="C28" s="17">
        <v>555159915</v>
      </c>
      <c r="D28" s="21">
        <v>786648945</v>
      </c>
      <c r="E28" s="22">
        <v>478354488</v>
      </c>
      <c r="F28" s="17">
        <v>445271427</v>
      </c>
      <c r="G28" s="23">
        <v>445271427</v>
      </c>
      <c r="H28" s="19">
        <v>-260122190</v>
      </c>
      <c r="I28" s="22">
        <v>611967180</v>
      </c>
      <c r="J28" s="17">
        <v>569209464</v>
      </c>
      <c r="K28" s="23">
        <v>676669944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124261271</v>
      </c>
      <c r="C31" s="17">
        <v>78333444</v>
      </c>
      <c r="D31" s="21">
        <v>120293894</v>
      </c>
      <c r="E31" s="22">
        <v>35478240</v>
      </c>
      <c r="F31" s="17">
        <v>44158890</v>
      </c>
      <c r="G31" s="23">
        <v>44158890</v>
      </c>
      <c r="H31" s="19">
        <v>888041663</v>
      </c>
      <c r="I31" s="22">
        <v>32500008</v>
      </c>
      <c r="J31" s="17">
        <v>33549996</v>
      </c>
      <c r="K31" s="23">
        <v>35377500</v>
      </c>
    </row>
    <row r="32" spans="1:11" x14ac:dyDescent="0.25">
      <c r="A32" s="30" t="s">
        <v>39</v>
      </c>
      <c r="B32" s="66">
        <f>SUM(B28:B31)</f>
        <v>521306220</v>
      </c>
      <c r="C32" s="66">
        <f t="shared" ref="C32:K32" si="5">SUM(C28:C31)</f>
        <v>633493359</v>
      </c>
      <c r="D32" s="67">
        <f t="shared" si="5"/>
        <v>906942839</v>
      </c>
      <c r="E32" s="68">
        <f t="shared" si="5"/>
        <v>513832728</v>
      </c>
      <c r="F32" s="66">
        <f t="shared" si="5"/>
        <v>489430317</v>
      </c>
      <c r="G32" s="69">
        <f t="shared" si="5"/>
        <v>489430317</v>
      </c>
      <c r="H32" s="70">
        <f t="shared" si="5"/>
        <v>627919473</v>
      </c>
      <c r="I32" s="68">
        <f t="shared" si="5"/>
        <v>644467188</v>
      </c>
      <c r="J32" s="66">
        <f t="shared" si="5"/>
        <v>602759460</v>
      </c>
      <c r="K32" s="69">
        <f t="shared" si="5"/>
        <v>712047444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2082903731</v>
      </c>
      <c r="C35" s="17">
        <v>2497087307</v>
      </c>
      <c r="D35" s="21">
        <v>452618994</v>
      </c>
      <c r="E35" s="22">
        <v>1208585789</v>
      </c>
      <c r="F35" s="17">
        <v>1023518701</v>
      </c>
      <c r="G35" s="23">
        <v>1023518701</v>
      </c>
      <c r="H35" s="19">
        <v>3814657435</v>
      </c>
      <c r="I35" s="22">
        <v>767271051</v>
      </c>
      <c r="J35" s="17">
        <v>800263705</v>
      </c>
      <c r="K35" s="23">
        <v>834675044</v>
      </c>
    </row>
    <row r="36" spans="1:11" x14ac:dyDescent="0.25">
      <c r="A36" s="20" t="s">
        <v>42</v>
      </c>
      <c r="B36" s="17">
        <v>8551927677</v>
      </c>
      <c r="C36" s="17">
        <v>8929576338</v>
      </c>
      <c r="D36" s="21">
        <v>9600076384</v>
      </c>
      <c r="E36" s="22">
        <v>9207470655</v>
      </c>
      <c r="F36" s="17">
        <v>9182768244</v>
      </c>
      <c r="G36" s="23">
        <v>9182768244</v>
      </c>
      <c r="H36" s="19">
        <v>10111655530</v>
      </c>
      <c r="I36" s="22">
        <v>10047530896</v>
      </c>
      <c r="J36" s="17">
        <v>10479574725</v>
      </c>
      <c r="K36" s="23">
        <v>10930196440</v>
      </c>
    </row>
    <row r="37" spans="1:11" x14ac:dyDescent="0.25">
      <c r="A37" s="20" t="s">
        <v>43</v>
      </c>
      <c r="B37" s="17">
        <v>3674848093</v>
      </c>
      <c r="C37" s="17">
        <v>4106723874</v>
      </c>
      <c r="D37" s="21">
        <v>1818854223</v>
      </c>
      <c r="E37" s="22">
        <v>1513117514</v>
      </c>
      <c r="F37" s="17">
        <v>1501001910</v>
      </c>
      <c r="G37" s="23">
        <v>1501001910</v>
      </c>
      <c r="H37" s="19">
        <v>1779161523</v>
      </c>
      <c r="I37" s="22">
        <v>1596162862</v>
      </c>
      <c r="J37" s="17">
        <v>1664797865</v>
      </c>
      <c r="K37" s="23">
        <v>1736384174</v>
      </c>
    </row>
    <row r="38" spans="1:11" x14ac:dyDescent="0.25">
      <c r="A38" s="20" t="s">
        <v>44</v>
      </c>
      <c r="B38" s="17">
        <v>-39547262</v>
      </c>
      <c r="C38" s="17">
        <v>1228536</v>
      </c>
      <c r="D38" s="21">
        <v>193483015</v>
      </c>
      <c r="E38" s="22">
        <v>85142620</v>
      </c>
      <c r="F38" s="17">
        <v>85142620</v>
      </c>
      <c r="G38" s="23">
        <v>85142620</v>
      </c>
      <c r="H38" s="19">
        <v>1900841054</v>
      </c>
      <c r="I38" s="22">
        <v>691954268</v>
      </c>
      <c r="J38" s="17">
        <v>721708301</v>
      </c>
      <c r="K38" s="23">
        <v>752741758</v>
      </c>
    </row>
    <row r="39" spans="1:11" x14ac:dyDescent="0.25">
      <c r="A39" s="20" t="s">
        <v>45</v>
      </c>
      <c r="B39" s="17">
        <v>7042649233</v>
      </c>
      <c r="C39" s="17">
        <v>7318711245</v>
      </c>
      <c r="D39" s="21">
        <v>8014093151</v>
      </c>
      <c r="E39" s="22">
        <v>8817796327</v>
      </c>
      <c r="F39" s="17">
        <v>8620142432</v>
      </c>
      <c r="G39" s="23">
        <v>8620142432</v>
      </c>
      <c r="H39" s="19">
        <v>10761002584</v>
      </c>
      <c r="I39" s="22">
        <v>8526684817</v>
      </c>
      <c r="J39" s="17">
        <v>8893332264</v>
      </c>
      <c r="K39" s="23">
        <v>9275745552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1050612777</v>
      </c>
      <c r="C42" s="17">
        <v>1271622103</v>
      </c>
      <c r="D42" s="21">
        <v>1299534767</v>
      </c>
      <c r="E42" s="22">
        <v>921229715</v>
      </c>
      <c r="F42" s="17">
        <v>850133675</v>
      </c>
      <c r="G42" s="23">
        <v>850133675</v>
      </c>
      <c r="H42" s="19">
        <v>317248543</v>
      </c>
      <c r="I42" s="22">
        <v>975349744</v>
      </c>
      <c r="J42" s="17">
        <v>1006682580</v>
      </c>
      <c r="K42" s="23">
        <v>1133078592</v>
      </c>
    </row>
    <row r="43" spans="1:11" x14ac:dyDescent="0.25">
      <c r="A43" s="20" t="s">
        <v>48</v>
      </c>
      <c r="B43" s="17">
        <v>-551961495</v>
      </c>
      <c r="C43" s="17">
        <v>-607644397</v>
      </c>
      <c r="D43" s="21">
        <v>-440589799</v>
      </c>
      <c r="E43" s="22">
        <v>-510807732</v>
      </c>
      <c r="F43" s="17">
        <v>-489215050</v>
      </c>
      <c r="G43" s="23">
        <v>-489215050</v>
      </c>
      <c r="H43" s="19">
        <v>-760472130</v>
      </c>
      <c r="I43" s="22">
        <v>-644467188</v>
      </c>
      <c r="J43" s="17">
        <v>-602759460</v>
      </c>
      <c r="K43" s="23">
        <v>-712047444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630257306</v>
      </c>
      <c r="C45" s="66">
        <v>691527522</v>
      </c>
      <c r="D45" s="67">
        <v>877422300</v>
      </c>
      <c r="E45" s="68">
        <v>428899312</v>
      </c>
      <c r="F45" s="66">
        <v>379395954</v>
      </c>
      <c r="G45" s="69">
        <v>379395954</v>
      </c>
      <c r="H45" s="70">
        <v>-262484711</v>
      </c>
      <c r="I45" s="68">
        <v>188761688</v>
      </c>
      <c r="J45" s="66">
        <v>196878441</v>
      </c>
      <c r="K45" s="69">
        <v>205344214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29785016</v>
      </c>
      <c r="C48" s="17">
        <v>18477328</v>
      </c>
      <c r="D48" s="21">
        <v>180979564</v>
      </c>
      <c r="E48" s="22">
        <v>428899312</v>
      </c>
      <c r="F48" s="17">
        <v>436939109</v>
      </c>
      <c r="G48" s="23">
        <v>436939109</v>
      </c>
      <c r="H48" s="19">
        <v>168068061</v>
      </c>
      <c r="I48" s="22">
        <v>188761688</v>
      </c>
      <c r="J48" s="17">
        <v>196878441</v>
      </c>
      <c r="K48" s="23">
        <v>205344214</v>
      </c>
    </row>
    <row r="49" spans="1:11" x14ac:dyDescent="0.25">
      <c r="A49" s="20" t="s">
        <v>53</v>
      </c>
      <c r="B49" s="17">
        <f>+B75</f>
        <v>3425608355.0892005</v>
      </c>
      <c r="C49" s="17">
        <f t="shared" ref="C49:K49" si="6">+C75</f>
        <v>3702858709.2184591</v>
      </c>
      <c r="D49" s="21">
        <f t="shared" si="6"/>
        <v>1450057398.420217</v>
      </c>
      <c r="E49" s="22">
        <f t="shared" si="6"/>
        <v>797209861.9683156</v>
      </c>
      <c r="F49" s="17">
        <f t="shared" si="6"/>
        <v>858651443.28258884</v>
      </c>
      <c r="G49" s="23">
        <f t="shared" si="6"/>
        <v>858651443.28258884</v>
      </c>
      <c r="H49" s="19">
        <f t="shared" si="6"/>
        <v>1204951179.2754359</v>
      </c>
      <c r="I49" s="22">
        <f t="shared" si="6"/>
        <v>1104016061.730839</v>
      </c>
      <c r="J49" s="17">
        <f t="shared" si="6"/>
        <v>1188013327.7226207</v>
      </c>
      <c r="K49" s="23">
        <f t="shared" si="6"/>
        <v>1235816900.1776204</v>
      </c>
    </row>
    <row r="50" spans="1:11" x14ac:dyDescent="0.25">
      <c r="A50" s="30" t="s">
        <v>54</v>
      </c>
      <c r="B50" s="66">
        <f>+B48-B49</f>
        <v>-3395823339.0892005</v>
      </c>
      <c r="C50" s="66">
        <f t="shared" ref="C50:K50" si="7">+C48-C49</f>
        <v>-3684381381.2184591</v>
      </c>
      <c r="D50" s="67">
        <f t="shared" si="7"/>
        <v>-1269077834.420217</v>
      </c>
      <c r="E50" s="68">
        <f t="shared" si="7"/>
        <v>-368310549.9683156</v>
      </c>
      <c r="F50" s="66">
        <f t="shared" si="7"/>
        <v>-421712334.28258884</v>
      </c>
      <c r="G50" s="69">
        <f t="shared" si="7"/>
        <v>-421712334.28258884</v>
      </c>
      <c r="H50" s="70">
        <f t="shared" si="7"/>
        <v>-1036883118.2754359</v>
      </c>
      <c r="I50" s="68">
        <f t="shared" si="7"/>
        <v>-915254373.73083901</v>
      </c>
      <c r="J50" s="66">
        <f t="shared" si="7"/>
        <v>-991134886.72262073</v>
      </c>
      <c r="K50" s="69">
        <f t="shared" si="7"/>
        <v>-1030472686.1776204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6639804437</v>
      </c>
      <c r="C53" s="17">
        <v>6579605649</v>
      </c>
      <c r="D53" s="21">
        <v>6386593248</v>
      </c>
      <c r="E53" s="22">
        <v>6307285422</v>
      </c>
      <c r="F53" s="17">
        <v>6418998822</v>
      </c>
      <c r="G53" s="23">
        <v>6418998822</v>
      </c>
      <c r="H53" s="19">
        <v>7410437037</v>
      </c>
      <c r="I53" s="22">
        <v>9761635333</v>
      </c>
      <c r="J53" s="17">
        <v>10102800650</v>
      </c>
      <c r="K53" s="23">
        <v>10455851272</v>
      </c>
    </row>
    <row r="54" spans="1:11" x14ac:dyDescent="0.25">
      <c r="A54" s="20" t="s">
        <v>57</v>
      </c>
      <c r="B54" s="17">
        <v>237313288</v>
      </c>
      <c r="C54" s="17">
        <v>238808655</v>
      </c>
      <c r="D54" s="21">
        <v>299587945</v>
      </c>
      <c r="E54" s="22">
        <v>300018480</v>
      </c>
      <c r="F54" s="17">
        <v>300318480</v>
      </c>
      <c r="G54" s="23">
        <v>300318480</v>
      </c>
      <c r="H54" s="19">
        <v>236255287</v>
      </c>
      <c r="I54" s="22">
        <v>316193568</v>
      </c>
      <c r="J54" s="17">
        <v>332003232</v>
      </c>
      <c r="K54" s="23">
        <v>348603420</v>
      </c>
    </row>
    <row r="55" spans="1:11" x14ac:dyDescent="0.25">
      <c r="A55" s="20" t="s">
        <v>58</v>
      </c>
      <c r="B55" s="17">
        <v>-11379743</v>
      </c>
      <c r="C55" s="17">
        <v>12196855</v>
      </c>
      <c r="D55" s="21">
        <v>64034993</v>
      </c>
      <c r="E55" s="22">
        <v>260868</v>
      </c>
      <c r="F55" s="17">
        <v>39130898</v>
      </c>
      <c r="G55" s="23">
        <v>39130898</v>
      </c>
      <c r="H55" s="19">
        <v>13596525</v>
      </c>
      <c r="I55" s="22">
        <v>81754100</v>
      </c>
      <c r="J55" s="17">
        <v>149679996</v>
      </c>
      <c r="K55" s="23">
        <v>236163972</v>
      </c>
    </row>
    <row r="56" spans="1:11" x14ac:dyDescent="0.25">
      <c r="A56" s="20" t="s">
        <v>59</v>
      </c>
      <c r="B56" s="17">
        <v>113375049</v>
      </c>
      <c r="C56" s="17">
        <v>60109434</v>
      </c>
      <c r="D56" s="21">
        <v>89170838</v>
      </c>
      <c r="E56" s="22">
        <v>103399536</v>
      </c>
      <c r="F56" s="17">
        <v>119443536</v>
      </c>
      <c r="G56" s="23">
        <v>119443536</v>
      </c>
      <c r="H56" s="19">
        <v>120735505</v>
      </c>
      <c r="I56" s="22">
        <v>74784108</v>
      </c>
      <c r="J56" s="17">
        <v>77473428</v>
      </c>
      <c r="K56" s="23">
        <v>81347268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951336</v>
      </c>
      <c r="F60" s="17">
        <v>951336</v>
      </c>
      <c r="G60" s="23">
        <v>951336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1.0310410649138369E-2</v>
      </c>
      <c r="C70" s="5">
        <f t="shared" ref="C70:K70" si="8">IF(ISERROR(C71/C72),0,(C71/C72))</f>
        <v>4.254612083976253E-2</v>
      </c>
      <c r="D70" s="5">
        <f t="shared" si="8"/>
        <v>0.12956116750111521</v>
      </c>
      <c r="E70" s="5">
        <f t="shared" si="8"/>
        <v>0.94397771320728541</v>
      </c>
      <c r="F70" s="5">
        <f t="shared" si="8"/>
        <v>1.422458317329125</v>
      </c>
      <c r="G70" s="5">
        <f t="shared" si="8"/>
        <v>1.422458317329125</v>
      </c>
      <c r="H70" s="5">
        <f t="shared" si="8"/>
        <v>0.1084608367523886</v>
      </c>
      <c r="I70" s="5">
        <f t="shared" si="8"/>
        <v>0.58134246856902994</v>
      </c>
      <c r="J70" s="5">
        <f t="shared" si="8"/>
        <v>0.42314629002256271</v>
      </c>
      <c r="K70" s="5">
        <f t="shared" si="8"/>
        <v>0.4367711753023179</v>
      </c>
    </row>
    <row r="71" spans="1:11" ht="13" hidden="1" x14ac:dyDescent="0.3">
      <c r="A71" s="1" t="s">
        <v>338</v>
      </c>
      <c r="B71" s="2">
        <f>+B83</f>
        <v>2430574</v>
      </c>
      <c r="C71" s="2">
        <f t="shared" ref="C71:K71" si="9">+C83</f>
        <v>11931638</v>
      </c>
      <c r="D71" s="2">
        <f t="shared" si="9"/>
        <v>30431440</v>
      </c>
      <c r="E71" s="2">
        <f t="shared" si="9"/>
        <v>291536846</v>
      </c>
      <c r="F71" s="2">
        <f t="shared" si="9"/>
        <v>523075186</v>
      </c>
      <c r="G71" s="2">
        <f t="shared" si="9"/>
        <v>523075186</v>
      </c>
      <c r="H71" s="2">
        <f t="shared" si="9"/>
        <v>29249005</v>
      </c>
      <c r="I71" s="2">
        <f t="shared" si="9"/>
        <v>269963004</v>
      </c>
      <c r="J71" s="2">
        <f t="shared" si="9"/>
        <v>305362332</v>
      </c>
      <c r="K71" s="2">
        <f t="shared" si="9"/>
        <v>330954420</v>
      </c>
    </row>
    <row r="72" spans="1:11" ht="13" hidden="1" x14ac:dyDescent="0.3">
      <c r="A72" s="1" t="s">
        <v>339</v>
      </c>
      <c r="B72" s="2">
        <f>+B77</f>
        <v>235739786</v>
      </c>
      <c r="C72" s="2">
        <f t="shared" ref="C72:K72" si="10">+C77</f>
        <v>280440091</v>
      </c>
      <c r="D72" s="2">
        <f t="shared" si="10"/>
        <v>234880872</v>
      </c>
      <c r="E72" s="2">
        <f t="shared" si="10"/>
        <v>308838696</v>
      </c>
      <c r="F72" s="2">
        <f t="shared" si="10"/>
        <v>367726196</v>
      </c>
      <c r="G72" s="2">
        <f t="shared" si="10"/>
        <v>367726196</v>
      </c>
      <c r="H72" s="2">
        <f t="shared" si="10"/>
        <v>269673422</v>
      </c>
      <c r="I72" s="2">
        <f t="shared" si="10"/>
        <v>464378604</v>
      </c>
      <c r="J72" s="2">
        <f t="shared" si="10"/>
        <v>721647192</v>
      </c>
      <c r="K72" s="2">
        <f t="shared" si="10"/>
        <v>757729536</v>
      </c>
    </row>
    <row r="73" spans="1:11" ht="13" hidden="1" x14ac:dyDescent="0.3">
      <c r="A73" s="1" t="s">
        <v>340</v>
      </c>
      <c r="B73" s="2">
        <f>+B74</f>
        <v>-561166736.16666651</v>
      </c>
      <c r="C73" s="2">
        <f t="shared" ref="C73:K73" si="11">+(C78+C80+C81+C82)-(B78+B80+B81+B82)</f>
        <v>346390822</v>
      </c>
      <c r="D73" s="2">
        <f t="shared" si="11"/>
        <v>-2281552318</v>
      </c>
      <c r="E73" s="2">
        <f t="shared" si="11"/>
        <v>535849891</v>
      </c>
      <c r="F73" s="2">
        <f>+(F78+F80+F81+F82)-(D78+D80+D81+D82)</f>
        <v>333590291</v>
      </c>
      <c r="G73" s="2">
        <f>+(G78+G80+G81+G82)-(D78+D80+D81+D82)</f>
        <v>333590291</v>
      </c>
      <c r="H73" s="2">
        <f>+(H78+H80+H81+H82)-(D78+D80+D81+D82)</f>
        <v>3566049104</v>
      </c>
      <c r="I73" s="2">
        <f>+(I78+I80+I81+I82)-(E78+E80+E81+E82)</f>
        <v>-158949147</v>
      </c>
      <c r="J73" s="2">
        <f t="shared" si="11"/>
        <v>9518606</v>
      </c>
      <c r="K73" s="2">
        <f t="shared" si="11"/>
        <v>9927906</v>
      </c>
    </row>
    <row r="74" spans="1:11" ht="13" hidden="1" x14ac:dyDescent="0.3">
      <c r="A74" s="1" t="s">
        <v>341</v>
      </c>
      <c r="B74" s="2">
        <f>+TREND(C74:E74)</f>
        <v>-561166736.16666651</v>
      </c>
      <c r="C74" s="2">
        <f>+C73</f>
        <v>346390822</v>
      </c>
      <c r="D74" s="2">
        <f t="shared" ref="D74:K74" si="12">+D73</f>
        <v>-2281552318</v>
      </c>
      <c r="E74" s="2">
        <f t="shared" si="12"/>
        <v>535849891</v>
      </c>
      <c r="F74" s="2">
        <f t="shared" si="12"/>
        <v>333590291</v>
      </c>
      <c r="G74" s="2">
        <f t="shared" si="12"/>
        <v>333590291</v>
      </c>
      <c r="H74" s="2">
        <f t="shared" si="12"/>
        <v>3566049104</v>
      </c>
      <c r="I74" s="2">
        <f t="shared" si="12"/>
        <v>-158949147</v>
      </c>
      <c r="J74" s="2">
        <f t="shared" si="12"/>
        <v>9518606</v>
      </c>
      <c r="K74" s="2">
        <f t="shared" si="12"/>
        <v>9927906</v>
      </c>
    </row>
    <row r="75" spans="1:11" ht="13" hidden="1" x14ac:dyDescent="0.3">
      <c r="A75" s="1" t="s">
        <v>342</v>
      </c>
      <c r="B75" s="2">
        <f>+B84-(((B80+B81+B82+B78)*B70)-B79)</f>
        <v>3425608355.0892005</v>
      </c>
      <c r="C75" s="2">
        <f t="shared" ref="C75:K75" si="13">+C84-(((C80+C81+C82+C78)*C70)-C79)</f>
        <v>3702858709.2184591</v>
      </c>
      <c r="D75" s="2">
        <f t="shared" si="13"/>
        <v>1450057398.420217</v>
      </c>
      <c r="E75" s="2">
        <f t="shared" si="13"/>
        <v>797209861.9683156</v>
      </c>
      <c r="F75" s="2">
        <f t="shared" si="13"/>
        <v>858651443.28258884</v>
      </c>
      <c r="G75" s="2">
        <f t="shared" si="13"/>
        <v>858651443.28258884</v>
      </c>
      <c r="H75" s="2">
        <f t="shared" si="13"/>
        <v>1204951179.2754359</v>
      </c>
      <c r="I75" s="2">
        <f t="shared" si="13"/>
        <v>1104016061.730839</v>
      </c>
      <c r="J75" s="2">
        <f t="shared" si="13"/>
        <v>1188013327.7226207</v>
      </c>
      <c r="K75" s="2">
        <f t="shared" si="13"/>
        <v>1235816900.1776204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235739786</v>
      </c>
      <c r="C77" s="3">
        <v>280440091</v>
      </c>
      <c r="D77" s="3">
        <v>234880872</v>
      </c>
      <c r="E77" s="3">
        <v>308838696</v>
      </c>
      <c r="F77" s="3">
        <v>367726196</v>
      </c>
      <c r="G77" s="3">
        <v>367726196</v>
      </c>
      <c r="H77" s="3">
        <v>269673422</v>
      </c>
      <c r="I77" s="3">
        <v>464378604</v>
      </c>
      <c r="J77" s="3">
        <v>721647192</v>
      </c>
      <c r="K77" s="3">
        <v>757729536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35433520</v>
      </c>
      <c r="J78" s="3">
        <v>36957162</v>
      </c>
      <c r="K78" s="3">
        <v>38546320</v>
      </c>
    </row>
    <row r="79" spans="1:11" ht="13" hidden="1" x14ac:dyDescent="0.3">
      <c r="A79" s="1" t="s">
        <v>70</v>
      </c>
      <c r="B79" s="3">
        <v>1275153486</v>
      </c>
      <c r="C79" s="3">
        <v>1246376308</v>
      </c>
      <c r="D79" s="3">
        <v>1395195226</v>
      </c>
      <c r="E79" s="3">
        <v>1044292154</v>
      </c>
      <c r="F79" s="3">
        <v>1023343425</v>
      </c>
      <c r="G79" s="3">
        <v>1023343425</v>
      </c>
      <c r="H79" s="3">
        <v>1417686682</v>
      </c>
      <c r="I79" s="3">
        <v>1228804389</v>
      </c>
      <c r="J79" s="3">
        <v>1281642978</v>
      </c>
      <c r="K79" s="3">
        <v>1336753626</v>
      </c>
    </row>
    <row r="80" spans="1:11" ht="13" hidden="1" x14ac:dyDescent="0.3">
      <c r="A80" s="1" t="s">
        <v>71</v>
      </c>
      <c r="B80" s="3">
        <v>1779623677</v>
      </c>
      <c r="C80" s="3">
        <v>2074008880</v>
      </c>
      <c r="D80" s="3">
        <v>-58020909</v>
      </c>
      <c r="E80" s="3">
        <v>337094050</v>
      </c>
      <c r="F80" s="3">
        <v>134834450</v>
      </c>
      <c r="G80" s="3">
        <v>134834450</v>
      </c>
      <c r="H80" s="3">
        <v>3611158885</v>
      </c>
      <c r="I80" s="3">
        <v>64522399</v>
      </c>
      <c r="J80" s="3">
        <v>67296862</v>
      </c>
      <c r="K80" s="3">
        <v>70190627</v>
      </c>
    </row>
    <row r="81" spans="1:11" ht="13" hidden="1" x14ac:dyDescent="0.3">
      <c r="A81" s="1" t="s">
        <v>72</v>
      </c>
      <c r="B81" s="3">
        <v>0</v>
      </c>
      <c r="C81" s="3">
        <v>52005619</v>
      </c>
      <c r="D81" s="3">
        <v>-97516910</v>
      </c>
      <c r="E81" s="3">
        <v>43218022</v>
      </c>
      <c r="F81" s="3">
        <v>43218022</v>
      </c>
      <c r="G81" s="3">
        <v>43218022</v>
      </c>
      <c r="H81" s="3">
        <v>-200647600</v>
      </c>
      <c r="I81" s="3">
        <v>121407006</v>
      </c>
      <c r="J81" s="3">
        <v>126627507</v>
      </c>
      <c r="K81" s="3">
        <v>132072490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2430574</v>
      </c>
      <c r="C83" s="3">
        <v>11931638</v>
      </c>
      <c r="D83" s="3">
        <v>30431440</v>
      </c>
      <c r="E83" s="3">
        <v>291536846</v>
      </c>
      <c r="F83" s="3">
        <v>523075186</v>
      </c>
      <c r="G83" s="3">
        <v>523075186</v>
      </c>
      <c r="H83" s="3">
        <v>29249005</v>
      </c>
      <c r="I83" s="3">
        <v>269963004</v>
      </c>
      <c r="J83" s="3">
        <v>305362332</v>
      </c>
      <c r="K83" s="3">
        <v>330954420</v>
      </c>
    </row>
    <row r="84" spans="1:11" ht="13" hidden="1" x14ac:dyDescent="0.3">
      <c r="A84" s="1" t="s">
        <v>75</v>
      </c>
      <c r="B84" s="3">
        <v>2168803520</v>
      </c>
      <c r="C84" s="3">
        <v>2546936071</v>
      </c>
      <c r="D84" s="3">
        <v>34710511</v>
      </c>
      <c r="E84" s="3">
        <v>111923828</v>
      </c>
      <c r="F84" s="3">
        <v>88580238</v>
      </c>
      <c r="G84" s="3">
        <v>88580238</v>
      </c>
      <c r="H84" s="3">
        <v>157171405</v>
      </c>
      <c r="I84" s="3">
        <v>3899342</v>
      </c>
      <c r="J84" s="3">
        <v>4067013</v>
      </c>
      <c r="K84" s="3">
        <v>4241895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14928784</v>
      </c>
      <c r="C5" s="17">
        <v>26814069</v>
      </c>
      <c r="D5" s="21">
        <v>28763616</v>
      </c>
      <c r="E5" s="22">
        <v>39050150</v>
      </c>
      <c r="F5" s="17">
        <v>39050150</v>
      </c>
      <c r="G5" s="23">
        <v>39050150</v>
      </c>
      <c r="H5" s="19">
        <v>31188584</v>
      </c>
      <c r="I5" s="22">
        <v>40963607</v>
      </c>
      <c r="J5" s="17">
        <v>42970824</v>
      </c>
      <c r="K5" s="23">
        <v>45076394</v>
      </c>
    </row>
    <row r="6" spans="1:11" x14ac:dyDescent="0.25">
      <c r="A6" s="20" t="s">
        <v>18</v>
      </c>
      <c r="B6" s="17">
        <v>167049380</v>
      </c>
      <c r="C6" s="17">
        <v>166686656</v>
      </c>
      <c r="D6" s="21">
        <v>214486182</v>
      </c>
      <c r="E6" s="22">
        <v>204272543</v>
      </c>
      <c r="F6" s="17">
        <v>290272543</v>
      </c>
      <c r="G6" s="23">
        <v>290272543</v>
      </c>
      <c r="H6" s="19">
        <v>232590131</v>
      </c>
      <c r="I6" s="22">
        <v>302295897</v>
      </c>
      <c r="J6" s="17">
        <v>317108397</v>
      </c>
      <c r="K6" s="23">
        <v>332646708</v>
      </c>
    </row>
    <row r="7" spans="1:11" x14ac:dyDescent="0.25">
      <c r="A7" s="20" t="s">
        <v>19</v>
      </c>
      <c r="B7" s="17">
        <v>0</v>
      </c>
      <c r="C7" s="17">
        <v>167127</v>
      </c>
      <c r="D7" s="21">
        <v>1600002</v>
      </c>
      <c r="E7" s="22">
        <v>896823</v>
      </c>
      <c r="F7" s="17">
        <v>2396823</v>
      </c>
      <c r="G7" s="23">
        <v>2396823</v>
      </c>
      <c r="H7" s="19">
        <v>1845628</v>
      </c>
      <c r="I7" s="22">
        <v>2514267</v>
      </c>
      <c r="J7" s="17">
        <v>2637466</v>
      </c>
      <c r="K7" s="23">
        <v>2766702</v>
      </c>
    </row>
    <row r="8" spans="1:11" x14ac:dyDescent="0.25">
      <c r="A8" s="20" t="s">
        <v>20</v>
      </c>
      <c r="B8" s="17">
        <v>176377842</v>
      </c>
      <c r="C8" s="17">
        <v>199829778</v>
      </c>
      <c r="D8" s="21">
        <v>225306587</v>
      </c>
      <c r="E8" s="22">
        <v>235098000</v>
      </c>
      <c r="F8" s="17">
        <v>239326297</v>
      </c>
      <c r="G8" s="23">
        <v>239326297</v>
      </c>
      <c r="H8" s="19">
        <v>237134990</v>
      </c>
      <c r="I8" s="22">
        <v>248519811</v>
      </c>
      <c r="J8" s="17">
        <v>260550281</v>
      </c>
      <c r="K8" s="23">
        <v>273170245</v>
      </c>
    </row>
    <row r="9" spans="1:11" x14ac:dyDescent="0.25">
      <c r="A9" s="20" t="s">
        <v>21</v>
      </c>
      <c r="B9" s="17">
        <v>18027195</v>
      </c>
      <c r="C9" s="17">
        <v>387180670</v>
      </c>
      <c r="D9" s="21">
        <v>32087116</v>
      </c>
      <c r="E9" s="22">
        <v>106292037</v>
      </c>
      <c r="F9" s="17">
        <v>109092037</v>
      </c>
      <c r="G9" s="23">
        <v>109092037</v>
      </c>
      <c r="H9" s="19">
        <v>46124805</v>
      </c>
      <c r="I9" s="22">
        <v>164852428</v>
      </c>
      <c r="J9" s="17">
        <v>171767043</v>
      </c>
      <c r="K9" s="23">
        <v>180183628</v>
      </c>
    </row>
    <row r="10" spans="1:11" x14ac:dyDescent="0.25">
      <c r="A10" s="24" t="s">
        <v>333</v>
      </c>
      <c r="B10" s="25">
        <f>SUM(B5:B9)</f>
        <v>376383201</v>
      </c>
      <c r="C10" s="26">
        <f t="shared" ref="C10:K10" si="0">SUM(C5:C9)</f>
        <v>780678300</v>
      </c>
      <c r="D10" s="27">
        <f t="shared" si="0"/>
        <v>502243503</v>
      </c>
      <c r="E10" s="25">
        <f t="shared" si="0"/>
        <v>585609553</v>
      </c>
      <c r="F10" s="26">
        <f t="shared" si="0"/>
        <v>680137850</v>
      </c>
      <c r="G10" s="28">
        <f t="shared" si="0"/>
        <v>680137850</v>
      </c>
      <c r="H10" s="29">
        <f t="shared" si="0"/>
        <v>548884138</v>
      </c>
      <c r="I10" s="25">
        <f t="shared" si="0"/>
        <v>759146010</v>
      </c>
      <c r="J10" s="26">
        <f t="shared" si="0"/>
        <v>795034011</v>
      </c>
      <c r="K10" s="28">
        <f t="shared" si="0"/>
        <v>833843677</v>
      </c>
    </row>
    <row r="11" spans="1:11" x14ac:dyDescent="0.25">
      <c r="A11" s="20" t="s">
        <v>22</v>
      </c>
      <c r="B11" s="17">
        <v>150649585</v>
      </c>
      <c r="C11" s="17">
        <v>153904355</v>
      </c>
      <c r="D11" s="21">
        <v>154917242</v>
      </c>
      <c r="E11" s="22">
        <v>174123712</v>
      </c>
      <c r="F11" s="17">
        <v>174123712</v>
      </c>
      <c r="G11" s="23">
        <v>174123712</v>
      </c>
      <c r="H11" s="19">
        <v>175217361</v>
      </c>
      <c r="I11" s="22">
        <v>182655755</v>
      </c>
      <c r="J11" s="17">
        <v>191605894</v>
      </c>
      <c r="K11" s="23">
        <v>200994578</v>
      </c>
    </row>
    <row r="12" spans="1:11" x14ac:dyDescent="0.25">
      <c r="A12" s="20" t="s">
        <v>23</v>
      </c>
      <c r="B12" s="17">
        <v>10097006</v>
      </c>
      <c r="C12" s="17">
        <v>10371568</v>
      </c>
      <c r="D12" s="21">
        <v>11366548</v>
      </c>
      <c r="E12" s="22">
        <v>10962503</v>
      </c>
      <c r="F12" s="17">
        <v>11962503</v>
      </c>
      <c r="G12" s="23">
        <v>11962503</v>
      </c>
      <c r="H12" s="19">
        <v>11805483</v>
      </c>
      <c r="I12" s="22">
        <v>12548666</v>
      </c>
      <c r="J12" s="17">
        <v>13163548</v>
      </c>
      <c r="K12" s="23">
        <v>13808562</v>
      </c>
    </row>
    <row r="13" spans="1:11" x14ac:dyDescent="0.25">
      <c r="A13" s="20" t="s">
        <v>24</v>
      </c>
      <c r="B13" s="17">
        <v>30372450</v>
      </c>
      <c r="C13" s="17">
        <v>39248677</v>
      </c>
      <c r="D13" s="21">
        <v>33884888</v>
      </c>
      <c r="E13" s="22">
        <v>35316004</v>
      </c>
      <c r="F13" s="17">
        <v>35316004</v>
      </c>
      <c r="G13" s="23">
        <v>35316004</v>
      </c>
      <c r="H13" s="19">
        <v>39968195</v>
      </c>
      <c r="I13" s="22">
        <v>37046488</v>
      </c>
      <c r="J13" s="17">
        <v>38861765</v>
      </c>
      <c r="K13" s="23">
        <v>40765992</v>
      </c>
    </row>
    <row r="14" spans="1:11" x14ac:dyDescent="0.25">
      <c r="A14" s="20" t="s">
        <v>25</v>
      </c>
      <c r="B14" s="17">
        <v>1069722</v>
      </c>
      <c r="C14" s="17">
        <v>1234989</v>
      </c>
      <c r="D14" s="21">
        <v>2936612</v>
      </c>
      <c r="E14" s="22">
        <v>1800000</v>
      </c>
      <c r="F14" s="17">
        <v>1800000</v>
      </c>
      <c r="G14" s="23">
        <v>1800000</v>
      </c>
      <c r="H14" s="19">
        <v>4692849</v>
      </c>
      <c r="I14" s="22">
        <v>1888200</v>
      </c>
      <c r="J14" s="17">
        <v>1980722</v>
      </c>
      <c r="K14" s="23">
        <v>2077777</v>
      </c>
    </row>
    <row r="15" spans="1:11" x14ac:dyDescent="0.25">
      <c r="A15" s="20" t="s">
        <v>26</v>
      </c>
      <c r="B15" s="17">
        <v>142119283</v>
      </c>
      <c r="C15" s="17">
        <v>129376938</v>
      </c>
      <c r="D15" s="21">
        <v>177061375</v>
      </c>
      <c r="E15" s="22">
        <v>147936087</v>
      </c>
      <c r="F15" s="17">
        <v>232411072</v>
      </c>
      <c r="G15" s="23">
        <v>232411072</v>
      </c>
      <c r="H15" s="19">
        <v>201679663</v>
      </c>
      <c r="I15" s="22">
        <v>320368486</v>
      </c>
      <c r="J15" s="17">
        <v>336066541</v>
      </c>
      <c r="K15" s="23">
        <v>352533803</v>
      </c>
    </row>
    <row r="16" spans="1:11" x14ac:dyDescent="0.25">
      <c r="A16" s="20" t="s">
        <v>27</v>
      </c>
      <c r="B16" s="17">
        <v>5827167</v>
      </c>
      <c r="C16" s="17">
        <v>6111421</v>
      </c>
      <c r="D16" s="21">
        <v>12848920</v>
      </c>
      <c r="E16" s="22">
        <v>5975000</v>
      </c>
      <c r="F16" s="17">
        <v>6275000</v>
      </c>
      <c r="G16" s="23">
        <v>6275000</v>
      </c>
      <c r="H16" s="19">
        <v>7451520</v>
      </c>
      <c r="I16" s="22">
        <v>4049000</v>
      </c>
      <c r="J16" s="17">
        <v>4100401</v>
      </c>
      <c r="K16" s="23">
        <v>4154321</v>
      </c>
    </row>
    <row r="17" spans="1:11" x14ac:dyDescent="0.25">
      <c r="A17" s="20" t="s">
        <v>28</v>
      </c>
      <c r="B17" s="17">
        <v>108690641</v>
      </c>
      <c r="C17" s="17">
        <v>96914840</v>
      </c>
      <c r="D17" s="21">
        <v>94247381</v>
      </c>
      <c r="E17" s="22">
        <v>139956228</v>
      </c>
      <c r="F17" s="17">
        <v>124739805</v>
      </c>
      <c r="G17" s="23">
        <v>124739805</v>
      </c>
      <c r="H17" s="19">
        <v>121693041</v>
      </c>
      <c r="I17" s="22">
        <v>103696653</v>
      </c>
      <c r="J17" s="17">
        <v>109006381</v>
      </c>
      <c r="K17" s="23">
        <v>113962927</v>
      </c>
    </row>
    <row r="18" spans="1:11" x14ac:dyDescent="0.25">
      <c r="A18" s="30" t="s">
        <v>29</v>
      </c>
      <c r="B18" s="31">
        <f>SUM(B11:B17)</f>
        <v>448825854</v>
      </c>
      <c r="C18" s="32">
        <f t="shared" ref="C18:K18" si="1">SUM(C11:C17)</f>
        <v>437162788</v>
      </c>
      <c r="D18" s="33">
        <f t="shared" si="1"/>
        <v>487262966</v>
      </c>
      <c r="E18" s="31">
        <f t="shared" si="1"/>
        <v>516069534</v>
      </c>
      <c r="F18" s="32">
        <f t="shared" si="1"/>
        <v>586628096</v>
      </c>
      <c r="G18" s="34">
        <f t="shared" si="1"/>
        <v>586628096</v>
      </c>
      <c r="H18" s="35">
        <f t="shared" si="1"/>
        <v>562508112</v>
      </c>
      <c r="I18" s="31">
        <f t="shared" si="1"/>
        <v>662253248</v>
      </c>
      <c r="J18" s="32">
        <f t="shared" si="1"/>
        <v>694785252</v>
      </c>
      <c r="K18" s="34">
        <f t="shared" si="1"/>
        <v>728297960</v>
      </c>
    </row>
    <row r="19" spans="1:11" x14ac:dyDescent="0.25">
      <c r="A19" s="30" t="s">
        <v>30</v>
      </c>
      <c r="B19" s="36">
        <f>+B10-B18</f>
        <v>-72442653</v>
      </c>
      <c r="C19" s="37">
        <f t="shared" ref="C19:K19" si="2">+C10-C18</f>
        <v>343515512</v>
      </c>
      <c r="D19" s="38">
        <f t="shared" si="2"/>
        <v>14980537</v>
      </c>
      <c r="E19" s="36">
        <f t="shared" si="2"/>
        <v>69540019</v>
      </c>
      <c r="F19" s="37">
        <f t="shared" si="2"/>
        <v>93509754</v>
      </c>
      <c r="G19" s="39">
        <f t="shared" si="2"/>
        <v>93509754</v>
      </c>
      <c r="H19" s="40">
        <f t="shared" si="2"/>
        <v>-13623974</v>
      </c>
      <c r="I19" s="36">
        <f t="shared" si="2"/>
        <v>96892762</v>
      </c>
      <c r="J19" s="37">
        <f t="shared" si="2"/>
        <v>100248759</v>
      </c>
      <c r="K19" s="39">
        <f t="shared" si="2"/>
        <v>105545717</v>
      </c>
    </row>
    <row r="20" spans="1:11" x14ac:dyDescent="0.25">
      <c r="A20" s="41" t="s">
        <v>31</v>
      </c>
      <c r="B20" s="42">
        <v>31409279</v>
      </c>
      <c r="C20" s="43">
        <v>30940960</v>
      </c>
      <c r="D20" s="44">
        <v>36353836</v>
      </c>
      <c r="E20" s="42">
        <v>33559000</v>
      </c>
      <c r="F20" s="43">
        <v>32959000</v>
      </c>
      <c r="G20" s="45">
        <v>32959000</v>
      </c>
      <c r="H20" s="46">
        <v>36512164</v>
      </c>
      <c r="I20" s="42">
        <v>35242000</v>
      </c>
      <c r="J20" s="43">
        <v>47384000</v>
      </c>
      <c r="K20" s="45">
        <v>49428000</v>
      </c>
    </row>
    <row r="21" spans="1:11" x14ac:dyDescent="0.25">
      <c r="A21" s="47" t="s">
        <v>32</v>
      </c>
      <c r="B21" s="48">
        <v>4363478</v>
      </c>
      <c r="C21" s="49">
        <v>16744000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-36669896</v>
      </c>
      <c r="C22" s="55">
        <f t="shared" ref="C22:K22" si="3">SUM(C19:C21)</f>
        <v>391200472</v>
      </c>
      <c r="D22" s="56">
        <f t="shared" si="3"/>
        <v>51334373</v>
      </c>
      <c r="E22" s="54">
        <f t="shared" si="3"/>
        <v>103099019</v>
      </c>
      <c r="F22" s="55">
        <f t="shared" si="3"/>
        <v>126468754</v>
      </c>
      <c r="G22" s="57">
        <f t="shared" si="3"/>
        <v>126468754</v>
      </c>
      <c r="H22" s="58">
        <f t="shared" si="3"/>
        <v>22888190</v>
      </c>
      <c r="I22" s="54">
        <f t="shared" si="3"/>
        <v>132134762</v>
      </c>
      <c r="J22" s="55">
        <f t="shared" si="3"/>
        <v>147632759</v>
      </c>
      <c r="K22" s="57">
        <f t="shared" si="3"/>
        <v>154973717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-36669896</v>
      </c>
      <c r="C24" s="37">
        <f t="shared" ref="C24:K24" si="4">SUM(C22:C23)</f>
        <v>391200472</v>
      </c>
      <c r="D24" s="38">
        <f t="shared" si="4"/>
        <v>51334373</v>
      </c>
      <c r="E24" s="36">
        <f t="shared" si="4"/>
        <v>103099019</v>
      </c>
      <c r="F24" s="37">
        <f t="shared" si="4"/>
        <v>126468754</v>
      </c>
      <c r="G24" s="39">
        <f t="shared" si="4"/>
        <v>126468754</v>
      </c>
      <c r="H24" s="40">
        <f t="shared" si="4"/>
        <v>22888190</v>
      </c>
      <c r="I24" s="36">
        <f t="shared" si="4"/>
        <v>132134762</v>
      </c>
      <c r="J24" s="37">
        <f t="shared" si="4"/>
        <v>147632759</v>
      </c>
      <c r="K24" s="39">
        <f t="shared" si="4"/>
        <v>154973717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35656649</v>
      </c>
      <c r="C27" s="66">
        <v>60043798</v>
      </c>
      <c r="D27" s="67">
        <v>57209059</v>
      </c>
      <c r="E27" s="68">
        <v>101299000</v>
      </c>
      <c r="F27" s="66">
        <v>126092870</v>
      </c>
      <c r="G27" s="69">
        <v>126092870</v>
      </c>
      <c r="H27" s="70">
        <v>76131781</v>
      </c>
      <c r="I27" s="68">
        <v>132681500</v>
      </c>
      <c r="J27" s="66">
        <v>147632999</v>
      </c>
      <c r="K27" s="69">
        <v>154974000</v>
      </c>
    </row>
    <row r="28" spans="1:11" x14ac:dyDescent="0.25">
      <c r="A28" s="71" t="s">
        <v>36</v>
      </c>
      <c r="B28" s="17">
        <v>28852931</v>
      </c>
      <c r="C28" s="17">
        <v>47970060</v>
      </c>
      <c r="D28" s="21">
        <v>32643829</v>
      </c>
      <c r="E28" s="22">
        <v>33559001</v>
      </c>
      <c r="F28" s="17">
        <v>32959001</v>
      </c>
      <c r="G28" s="23">
        <v>32959001</v>
      </c>
      <c r="H28" s="19">
        <v>34899638</v>
      </c>
      <c r="I28" s="22">
        <v>35242000</v>
      </c>
      <c r="J28" s="17">
        <v>47383999</v>
      </c>
      <c r="K28" s="23">
        <v>49428000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-891167</v>
      </c>
      <c r="C31" s="17">
        <v>8831051</v>
      </c>
      <c r="D31" s="21">
        <v>23879749</v>
      </c>
      <c r="E31" s="22">
        <v>67739999</v>
      </c>
      <c r="F31" s="17">
        <v>93133869</v>
      </c>
      <c r="G31" s="23">
        <v>93133869</v>
      </c>
      <c r="H31" s="19">
        <v>40523753</v>
      </c>
      <c r="I31" s="22">
        <v>97439500</v>
      </c>
      <c r="J31" s="17">
        <v>100249000</v>
      </c>
      <c r="K31" s="23">
        <v>105546000</v>
      </c>
    </row>
    <row r="32" spans="1:11" x14ac:dyDescent="0.25">
      <c r="A32" s="30" t="s">
        <v>39</v>
      </c>
      <c r="B32" s="66">
        <f>SUM(B28:B31)</f>
        <v>27961764</v>
      </c>
      <c r="C32" s="66">
        <f t="shared" ref="C32:K32" si="5">SUM(C28:C31)</f>
        <v>56801111</v>
      </c>
      <c r="D32" s="67">
        <f t="shared" si="5"/>
        <v>56523578</v>
      </c>
      <c r="E32" s="68">
        <f t="shared" si="5"/>
        <v>101299000</v>
      </c>
      <c r="F32" s="66">
        <f t="shared" si="5"/>
        <v>126092870</v>
      </c>
      <c r="G32" s="69">
        <f t="shared" si="5"/>
        <v>126092870</v>
      </c>
      <c r="H32" s="70">
        <f t="shared" si="5"/>
        <v>75423391</v>
      </c>
      <c r="I32" s="68">
        <f t="shared" si="5"/>
        <v>132681500</v>
      </c>
      <c r="J32" s="66">
        <f t="shared" si="5"/>
        <v>147632999</v>
      </c>
      <c r="K32" s="69">
        <f t="shared" si="5"/>
        <v>154974000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207851553</v>
      </c>
      <c r="C35" s="17">
        <v>127933461</v>
      </c>
      <c r="D35" s="21">
        <v>177258171</v>
      </c>
      <c r="E35" s="22">
        <v>207238408</v>
      </c>
      <c r="F35" s="17">
        <v>221803062</v>
      </c>
      <c r="G35" s="23">
        <v>221803062</v>
      </c>
      <c r="H35" s="19">
        <v>212805084</v>
      </c>
      <c r="I35" s="22">
        <v>428480981</v>
      </c>
      <c r="J35" s="17">
        <v>663388389</v>
      </c>
      <c r="K35" s="23">
        <v>909925859</v>
      </c>
    </row>
    <row r="36" spans="1:11" x14ac:dyDescent="0.25">
      <c r="A36" s="20" t="s">
        <v>42</v>
      </c>
      <c r="B36" s="17">
        <v>562381333</v>
      </c>
      <c r="C36" s="17">
        <v>653662938</v>
      </c>
      <c r="D36" s="21">
        <v>680985671</v>
      </c>
      <c r="E36" s="22">
        <v>719645965</v>
      </c>
      <c r="F36" s="17">
        <v>771762570</v>
      </c>
      <c r="G36" s="23">
        <v>771762570</v>
      </c>
      <c r="H36" s="19">
        <v>767315572</v>
      </c>
      <c r="I36" s="22">
        <v>776620681</v>
      </c>
      <c r="J36" s="17">
        <v>885391914</v>
      </c>
      <c r="K36" s="23">
        <v>999599922</v>
      </c>
    </row>
    <row r="37" spans="1:11" x14ac:dyDescent="0.25">
      <c r="A37" s="20" t="s">
        <v>43</v>
      </c>
      <c r="B37" s="17">
        <v>639664240</v>
      </c>
      <c r="C37" s="17">
        <v>267445016</v>
      </c>
      <c r="D37" s="21">
        <v>306075723</v>
      </c>
      <c r="E37" s="22">
        <v>168005043</v>
      </c>
      <c r="F37" s="17">
        <v>111641912</v>
      </c>
      <c r="G37" s="23">
        <v>111641912</v>
      </c>
      <c r="H37" s="19">
        <v>369632741</v>
      </c>
      <c r="I37" s="22">
        <v>509355586</v>
      </c>
      <c r="J37" s="17">
        <v>705401455</v>
      </c>
      <c r="K37" s="23">
        <v>911173192</v>
      </c>
    </row>
    <row r="38" spans="1:11" x14ac:dyDescent="0.25">
      <c r="A38" s="20" t="s">
        <v>44</v>
      </c>
      <c r="B38" s="17">
        <v>31871258</v>
      </c>
      <c r="C38" s="17">
        <v>41919505</v>
      </c>
      <c r="D38" s="21">
        <v>40624564</v>
      </c>
      <c r="E38" s="22">
        <v>41919505</v>
      </c>
      <c r="F38" s="17">
        <v>40624564</v>
      </c>
      <c r="G38" s="23">
        <v>40624564</v>
      </c>
      <c r="H38" s="19">
        <v>47740166</v>
      </c>
      <c r="I38" s="22">
        <v>40624564</v>
      </c>
      <c r="J38" s="17">
        <v>40624564</v>
      </c>
      <c r="K38" s="23">
        <v>40624564</v>
      </c>
    </row>
    <row r="39" spans="1:11" x14ac:dyDescent="0.25">
      <c r="A39" s="20" t="s">
        <v>45</v>
      </c>
      <c r="B39" s="17">
        <v>98697389</v>
      </c>
      <c r="C39" s="17">
        <v>472419113</v>
      </c>
      <c r="D39" s="21">
        <v>512017572</v>
      </c>
      <c r="E39" s="22">
        <v>716959827</v>
      </c>
      <c r="F39" s="17">
        <v>841299157</v>
      </c>
      <c r="G39" s="23">
        <v>841299157</v>
      </c>
      <c r="H39" s="19">
        <v>599471349</v>
      </c>
      <c r="I39" s="22">
        <v>655121522</v>
      </c>
      <c r="J39" s="17">
        <v>802754291</v>
      </c>
      <c r="K39" s="23">
        <v>957728038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260509920</v>
      </c>
      <c r="C42" s="17">
        <v>45801672</v>
      </c>
      <c r="D42" s="21">
        <v>37663844</v>
      </c>
      <c r="E42" s="22">
        <v>146115171</v>
      </c>
      <c r="F42" s="17">
        <v>160260084</v>
      </c>
      <c r="G42" s="23">
        <v>160260084</v>
      </c>
      <c r="H42" s="19">
        <v>242118220</v>
      </c>
      <c r="I42" s="22">
        <v>170817305</v>
      </c>
      <c r="J42" s="17">
        <v>168554102</v>
      </c>
      <c r="K42" s="23">
        <v>177202831</v>
      </c>
    </row>
    <row r="43" spans="1:11" x14ac:dyDescent="0.25">
      <c r="A43" s="20" t="s">
        <v>48</v>
      </c>
      <c r="B43" s="17">
        <v>-17580318</v>
      </c>
      <c r="C43" s="17">
        <v>-48748550</v>
      </c>
      <c r="D43" s="21">
        <v>-49441766</v>
      </c>
      <c r="E43" s="22">
        <v>-100929275</v>
      </c>
      <c r="F43" s="17">
        <v>-125723145</v>
      </c>
      <c r="G43" s="23">
        <v>-125723145</v>
      </c>
      <c r="H43" s="19">
        <v>-81748007</v>
      </c>
      <c r="I43" s="22">
        <v>2609136</v>
      </c>
      <c r="J43" s="17">
        <v>-7796436</v>
      </c>
      <c r="K43" s="23">
        <v>-8285445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265266398</v>
      </c>
      <c r="C45" s="66">
        <v>-6856864</v>
      </c>
      <c r="D45" s="67">
        <v>2027882</v>
      </c>
      <c r="E45" s="68">
        <v>58004579</v>
      </c>
      <c r="F45" s="66">
        <v>44864215</v>
      </c>
      <c r="G45" s="69">
        <v>44864215</v>
      </c>
      <c r="H45" s="70">
        <v>171201261</v>
      </c>
      <c r="I45" s="68">
        <v>184257490</v>
      </c>
      <c r="J45" s="66">
        <v>342153521</v>
      </c>
      <c r="K45" s="69">
        <v>510183846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17231559</v>
      </c>
      <c r="C48" s="17">
        <v>24033024</v>
      </c>
      <c r="D48" s="21">
        <v>23999945</v>
      </c>
      <c r="E48" s="22">
        <v>64435579</v>
      </c>
      <c r="F48" s="17">
        <v>57133108</v>
      </c>
      <c r="G48" s="23">
        <v>57133108</v>
      </c>
      <c r="H48" s="19">
        <v>20693842</v>
      </c>
      <c r="I48" s="22">
        <v>194564750</v>
      </c>
      <c r="J48" s="17">
        <v>354435344</v>
      </c>
      <c r="K48" s="23">
        <v>522420073</v>
      </c>
    </row>
    <row r="49" spans="1:11" x14ac:dyDescent="0.25">
      <c r="A49" s="20" t="s">
        <v>53</v>
      </c>
      <c r="B49" s="17">
        <f>+B75</f>
        <v>420129848.39664513</v>
      </c>
      <c r="C49" s="17">
        <f t="shared" ref="C49:K49" si="6">+C75</f>
        <v>131162766.69121903</v>
      </c>
      <c r="D49" s="21">
        <f t="shared" si="6"/>
        <v>46172401.38960278</v>
      </c>
      <c r="E49" s="22">
        <f t="shared" si="6"/>
        <v>37041886.808957756</v>
      </c>
      <c r="F49" s="17">
        <f t="shared" si="6"/>
        <v>-44465701.070414141</v>
      </c>
      <c r="G49" s="23">
        <f t="shared" si="6"/>
        <v>-44465701.070414141</v>
      </c>
      <c r="H49" s="19">
        <f t="shared" si="6"/>
        <v>20808252.492913812</v>
      </c>
      <c r="I49" s="22">
        <f t="shared" si="6"/>
        <v>147746164.67086282</v>
      </c>
      <c r="J49" s="17">
        <f t="shared" si="6"/>
        <v>260396952.19585097</v>
      </c>
      <c r="K49" s="23">
        <f t="shared" si="6"/>
        <v>383767047.85829759</v>
      </c>
    </row>
    <row r="50" spans="1:11" x14ac:dyDescent="0.25">
      <c r="A50" s="30" t="s">
        <v>54</v>
      </c>
      <c r="B50" s="66">
        <f>+B48-B49</f>
        <v>-402898289.39664513</v>
      </c>
      <c r="C50" s="66">
        <f t="shared" ref="C50:K50" si="7">+C48-C49</f>
        <v>-107129742.69121903</v>
      </c>
      <c r="D50" s="67">
        <f t="shared" si="7"/>
        <v>-22172456.38960278</v>
      </c>
      <c r="E50" s="68">
        <f t="shared" si="7"/>
        <v>27393692.191042244</v>
      </c>
      <c r="F50" s="66">
        <f t="shared" si="7"/>
        <v>101598809.07041414</v>
      </c>
      <c r="G50" s="69">
        <f t="shared" si="7"/>
        <v>101598809.07041414</v>
      </c>
      <c r="H50" s="70">
        <f t="shared" si="7"/>
        <v>-114410.4929138124</v>
      </c>
      <c r="I50" s="68">
        <f t="shared" si="7"/>
        <v>46818585.329137176</v>
      </c>
      <c r="J50" s="66">
        <f t="shared" si="7"/>
        <v>94038391.804149032</v>
      </c>
      <c r="K50" s="69">
        <f t="shared" si="7"/>
        <v>138653025.14170241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562381333</v>
      </c>
      <c r="C53" s="17">
        <v>642931938</v>
      </c>
      <c r="D53" s="21">
        <v>667816778</v>
      </c>
      <c r="E53" s="22">
        <v>708914965</v>
      </c>
      <c r="F53" s="17">
        <v>758593677</v>
      </c>
      <c r="G53" s="23">
        <v>758593677</v>
      </c>
      <c r="H53" s="19">
        <v>750825238</v>
      </c>
      <c r="I53" s="22">
        <v>763451788</v>
      </c>
      <c r="J53" s="17">
        <v>872223021</v>
      </c>
      <c r="K53" s="23">
        <v>986431029</v>
      </c>
    </row>
    <row r="54" spans="1:11" x14ac:dyDescent="0.25">
      <c r="A54" s="20" t="s">
        <v>57</v>
      </c>
      <c r="B54" s="17">
        <v>28548119</v>
      </c>
      <c r="C54" s="17">
        <v>30843571</v>
      </c>
      <c r="D54" s="21">
        <v>32412043</v>
      </c>
      <c r="E54" s="22">
        <v>35316004</v>
      </c>
      <c r="F54" s="17">
        <v>35316004</v>
      </c>
      <c r="G54" s="23">
        <v>35316004</v>
      </c>
      <c r="H54" s="19">
        <v>37966044</v>
      </c>
      <c r="I54" s="22">
        <v>37046488</v>
      </c>
      <c r="J54" s="17">
        <v>38861765</v>
      </c>
      <c r="K54" s="23">
        <v>40765992</v>
      </c>
    </row>
    <row r="55" spans="1:11" x14ac:dyDescent="0.25">
      <c r="A55" s="20" t="s">
        <v>58</v>
      </c>
      <c r="B55" s="17">
        <v>6049971</v>
      </c>
      <c r="C55" s="17">
        <v>20826902</v>
      </c>
      <c r="D55" s="21">
        <v>12053885</v>
      </c>
      <c r="E55" s="22">
        <v>0</v>
      </c>
      <c r="F55" s="17">
        <v>14354510</v>
      </c>
      <c r="G55" s="23">
        <v>14354510</v>
      </c>
      <c r="H55" s="19">
        <v>4173865</v>
      </c>
      <c r="I55" s="22">
        <v>47131810</v>
      </c>
      <c r="J55" s="17">
        <v>50824409</v>
      </c>
      <c r="K55" s="23">
        <v>53052054</v>
      </c>
    </row>
    <row r="56" spans="1:11" x14ac:dyDescent="0.25">
      <c r="A56" s="20" t="s">
        <v>59</v>
      </c>
      <c r="B56" s="17">
        <v>512924</v>
      </c>
      <c r="C56" s="17">
        <v>6517876</v>
      </c>
      <c r="D56" s="21">
        <v>9261595</v>
      </c>
      <c r="E56" s="22">
        <v>14795415</v>
      </c>
      <c r="F56" s="17">
        <v>11032000</v>
      </c>
      <c r="G56" s="23">
        <v>11032000</v>
      </c>
      <c r="H56" s="19">
        <v>9819249</v>
      </c>
      <c r="I56" s="22">
        <v>1336940</v>
      </c>
      <c r="J56" s="17">
        <v>1402449</v>
      </c>
      <c r="K56" s="23">
        <v>1474379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-948161</v>
      </c>
      <c r="E60" s="22">
        <v>1000000</v>
      </c>
      <c r="F60" s="17">
        <v>-3324820</v>
      </c>
      <c r="G60" s="23">
        <v>-3324820</v>
      </c>
      <c r="H60" s="19">
        <v>-11176250</v>
      </c>
      <c r="I60" s="22">
        <v>5521736</v>
      </c>
      <c r="J60" s="17">
        <v>6754635</v>
      </c>
      <c r="K60" s="23">
        <v>7199908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5904</v>
      </c>
      <c r="C63" s="86">
        <v>5904</v>
      </c>
      <c r="D63" s="87">
        <v>0</v>
      </c>
      <c r="E63" s="85">
        <v>5904</v>
      </c>
      <c r="F63" s="86">
        <v>5904</v>
      </c>
      <c r="G63" s="87">
        <v>5904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5751</v>
      </c>
      <c r="C64" s="86">
        <v>5751</v>
      </c>
      <c r="D64" s="87">
        <v>0</v>
      </c>
      <c r="E64" s="85">
        <v>5751</v>
      </c>
      <c r="F64" s="86">
        <v>5751</v>
      </c>
      <c r="G64" s="87">
        <v>5751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0.84139631477706611</v>
      </c>
      <c r="C70" s="5">
        <f t="shared" ref="C70:K70" si="8">IF(ISERROR(C71/C72),0,(C71/C72))</f>
        <v>0.32881571909874846</v>
      </c>
      <c r="D70" s="5">
        <f t="shared" si="8"/>
        <v>0.94878655918597288</v>
      </c>
      <c r="E70" s="5">
        <f t="shared" si="8"/>
        <v>0.9751717937106289</v>
      </c>
      <c r="F70" s="5">
        <f t="shared" si="8"/>
        <v>0.96970691182151181</v>
      </c>
      <c r="G70" s="5">
        <f t="shared" si="8"/>
        <v>0.96970691182151181</v>
      </c>
      <c r="H70" s="5">
        <f t="shared" si="8"/>
        <v>1.0592970002630375</v>
      </c>
      <c r="I70" s="5">
        <f t="shared" si="8"/>
        <v>1.0897394284099928</v>
      </c>
      <c r="J70" s="5">
        <f t="shared" si="8"/>
        <v>1.1190331316460074</v>
      </c>
      <c r="K70" s="5">
        <f t="shared" si="8"/>
        <v>1.1193816385908559</v>
      </c>
    </row>
    <row r="71" spans="1:11" ht="13" hidden="1" x14ac:dyDescent="0.3">
      <c r="A71" s="1" t="s">
        <v>338</v>
      </c>
      <c r="B71" s="2">
        <f>+B83</f>
        <v>167668246</v>
      </c>
      <c r="C71" s="2">
        <f t="shared" ref="C71:K71" si="9">+C83</f>
        <v>173626662</v>
      </c>
      <c r="D71" s="2">
        <f t="shared" si="9"/>
        <v>247330852</v>
      </c>
      <c r="E71" s="2">
        <f t="shared" si="9"/>
        <v>334434014</v>
      </c>
      <c r="F71" s="2">
        <f t="shared" si="9"/>
        <v>417409194</v>
      </c>
      <c r="G71" s="2">
        <f t="shared" si="9"/>
        <v>417409194</v>
      </c>
      <c r="H71" s="2">
        <f t="shared" si="9"/>
        <v>297801136</v>
      </c>
      <c r="I71" s="2">
        <f t="shared" si="9"/>
        <v>399385997</v>
      </c>
      <c r="J71" s="2">
        <f t="shared" si="9"/>
        <v>428916418</v>
      </c>
      <c r="K71" s="2">
        <f t="shared" si="9"/>
        <v>450073447</v>
      </c>
    </row>
    <row r="72" spans="1:11" ht="13" hidden="1" x14ac:dyDescent="0.3">
      <c r="A72" s="1" t="s">
        <v>339</v>
      </c>
      <c r="B72" s="2">
        <f>+B77</f>
        <v>199273806</v>
      </c>
      <c r="C72" s="2">
        <f t="shared" ref="C72:K72" si="10">+C77</f>
        <v>528036380</v>
      </c>
      <c r="D72" s="2">
        <f t="shared" si="10"/>
        <v>260681235</v>
      </c>
      <c r="E72" s="2">
        <f t="shared" si="10"/>
        <v>342948818</v>
      </c>
      <c r="F72" s="2">
        <f t="shared" si="10"/>
        <v>430448818</v>
      </c>
      <c r="G72" s="2">
        <f t="shared" si="10"/>
        <v>430448818</v>
      </c>
      <c r="H72" s="2">
        <f t="shared" si="10"/>
        <v>281130916</v>
      </c>
      <c r="I72" s="2">
        <f t="shared" si="10"/>
        <v>366496785</v>
      </c>
      <c r="J72" s="2">
        <f t="shared" si="10"/>
        <v>383291974</v>
      </c>
      <c r="K72" s="2">
        <f t="shared" si="10"/>
        <v>402073280</v>
      </c>
    </row>
    <row r="73" spans="1:11" ht="13" hidden="1" x14ac:dyDescent="0.3">
      <c r="A73" s="1" t="s">
        <v>340</v>
      </c>
      <c r="B73" s="2">
        <f>+B74</f>
        <v>43575924</v>
      </c>
      <c r="C73" s="2">
        <f t="shared" ref="C73:K73" si="11">+(C78+C80+C81+C82)-(B78+B80+B81+B82)</f>
        <v>25838005</v>
      </c>
      <c r="D73" s="2">
        <f t="shared" si="11"/>
        <v>49222544</v>
      </c>
      <c r="E73" s="2">
        <f t="shared" si="11"/>
        <v>-33820431</v>
      </c>
      <c r="F73" s="2">
        <f>+(F78+F80+F81+F82)-(D78+D80+D81+D82)</f>
        <v>-16816617</v>
      </c>
      <c r="G73" s="2">
        <f>+(G78+G80+G81+G82)-(D78+D80+D81+D82)</f>
        <v>-16816617</v>
      </c>
      <c r="H73" s="2">
        <f>+(H78+H80+H81+H82)-(D78+D80+D81+D82)</f>
        <v>33707833</v>
      </c>
      <c r="I73" s="2">
        <f>+(I78+I80+I81+I82)-(E78+E80+E81+E82)</f>
        <v>68883539</v>
      </c>
      <c r="J73" s="2">
        <f t="shared" si="11"/>
        <v>30333804</v>
      </c>
      <c r="K73" s="2">
        <f t="shared" si="11"/>
        <v>31678635</v>
      </c>
    </row>
    <row r="74" spans="1:11" ht="13" hidden="1" x14ac:dyDescent="0.3">
      <c r="A74" s="1" t="s">
        <v>341</v>
      </c>
      <c r="B74" s="2">
        <f>+TREND(C74:E74)</f>
        <v>43575924</v>
      </c>
      <c r="C74" s="2">
        <f>+C73</f>
        <v>25838005</v>
      </c>
      <c r="D74" s="2">
        <f t="shared" ref="D74:K74" si="12">+D73</f>
        <v>49222544</v>
      </c>
      <c r="E74" s="2">
        <f t="shared" si="12"/>
        <v>-33820431</v>
      </c>
      <c r="F74" s="2">
        <f t="shared" si="12"/>
        <v>-16816617</v>
      </c>
      <c r="G74" s="2">
        <f t="shared" si="12"/>
        <v>-16816617</v>
      </c>
      <c r="H74" s="2">
        <f t="shared" si="12"/>
        <v>33707833</v>
      </c>
      <c r="I74" s="2">
        <f t="shared" si="12"/>
        <v>68883539</v>
      </c>
      <c r="J74" s="2">
        <f t="shared" si="12"/>
        <v>30333804</v>
      </c>
      <c r="K74" s="2">
        <f t="shared" si="12"/>
        <v>31678635</v>
      </c>
    </row>
    <row r="75" spans="1:11" ht="13" hidden="1" x14ac:dyDescent="0.3">
      <c r="A75" s="1" t="s">
        <v>342</v>
      </c>
      <c r="B75" s="2">
        <f>+B84-(((B80+B81+B82+B78)*B70)-B79)</f>
        <v>420129848.39664513</v>
      </c>
      <c r="C75" s="2">
        <f t="shared" ref="C75:K75" si="13">+C84-(((C80+C81+C82+C78)*C70)-C79)</f>
        <v>131162766.69121903</v>
      </c>
      <c r="D75" s="2">
        <f t="shared" si="13"/>
        <v>46172401.38960278</v>
      </c>
      <c r="E75" s="2">
        <f t="shared" si="13"/>
        <v>37041886.808957756</v>
      </c>
      <c r="F75" s="2">
        <f t="shared" si="13"/>
        <v>-44465701.070414141</v>
      </c>
      <c r="G75" s="2">
        <f t="shared" si="13"/>
        <v>-44465701.070414141</v>
      </c>
      <c r="H75" s="2">
        <f t="shared" si="13"/>
        <v>20808252.492913812</v>
      </c>
      <c r="I75" s="2">
        <f t="shared" si="13"/>
        <v>147746164.67086282</v>
      </c>
      <c r="J75" s="2">
        <f t="shared" si="13"/>
        <v>260396952.19585097</v>
      </c>
      <c r="K75" s="2">
        <f t="shared" si="13"/>
        <v>383767047.85829759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199273806</v>
      </c>
      <c r="C77" s="3">
        <v>528036380</v>
      </c>
      <c r="D77" s="3">
        <v>260681235</v>
      </c>
      <c r="E77" s="3">
        <v>342948818</v>
      </c>
      <c r="F77" s="3">
        <v>430448818</v>
      </c>
      <c r="G77" s="3">
        <v>430448818</v>
      </c>
      <c r="H77" s="3">
        <v>281130916</v>
      </c>
      <c r="I77" s="3">
        <v>366496785</v>
      </c>
      <c r="J77" s="3">
        <v>383291974</v>
      </c>
      <c r="K77" s="3">
        <v>402073280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489913844</v>
      </c>
      <c r="C79" s="3">
        <v>213561570</v>
      </c>
      <c r="D79" s="3">
        <v>253330196</v>
      </c>
      <c r="E79" s="3">
        <v>76933003</v>
      </c>
      <c r="F79" s="3">
        <v>73596710</v>
      </c>
      <c r="G79" s="3">
        <v>73596710</v>
      </c>
      <c r="H79" s="3">
        <v>323142333</v>
      </c>
      <c r="I79" s="3">
        <v>422416954</v>
      </c>
      <c r="J79" s="3">
        <v>571597892</v>
      </c>
      <c r="K79" s="3">
        <v>728216339</v>
      </c>
    </row>
    <row r="80" spans="1:11" ht="13" hidden="1" x14ac:dyDescent="0.3">
      <c r="A80" s="1" t="s">
        <v>71</v>
      </c>
      <c r="B80" s="3">
        <v>31075004</v>
      </c>
      <c r="C80" s="3">
        <v>60405747</v>
      </c>
      <c r="D80" s="3">
        <v>108654555</v>
      </c>
      <c r="E80" s="3">
        <v>71983161</v>
      </c>
      <c r="F80" s="3">
        <v>87969611</v>
      </c>
      <c r="G80" s="3">
        <v>87969611</v>
      </c>
      <c r="H80" s="3">
        <v>142964760</v>
      </c>
      <c r="I80" s="3">
        <v>134990195</v>
      </c>
      <c r="J80" s="3">
        <v>156023875</v>
      </c>
      <c r="K80" s="3">
        <v>177895002</v>
      </c>
    </row>
    <row r="81" spans="1:11" ht="13" hidden="1" x14ac:dyDescent="0.3">
      <c r="A81" s="1" t="s">
        <v>72</v>
      </c>
      <c r="B81" s="3">
        <v>20868243</v>
      </c>
      <c r="C81" s="3">
        <v>17375505</v>
      </c>
      <c r="D81" s="3">
        <v>18349241</v>
      </c>
      <c r="E81" s="3">
        <v>21200204</v>
      </c>
      <c r="F81" s="3">
        <v>22217568</v>
      </c>
      <c r="G81" s="3">
        <v>22217568</v>
      </c>
      <c r="H81" s="3">
        <v>17746869</v>
      </c>
      <c r="I81" s="3">
        <v>27076709</v>
      </c>
      <c r="J81" s="3">
        <v>36376833</v>
      </c>
      <c r="K81" s="3">
        <v>46184341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167668246</v>
      </c>
      <c r="C83" s="3">
        <v>173626662</v>
      </c>
      <c r="D83" s="3">
        <v>247330852</v>
      </c>
      <c r="E83" s="3">
        <v>334434014</v>
      </c>
      <c r="F83" s="3">
        <v>417409194</v>
      </c>
      <c r="G83" s="3">
        <v>417409194</v>
      </c>
      <c r="H83" s="3">
        <v>297801136</v>
      </c>
      <c r="I83" s="3">
        <v>399385997</v>
      </c>
      <c r="J83" s="3">
        <v>428916418</v>
      </c>
      <c r="K83" s="3">
        <v>450073447</v>
      </c>
    </row>
    <row r="84" spans="1:11" ht="13" hidden="1" x14ac:dyDescent="0.3">
      <c r="A84" s="1" t="s">
        <v>75</v>
      </c>
      <c r="B84" s="3">
        <v>-26079139</v>
      </c>
      <c r="C84" s="3">
        <v>-56823105</v>
      </c>
      <c r="D84" s="3">
        <v>-86658300</v>
      </c>
      <c r="E84" s="3">
        <v>50978673</v>
      </c>
      <c r="F84" s="3">
        <v>-11213142</v>
      </c>
      <c r="G84" s="3">
        <v>-11213142</v>
      </c>
      <c r="H84" s="3">
        <v>-132092734</v>
      </c>
      <c r="I84" s="3">
        <v>-98060094</v>
      </c>
      <c r="J84" s="3">
        <v>-95898173</v>
      </c>
      <c r="K84" s="3">
        <v>-93618989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90948084</v>
      </c>
      <c r="C5" s="17">
        <v>94454843</v>
      </c>
      <c r="D5" s="21">
        <v>96845575</v>
      </c>
      <c r="E5" s="22">
        <v>108498600</v>
      </c>
      <c r="F5" s="17">
        <v>113248600</v>
      </c>
      <c r="G5" s="23">
        <v>113248600</v>
      </c>
      <c r="H5" s="19">
        <v>106618909</v>
      </c>
      <c r="I5" s="22">
        <v>121872290</v>
      </c>
      <c r="J5" s="17">
        <v>127478412</v>
      </c>
      <c r="K5" s="23">
        <v>133087452</v>
      </c>
    </row>
    <row r="6" spans="1:11" x14ac:dyDescent="0.25">
      <c r="A6" s="20" t="s">
        <v>18</v>
      </c>
      <c r="B6" s="17">
        <v>26980167</v>
      </c>
      <c r="C6" s="17">
        <v>28461000</v>
      </c>
      <c r="D6" s="21">
        <v>27695000</v>
      </c>
      <c r="E6" s="22">
        <v>36698832</v>
      </c>
      <c r="F6" s="17">
        <v>28452205</v>
      </c>
      <c r="G6" s="23">
        <v>28452205</v>
      </c>
      <c r="H6" s="19">
        <v>27694667</v>
      </c>
      <c r="I6" s="22">
        <v>32697127</v>
      </c>
      <c r="J6" s="17">
        <v>35021655</v>
      </c>
      <c r="K6" s="23">
        <v>36564827</v>
      </c>
    </row>
    <row r="7" spans="1:11" x14ac:dyDescent="0.25">
      <c r="A7" s="20" t="s">
        <v>19</v>
      </c>
      <c r="B7" s="17">
        <v>27838728</v>
      </c>
      <c r="C7" s="17">
        <v>61239715</v>
      </c>
      <c r="D7" s="21">
        <v>83815978</v>
      </c>
      <c r="E7" s="22">
        <v>90000000</v>
      </c>
      <c r="F7" s="17">
        <v>83404400</v>
      </c>
      <c r="G7" s="23">
        <v>83404400</v>
      </c>
      <c r="H7" s="19">
        <v>77673000</v>
      </c>
      <c r="I7" s="22">
        <v>93500000</v>
      </c>
      <c r="J7" s="17">
        <v>97801000</v>
      </c>
      <c r="K7" s="23">
        <v>102104244</v>
      </c>
    </row>
    <row r="8" spans="1:11" x14ac:dyDescent="0.25">
      <c r="A8" s="20" t="s">
        <v>20</v>
      </c>
      <c r="B8" s="17">
        <v>532000179</v>
      </c>
      <c r="C8" s="17">
        <v>581919618</v>
      </c>
      <c r="D8" s="21">
        <v>600457382</v>
      </c>
      <c r="E8" s="22">
        <v>659557000</v>
      </c>
      <c r="F8" s="17">
        <v>658057000</v>
      </c>
      <c r="G8" s="23">
        <v>658057000</v>
      </c>
      <c r="H8" s="19">
        <v>637640000</v>
      </c>
      <c r="I8" s="22">
        <v>646148000</v>
      </c>
      <c r="J8" s="17">
        <v>643629000</v>
      </c>
      <c r="K8" s="23">
        <v>667665000</v>
      </c>
    </row>
    <row r="9" spans="1:11" x14ac:dyDescent="0.25">
      <c r="A9" s="20" t="s">
        <v>21</v>
      </c>
      <c r="B9" s="17">
        <v>71452093</v>
      </c>
      <c r="C9" s="17">
        <v>63066095</v>
      </c>
      <c r="D9" s="21">
        <v>85310739</v>
      </c>
      <c r="E9" s="22">
        <v>114179522</v>
      </c>
      <c r="F9" s="17">
        <v>100462100</v>
      </c>
      <c r="G9" s="23">
        <v>100462100</v>
      </c>
      <c r="H9" s="19">
        <v>84965077</v>
      </c>
      <c r="I9" s="22">
        <v>112497064</v>
      </c>
      <c r="J9" s="17">
        <v>122321145</v>
      </c>
      <c r="K9" s="23">
        <v>126906244</v>
      </c>
    </row>
    <row r="10" spans="1:11" x14ac:dyDescent="0.25">
      <c r="A10" s="24" t="s">
        <v>333</v>
      </c>
      <c r="B10" s="25">
        <f>SUM(B5:B9)</f>
        <v>749219251</v>
      </c>
      <c r="C10" s="26">
        <f t="shared" ref="C10:K10" si="0">SUM(C5:C9)</f>
        <v>829141271</v>
      </c>
      <c r="D10" s="27">
        <f t="shared" si="0"/>
        <v>894124674</v>
      </c>
      <c r="E10" s="25">
        <f t="shared" si="0"/>
        <v>1008933954</v>
      </c>
      <c r="F10" s="26">
        <f t="shared" si="0"/>
        <v>983624305</v>
      </c>
      <c r="G10" s="28">
        <f t="shared" si="0"/>
        <v>983624305</v>
      </c>
      <c r="H10" s="29">
        <f t="shared" si="0"/>
        <v>934591653</v>
      </c>
      <c r="I10" s="25">
        <f t="shared" si="0"/>
        <v>1006714481</v>
      </c>
      <c r="J10" s="26">
        <f t="shared" si="0"/>
        <v>1026251212</v>
      </c>
      <c r="K10" s="28">
        <f t="shared" si="0"/>
        <v>1066327767</v>
      </c>
    </row>
    <row r="11" spans="1:11" x14ac:dyDescent="0.25">
      <c r="A11" s="20" t="s">
        <v>22</v>
      </c>
      <c r="B11" s="17">
        <v>297911341</v>
      </c>
      <c r="C11" s="17">
        <v>325609315</v>
      </c>
      <c r="D11" s="21">
        <v>342651300</v>
      </c>
      <c r="E11" s="22">
        <v>374256397</v>
      </c>
      <c r="F11" s="17">
        <v>379611512</v>
      </c>
      <c r="G11" s="23">
        <v>379611512</v>
      </c>
      <c r="H11" s="19">
        <v>377399831</v>
      </c>
      <c r="I11" s="22">
        <v>391144311</v>
      </c>
      <c r="J11" s="17">
        <v>402910204</v>
      </c>
      <c r="K11" s="23">
        <v>412915224</v>
      </c>
    </row>
    <row r="12" spans="1:11" x14ac:dyDescent="0.25">
      <c r="A12" s="20" t="s">
        <v>23</v>
      </c>
      <c r="B12" s="17">
        <v>30656830</v>
      </c>
      <c r="C12" s="17">
        <v>31787006</v>
      </c>
      <c r="D12" s="21">
        <v>34192838</v>
      </c>
      <c r="E12" s="22">
        <v>37961129</v>
      </c>
      <c r="F12" s="17">
        <v>37961129</v>
      </c>
      <c r="G12" s="23">
        <v>37961129</v>
      </c>
      <c r="H12" s="19">
        <v>35074854</v>
      </c>
      <c r="I12" s="22">
        <v>39916129</v>
      </c>
      <c r="J12" s="17">
        <v>41512812</v>
      </c>
      <c r="K12" s="23">
        <v>42550560</v>
      </c>
    </row>
    <row r="13" spans="1:11" x14ac:dyDescent="0.25">
      <c r="A13" s="20" t="s">
        <v>24</v>
      </c>
      <c r="B13" s="17">
        <v>63402646</v>
      </c>
      <c r="C13" s="17">
        <v>80150149</v>
      </c>
      <c r="D13" s="21">
        <v>83009084</v>
      </c>
      <c r="E13" s="22">
        <v>78972033</v>
      </c>
      <c r="F13" s="17">
        <v>87323751</v>
      </c>
      <c r="G13" s="23">
        <v>87323751</v>
      </c>
      <c r="H13" s="19">
        <v>96420201</v>
      </c>
      <c r="I13" s="22">
        <v>85933153</v>
      </c>
      <c r="J13" s="17">
        <v>88729876</v>
      </c>
      <c r="K13" s="23">
        <v>92633993</v>
      </c>
    </row>
    <row r="14" spans="1:11" x14ac:dyDescent="0.25">
      <c r="A14" s="20" t="s">
        <v>25</v>
      </c>
      <c r="B14" s="17">
        <v>2859701</v>
      </c>
      <c r="C14" s="17">
        <v>3140804</v>
      </c>
      <c r="D14" s="21">
        <v>5023832</v>
      </c>
      <c r="E14" s="22">
        <v>2315800</v>
      </c>
      <c r="F14" s="17">
        <v>3008000</v>
      </c>
      <c r="G14" s="23">
        <v>3008000</v>
      </c>
      <c r="H14" s="19">
        <v>5071729</v>
      </c>
      <c r="I14" s="22">
        <v>3208300</v>
      </c>
      <c r="J14" s="17">
        <v>3355882</v>
      </c>
      <c r="K14" s="23">
        <v>3503541</v>
      </c>
    </row>
    <row r="15" spans="1:11" x14ac:dyDescent="0.25">
      <c r="A15" s="20" t="s">
        <v>26</v>
      </c>
      <c r="B15" s="17">
        <v>12071220</v>
      </c>
      <c r="C15" s="17">
        <v>14644904</v>
      </c>
      <c r="D15" s="21">
        <v>17859288</v>
      </c>
      <c r="E15" s="22">
        <v>21490406</v>
      </c>
      <c r="F15" s="17">
        <v>21085877</v>
      </c>
      <c r="G15" s="23">
        <v>21085877</v>
      </c>
      <c r="H15" s="19">
        <v>24432555</v>
      </c>
      <c r="I15" s="22">
        <v>24266177</v>
      </c>
      <c r="J15" s="17">
        <v>23290437</v>
      </c>
      <c r="K15" s="23">
        <v>24315219</v>
      </c>
    </row>
    <row r="16" spans="1:11" x14ac:dyDescent="0.25">
      <c r="A16" s="20" t="s">
        <v>27</v>
      </c>
      <c r="B16" s="17">
        <v>4786272</v>
      </c>
      <c r="C16" s="17">
        <v>2766278</v>
      </c>
      <c r="D16" s="21">
        <v>1696803</v>
      </c>
      <c r="E16" s="22">
        <v>2204632</v>
      </c>
      <c r="F16" s="17">
        <v>2204632</v>
      </c>
      <c r="G16" s="23">
        <v>2204632</v>
      </c>
      <c r="H16" s="19">
        <v>1687436</v>
      </c>
      <c r="I16" s="22">
        <v>2299300</v>
      </c>
      <c r="J16" s="17">
        <v>2405068</v>
      </c>
      <c r="K16" s="23">
        <v>2510891</v>
      </c>
    </row>
    <row r="17" spans="1:11" x14ac:dyDescent="0.25">
      <c r="A17" s="20" t="s">
        <v>28</v>
      </c>
      <c r="B17" s="17">
        <v>273515600</v>
      </c>
      <c r="C17" s="17">
        <v>411888044</v>
      </c>
      <c r="D17" s="21">
        <v>423681613</v>
      </c>
      <c r="E17" s="22">
        <v>400183561</v>
      </c>
      <c r="F17" s="17">
        <v>390156843</v>
      </c>
      <c r="G17" s="23">
        <v>390156843</v>
      </c>
      <c r="H17" s="19">
        <v>496546223</v>
      </c>
      <c r="I17" s="22">
        <v>410460983</v>
      </c>
      <c r="J17" s="17">
        <v>423295401</v>
      </c>
      <c r="K17" s="23">
        <v>446182335</v>
      </c>
    </row>
    <row r="18" spans="1:11" x14ac:dyDescent="0.25">
      <c r="A18" s="30" t="s">
        <v>29</v>
      </c>
      <c r="B18" s="31">
        <f>SUM(B11:B17)</f>
        <v>685203610</v>
      </c>
      <c r="C18" s="32">
        <f t="shared" ref="C18:K18" si="1">SUM(C11:C17)</f>
        <v>869986500</v>
      </c>
      <c r="D18" s="33">
        <f t="shared" si="1"/>
        <v>908114758</v>
      </c>
      <c r="E18" s="31">
        <f t="shared" si="1"/>
        <v>917383958</v>
      </c>
      <c r="F18" s="32">
        <f t="shared" si="1"/>
        <v>921351744</v>
      </c>
      <c r="G18" s="34">
        <f t="shared" si="1"/>
        <v>921351744</v>
      </c>
      <c r="H18" s="35">
        <f t="shared" si="1"/>
        <v>1036632829</v>
      </c>
      <c r="I18" s="31">
        <f t="shared" si="1"/>
        <v>957228353</v>
      </c>
      <c r="J18" s="32">
        <f t="shared" si="1"/>
        <v>985499680</v>
      </c>
      <c r="K18" s="34">
        <f t="shared" si="1"/>
        <v>1024611763</v>
      </c>
    </row>
    <row r="19" spans="1:11" x14ac:dyDescent="0.25">
      <c r="A19" s="30" t="s">
        <v>30</v>
      </c>
      <c r="B19" s="36">
        <f>+B10-B18</f>
        <v>64015641</v>
      </c>
      <c r="C19" s="37">
        <f t="shared" ref="C19:K19" si="2">+C10-C18</f>
        <v>-40845229</v>
      </c>
      <c r="D19" s="38">
        <f t="shared" si="2"/>
        <v>-13990084</v>
      </c>
      <c r="E19" s="36">
        <f t="shared" si="2"/>
        <v>91549996</v>
      </c>
      <c r="F19" s="37">
        <f t="shared" si="2"/>
        <v>62272561</v>
      </c>
      <c r="G19" s="39">
        <f t="shared" si="2"/>
        <v>62272561</v>
      </c>
      <c r="H19" s="40">
        <f t="shared" si="2"/>
        <v>-102041176</v>
      </c>
      <c r="I19" s="36">
        <f t="shared" si="2"/>
        <v>49486128</v>
      </c>
      <c r="J19" s="37">
        <f t="shared" si="2"/>
        <v>40751532</v>
      </c>
      <c r="K19" s="39">
        <f t="shared" si="2"/>
        <v>41716004</v>
      </c>
    </row>
    <row r="20" spans="1:11" x14ac:dyDescent="0.25">
      <c r="A20" s="41" t="s">
        <v>31</v>
      </c>
      <c r="B20" s="42">
        <v>120161047</v>
      </c>
      <c r="C20" s="43">
        <v>134924953</v>
      </c>
      <c r="D20" s="44">
        <v>160087694</v>
      </c>
      <c r="E20" s="42">
        <v>127772000</v>
      </c>
      <c r="F20" s="43">
        <v>127772000</v>
      </c>
      <c r="G20" s="45">
        <v>127772000</v>
      </c>
      <c r="H20" s="46">
        <v>133572000</v>
      </c>
      <c r="I20" s="42">
        <v>134851000</v>
      </c>
      <c r="J20" s="43">
        <v>133736000</v>
      </c>
      <c r="K20" s="45">
        <v>145007000</v>
      </c>
    </row>
    <row r="21" spans="1:11" x14ac:dyDescent="0.25">
      <c r="A21" s="47" t="s">
        <v>32</v>
      </c>
      <c r="B21" s="48">
        <v>0</v>
      </c>
      <c r="C21" s="49">
        <v>26800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184176688</v>
      </c>
      <c r="C22" s="55">
        <f t="shared" ref="C22:K22" si="3">SUM(C19:C21)</f>
        <v>94106524</v>
      </c>
      <c r="D22" s="56">
        <f t="shared" si="3"/>
        <v>146097610</v>
      </c>
      <c r="E22" s="54">
        <f t="shared" si="3"/>
        <v>219321996</v>
      </c>
      <c r="F22" s="55">
        <f t="shared" si="3"/>
        <v>190044561</v>
      </c>
      <c r="G22" s="57">
        <f t="shared" si="3"/>
        <v>190044561</v>
      </c>
      <c r="H22" s="58">
        <f t="shared" si="3"/>
        <v>31530824</v>
      </c>
      <c r="I22" s="54">
        <f t="shared" si="3"/>
        <v>184337128</v>
      </c>
      <c r="J22" s="55">
        <f t="shared" si="3"/>
        <v>174487532</v>
      </c>
      <c r="K22" s="57">
        <f t="shared" si="3"/>
        <v>186723004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184176688</v>
      </c>
      <c r="C24" s="37">
        <f t="shared" ref="C24:K24" si="4">SUM(C22:C23)</f>
        <v>94106524</v>
      </c>
      <c r="D24" s="38">
        <f t="shared" si="4"/>
        <v>146097610</v>
      </c>
      <c r="E24" s="36">
        <f t="shared" si="4"/>
        <v>219321996</v>
      </c>
      <c r="F24" s="37">
        <f t="shared" si="4"/>
        <v>190044561</v>
      </c>
      <c r="G24" s="39">
        <f t="shared" si="4"/>
        <v>190044561</v>
      </c>
      <c r="H24" s="40">
        <f t="shared" si="4"/>
        <v>31530824</v>
      </c>
      <c r="I24" s="36">
        <f t="shared" si="4"/>
        <v>184337128</v>
      </c>
      <c r="J24" s="37">
        <f t="shared" si="4"/>
        <v>174487532</v>
      </c>
      <c r="K24" s="39">
        <f t="shared" si="4"/>
        <v>186723004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163275686</v>
      </c>
      <c r="C27" s="66">
        <v>207233885</v>
      </c>
      <c r="D27" s="67">
        <v>300104061</v>
      </c>
      <c r="E27" s="68">
        <v>219322000</v>
      </c>
      <c r="F27" s="66">
        <v>190014569</v>
      </c>
      <c r="G27" s="69">
        <v>190014569</v>
      </c>
      <c r="H27" s="70">
        <v>186882077</v>
      </c>
      <c r="I27" s="68">
        <v>184337128</v>
      </c>
      <c r="J27" s="66">
        <v>174487536</v>
      </c>
      <c r="K27" s="69">
        <v>186723004</v>
      </c>
    </row>
    <row r="28" spans="1:11" x14ac:dyDescent="0.25">
      <c r="A28" s="71" t="s">
        <v>36</v>
      </c>
      <c r="B28" s="17">
        <v>102834263</v>
      </c>
      <c r="C28" s="17">
        <v>118604358</v>
      </c>
      <c r="D28" s="21">
        <v>146139037</v>
      </c>
      <c r="E28" s="22">
        <v>128172000</v>
      </c>
      <c r="F28" s="17">
        <v>128052001</v>
      </c>
      <c r="G28" s="23">
        <v>128052001</v>
      </c>
      <c r="H28" s="19">
        <v>116659159</v>
      </c>
      <c r="I28" s="22">
        <v>134976000</v>
      </c>
      <c r="J28" s="17">
        <v>128606000</v>
      </c>
      <c r="K28" s="23">
        <v>137885000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60441423</v>
      </c>
      <c r="C31" s="17">
        <v>88629527</v>
      </c>
      <c r="D31" s="21">
        <v>153965024</v>
      </c>
      <c r="E31" s="22">
        <v>91150000</v>
      </c>
      <c r="F31" s="17">
        <v>61962568</v>
      </c>
      <c r="G31" s="23">
        <v>61962568</v>
      </c>
      <c r="H31" s="19">
        <v>70222918</v>
      </c>
      <c r="I31" s="22">
        <v>49361128</v>
      </c>
      <c r="J31" s="17">
        <v>45881536</v>
      </c>
      <c r="K31" s="23">
        <v>48838004</v>
      </c>
    </row>
    <row r="32" spans="1:11" x14ac:dyDescent="0.25">
      <c r="A32" s="30" t="s">
        <v>39</v>
      </c>
      <c r="B32" s="66">
        <f>SUM(B28:B31)</f>
        <v>163275686</v>
      </c>
      <c r="C32" s="66">
        <f t="shared" ref="C32:K32" si="5">SUM(C28:C31)</f>
        <v>207233885</v>
      </c>
      <c r="D32" s="67">
        <f t="shared" si="5"/>
        <v>300104061</v>
      </c>
      <c r="E32" s="68">
        <f t="shared" si="5"/>
        <v>219322000</v>
      </c>
      <c r="F32" s="66">
        <f t="shared" si="5"/>
        <v>190014569</v>
      </c>
      <c r="G32" s="69">
        <f t="shared" si="5"/>
        <v>190014569</v>
      </c>
      <c r="H32" s="70">
        <f t="shared" si="5"/>
        <v>186882077</v>
      </c>
      <c r="I32" s="68">
        <f t="shared" si="5"/>
        <v>184337128</v>
      </c>
      <c r="J32" s="66">
        <f t="shared" si="5"/>
        <v>174487536</v>
      </c>
      <c r="K32" s="69">
        <f t="shared" si="5"/>
        <v>186723004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1052527801</v>
      </c>
      <c r="C35" s="17">
        <v>1098827672</v>
      </c>
      <c r="D35" s="21">
        <v>997765490</v>
      </c>
      <c r="E35" s="22">
        <v>1148093290</v>
      </c>
      <c r="F35" s="17">
        <v>1127911427</v>
      </c>
      <c r="G35" s="23">
        <v>1127911427</v>
      </c>
      <c r="H35" s="19">
        <v>1091802841</v>
      </c>
      <c r="I35" s="22">
        <v>1402792934</v>
      </c>
      <c r="J35" s="17">
        <v>1564630604</v>
      </c>
      <c r="K35" s="23">
        <v>1734536257</v>
      </c>
    </row>
    <row r="36" spans="1:11" x14ac:dyDescent="0.25">
      <c r="A36" s="20" t="s">
        <v>42</v>
      </c>
      <c r="B36" s="17">
        <v>1723577891</v>
      </c>
      <c r="C36" s="17">
        <v>2063664691</v>
      </c>
      <c r="D36" s="21">
        <v>2277676348</v>
      </c>
      <c r="E36" s="22">
        <v>1858225707</v>
      </c>
      <c r="F36" s="17">
        <v>2370469729</v>
      </c>
      <c r="G36" s="23">
        <v>2370469729</v>
      </c>
      <c r="H36" s="19">
        <v>2217478699</v>
      </c>
      <c r="I36" s="22">
        <v>2343539048</v>
      </c>
      <c r="J36" s="17">
        <v>2427138944</v>
      </c>
      <c r="K36" s="23">
        <v>2518975239</v>
      </c>
    </row>
    <row r="37" spans="1:11" x14ac:dyDescent="0.25">
      <c r="A37" s="20" t="s">
        <v>43</v>
      </c>
      <c r="B37" s="17">
        <v>118690438</v>
      </c>
      <c r="C37" s="17">
        <v>196459245</v>
      </c>
      <c r="D37" s="21">
        <v>179262942</v>
      </c>
      <c r="E37" s="22">
        <v>165008616</v>
      </c>
      <c r="F37" s="17">
        <v>185130499</v>
      </c>
      <c r="G37" s="23">
        <v>185130499</v>
      </c>
      <c r="H37" s="19">
        <v>166875947</v>
      </c>
      <c r="I37" s="22">
        <v>178455790</v>
      </c>
      <c r="J37" s="17">
        <v>189405822</v>
      </c>
      <c r="K37" s="23">
        <v>204424765</v>
      </c>
    </row>
    <row r="38" spans="1:11" x14ac:dyDescent="0.25">
      <c r="A38" s="20" t="s">
        <v>44</v>
      </c>
      <c r="B38" s="17">
        <v>47188385</v>
      </c>
      <c r="C38" s="17">
        <v>40463099</v>
      </c>
      <c r="D38" s="21">
        <v>43915017</v>
      </c>
      <c r="E38" s="22">
        <v>47188385</v>
      </c>
      <c r="F38" s="17">
        <v>43915017</v>
      </c>
      <c r="G38" s="23">
        <v>43915017</v>
      </c>
      <c r="H38" s="19">
        <v>58610871</v>
      </c>
      <c r="I38" s="22">
        <v>43915017</v>
      </c>
      <c r="J38" s="17">
        <v>43915017</v>
      </c>
      <c r="K38" s="23">
        <v>43915017</v>
      </c>
    </row>
    <row r="39" spans="1:11" x14ac:dyDescent="0.25">
      <c r="A39" s="20" t="s">
        <v>45</v>
      </c>
      <c r="B39" s="17">
        <v>2608944497</v>
      </c>
      <c r="C39" s="17">
        <v>2925575722</v>
      </c>
      <c r="D39" s="21">
        <v>3056617142</v>
      </c>
      <c r="E39" s="22">
        <v>2794121996</v>
      </c>
      <c r="F39" s="17">
        <v>3269335624</v>
      </c>
      <c r="G39" s="23">
        <v>3269335624</v>
      </c>
      <c r="H39" s="19">
        <v>3257204279</v>
      </c>
      <c r="I39" s="22">
        <v>3523961172</v>
      </c>
      <c r="J39" s="17">
        <v>3758448704</v>
      </c>
      <c r="K39" s="23">
        <v>4005171708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391382509</v>
      </c>
      <c r="C42" s="17">
        <v>498215937</v>
      </c>
      <c r="D42" s="21">
        <v>267474301</v>
      </c>
      <c r="E42" s="22">
        <v>264166081</v>
      </c>
      <c r="F42" s="17">
        <v>237314245</v>
      </c>
      <c r="G42" s="23">
        <v>237314245</v>
      </c>
      <c r="H42" s="19">
        <v>341197269</v>
      </c>
      <c r="I42" s="22">
        <v>262801084</v>
      </c>
      <c r="J42" s="17">
        <v>247545304</v>
      </c>
      <c r="K42" s="23">
        <v>263500014</v>
      </c>
    </row>
    <row r="43" spans="1:11" x14ac:dyDescent="0.25">
      <c r="A43" s="20" t="s">
        <v>48</v>
      </c>
      <c r="B43" s="17">
        <v>-153456138</v>
      </c>
      <c r="C43" s="17">
        <v>-284631805</v>
      </c>
      <c r="D43" s="21">
        <v>-307071175</v>
      </c>
      <c r="E43" s="22">
        <v>-219322000</v>
      </c>
      <c r="F43" s="17">
        <v>-190044569</v>
      </c>
      <c r="G43" s="23">
        <v>-190044569</v>
      </c>
      <c r="H43" s="19">
        <v>-188407223</v>
      </c>
      <c r="I43" s="22">
        <v>-184337128</v>
      </c>
      <c r="J43" s="17">
        <v>-174487536</v>
      </c>
      <c r="K43" s="23">
        <v>-186723004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1128514505</v>
      </c>
      <c r="C45" s="66">
        <v>1201987234</v>
      </c>
      <c r="D45" s="67">
        <v>986922586</v>
      </c>
      <c r="E45" s="68">
        <v>1033247192</v>
      </c>
      <c r="F45" s="66">
        <v>968543012</v>
      </c>
      <c r="G45" s="69">
        <v>968543012</v>
      </c>
      <c r="H45" s="70">
        <v>1074063381</v>
      </c>
      <c r="I45" s="68">
        <v>1264398739</v>
      </c>
      <c r="J45" s="66">
        <v>1337456514</v>
      </c>
      <c r="K45" s="69">
        <v>1414233545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988403100</v>
      </c>
      <c r="C48" s="17">
        <v>1026519462</v>
      </c>
      <c r="D48" s="21">
        <v>921273334</v>
      </c>
      <c r="E48" s="22">
        <v>1033247192</v>
      </c>
      <c r="F48" s="17">
        <v>968543012</v>
      </c>
      <c r="G48" s="23">
        <v>968543012</v>
      </c>
      <c r="H48" s="19">
        <v>1013940301</v>
      </c>
      <c r="I48" s="22">
        <v>1264398742</v>
      </c>
      <c r="J48" s="17">
        <v>1337456514</v>
      </c>
      <c r="K48" s="23">
        <v>1414233545</v>
      </c>
    </row>
    <row r="49" spans="1:11" x14ac:dyDescent="0.25">
      <c r="A49" s="20" t="s">
        <v>53</v>
      </c>
      <c r="B49" s="17">
        <f>+B75</f>
        <v>93261489.875497505</v>
      </c>
      <c r="C49" s="17">
        <f t="shared" ref="C49:K49" si="6">+C75</f>
        <v>149878528.59496588</v>
      </c>
      <c r="D49" s="21">
        <f t="shared" si="6"/>
        <v>126640343.49364638</v>
      </c>
      <c r="E49" s="22">
        <f t="shared" si="6"/>
        <v>130588565.7080168</v>
      </c>
      <c r="F49" s="17">
        <f t="shared" si="6"/>
        <v>116968622.05985001</v>
      </c>
      <c r="G49" s="23">
        <f t="shared" si="6"/>
        <v>116968622.05985001</v>
      </c>
      <c r="H49" s="19">
        <f t="shared" si="6"/>
        <v>106398263.26148766</v>
      </c>
      <c r="I49" s="22">
        <f t="shared" si="6"/>
        <v>93417095.794444501</v>
      </c>
      <c r="J49" s="17">
        <f t="shared" si="6"/>
        <v>34855356.691753715</v>
      </c>
      <c r="K49" s="23">
        <f t="shared" si="6"/>
        <v>-24024615.063859016</v>
      </c>
    </row>
    <row r="50" spans="1:11" x14ac:dyDescent="0.25">
      <c r="A50" s="30" t="s">
        <v>54</v>
      </c>
      <c r="B50" s="66">
        <f>+B48-B49</f>
        <v>895141610.12450254</v>
      </c>
      <c r="C50" s="66">
        <f t="shared" ref="C50:K50" si="7">+C48-C49</f>
        <v>876640933.40503407</v>
      </c>
      <c r="D50" s="67">
        <f t="shared" si="7"/>
        <v>794632990.50635362</v>
      </c>
      <c r="E50" s="68">
        <f t="shared" si="7"/>
        <v>902658626.29198325</v>
      </c>
      <c r="F50" s="66">
        <f t="shared" si="7"/>
        <v>851574389.94015002</v>
      </c>
      <c r="G50" s="69">
        <f t="shared" si="7"/>
        <v>851574389.94015002</v>
      </c>
      <c r="H50" s="70">
        <f t="shared" si="7"/>
        <v>907542037.73851228</v>
      </c>
      <c r="I50" s="68">
        <f t="shared" si="7"/>
        <v>1170981646.2055554</v>
      </c>
      <c r="J50" s="66">
        <f t="shared" si="7"/>
        <v>1302601157.3082464</v>
      </c>
      <c r="K50" s="69">
        <f t="shared" si="7"/>
        <v>1438258160.063859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1404588131</v>
      </c>
      <c r="C53" s="17">
        <v>1743542321</v>
      </c>
      <c r="D53" s="21">
        <v>1887356996</v>
      </c>
      <c r="E53" s="22">
        <v>1373530257</v>
      </c>
      <c r="F53" s="17">
        <v>1990312807</v>
      </c>
      <c r="G53" s="23">
        <v>1990312807</v>
      </c>
      <c r="H53" s="19">
        <v>1889453581</v>
      </c>
      <c r="I53" s="22">
        <v>1681858422</v>
      </c>
      <c r="J53" s="17">
        <v>1598698978</v>
      </c>
      <c r="K53" s="23">
        <v>1527036951</v>
      </c>
    </row>
    <row r="54" spans="1:11" x14ac:dyDescent="0.25">
      <c r="A54" s="20" t="s">
        <v>57</v>
      </c>
      <c r="B54" s="17">
        <v>58536095</v>
      </c>
      <c r="C54" s="17">
        <v>76268614</v>
      </c>
      <c r="D54" s="21">
        <v>82337857</v>
      </c>
      <c r="E54" s="22">
        <v>70785691</v>
      </c>
      <c r="F54" s="17">
        <v>83406329</v>
      </c>
      <c r="G54" s="23">
        <v>83406329</v>
      </c>
      <c r="H54" s="19">
        <v>86837229</v>
      </c>
      <c r="I54" s="22">
        <v>81847283</v>
      </c>
      <c r="J54" s="17">
        <v>84456053</v>
      </c>
      <c r="K54" s="23">
        <v>88172139</v>
      </c>
    </row>
    <row r="55" spans="1:11" x14ac:dyDescent="0.25">
      <c r="A55" s="20" t="s">
        <v>58</v>
      </c>
      <c r="B55" s="17">
        <v>12161691</v>
      </c>
      <c r="C55" s="17">
        <v>22611858</v>
      </c>
      <c r="D55" s="21">
        <v>27773289</v>
      </c>
      <c r="E55" s="22">
        <v>33495000</v>
      </c>
      <c r="F55" s="17">
        <v>16940000</v>
      </c>
      <c r="G55" s="23">
        <v>16940000</v>
      </c>
      <c r="H55" s="19">
        <v>15804624</v>
      </c>
      <c r="I55" s="22">
        <v>4600000</v>
      </c>
      <c r="J55" s="17">
        <v>32444271</v>
      </c>
      <c r="K55" s="23">
        <v>55469114</v>
      </c>
    </row>
    <row r="56" spans="1:11" x14ac:dyDescent="0.25">
      <c r="A56" s="20" t="s">
        <v>59</v>
      </c>
      <c r="B56" s="17">
        <v>37212566</v>
      </c>
      <c r="C56" s="17">
        <v>123840664</v>
      </c>
      <c r="D56" s="21">
        <v>122374587</v>
      </c>
      <c r="E56" s="22">
        <v>62196610</v>
      </c>
      <c r="F56" s="17">
        <v>56592403</v>
      </c>
      <c r="G56" s="23">
        <v>56592403</v>
      </c>
      <c r="H56" s="19">
        <v>45655059</v>
      </c>
      <c r="I56" s="22">
        <v>86913023</v>
      </c>
      <c r="J56" s="17">
        <v>93819024</v>
      </c>
      <c r="K56" s="23">
        <v>92727057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-3197265</v>
      </c>
      <c r="C60" s="17">
        <v>-2471530</v>
      </c>
      <c r="D60" s="21">
        <v>2598046</v>
      </c>
      <c r="E60" s="22">
        <v>4078568</v>
      </c>
      <c r="F60" s="17">
        <v>12800000</v>
      </c>
      <c r="G60" s="23">
        <v>12800000</v>
      </c>
      <c r="H60" s="19">
        <v>11435882</v>
      </c>
      <c r="I60" s="22">
        <v>13350400</v>
      </c>
      <c r="J60" s="17">
        <v>13964520</v>
      </c>
      <c r="K60" s="23">
        <v>14578960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240556</v>
      </c>
      <c r="C65" s="86">
        <v>240556</v>
      </c>
      <c r="D65" s="87">
        <v>240556</v>
      </c>
      <c r="E65" s="85">
        <v>118404</v>
      </c>
      <c r="F65" s="86">
        <v>118404</v>
      </c>
      <c r="G65" s="87">
        <v>118404</v>
      </c>
      <c r="H65" s="88">
        <v>118404</v>
      </c>
      <c r="I65" s="85">
        <v>118404</v>
      </c>
      <c r="J65" s="86">
        <v>118404</v>
      </c>
      <c r="K65" s="87">
        <v>118404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0.82187173654291801</v>
      </c>
      <c r="C70" s="5">
        <f t="shared" ref="C70:K70" si="8">IF(ISERROR(C71/C72),0,(C71/C72))</f>
        <v>1.2779961337117869</v>
      </c>
      <c r="D70" s="5">
        <f t="shared" si="8"/>
        <v>1.1864710586175102</v>
      </c>
      <c r="E70" s="5">
        <f t="shared" si="8"/>
        <v>0.52971768440665834</v>
      </c>
      <c r="F70" s="5">
        <f t="shared" si="8"/>
        <v>0.49694364147603537</v>
      </c>
      <c r="G70" s="5">
        <f t="shared" si="8"/>
        <v>0.49694364147603537</v>
      </c>
      <c r="H70" s="5">
        <f t="shared" si="8"/>
        <v>1.1366386604930769</v>
      </c>
      <c r="I70" s="5">
        <f t="shared" si="8"/>
        <v>0.66192829111904583</v>
      </c>
      <c r="J70" s="5">
        <f t="shared" si="8"/>
        <v>0.65077684510382583</v>
      </c>
      <c r="K70" s="5">
        <f t="shared" si="8"/>
        <v>0.65168262270803057</v>
      </c>
    </row>
    <row r="71" spans="1:11" ht="13" hidden="1" x14ac:dyDescent="0.3">
      <c r="A71" s="1" t="s">
        <v>338</v>
      </c>
      <c r="B71" s="2">
        <f>+B83</f>
        <v>123355573</v>
      </c>
      <c r="C71" s="2">
        <f t="shared" ref="C71:K71" si="9">+C83</f>
        <v>197842589</v>
      </c>
      <c r="D71" s="2">
        <f t="shared" si="9"/>
        <v>212179041</v>
      </c>
      <c r="E71" s="2">
        <f t="shared" si="9"/>
        <v>118104983</v>
      </c>
      <c r="F71" s="2">
        <f t="shared" si="9"/>
        <v>100438723</v>
      </c>
      <c r="G71" s="2">
        <f t="shared" si="9"/>
        <v>100438723</v>
      </c>
      <c r="H71" s="2">
        <f t="shared" si="9"/>
        <v>209755869</v>
      </c>
      <c r="I71" s="2">
        <f t="shared" si="9"/>
        <v>149010442</v>
      </c>
      <c r="J71" s="2">
        <f t="shared" si="9"/>
        <v>156798626</v>
      </c>
      <c r="K71" s="2">
        <f t="shared" si="9"/>
        <v>163407619</v>
      </c>
    </row>
    <row r="72" spans="1:11" ht="13" hidden="1" x14ac:dyDescent="0.3">
      <c r="A72" s="1" t="s">
        <v>339</v>
      </c>
      <c r="B72" s="2">
        <f>+B77</f>
        <v>150091027</v>
      </c>
      <c r="C72" s="2">
        <f t="shared" ref="C72:K72" si="10">+C77</f>
        <v>154806876</v>
      </c>
      <c r="D72" s="2">
        <f t="shared" si="10"/>
        <v>178832041</v>
      </c>
      <c r="E72" s="2">
        <f t="shared" si="10"/>
        <v>222958354</v>
      </c>
      <c r="F72" s="2">
        <f t="shared" si="10"/>
        <v>202112905</v>
      </c>
      <c r="G72" s="2">
        <f t="shared" si="10"/>
        <v>202112905</v>
      </c>
      <c r="H72" s="2">
        <f t="shared" si="10"/>
        <v>184540502</v>
      </c>
      <c r="I72" s="2">
        <f t="shared" si="10"/>
        <v>225115687</v>
      </c>
      <c r="J72" s="2">
        <f t="shared" si="10"/>
        <v>240940696</v>
      </c>
      <c r="K72" s="2">
        <f t="shared" si="10"/>
        <v>250747240</v>
      </c>
    </row>
    <row r="73" spans="1:11" ht="13" hidden="1" x14ac:dyDescent="0.3">
      <c r="A73" s="1" t="s">
        <v>340</v>
      </c>
      <c r="B73" s="2">
        <f>+B74</f>
        <v>-19181347.833333332</v>
      </c>
      <c r="C73" s="2">
        <f t="shared" ref="C73:K73" si="11">+(C78+C80+C81+C82)-(B78+B80+B81+B82)</f>
        <v>-19389645</v>
      </c>
      <c r="D73" s="2">
        <f t="shared" si="11"/>
        <v>9160429</v>
      </c>
      <c r="E73" s="2">
        <f t="shared" si="11"/>
        <v>36460720</v>
      </c>
      <c r="F73" s="2">
        <f>+(F78+F80+F81+F82)-(D78+D80+D81+D82)</f>
        <v>57079224</v>
      </c>
      <c r="G73" s="2">
        <f>+(G78+G80+G81+G82)-(D78+D80+D81+D82)</f>
        <v>57079224</v>
      </c>
      <c r="H73" s="2">
        <f>+(H78+H80+H81+H82)-(D78+D80+D81+D82)</f>
        <v>13057740</v>
      </c>
      <c r="I73" s="2">
        <f>+(I78+I80+I81+I82)-(E78+E80+E81+E82)</f>
        <v>3717508</v>
      </c>
      <c r="J73" s="2">
        <f t="shared" si="11"/>
        <v>52526283</v>
      </c>
      <c r="K73" s="2">
        <f t="shared" si="11"/>
        <v>54927492</v>
      </c>
    </row>
    <row r="74" spans="1:11" ht="13" hidden="1" x14ac:dyDescent="0.3">
      <c r="A74" s="1" t="s">
        <v>341</v>
      </c>
      <c r="B74" s="2">
        <f>+TREND(C74:E74)</f>
        <v>-19181347.833333332</v>
      </c>
      <c r="C74" s="2">
        <f>+C73</f>
        <v>-19389645</v>
      </c>
      <c r="D74" s="2">
        <f t="shared" ref="D74:K74" si="12">+D73</f>
        <v>9160429</v>
      </c>
      <c r="E74" s="2">
        <f t="shared" si="12"/>
        <v>36460720</v>
      </c>
      <c r="F74" s="2">
        <f t="shared" si="12"/>
        <v>57079224</v>
      </c>
      <c r="G74" s="2">
        <f t="shared" si="12"/>
        <v>57079224</v>
      </c>
      <c r="H74" s="2">
        <f t="shared" si="12"/>
        <v>13057740</v>
      </c>
      <c r="I74" s="2">
        <f t="shared" si="12"/>
        <v>3717508</v>
      </c>
      <c r="J74" s="2">
        <f t="shared" si="12"/>
        <v>52526283</v>
      </c>
      <c r="K74" s="2">
        <f t="shared" si="12"/>
        <v>54927492</v>
      </c>
    </row>
    <row r="75" spans="1:11" ht="13" hidden="1" x14ac:dyDescent="0.3">
      <c r="A75" s="1" t="s">
        <v>342</v>
      </c>
      <c r="B75" s="2">
        <f>+B84-(((B80+B81+B82+B78)*B70)-B79)</f>
        <v>93261489.875497505</v>
      </c>
      <c r="C75" s="2">
        <f t="shared" ref="C75:K75" si="13">+C84-(((C80+C81+C82+C78)*C70)-C79)</f>
        <v>149878528.59496588</v>
      </c>
      <c r="D75" s="2">
        <f t="shared" si="13"/>
        <v>126640343.49364638</v>
      </c>
      <c r="E75" s="2">
        <f t="shared" si="13"/>
        <v>130588565.7080168</v>
      </c>
      <c r="F75" s="2">
        <f t="shared" si="13"/>
        <v>116968622.05985001</v>
      </c>
      <c r="G75" s="2">
        <f t="shared" si="13"/>
        <v>116968622.05985001</v>
      </c>
      <c r="H75" s="2">
        <f t="shared" si="13"/>
        <v>106398263.26148766</v>
      </c>
      <c r="I75" s="2">
        <f t="shared" si="13"/>
        <v>93417095.794444501</v>
      </c>
      <c r="J75" s="2">
        <f t="shared" si="13"/>
        <v>34855356.691753715</v>
      </c>
      <c r="K75" s="2">
        <f t="shared" si="13"/>
        <v>-24024615.063859016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150091027</v>
      </c>
      <c r="C77" s="3">
        <v>154806876</v>
      </c>
      <c r="D77" s="3">
        <v>178832041</v>
      </c>
      <c r="E77" s="3">
        <v>222958354</v>
      </c>
      <c r="F77" s="3">
        <v>202112905</v>
      </c>
      <c r="G77" s="3">
        <v>202112905</v>
      </c>
      <c r="H77" s="3">
        <v>184540502</v>
      </c>
      <c r="I77" s="3">
        <v>225115687</v>
      </c>
      <c r="J77" s="3">
        <v>240940696</v>
      </c>
      <c r="K77" s="3">
        <v>250747240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91304017</v>
      </c>
      <c r="C79" s="3">
        <v>120704962</v>
      </c>
      <c r="D79" s="3">
        <v>123934496</v>
      </c>
      <c r="E79" s="3">
        <v>117188679</v>
      </c>
      <c r="F79" s="3">
        <v>121659973</v>
      </c>
      <c r="G79" s="3">
        <v>121659973</v>
      </c>
      <c r="H79" s="3">
        <v>107290465</v>
      </c>
      <c r="I79" s="3">
        <v>116398669</v>
      </c>
      <c r="J79" s="3">
        <v>116416341</v>
      </c>
      <c r="K79" s="3">
        <v>120021556</v>
      </c>
    </row>
    <row r="80" spans="1:11" ht="13" hidden="1" x14ac:dyDescent="0.3">
      <c r="A80" s="1" t="s">
        <v>71</v>
      </c>
      <c r="B80" s="3">
        <v>16200700</v>
      </c>
      <c r="C80" s="3">
        <v>5238871</v>
      </c>
      <c r="D80" s="3">
        <v>5968332</v>
      </c>
      <c r="E80" s="3">
        <v>55821606</v>
      </c>
      <c r="F80" s="3">
        <v>35244001</v>
      </c>
      <c r="G80" s="3">
        <v>35244001</v>
      </c>
      <c r="H80" s="3">
        <v>9711903</v>
      </c>
      <c r="I80" s="3">
        <v>14516119</v>
      </c>
      <c r="J80" s="3">
        <v>27752732</v>
      </c>
      <c r="K80" s="3">
        <v>41661814</v>
      </c>
    </row>
    <row r="81" spans="1:11" ht="13" hidden="1" x14ac:dyDescent="0.3">
      <c r="A81" s="1" t="s">
        <v>72</v>
      </c>
      <c r="B81" s="3">
        <v>19226799</v>
      </c>
      <c r="C81" s="3">
        <v>10798983</v>
      </c>
      <c r="D81" s="3">
        <v>19229951</v>
      </c>
      <c r="E81" s="3">
        <v>5837397</v>
      </c>
      <c r="F81" s="3">
        <v>47033506</v>
      </c>
      <c r="G81" s="3">
        <v>47033506</v>
      </c>
      <c r="H81" s="3">
        <v>28544120</v>
      </c>
      <c r="I81" s="3">
        <v>50860392</v>
      </c>
      <c r="J81" s="3">
        <v>90150062</v>
      </c>
      <c r="K81" s="3">
        <v>131168472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123355573</v>
      </c>
      <c r="C83" s="3">
        <v>197842589</v>
      </c>
      <c r="D83" s="3">
        <v>212179041</v>
      </c>
      <c r="E83" s="3">
        <v>118104983</v>
      </c>
      <c r="F83" s="3">
        <v>100438723</v>
      </c>
      <c r="G83" s="3">
        <v>100438723</v>
      </c>
      <c r="H83" s="3">
        <v>209755869</v>
      </c>
      <c r="I83" s="3">
        <v>149010442</v>
      </c>
      <c r="J83" s="3">
        <v>156798626</v>
      </c>
      <c r="K83" s="3">
        <v>163407619</v>
      </c>
    </row>
    <row r="84" spans="1:11" ht="13" hidden="1" x14ac:dyDescent="0.3">
      <c r="A84" s="1" t="s">
        <v>75</v>
      </c>
      <c r="B84" s="3">
        <v>31074333</v>
      </c>
      <c r="C84" s="3">
        <v>49669882</v>
      </c>
      <c r="D84" s="3">
        <v>32602881</v>
      </c>
      <c r="E84" s="3">
        <v>46061751</v>
      </c>
      <c r="F84" s="3">
        <v>36195933</v>
      </c>
      <c r="G84" s="3">
        <v>36195933</v>
      </c>
      <c r="H84" s="3">
        <v>42591073</v>
      </c>
      <c r="I84" s="3">
        <v>20292989</v>
      </c>
      <c r="J84" s="3">
        <v>-4832576</v>
      </c>
      <c r="K84" s="3">
        <v>-31415677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96260598</v>
      </c>
      <c r="C5" s="17">
        <v>97299878</v>
      </c>
      <c r="D5" s="21">
        <v>120692496</v>
      </c>
      <c r="E5" s="22">
        <v>123714780</v>
      </c>
      <c r="F5" s="17">
        <v>126606429</v>
      </c>
      <c r="G5" s="23">
        <v>126606429</v>
      </c>
      <c r="H5" s="19">
        <v>125103648</v>
      </c>
      <c r="I5" s="22">
        <v>132050520</v>
      </c>
      <c r="J5" s="17">
        <v>138124848</v>
      </c>
      <c r="K5" s="23">
        <v>144202332</v>
      </c>
    </row>
    <row r="6" spans="1:11" x14ac:dyDescent="0.25">
      <c r="A6" s="20" t="s">
        <v>18</v>
      </c>
      <c r="B6" s="17">
        <v>402489334</v>
      </c>
      <c r="C6" s="17">
        <v>385876506</v>
      </c>
      <c r="D6" s="21">
        <v>453674135</v>
      </c>
      <c r="E6" s="22">
        <v>482269544</v>
      </c>
      <c r="F6" s="17">
        <v>552089631</v>
      </c>
      <c r="G6" s="23">
        <v>552089631</v>
      </c>
      <c r="H6" s="19">
        <v>532438545</v>
      </c>
      <c r="I6" s="22">
        <v>636520488</v>
      </c>
      <c r="J6" s="17">
        <v>734111436</v>
      </c>
      <c r="K6" s="23">
        <v>846826968</v>
      </c>
    </row>
    <row r="7" spans="1:11" x14ac:dyDescent="0.25">
      <c r="A7" s="20" t="s">
        <v>19</v>
      </c>
      <c r="B7" s="17">
        <v>6913853</v>
      </c>
      <c r="C7" s="17">
        <v>9569147</v>
      </c>
      <c r="D7" s="21">
        <v>5456569</v>
      </c>
      <c r="E7" s="22">
        <v>7583220</v>
      </c>
      <c r="F7" s="17">
        <v>4216249</v>
      </c>
      <c r="G7" s="23">
        <v>4216249</v>
      </c>
      <c r="H7" s="19">
        <v>3015509</v>
      </c>
      <c r="I7" s="22">
        <v>4397544</v>
      </c>
      <c r="J7" s="17">
        <v>4599840</v>
      </c>
      <c r="K7" s="23">
        <v>4802232</v>
      </c>
    </row>
    <row r="8" spans="1:11" x14ac:dyDescent="0.25">
      <c r="A8" s="20" t="s">
        <v>20</v>
      </c>
      <c r="B8" s="17">
        <v>431877000</v>
      </c>
      <c r="C8" s="17">
        <v>451098000</v>
      </c>
      <c r="D8" s="21">
        <v>503602539</v>
      </c>
      <c r="E8" s="22">
        <v>520302996</v>
      </c>
      <c r="F8" s="17">
        <v>520303000</v>
      </c>
      <c r="G8" s="23">
        <v>520303000</v>
      </c>
      <c r="H8" s="19">
        <v>524861461</v>
      </c>
      <c r="I8" s="22">
        <v>529842360</v>
      </c>
      <c r="J8" s="17">
        <v>521392500</v>
      </c>
      <c r="K8" s="23">
        <v>545077896</v>
      </c>
    </row>
    <row r="9" spans="1:11" x14ac:dyDescent="0.25">
      <c r="A9" s="20" t="s">
        <v>21</v>
      </c>
      <c r="B9" s="17">
        <v>70458717</v>
      </c>
      <c r="C9" s="17">
        <v>132261825</v>
      </c>
      <c r="D9" s="21">
        <v>70300425</v>
      </c>
      <c r="E9" s="22">
        <v>114474192</v>
      </c>
      <c r="F9" s="17">
        <v>261553237</v>
      </c>
      <c r="G9" s="23">
        <v>261553237</v>
      </c>
      <c r="H9" s="19">
        <v>63914538</v>
      </c>
      <c r="I9" s="22">
        <v>252182412</v>
      </c>
      <c r="J9" s="17">
        <v>222732528</v>
      </c>
      <c r="K9" s="23">
        <v>227066124</v>
      </c>
    </row>
    <row r="10" spans="1:11" x14ac:dyDescent="0.25">
      <c r="A10" s="24" t="s">
        <v>333</v>
      </c>
      <c r="B10" s="25">
        <f>SUM(B5:B9)</f>
        <v>1007999502</v>
      </c>
      <c r="C10" s="26">
        <f t="shared" ref="C10:K10" si="0">SUM(C5:C9)</f>
        <v>1076105356</v>
      </c>
      <c r="D10" s="27">
        <f t="shared" si="0"/>
        <v>1153726164</v>
      </c>
      <c r="E10" s="25">
        <f t="shared" si="0"/>
        <v>1248344732</v>
      </c>
      <c r="F10" s="26">
        <f t="shared" si="0"/>
        <v>1464768546</v>
      </c>
      <c r="G10" s="28">
        <f t="shared" si="0"/>
        <v>1464768546</v>
      </c>
      <c r="H10" s="29">
        <f t="shared" si="0"/>
        <v>1249333701</v>
      </c>
      <c r="I10" s="25">
        <f t="shared" si="0"/>
        <v>1554993324</v>
      </c>
      <c r="J10" s="26">
        <f t="shared" si="0"/>
        <v>1620961152</v>
      </c>
      <c r="K10" s="28">
        <f t="shared" si="0"/>
        <v>1767975552</v>
      </c>
    </row>
    <row r="11" spans="1:11" x14ac:dyDescent="0.25">
      <c r="A11" s="20" t="s">
        <v>22</v>
      </c>
      <c r="B11" s="17">
        <v>293786218</v>
      </c>
      <c r="C11" s="17">
        <v>339625330</v>
      </c>
      <c r="D11" s="21">
        <v>395109188</v>
      </c>
      <c r="E11" s="22">
        <v>329105394</v>
      </c>
      <c r="F11" s="17">
        <v>377996921</v>
      </c>
      <c r="G11" s="23">
        <v>377996921</v>
      </c>
      <c r="H11" s="19">
        <v>409707981</v>
      </c>
      <c r="I11" s="22">
        <v>400676844</v>
      </c>
      <c r="J11" s="17">
        <v>424717392</v>
      </c>
      <c r="K11" s="23">
        <v>450200580</v>
      </c>
    </row>
    <row r="12" spans="1:11" x14ac:dyDescent="0.25">
      <c r="A12" s="20" t="s">
        <v>23</v>
      </c>
      <c r="B12" s="17">
        <v>28070805</v>
      </c>
      <c r="C12" s="17">
        <v>28208520</v>
      </c>
      <c r="D12" s="21">
        <v>29989937</v>
      </c>
      <c r="E12" s="22">
        <v>33568020</v>
      </c>
      <c r="F12" s="17">
        <v>33768020</v>
      </c>
      <c r="G12" s="23">
        <v>33768020</v>
      </c>
      <c r="H12" s="19">
        <v>30557053</v>
      </c>
      <c r="I12" s="22">
        <v>34781076</v>
      </c>
      <c r="J12" s="17">
        <v>35824500</v>
      </c>
      <c r="K12" s="23">
        <v>36899208</v>
      </c>
    </row>
    <row r="13" spans="1:11" x14ac:dyDescent="0.25">
      <c r="A13" s="20" t="s">
        <v>24</v>
      </c>
      <c r="B13" s="17">
        <v>137431362</v>
      </c>
      <c r="C13" s="17">
        <v>144860376</v>
      </c>
      <c r="D13" s="21">
        <v>162269369</v>
      </c>
      <c r="E13" s="22">
        <v>159888696</v>
      </c>
      <c r="F13" s="17">
        <v>160292247</v>
      </c>
      <c r="G13" s="23">
        <v>160292247</v>
      </c>
      <c r="H13" s="19">
        <v>157493952</v>
      </c>
      <c r="I13" s="22">
        <v>167184828</v>
      </c>
      <c r="J13" s="17">
        <v>174875364</v>
      </c>
      <c r="K13" s="23">
        <v>182569824</v>
      </c>
    </row>
    <row r="14" spans="1:11" x14ac:dyDescent="0.25">
      <c r="A14" s="20" t="s">
        <v>25</v>
      </c>
      <c r="B14" s="17">
        <v>3263554</v>
      </c>
      <c r="C14" s="17">
        <v>3787094</v>
      </c>
      <c r="D14" s="21">
        <v>4479048</v>
      </c>
      <c r="E14" s="22">
        <v>20730852</v>
      </c>
      <c r="F14" s="17">
        <v>19231000</v>
      </c>
      <c r="G14" s="23">
        <v>19231000</v>
      </c>
      <c r="H14" s="19">
        <v>5572548</v>
      </c>
      <c r="I14" s="22">
        <v>20057940</v>
      </c>
      <c r="J14" s="17">
        <v>20980608</v>
      </c>
      <c r="K14" s="23">
        <v>21903744</v>
      </c>
    </row>
    <row r="15" spans="1:11" x14ac:dyDescent="0.25">
      <c r="A15" s="20" t="s">
        <v>26</v>
      </c>
      <c r="B15" s="17">
        <v>337829255</v>
      </c>
      <c r="C15" s="17">
        <v>345427334</v>
      </c>
      <c r="D15" s="21">
        <v>420549538</v>
      </c>
      <c r="E15" s="22">
        <v>359414806</v>
      </c>
      <c r="F15" s="17">
        <v>424266914</v>
      </c>
      <c r="G15" s="23">
        <v>424266914</v>
      </c>
      <c r="H15" s="19">
        <v>489442813</v>
      </c>
      <c r="I15" s="22">
        <v>468597780</v>
      </c>
      <c r="J15" s="17">
        <v>518063808</v>
      </c>
      <c r="K15" s="23">
        <v>572853300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312892369</v>
      </c>
      <c r="C17" s="17">
        <v>329241050</v>
      </c>
      <c r="D17" s="21">
        <v>286150460</v>
      </c>
      <c r="E17" s="22">
        <v>286249016</v>
      </c>
      <c r="F17" s="17">
        <v>319042258</v>
      </c>
      <c r="G17" s="23">
        <v>319042258</v>
      </c>
      <c r="H17" s="19">
        <v>288609206</v>
      </c>
      <c r="I17" s="22">
        <v>271063980</v>
      </c>
      <c r="J17" s="17">
        <v>263978220</v>
      </c>
      <c r="K17" s="23">
        <v>259724556</v>
      </c>
    </row>
    <row r="18" spans="1:11" x14ac:dyDescent="0.25">
      <c r="A18" s="30" t="s">
        <v>29</v>
      </c>
      <c r="B18" s="31">
        <f>SUM(B11:B17)</f>
        <v>1113273563</v>
      </c>
      <c r="C18" s="32">
        <f t="shared" ref="C18:K18" si="1">SUM(C11:C17)</f>
        <v>1191149704</v>
      </c>
      <c r="D18" s="33">
        <f t="shared" si="1"/>
        <v>1298547540</v>
      </c>
      <c r="E18" s="31">
        <f t="shared" si="1"/>
        <v>1188956784</v>
      </c>
      <c r="F18" s="32">
        <f t="shared" si="1"/>
        <v>1334597360</v>
      </c>
      <c r="G18" s="34">
        <f t="shared" si="1"/>
        <v>1334597360</v>
      </c>
      <c r="H18" s="35">
        <f t="shared" si="1"/>
        <v>1381383553</v>
      </c>
      <c r="I18" s="31">
        <f t="shared" si="1"/>
        <v>1362362448</v>
      </c>
      <c r="J18" s="32">
        <f t="shared" si="1"/>
        <v>1438439892</v>
      </c>
      <c r="K18" s="34">
        <f t="shared" si="1"/>
        <v>1524151212</v>
      </c>
    </row>
    <row r="19" spans="1:11" x14ac:dyDescent="0.25">
      <c r="A19" s="30" t="s">
        <v>30</v>
      </c>
      <c r="B19" s="36">
        <f>+B10-B18</f>
        <v>-105274061</v>
      </c>
      <c r="C19" s="37">
        <f t="shared" ref="C19:K19" si="2">+C10-C18</f>
        <v>-115044348</v>
      </c>
      <c r="D19" s="38">
        <f t="shared" si="2"/>
        <v>-144821376</v>
      </c>
      <c r="E19" s="36">
        <f t="shared" si="2"/>
        <v>59387948</v>
      </c>
      <c r="F19" s="37">
        <f t="shared" si="2"/>
        <v>130171186</v>
      </c>
      <c r="G19" s="39">
        <f t="shared" si="2"/>
        <v>130171186</v>
      </c>
      <c r="H19" s="40">
        <f t="shared" si="2"/>
        <v>-132049852</v>
      </c>
      <c r="I19" s="36">
        <f t="shared" si="2"/>
        <v>192630876</v>
      </c>
      <c r="J19" s="37">
        <f t="shared" si="2"/>
        <v>182521260</v>
      </c>
      <c r="K19" s="39">
        <f t="shared" si="2"/>
        <v>243824340</v>
      </c>
    </row>
    <row r="20" spans="1:11" x14ac:dyDescent="0.25">
      <c r="A20" s="41" t="s">
        <v>31</v>
      </c>
      <c r="B20" s="42">
        <v>125064000</v>
      </c>
      <c r="C20" s="43">
        <v>122717000</v>
      </c>
      <c r="D20" s="44">
        <v>115015000</v>
      </c>
      <c r="E20" s="42">
        <v>117996004</v>
      </c>
      <c r="F20" s="43">
        <v>117996000</v>
      </c>
      <c r="G20" s="45">
        <v>117996000</v>
      </c>
      <c r="H20" s="46">
        <v>142540500</v>
      </c>
      <c r="I20" s="42">
        <v>121017648</v>
      </c>
      <c r="J20" s="43">
        <v>125187492</v>
      </c>
      <c r="K20" s="45">
        <v>131062104</v>
      </c>
    </row>
    <row r="21" spans="1:11" x14ac:dyDescent="0.25">
      <c r="A21" s="47" t="s">
        <v>32</v>
      </c>
      <c r="B21" s="48">
        <v>4205000</v>
      </c>
      <c r="C21" s="49">
        <v>0</v>
      </c>
      <c r="D21" s="50">
        <v>27163217</v>
      </c>
      <c r="E21" s="48">
        <v>0</v>
      </c>
      <c r="F21" s="49">
        <v>20000000</v>
      </c>
      <c r="G21" s="51">
        <v>20000000</v>
      </c>
      <c r="H21" s="52">
        <v>19994510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23994939</v>
      </c>
      <c r="C22" s="55">
        <f t="shared" ref="C22:K22" si="3">SUM(C19:C21)</f>
        <v>7672652</v>
      </c>
      <c r="D22" s="56">
        <f t="shared" si="3"/>
        <v>-2643159</v>
      </c>
      <c r="E22" s="54">
        <f t="shared" si="3"/>
        <v>177383952</v>
      </c>
      <c r="F22" s="55">
        <f t="shared" si="3"/>
        <v>268167186</v>
      </c>
      <c r="G22" s="57">
        <f t="shared" si="3"/>
        <v>268167186</v>
      </c>
      <c r="H22" s="58">
        <f t="shared" si="3"/>
        <v>30485158</v>
      </c>
      <c r="I22" s="54">
        <f t="shared" si="3"/>
        <v>313648524</v>
      </c>
      <c r="J22" s="55">
        <f t="shared" si="3"/>
        <v>307708752</v>
      </c>
      <c r="K22" s="57">
        <f t="shared" si="3"/>
        <v>374886444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23994939</v>
      </c>
      <c r="C24" s="37">
        <f t="shared" ref="C24:K24" si="4">SUM(C22:C23)</f>
        <v>7672652</v>
      </c>
      <c r="D24" s="38">
        <f t="shared" si="4"/>
        <v>-2643159</v>
      </c>
      <c r="E24" s="36">
        <f t="shared" si="4"/>
        <v>177383952</v>
      </c>
      <c r="F24" s="37">
        <f t="shared" si="4"/>
        <v>268167186</v>
      </c>
      <c r="G24" s="39">
        <f t="shared" si="4"/>
        <v>268167186</v>
      </c>
      <c r="H24" s="40">
        <f t="shared" si="4"/>
        <v>30485158</v>
      </c>
      <c r="I24" s="36">
        <f t="shared" si="4"/>
        <v>313648524</v>
      </c>
      <c r="J24" s="37">
        <f t="shared" si="4"/>
        <v>307708752</v>
      </c>
      <c r="K24" s="39">
        <f t="shared" si="4"/>
        <v>374886444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307287398</v>
      </c>
      <c r="C27" s="66">
        <v>292364350</v>
      </c>
      <c r="D27" s="67">
        <v>238817011</v>
      </c>
      <c r="E27" s="68">
        <v>319919514</v>
      </c>
      <c r="F27" s="66">
        <v>246112831</v>
      </c>
      <c r="G27" s="69">
        <v>246112831</v>
      </c>
      <c r="H27" s="70">
        <v>248226432</v>
      </c>
      <c r="I27" s="68">
        <v>272154816</v>
      </c>
      <c r="J27" s="66">
        <v>279706452</v>
      </c>
      <c r="K27" s="69">
        <v>304963920</v>
      </c>
    </row>
    <row r="28" spans="1:11" x14ac:dyDescent="0.25">
      <c r="A28" s="71" t="s">
        <v>36</v>
      </c>
      <c r="B28" s="17">
        <v>94540760</v>
      </c>
      <c r="C28" s="17">
        <v>151774571</v>
      </c>
      <c r="D28" s="21">
        <v>58859043</v>
      </c>
      <c r="E28" s="22">
        <v>117996006</v>
      </c>
      <c r="F28" s="17">
        <v>113377265</v>
      </c>
      <c r="G28" s="23">
        <v>113377265</v>
      </c>
      <c r="H28" s="19">
        <v>90794688</v>
      </c>
      <c r="I28" s="22">
        <v>121017672</v>
      </c>
      <c r="J28" s="17">
        <v>125187528</v>
      </c>
      <c r="K28" s="23">
        <v>131062104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72535951</v>
      </c>
      <c r="C31" s="17">
        <v>188414176</v>
      </c>
      <c r="D31" s="21">
        <v>174143540</v>
      </c>
      <c r="E31" s="22">
        <v>201923508</v>
      </c>
      <c r="F31" s="17">
        <v>132735566</v>
      </c>
      <c r="G31" s="23">
        <v>132735566</v>
      </c>
      <c r="H31" s="19">
        <v>146932950</v>
      </c>
      <c r="I31" s="22">
        <v>151137144</v>
      </c>
      <c r="J31" s="17">
        <v>154518924</v>
      </c>
      <c r="K31" s="23">
        <v>173901816</v>
      </c>
    </row>
    <row r="32" spans="1:11" x14ac:dyDescent="0.25">
      <c r="A32" s="30" t="s">
        <v>39</v>
      </c>
      <c r="B32" s="66">
        <f>SUM(B28:B31)</f>
        <v>167076711</v>
      </c>
      <c r="C32" s="66">
        <f t="shared" ref="C32:K32" si="5">SUM(C28:C31)</f>
        <v>340188747</v>
      </c>
      <c r="D32" s="67">
        <f t="shared" si="5"/>
        <v>233002583</v>
      </c>
      <c r="E32" s="68">
        <f t="shared" si="5"/>
        <v>319919514</v>
      </c>
      <c r="F32" s="66">
        <f t="shared" si="5"/>
        <v>246112831</v>
      </c>
      <c r="G32" s="69">
        <f t="shared" si="5"/>
        <v>246112831</v>
      </c>
      <c r="H32" s="70">
        <f t="shared" si="5"/>
        <v>237727638</v>
      </c>
      <c r="I32" s="68">
        <f t="shared" si="5"/>
        <v>272154816</v>
      </c>
      <c r="J32" s="66">
        <f t="shared" si="5"/>
        <v>279706452</v>
      </c>
      <c r="K32" s="69">
        <f t="shared" si="5"/>
        <v>304963920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737164254</v>
      </c>
      <c r="C35" s="17">
        <v>663918354</v>
      </c>
      <c r="D35" s="21">
        <v>672079951</v>
      </c>
      <c r="E35" s="22">
        <v>1048713162</v>
      </c>
      <c r="F35" s="17">
        <v>813421772</v>
      </c>
      <c r="G35" s="23">
        <v>813421772</v>
      </c>
      <c r="H35" s="19">
        <v>740637235</v>
      </c>
      <c r="I35" s="22">
        <v>780378187</v>
      </c>
      <c r="J35" s="17">
        <v>1157392800</v>
      </c>
      <c r="K35" s="23">
        <v>1599572507</v>
      </c>
    </row>
    <row r="36" spans="1:11" x14ac:dyDescent="0.25">
      <c r="A36" s="20" t="s">
        <v>42</v>
      </c>
      <c r="B36" s="17">
        <v>1729787719</v>
      </c>
      <c r="C36" s="17">
        <v>1842592629</v>
      </c>
      <c r="D36" s="21">
        <v>1945086498</v>
      </c>
      <c r="E36" s="22">
        <v>1604489409</v>
      </c>
      <c r="F36" s="17">
        <v>1966667780</v>
      </c>
      <c r="G36" s="23">
        <v>1966667780</v>
      </c>
      <c r="H36" s="19">
        <v>2038411138</v>
      </c>
      <c r="I36" s="22">
        <v>2028705748</v>
      </c>
      <c r="J36" s="17">
        <v>2139990400</v>
      </c>
      <c r="K36" s="23">
        <v>2269122016</v>
      </c>
    </row>
    <row r="37" spans="1:11" x14ac:dyDescent="0.25">
      <c r="A37" s="20" t="s">
        <v>43</v>
      </c>
      <c r="B37" s="17">
        <v>540923322</v>
      </c>
      <c r="C37" s="17">
        <v>607819037</v>
      </c>
      <c r="D37" s="21">
        <v>680350991</v>
      </c>
      <c r="E37" s="22">
        <v>396908886</v>
      </c>
      <c r="F37" s="17">
        <v>306973986</v>
      </c>
      <c r="G37" s="23">
        <v>306973986</v>
      </c>
      <c r="H37" s="19">
        <v>811244120</v>
      </c>
      <c r="I37" s="22">
        <v>354127588</v>
      </c>
      <c r="J37" s="17">
        <v>534718101</v>
      </c>
      <c r="K37" s="23">
        <v>731142980</v>
      </c>
    </row>
    <row r="38" spans="1:11" x14ac:dyDescent="0.25">
      <c r="A38" s="20" t="s">
        <v>44</v>
      </c>
      <c r="B38" s="17">
        <v>128594397</v>
      </c>
      <c r="C38" s="17">
        <v>113053346</v>
      </c>
      <c r="D38" s="21">
        <v>154032024</v>
      </c>
      <c r="E38" s="22">
        <v>132624086</v>
      </c>
      <c r="F38" s="17">
        <v>139694236</v>
      </c>
      <c r="G38" s="23">
        <v>139694236</v>
      </c>
      <c r="H38" s="19">
        <v>154535035</v>
      </c>
      <c r="I38" s="22">
        <v>145701088</v>
      </c>
      <c r="J38" s="17">
        <v>145701088</v>
      </c>
      <c r="K38" s="23">
        <v>145701088</v>
      </c>
    </row>
    <row r="39" spans="1:11" x14ac:dyDescent="0.25">
      <c r="A39" s="20" t="s">
        <v>45</v>
      </c>
      <c r="B39" s="17">
        <v>1796676535</v>
      </c>
      <c r="C39" s="17">
        <v>1785426568</v>
      </c>
      <c r="D39" s="21">
        <v>1782783414</v>
      </c>
      <c r="E39" s="22">
        <v>2123669600</v>
      </c>
      <c r="F39" s="17">
        <v>2333421331</v>
      </c>
      <c r="G39" s="23">
        <v>2333421331</v>
      </c>
      <c r="H39" s="19">
        <v>1850523803</v>
      </c>
      <c r="I39" s="22">
        <v>2309255258</v>
      </c>
      <c r="J39" s="17">
        <v>2616964010</v>
      </c>
      <c r="K39" s="23">
        <v>2991850454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112323530</v>
      </c>
      <c r="C42" s="17">
        <v>64080907</v>
      </c>
      <c r="D42" s="21">
        <v>19193518</v>
      </c>
      <c r="E42" s="22">
        <v>357043837</v>
      </c>
      <c r="F42" s="17">
        <v>327240658</v>
      </c>
      <c r="G42" s="23">
        <v>327240658</v>
      </c>
      <c r="H42" s="19">
        <v>86412237</v>
      </c>
      <c r="I42" s="22">
        <v>292727469</v>
      </c>
      <c r="J42" s="17">
        <v>294569858</v>
      </c>
      <c r="K42" s="23">
        <v>340558600</v>
      </c>
    </row>
    <row r="43" spans="1:11" x14ac:dyDescent="0.25">
      <c r="A43" s="20" t="s">
        <v>48</v>
      </c>
      <c r="B43" s="17">
        <v>-214019734</v>
      </c>
      <c r="C43" s="17">
        <v>-220926041</v>
      </c>
      <c r="D43" s="21">
        <v>-279006741</v>
      </c>
      <c r="E43" s="22">
        <v>-319919574</v>
      </c>
      <c r="F43" s="17">
        <v>-246112831</v>
      </c>
      <c r="G43" s="23">
        <v>-246112831</v>
      </c>
      <c r="H43" s="19">
        <v>-230101237</v>
      </c>
      <c r="I43" s="22">
        <v>-272154816</v>
      </c>
      <c r="J43" s="17">
        <v>-279706452</v>
      </c>
      <c r="K43" s="23">
        <v>-304963920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139772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104090234</v>
      </c>
      <c r="C45" s="66">
        <v>44478311</v>
      </c>
      <c r="D45" s="67">
        <v>-113217716</v>
      </c>
      <c r="E45" s="68">
        <v>70584263</v>
      </c>
      <c r="F45" s="66">
        <v>95789594</v>
      </c>
      <c r="G45" s="69">
        <v>95789594</v>
      </c>
      <c r="H45" s="70">
        <v>-120759976</v>
      </c>
      <c r="I45" s="68">
        <v>60740653</v>
      </c>
      <c r="J45" s="66">
        <v>75604059</v>
      </c>
      <c r="K45" s="69">
        <v>111198739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201323734</v>
      </c>
      <c r="C48" s="17">
        <v>146594788</v>
      </c>
      <c r="D48" s="21">
        <v>22789260</v>
      </c>
      <c r="E48" s="22">
        <v>70584260</v>
      </c>
      <c r="F48" s="17">
        <v>95785798</v>
      </c>
      <c r="G48" s="23">
        <v>95785798</v>
      </c>
      <c r="H48" s="19">
        <v>19589027</v>
      </c>
      <c r="I48" s="22">
        <v>60740653</v>
      </c>
      <c r="J48" s="17">
        <v>75604059</v>
      </c>
      <c r="K48" s="23">
        <v>111198739</v>
      </c>
    </row>
    <row r="49" spans="1:11" x14ac:dyDescent="0.25">
      <c r="A49" s="20" t="s">
        <v>53</v>
      </c>
      <c r="B49" s="17">
        <f>+B75</f>
        <v>91485508.591999412</v>
      </c>
      <c r="C49" s="17">
        <f t="shared" ref="C49:K49" si="6">+C75</f>
        <v>184490981.09604537</v>
      </c>
      <c r="D49" s="21">
        <f t="shared" si="6"/>
        <v>129166209.02141327</v>
      </c>
      <c r="E49" s="22">
        <f t="shared" si="6"/>
        <v>-440894273.85447574</v>
      </c>
      <c r="F49" s="17">
        <f t="shared" si="6"/>
        <v>-235086010.41942</v>
      </c>
      <c r="G49" s="23">
        <f t="shared" si="6"/>
        <v>-235086010.41942</v>
      </c>
      <c r="H49" s="19">
        <f t="shared" si="6"/>
        <v>188822643.36652637</v>
      </c>
      <c r="I49" s="22">
        <f t="shared" si="6"/>
        <v>-164979855.69659799</v>
      </c>
      <c r="J49" s="17">
        <f t="shared" si="6"/>
        <v>-343661217.28788161</v>
      </c>
      <c r="K49" s="23">
        <f t="shared" si="6"/>
        <v>-522103780.11623192</v>
      </c>
    </row>
    <row r="50" spans="1:11" x14ac:dyDescent="0.25">
      <c r="A50" s="30" t="s">
        <v>54</v>
      </c>
      <c r="B50" s="66">
        <f>+B48-B49</f>
        <v>109838225.40800059</v>
      </c>
      <c r="C50" s="66">
        <f t="shared" ref="C50:K50" si="7">+C48-C49</f>
        <v>-37896193.096045375</v>
      </c>
      <c r="D50" s="67">
        <f t="shared" si="7"/>
        <v>-106376949.02141327</v>
      </c>
      <c r="E50" s="68">
        <f t="shared" si="7"/>
        <v>511478533.85447574</v>
      </c>
      <c r="F50" s="66">
        <f t="shared" si="7"/>
        <v>330871808.41942</v>
      </c>
      <c r="G50" s="69">
        <f t="shared" si="7"/>
        <v>330871808.41942</v>
      </c>
      <c r="H50" s="70">
        <f t="shared" si="7"/>
        <v>-169233616.36652637</v>
      </c>
      <c r="I50" s="68">
        <f t="shared" si="7"/>
        <v>225720508.69659799</v>
      </c>
      <c r="J50" s="66">
        <f t="shared" si="7"/>
        <v>419265276.28788161</v>
      </c>
      <c r="K50" s="69">
        <f t="shared" si="7"/>
        <v>633302519.11623192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1543506409</v>
      </c>
      <c r="C53" s="17">
        <v>1649306976</v>
      </c>
      <c r="D53" s="21">
        <v>1727864221</v>
      </c>
      <c r="E53" s="22">
        <v>1449342219</v>
      </c>
      <c r="F53" s="17">
        <v>1905681500</v>
      </c>
      <c r="G53" s="23">
        <v>1905681500</v>
      </c>
      <c r="H53" s="19">
        <v>1793267627</v>
      </c>
      <c r="I53" s="22">
        <v>1949946976</v>
      </c>
      <c r="J53" s="17">
        <v>1991326528</v>
      </c>
      <c r="K53" s="23">
        <v>2074474168</v>
      </c>
    </row>
    <row r="54" spans="1:11" x14ac:dyDescent="0.25">
      <c r="A54" s="20" t="s">
        <v>57</v>
      </c>
      <c r="B54" s="17">
        <v>136057879</v>
      </c>
      <c r="C54" s="17">
        <v>140293132</v>
      </c>
      <c r="D54" s="21">
        <v>158017274</v>
      </c>
      <c r="E54" s="22">
        <v>159888696</v>
      </c>
      <c r="F54" s="17">
        <v>160292247</v>
      </c>
      <c r="G54" s="23">
        <v>160292247</v>
      </c>
      <c r="H54" s="19">
        <v>143634129</v>
      </c>
      <c r="I54" s="22">
        <v>167184828</v>
      </c>
      <c r="J54" s="17">
        <v>174875364</v>
      </c>
      <c r="K54" s="23">
        <v>182569824</v>
      </c>
    </row>
    <row r="55" spans="1:11" x14ac:dyDescent="0.25">
      <c r="A55" s="20" t="s">
        <v>58</v>
      </c>
      <c r="B55" s="17">
        <v>150445937</v>
      </c>
      <c r="C55" s="17">
        <v>34860406</v>
      </c>
      <c r="D55" s="21">
        <v>142294984</v>
      </c>
      <c r="E55" s="22">
        <v>135645498</v>
      </c>
      <c r="F55" s="17">
        <v>124014768</v>
      </c>
      <c r="G55" s="23">
        <v>124014768</v>
      </c>
      <c r="H55" s="19">
        <v>131223119</v>
      </c>
      <c r="I55" s="22">
        <v>111658764</v>
      </c>
      <c r="J55" s="17">
        <v>119487516</v>
      </c>
      <c r="K55" s="23">
        <v>130610088</v>
      </c>
    </row>
    <row r="56" spans="1:11" x14ac:dyDescent="0.25">
      <c r="A56" s="20" t="s">
        <v>59</v>
      </c>
      <c r="B56" s="17">
        <v>38660892</v>
      </c>
      <c r="C56" s="17">
        <v>32680544</v>
      </c>
      <c r="D56" s="21">
        <v>37547050</v>
      </c>
      <c r="E56" s="22">
        <v>27733786</v>
      </c>
      <c r="F56" s="17">
        <v>51458427</v>
      </c>
      <c r="G56" s="23">
        <v>51458427</v>
      </c>
      <c r="H56" s="19">
        <v>39858840</v>
      </c>
      <c r="I56" s="22">
        <v>43000296</v>
      </c>
      <c r="J56" s="17">
        <v>44978364</v>
      </c>
      <c r="K56" s="23">
        <v>46957368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1658000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-43197</v>
      </c>
      <c r="D60" s="21">
        <v>0</v>
      </c>
      <c r="E60" s="22">
        <v>13735644</v>
      </c>
      <c r="F60" s="17">
        <v>0</v>
      </c>
      <c r="G60" s="23">
        <v>0</v>
      </c>
      <c r="H60" s="19">
        <v>972228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2441000</v>
      </c>
      <c r="C64" s="86">
        <v>4413000</v>
      </c>
      <c r="D64" s="87">
        <v>4413000</v>
      </c>
      <c r="E64" s="85">
        <v>4413000</v>
      </c>
      <c r="F64" s="86">
        <v>4413000</v>
      </c>
      <c r="G64" s="87">
        <v>4413000</v>
      </c>
      <c r="H64" s="88">
        <v>4413000</v>
      </c>
      <c r="I64" s="85">
        <v>4545000</v>
      </c>
      <c r="J64" s="86">
        <v>4657000</v>
      </c>
      <c r="K64" s="87">
        <v>4657000</v>
      </c>
    </row>
    <row r="65" spans="1:11" x14ac:dyDescent="0.25">
      <c r="A65" s="84" t="s">
        <v>67</v>
      </c>
      <c r="B65" s="85">
        <v>51000</v>
      </c>
      <c r="C65" s="86">
        <v>51000</v>
      </c>
      <c r="D65" s="87">
        <v>51000</v>
      </c>
      <c r="E65" s="85">
        <v>51000</v>
      </c>
      <c r="F65" s="86">
        <v>51000</v>
      </c>
      <c r="G65" s="87">
        <v>51000</v>
      </c>
      <c r="H65" s="88">
        <v>51000</v>
      </c>
      <c r="I65" s="85">
        <v>51000</v>
      </c>
      <c r="J65" s="86">
        <v>51000</v>
      </c>
      <c r="K65" s="87">
        <v>51000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1.1637206685796515</v>
      </c>
      <c r="C70" s="5">
        <f t="shared" ref="C70:K70" si="8">IF(ISERROR(C71/C72),0,(C71/C72))</f>
        <v>1.1212996627067957</v>
      </c>
      <c r="D70" s="5">
        <f t="shared" si="8"/>
        <v>1.0575585239926368</v>
      </c>
      <c r="E70" s="5">
        <f t="shared" si="8"/>
        <v>0.95904824892052798</v>
      </c>
      <c r="F70" s="5">
        <f t="shared" si="8"/>
        <v>0.87299303466824685</v>
      </c>
      <c r="G70" s="5">
        <f t="shared" si="8"/>
        <v>0.87299303466824685</v>
      </c>
      <c r="H70" s="5">
        <f t="shared" si="8"/>
        <v>1.048687616801413</v>
      </c>
      <c r="I70" s="5">
        <f t="shared" si="8"/>
        <v>0.85489466623757704</v>
      </c>
      <c r="J70" s="5">
        <f t="shared" si="8"/>
        <v>0.89754153724081209</v>
      </c>
      <c r="K70" s="5">
        <f t="shared" si="8"/>
        <v>0.89711825875534579</v>
      </c>
    </row>
    <row r="71" spans="1:11" ht="13" hidden="1" x14ac:dyDescent="0.3">
      <c r="A71" s="1" t="s">
        <v>338</v>
      </c>
      <c r="B71" s="2">
        <f>+B83</f>
        <v>610360234</v>
      </c>
      <c r="C71" s="2">
        <f t="shared" ref="C71:K71" si="9">+C83</f>
        <v>585416319</v>
      </c>
      <c r="D71" s="2">
        <f t="shared" si="9"/>
        <v>629877339</v>
      </c>
      <c r="E71" s="2">
        <f t="shared" si="9"/>
        <v>644943985</v>
      </c>
      <c r="F71" s="2">
        <f t="shared" si="9"/>
        <v>778988414</v>
      </c>
      <c r="G71" s="2">
        <f t="shared" si="9"/>
        <v>778988414</v>
      </c>
      <c r="H71" s="2">
        <f t="shared" si="9"/>
        <v>708904365</v>
      </c>
      <c r="I71" s="2">
        <f t="shared" si="9"/>
        <v>829899468</v>
      </c>
      <c r="J71" s="2">
        <f t="shared" si="9"/>
        <v>935846876</v>
      </c>
      <c r="K71" s="2">
        <f t="shared" si="9"/>
        <v>1043800600</v>
      </c>
    </row>
    <row r="72" spans="1:11" ht="13" hidden="1" x14ac:dyDescent="0.3">
      <c r="A72" s="1" t="s">
        <v>339</v>
      </c>
      <c r="B72" s="2">
        <f>+B77</f>
        <v>524490327</v>
      </c>
      <c r="C72" s="2">
        <f t="shared" ref="C72:K72" si="10">+C77</f>
        <v>522087305</v>
      </c>
      <c r="D72" s="2">
        <f t="shared" si="10"/>
        <v>595595728</v>
      </c>
      <c r="E72" s="2">
        <f t="shared" si="10"/>
        <v>672483356</v>
      </c>
      <c r="F72" s="2">
        <f t="shared" si="10"/>
        <v>892319163</v>
      </c>
      <c r="G72" s="2">
        <f t="shared" si="10"/>
        <v>892319163</v>
      </c>
      <c r="H72" s="2">
        <f t="shared" si="10"/>
        <v>675991929</v>
      </c>
      <c r="I72" s="2">
        <f t="shared" si="10"/>
        <v>970762248</v>
      </c>
      <c r="J72" s="2">
        <f t="shared" si="10"/>
        <v>1042678068</v>
      </c>
      <c r="K72" s="2">
        <f t="shared" si="10"/>
        <v>1163503908</v>
      </c>
    </row>
    <row r="73" spans="1:11" ht="13" hidden="1" x14ac:dyDescent="0.3">
      <c r="A73" s="1" t="s">
        <v>340</v>
      </c>
      <c r="B73" s="2">
        <f>+B74</f>
        <v>-106689790.66666666</v>
      </c>
      <c r="C73" s="2">
        <f t="shared" ref="C73:K73" si="11">+(C78+C80+C81+C82)-(B78+B80+B81+B82)</f>
        <v>-67579946</v>
      </c>
      <c r="D73" s="2">
        <f t="shared" si="11"/>
        <v>70945520</v>
      </c>
      <c r="E73" s="2">
        <f t="shared" si="11"/>
        <v>444130054</v>
      </c>
      <c r="F73" s="2">
        <f>+(F78+F80+F81+F82)-(D78+D80+D81+D82)</f>
        <v>447820358</v>
      </c>
      <c r="G73" s="2">
        <f>+(G78+G80+G81+G82)-(D78+D80+D81+D82)</f>
        <v>447820358</v>
      </c>
      <c r="H73" s="2">
        <f>+(H78+H80+H81+H82)-(D78+D80+D81+D82)</f>
        <v>1110830</v>
      </c>
      <c r="I73" s="2">
        <f>+(I78+I80+I81+I82)-(E78+E80+E81+E82)</f>
        <v>-10313944</v>
      </c>
      <c r="J73" s="2">
        <f t="shared" si="11"/>
        <v>272718359</v>
      </c>
      <c r="K73" s="2">
        <f t="shared" si="11"/>
        <v>304751787</v>
      </c>
    </row>
    <row r="74" spans="1:11" ht="13" hidden="1" x14ac:dyDescent="0.3">
      <c r="A74" s="1" t="s">
        <v>341</v>
      </c>
      <c r="B74" s="2">
        <f>+TREND(C74:E74)</f>
        <v>-106689790.66666666</v>
      </c>
      <c r="C74" s="2">
        <f>+C73</f>
        <v>-67579946</v>
      </c>
      <c r="D74" s="2">
        <f t="shared" ref="D74:K74" si="12">+D73</f>
        <v>70945520</v>
      </c>
      <c r="E74" s="2">
        <f t="shared" si="12"/>
        <v>444130054</v>
      </c>
      <c r="F74" s="2">
        <f t="shared" si="12"/>
        <v>447820358</v>
      </c>
      <c r="G74" s="2">
        <f t="shared" si="12"/>
        <v>447820358</v>
      </c>
      <c r="H74" s="2">
        <f t="shared" si="12"/>
        <v>1110830</v>
      </c>
      <c r="I74" s="2">
        <f t="shared" si="12"/>
        <v>-10313944</v>
      </c>
      <c r="J74" s="2">
        <f t="shared" si="12"/>
        <v>272718359</v>
      </c>
      <c r="K74" s="2">
        <f t="shared" si="12"/>
        <v>304751787</v>
      </c>
    </row>
    <row r="75" spans="1:11" ht="13" hidden="1" x14ac:dyDescent="0.3">
      <c r="A75" s="1" t="s">
        <v>342</v>
      </c>
      <c r="B75" s="2">
        <f>+B84-(((B80+B81+B82+B78)*B70)-B79)</f>
        <v>91485508.591999412</v>
      </c>
      <c r="C75" s="2">
        <f t="shared" ref="C75:K75" si="13">+C84-(((C80+C81+C82+C78)*C70)-C79)</f>
        <v>184490981.09604537</v>
      </c>
      <c r="D75" s="2">
        <f t="shared" si="13"/>
        <v>129166209.02141327</v>
      </c>
      <c r="E75" s="2">
        <f t="shared" si="13"/>
        <v>-440894273.85447574</v>
      </c>
      <c r="F75" s="2">
        <f t="shared" si="13"/>
        <v>-235086010.41942</v>
      </c>
      <c r="G75" s="2">
        <f t="shared" si="13"/>
        <v>-235086010.41942</v>
      </c>
      <c r="H75" s="2">
        <f t="shared" si="13"/>
        <v>188822643.36652637</v>
      </c>
      <c r="I75" s="2">
        <f t="shared" si="13"/>
        <v>-164979855.69659799</v>
      </c>
      <c r="J75" s="2">
        <f t="shared" si="13"/>
        <v>-343661217.28788161</v>
      </c>
      <c r="K75" s="2">
        <f t="shared" si="13"/>
        <v>-522103780.11623192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524490327</v>
      </c>
      <c r="C77" s="3">
        <v>522087305</v>
      </c>
      <c r="D77" s="3">
        <v>595595728</v>
      </c>
      <c r="E77" s="3">
        <v>672483356</v>
      </c>
      <c r="F77" s="3">
        <v>892319163</v>
      </c>
      <c r="G77" s="3">
        <v>892319163</v>
      </c>
      <c r="H77" s="3">
        <v>675991929</v>
      </c>
      <c r="I77" s="3">
        <v>970762248</v>
      </c>
      <c r="J77" s="3">
        <v>1042678068</v>
      </c>
      <c r="K77" s="3">
        <v>1163503908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178544375</v>
      </c>
      <c r="C79" s="3">
        <v>284401983</v>
      </c>
      <c r="D79" s="3">
        <v>291418869</v>
      </c>
      <c r="E79" s="3">
        <v>194076000</v>
      </c>
      <c r="F79" s="3">
        <v>276490069</v>
      </c>
      <c r="G79" s="3">
        <v>276490069</v>
      </c>
      <c r="H79" s="3">
        <v>339540506</v>
      </c>
      <c r="I79" s="3">
        <v>291798540</v>
      </c>
      <c r="J79" s="3">
        <v>358601780</v>
      </c>
      <c r="K79" s="3">
        <v>423768480</v>
      </c>
    </row>
    <row r="80" spans="1:11" ht="13" hidden="1" x14ac:dyDescent="0.3">
      <c r="A80" s="1" t="s">
        <v>71</v>
      </c>
      <c r="B80" s="3">
        <v>20898983</v>
      </c>
      <c r="C80" s="3">
        <v>-82975374</v>
      </c>
      <c r="D80" s="3">
        <v>-133728163</v>
      </c>
      <c r="E80" s="3">
        <v>573603113</v>
      </c>
      <c r="F80" s="3">
        <v>555813005</v>
      </c>
      <c r="G80" s="3">
        <v>555813005</v>
      </c>
      <c r="H80" s="3">
        <v>-133504646</v>
      </c>
      <c r="I80" s="3">
        <v>492755356</v>
      </c>
      <c r="J80" s="3">
        <v>720388375</v>
      </c>
      <c r="K80" s="3">
        <v>978071586</v>
      </c>
    </row>
    <row r="81" spans="1:11" ht="13" hidden="1" x14ac:dyDescent="0.3">
      <c r="A81" s="1" t="s">
        <v>72</v>
      </c>
      <c r="B81" s="3">
        <v>129605389</v>
      </c>
      <c r="C81" s="3">
        <v>165899800</v>
      </c>
      <c r="D81" s="3">
        <v>287598109</v>
      </c>
      <c r="E81" s="3">
        <v>24396887</v>
      </c>
      <c r="F81" s="3">
        <v>45877299</v>
      </c>
      <c r="G81" s="3">
        <v>45877299</v>
      </c>
      <c r="H81" s="3">
        <v>288485422</v>
      </c>
      <c r="I81" s="3">
        <v>94930700</v>
      </c>
      <c r="J81" s="3">
        <v>140016040</v>
      </c>
      <c r="K81" s="3">
        <v>187084616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610360234</v>
      </c>
      <c r="C83" s="3">
        <v>585416319</v>
      </c>
      <c r="D83" s="3">
        <v>629877339</v>
      </c>
      <c r="E83" s="3">
        <v>644943985</v>
      </c>
      <c r="F83" s="3">
        <v>778988414</v>
      </c>
      <c r="G83" s="3">
        <v>778988414</v>
      </c>
      <c r="H83" s="3">
        <v>708904365</v>
      </c>
      <c r="I83" s="3">
        <v>829899468</v>
      </c>
      <c r="J83" s="3">
        <v>935846876</v>
      </c>
      <c r="K83" s="3">
        <v>1043800600</v>
      </c>
    </row>
    <row r="84" spans="1:11" ht="13" hidden="1" x14ac:dyDescent="0.3">
      <c r="A84" s="1" t="s">
        <v>75</v>
      </c>
      <c r="B84" s="3">
        <v>88086182</v>
      </c>
      <c r="C84" s="3">
        <v>-6927871</v>
      </c>
      <c r="D84" s="3">
        <v>473813</v>
      </c>
      <c r="E84" s="3">
        <v>-61459421</v>
      </c>
      <c r="F84" s="3">
        <v>13695365</v>
      </c>
      <c r="G84" s="3">
        <v>13695365</v>
      </c>
      <c r="H84" s="3">
        <v>11808558</v>
      </c>
      <c r="I84" s="3">
        <v>45631279</v>
      </c>
      <c r="J84" s="3">
        <v>69985704</v>
      </c>
      <c r="K84" s="3">
        <v>99410643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35500165</v>
      </c>
      <c r="C5" s="17">
        <v>33887616</v>
      </c>
      <c r="D5" s="21">
        <v>35824726</v>
      </c>
      <c r="E5" s="22">
        <v>37207540</v>
      </c>
      <c r="F5" s="17">
        <v>37205775</v>
      </c>
      <c r="G5" s="23">
        <v>37205775</v>
      </c>
      <c r="H5" s="19">
        <v>39238186</v>
      </c>
      <c r="I5" s="22">
        <v>39066065</v>
      </c>
      <c r="J5" s="17">
        <v>41019367</v>
      </c>
      <c r="K5" s="23">
        <v>43070336</v>
      </c>
    </row>
    <row r="6" spans="1:11" x14ac:dyDescent="0.25">
      <c r="A6" s="20" t="s">
        <v>18</v>
      </c>
      <c r="B6" s="17">
        <v>4881834</v>
      </c>
      <c r="C6" s="17">
        <v>5559694</v>
      </c>
      <c r="D6" s="21">
        <v>5672816</v>
      </c>
      <c r="E6" s="22">
        <v>5942313</v>
      </c>
      <c r="F6" s="17">
        <v>5065058</v>
      </c>
      <c r="G6" s="23">
        <v>5065058</v>
      </c>
      <c r="H6" s="19">
        <v>5685036</v>
      </c>
      <c r="I6" s="22">
        <v>5318310</v>
      </c>
      <c r="J6" s="17">
        <v>5584226</v>
      </c>
      <c r="K6" s="23">
        <v>5863438</v>
      </c>
    </row>
    <row r="7" spans="1:11" x14ac:dyDescent="0.25">
      <c r="A7" s="20" t="s">
        <v>19</v>
      </c>
      <c r="B7" s="17">
        <v>12783060</v>
      </c>
      <c r="C7" s="17">
        <v>18002852</v>
      </c>
      <c r="D7" s="21">
        <v>16910819</v>
      </c>
      <c r="E7" s="22">
        <v>16941350</v>
      </c>
      <c r="F7" s="17">
        <v>13596140</v>
      </c>
      <c r="G7" s="23">
        <v>13596140</v>
      </c>
      <c r="H7" s="19">
        <v>11857703</v>
      </c>
      <c r="I7" s="22">
        <v>12870147</v>
      </c>
      <c r="J7" s="17">
        <v>13513654</v>
      </c>
      <c r="K7" s="23">
        <v>14189337</v>
      </c>
    </row>
    <row r="8" spans="1:11" x14ac:dyDescent="0.25">
      <c r="A8" s="20" t="s">
        <v>20</v>
      </c>
      <c r="B8" s="17">
        <v>442518004</v>
      </c>
      <c r="C8" s="17">
        <v>495235987</v>
      </c>
      <c r="D8" s="21">
        <v>503381876</v>
      </c>
      <c r="E8" s="22">
        <v>517464000</v>
      </c>
      <c r="F8" s="17">
        <v>520599560</v>
      </c>
      <c r="G8" s="23">
        <v>520599560</v>
      </c>
      <c r="H8" s="19">
        <v>520654737</v>
      </c>
      <c r="I8" s="22">
        <v>519025000</v>
      </c>
      <c r="J8" s="17">
        <v>515429000</v>
      </c>
      <c r="K8" s="23">
        <v>538724500</v>
      </c>
    </row>
    <row r="9" spans="1:11" x14ac:dyDescent="0.25">
      <c r="A9" s="20" t="s">
        <v>21</v>
      </c>
      <c r="B9" s="17">
        <v>23377945</v>
      </c>
      <c r="C9" s="17">
        <v>40987837</v>
      </c>
      <c r="D9" s="21">
        <v>43095596</v>
      </c>
      <c r="E9" s="22">
        <v>41668980</v>
      </c>
      <c r="F9" s="17">
        <v>54153782</v>
      </c>
      <c r="G9" s="23">
        <v>54153782</v>
      </c>
      <c r="H9" s="19">
        <v>61929611</v>
      </c>
      <c r="I9" s="22">
        <v>79069001</v>
      </c>
      <c r="J9" s="17">
        <v>41022451</v>
      </c>
      <c r="K9" s="23">
        <v>43073573</v>
      </c>
    </row>
    <row r="10" spans="1:11" x14ac:dyDescent="0.25">
      <c r="A10" s="24" t="s">
        <v>333</v>
      </c>
      <c r="B10" s="25">
        <f>SUM(B5:B9)</f>
        <v>519061008</v>
      </c>
      <c r="C10" s="26">
        <f t="shared" ref="C10:K10" si="0">SUM(C5:C9)</f>
        <v>593673986</v>
      </c>
      <c r="D10" s="27">
        <f t="shared" si="0"/>
        <v>604885833</v>
      </c>
      <c r="E10" s="25">
        <f t="shared" si="0"/>
        <v>619224183</v>
      </c>
      <c r="F10" s="26">
        <f t="shared" si="0"/>
        <v>630620315</v>
      </c>
      <c r="G10" s="28">
        <f t="shared" si="0"/>
        <v>630620315</v>
      </c>
      <c r="H10" s="29">
        <f t="shared" si="0"/>
        <v>639365273</v>
      </c>
      <c r="I10" s="25">
        <f t="shared" si="0"/>
        <v>655348523</v>
      </c>
      <c r="J10" s="26">
        <f t="shared" si="0"/>
        <v>616568698</v>
      </c>
      <c r="K10" s="28">
        <f t="shared" si="0"/>
        <v>644921184</v>
      </c>
    </row>
    <row r="11" spans="1:11" x14ac:dyDescent="0.25">
      <c r="A11" s="20" t="s">
        <v>22</v>
      </c>
      <c r="B11" s="17">
        <v>122762022</v>
      </c>
      <c r="C11" s="17">
        <v>132896067</v>
      </c>
      <c r="D11" s="21">
        <v>146501308</v>
      </c>
      <c r="E11" s="22">
        <v>158534932</v>
      </c>
      <c r="F11" s="17">
        <v>155451102</v>
      </c>
      <c r="G11" s="23">
        <v>155451102</v>
      </c>
      <c r="H11" s="19">
        <v>153440696</v>
      </c>
      <c r="I11" s="22">
        <v>173223540</v>
      </c>
      <c r="J11" s="17">
        <v>181884699</v>
      </c>
      <c r="K11" s="23">
        <v>190978942</v>
      </c>
    </row>
    <row r="12" spans="1:11" x14ac:dyDescent="0.25">
      <c r="A12" s="20" t="s">
        <v>23</v>
      </c>
      <c r="B12" s="17">
        <v>26555059</v>
      </c>
      <c r="C12" s="17">
        <v>28265223</v>
      </c>
      <c r="D12" s="21">
        <v>29545231</v>
      </c>
      <c r="E12" s="22">
        <v>31871391</v>
      </c>
      <c r="F12" s="17">
        <v>31634311</v>
      </c>
      <c r="G12" s="23">
        <v>31634311</v>
      </c>
      <c r="H12" s="19">
        <v>30641079</v>
      </c>
      <c r="I12" s="22">
        <v>32741511</v>
      </c>
      <c r="J12" s="17">
        <v>33887464</v>
      </c>
      <c r="K12" s="23">
        <v>35073527</v>
      </c>
    </row>
    <row r="13" spans="1:11" x14ac:dyDescent="0.25">
      <c r="A13" s="20" t="s">
        <v>24</v>
      </c>
      <c r="B13" s="17">
        <v>48218023</v>
      </c>
      <c r="C13" s="17">
        <v>67183578</v>
      </c>
      <c r="D13" s="21">
        <v>76602465</v>
      </c>
      <c r="E13" s="22">
        <v>62579559</v>
      </c>
      <c r="F13" s="17">
        <v>78284149</v>
      </c>
      <c r="G13" s="23">
        <v>78284149</v>
      </c>
      <c r="H13" s="19">
        <v>77236865</v>
      </c>
      <c r="I13" s="22">
        <v>80092524</v>
      </c>
      <c r="J13" s="17">
        <v>84097148</v>
      </c>
      <c r="K13" s="23">
        <v>88302008</v>
      </c>
    </row>
    <row r="14" spans="1:11" x14ac:dyDescent="0.25">
      <c r="A14" s="20" t="s">
        <v>25</v>
      </c>
      <c r="B14" s="17">
        <v>71895</v>
      </c>
      <c r="C14" s="17">
        <v>76732</v>
      </c>
      <c r="D14" s="21">
        <v>164854</v>
      </c>
      <c r="E14" s="22">
        <v>0</v>
      </c>
      <c r="F14" s="17">
        <v>0</v>
      </c>
      <c r="G14" s="23">
        <v>0</v>
      </c>
      <c r="H14" s="19">
        <v>95730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14221602</v>
      </c>
      <c r="C15" s="17">
        <v>18329172</v>
      </c>
      <c r="D15" s="21">
        <v>14565702</v>
      </c>
      <c r="E15" s="22">
        <v>14538887</v>
      </c>
      <c r="F15" s="17">
        <v>14008397</v>
      </c>
      <c r="G15" s="23">
        <v>14008397</v>
      </c>
      <c r="H15" s="19">
        <v>12819891</v>
      </c>
      <c r="I15" s="22">
        <v>12195784</v>
      </c>
      <c r="J15" s="17">
        <v>12275573</v>
      </c>
      <c r="K15" s="23">
        <v>12884353</v>
      </c>
    </row>
    <row r="16" spans="1:11" x14ac:dyDescent="0.25">
      <c r="A16" s="20" t="s">
        <v>27</v>
      </c>
      <c r="B16" s="17">
        <v>9974387</v>
      </c>
      <c r="C16" s="17">
        <v>39664738</v>
      </c>
      <c r="D16" s="21">
        <v>28824551</v>
      </c>
      <c r="E16" s="22">
        <v>13799531</v>
      </c>
      <c r="F16" s="17">
        <v>14815716</v>
      </c>
      <c r="G16" s="23">
        <v>14815716</v>
      </c>
      <c r="H16" s="19">
        <v>13786961</v>
      </c>
      <c r="I16" s="22">
        <v>13292278</v>
      </c>
      <c r="J16" s="17">
        <v>13956892</v>
      </c>
      <c r="K16" s="23">
        <v>16730623</v>
      </c>
    </row>
    <row r="17" spans="1:11" x14ac:dyDescent="0.25">
      <c r="A17" s="20" t="s">
        <v>28</v>
      </c>
      <c r="B17" s="17">
        <v>203765595</v>
      </c>
      <c r="C17" s="17">
        <v>261718775</v>
      </c>
      <c r="D17" s="21">
        <v>300442575</v>
      </c>
      <c r="E17" s="22">
        <v>216799872</v>
      </c>
      <c r="F17" s="17">
        <v>306363352</v>
      </c>
      <c r="G17" s="23">
        <v>306363352</v>
      </c>
      <c r="H17" s="19">
        <v>305272855</v>
      </c>
      <c r="I17" s="22">
        <v>234054830</v>
      </c>
      <c r="J17" s="17">
        <v>195423360</v>
      </c>
      <c r="K17" s="23">
        <v>225588427</v>
      </c>
    </row>
    <row r="18" spans="1:11" x14ac:dyDescent="0.25">
      <c r="A18" s="30" t="s">
        <v>29</v>
      </c>
      <c r="B18" s="31">
        <f>SUM(B11:B17)</f>
        <v>425568583</v>
      </c>
      <c r="C18" s="32">
        <f t="shared" ref="C18:K18" si="1">SUM(C11:C17)</f>
        <v>548134285</v>
      </c>
      <c r="D18" s="33">
        <f t="shared" si="1"/>
        <v>596646686</v>
      </c>
      <c r="E18" s="31">
        <f t="shared" si="1"/>
        <v>498124172</v>
      </c>
      <c r="F18" s="32">
        <f t="shared" si="1"/>
        <v>600557027</v>
      </c>
      <c r="G18" s="34">
        <f t="shared" si="1"/>
        <v>600557027</v>
      </c>
      <c r="H18" s="35">
        <f t="shared" si="1"/>
        <v>593294077</v>
      </c>
      <c r="I18" s="31">
        <f t="shared" si="1"/>
        <v>545600467</v>
      </c>
      <c r="J18" s="32">
        <f t="shared" si="1"/>
        <v>521525136</v>
      </c>
      <c r="K18" s="34">
        <f t="shared" si="1"/>
        <v>569557880</v>
      </c>
    </row>
    <row r="19" spans="1:11" x14ac:dyDescent="0.25">
      <c r="A19" s="30" t="s">
        <v>30</v>
      </c>
      <c r="B19" s="36">
        <f>+B10-B18</f>
        <v>93492425</v>
      </c>
      <c r="C19" s="37">
        <f t="shared" ref="C19:K19" si="2">+C10-C18</f>
        <v>45539701</v>
      </c>
      <c r="D19" s="38">
        <f t="shared" si="2"/>
        <v>8239147</v>
      </c>
      <c r="E19" s="36">
        <f t="shared" si="2"/>
        <v>121100011</v>
      </c>
      <c r="F19" s="37">
        <f t="shared" si="2"/>
        <v>30063288</v>
      </c>
      <c r="G19" s="39">
        <f t="shared" si="2"/>
        <v>30063288</v>
      </c>
      <c r="H19" s="40">
        <f t="shared" si="2"/>
        <v>46071196</v>
      </c>
      <c r="I19" s="36">
        <f t="shared" si="2"/>
        <v>109748056</v>
      </c>
      <c r="J19" s="37">
        <f t="shared" si="2"/>
        <v>95043562</v>
      </c>
      <c r="K19" s="39">
        <f t="shared" si="2"/>
        <v>75363304</v>
      </c>
    </row>
    <row r="20" spans="1:11" x14ac:dyDescent="0.25">
      <c r="A20" s="41" t="s">
        <v>31</v>
      </c>
      <c r="B20" s="42">
        <v>126908020</v>
      </c>
      <c r="C20" s="43">
        <v>146738980</v>
      </c>
      <c r="D20" s="44">
        <v>116501000</v>
      </c>
      <c r="E20" s="42">
        <v>115624000</v>
      </c>
      <c r="F20" s="43">
        <v>115624000</v>
      </c>
      <c r="G20" s="45">
        <v>115624000</v>
      </c>
      <c r="H20" s="46">
        <v>116519000</v>
      </c>
      <c r="I20" s="42">
        <v>111521000</v>
      </c>
      <c r="J20" s="43">
        <v>120373000</v>
      </c>
      <c r="K20" s="45">
        <v>130000000</v>
      </c>
    </row>
    <row r="21" spans="1:11" x14ac:dyDescent="0.25">
      <c r="A21" s="47" t="s">
        <v>32</v>
      </c>
      <c r="B21" s="48">
        <v>5400931</v>
      </c>
      <c r="C21" s="49">
        <v>0</v>
      </c>
      <c r="D21" s="50">
        <v>2759595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225801376</v>
      </c>
      <c r="C22" s="55">
        <f t="shared" ref="C22:K22" si="3">SUM(C19:C21)</f>
        <v>192278681</v>
      </c>
      <c r="D22" s="56">
        <f t="shared" si="3"/>
        <v>127499742</v>
      </c>
      <c r="E22" s="54">
        <f t="shared" si="3"/>
        <v>236724011</v>
      </c>
      <c r="F22" s="55">
        <f t="shared" si="3"/>
        <v>145687288</v>
      </c>
      <c r="G22" s="57">
        <f t="shared" si="3"/>
        <v>145687288</v>
      </c>
      <c r="H22" s="58">
        <f t="shared" si="3"/>
        <v>162590196</v>
      </c>
      <c r="I22" s="54">
        <f t="shared" si="3"/>
        <v>221269056</v>
      </c>
      <c r="J22" s="55">
        <f t="shared" si="3"/>
        <v>215416562</v>
      </c>
      <c r="K22" s="57">
        <f t="shared" si="3"/>
        <v>205363304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225801376</v>
      </c>
      <c r="C24" s="37">
        <f t="shared" ref="C24:K24" si="4">SUM(C22:C23)</f>
        <v>192278681</v>
      </c>
      <c r="D24" s="38">
        <f t="shared" si="4"/>
        <v>127499742</v>
      </c>
      <c r="E24" s="36">
        <f t="shared" si="4"/>
        <v>236724011</v>
      </c>
      <c r="F24" s="37">
        <f t="shared" si="4"/>
        <v>145687288</v>
      </c>
      <c r="G24" s="39">
        <f t="shared" si="4"/>
        <v>145687288</v>
      </c>
      <c r="H24" s="40">
        <f t="shared" si="4"/>
        <v>162590196</v>
      </c>
      <c r="I24" s="36">
        <f t="shared" si="4"/>
        <v>221269056</v>
      </c>
      <c r="J24" s="37">
        <f t="shared" si="4"/>
        <v>215416562</v>
      </c>
      <c r="K24" s="39">
        <f t="shared" si="4"/>
        <v>205363304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345988222</v>
      </c>
      <c r="C27" s="66">
        <v>347113376</v>
      </c>
      <c r="D27" s="67">
        <v>314850197</v>
      </c>
      <c r="E27" s="68">
        <v>205846964</v>
      </c>
      <c r="F27" s="66">
        <v>235131304</v>
      </c>
      <c r="G27" s="69">
        <v>235131304</v>
      </c>
      <c r="H27" s="70">
        <v>260114252</v>
      </c>
      <c r="I27" s="68">
        <v>223119000</v>
      </c>
      <c r="J27" s="66">
        <v>214316478</v>
      </c>
      <c r="K27" s="69">
        <v>205363233</v>
      </c>
    </row>
    <row r="28" spans="1:11" x14ac:dyDescent="0.25">
      <c r="A28" s="71" t="s">
        <v>36</v>
      </c>
      <c r="B28" s="17">
        <v>68734965</v>
      </c>
      <c r="C28" s="17">
        <v>19797610</v>
      </c>
      <c r="D28" s="21">
        <v>90670325</v>
      </c>
      <c r="E28" s="22">
        <v>98281741</v>
      </c>
      <c r="F28" s="17">
        <v>98281741</v>
      </c>
      <c r="G28" s="23">
        <v>98281741</v>
      </c>
      <c r="H28" s="19">
        <v>126902093</v>
      </c>
      <c r="I28" s="22">
        <v>108519000</v>
      </c>
      <c r="J28" s="17">
        <v>117373000</v>
      </c>
      <c r="K28" s="23">
        <v>123000000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52935114</v>
      </c>
      <c r="C31" s="17">
        <v>94676279</v>
      </c>
      <c r="D31" s="21">
        <v>212972119</v>
      </c>
      <c r="E31" s="22">
        <v>107565223</v>
      </c>
      <c r="F31" s="17">
        <v>136849563</v>
      </c>
      <c r="G31" s="23">
        <v>136849563</v>
      </c>
      <c r="H31" s="19">
        <v>141739869</v>
      </c>
      <c r="I31" s="22">
        <v>115100000</v>
      </c>
      <c r="J31" s="17">
        <v>96443478</v>
      </c>
      <c r="K31" s="23">
        <v>82448289</v>
      </c>
    </row>
    <row r="32" spans="1:11" x14ac:dyDescent="0.25">
      <c r="A32" s="30" t="s">
        <v>39</v>
      </c>
      <c r="B32" s="66">
        <f>SUM(B28:B31)</f>
        <v>121670079</v>
      </c>
      <c r="C32" s="66">
        <f t="shared" ref="C32:K32" si="5">SUM(C28:C31)</f>
        <v>114473889</v>
      </c>
      <c r="D32" s="67">
        <f t="shared" si="5"/>
        <v>303642444</v>
      </c>
      <c r="E32" s="68">
        <f t="shared" si="5"/>
        <v>205846964</v>
      </c>
      <c r="F32" s="66">
        <f t="shared" si="5"/>
        <v>235131304</v>
      </c>
      <c r="G32" s="69">
        <f t="shared" si="5"/>
        <v>235131304</v>
      </c>
      <c r="H32" s="70">
        <f t="shared" si="5"/>
        <v>268641962</v>
      </c>
      <c r="I32" s="68">
        <f t="shared" si="5"/>
        <v>223619000</v>
      </c>
      <c r="J32" s="66">
        <f t="shared" si="5"/>
        <v>213816478</v>
      </c>
      <c r="K32" s="69">
        <f t="shared" si="5"/>
        <v>205448289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495551518</v>
      </c>
      <c r="C35" s="17">
        <v>300396677</v>
      </c>
      <c r="D35" s="21">
        <v>304437994</v>
      </c>
      <c r="E35" s="22">
        <v>444454041</v>
      </c>
      <c r="F35" s="17">
        <v>231992304</v>
      </c>
      <c r="G35" s="23">
        <v>231992304</v>
      </c>
      <c r="H35" s="19">
        <v>226852482</v>
      </c>
      <c r="I35" s="22">
        <v>230410027</v>
      </c>
      <c r="J35" s="17">
        <v>329329715</v>
      </c>
      <c r="K35" s="23">
        <v>435271248</v>
      </c>
    </row>
    <row r="36" spans="1:11" x14ac:dyDescent="0.25">
      <c r="A36" s="20" t="s">
        <v>42</v>
      </c>
      <c r="B36" s="17">
        <v>1325955474</v>
      </c>
      <c r="C36" s="17">
        <v>1545128167</v>
      </c>
      <c r="D36" s="21">
        <v>1715379564</v>
      </c>
      <c r="E36" s="22">
        <v>1831605865</v>
      </c>
      <c r="F36" s="17">
        <v>2010185835</v>
      </c>
      <c r="G36" s="23">
        <v>2010185835</v>
      </c>
      <c r="H36" s="19">
        <v>1918087805</v>
      </c>
      <c r="I36" s="22">
        <v>1983566726</v>
      </c>
      <c r="J36" s="17">
        <v>2113786056</v>
      </c>
      <c r="K36" s="23">
        <v>2230847279</v>
      </c>
    </row>
    <row r="37" spans="1:11" x14ac:dyDescent="0.25">
      <c r="A37" s="20" t="s">
        <v>43</v>
      </c>
      <c r="B37" s="17">
        <v>129432016</v>
      </c>
      <c r="C37" s="17">
        <v>-4753771</v>
      </c>
      <c r="D37" s="21">
        <v>165592848</v>
      </c>
      <c r="E37" s="22">
        <v>186548373</v>
      </c>
      <c r="F37" s="17">
        <v>157807539</v>
      </c>
      <c r="G37" s="23">
        <v>157807539</v>
      </c>
      <c r="H37" s="19">
        <v>146851738</v>
      </c>
      <c r="I37" s="22">
        <v>118922823</v>
      </c>
      <c r="J37" s="17">
        <v>132645275</v>
      </c>
      <c r="K37" s="23">
        <v>150284715</v>
      </c>
    </row>
    <row r="38" spans="1:11" x14ac:dyDescent="0.25">
      <c r="A38" s="20" t="s">
        <v>44</v>
      </c>
      <c r="B38" s="17">
        <v>116472930</v>
      </c>
      <c r="C38" s="17">
        <v>123318979</v>
      </c>
      <c r="D38" s="21">
        <v>-234674</v>
      </c>
      <c r="E38" s="22">
        <v>21685804</v>
      </c>
      <c r="F38" s="17">
        <v>20235000</v>
      </c>
      <c r="G38" s="23">
        <v>20235000</v>
      </c>
      <c r="H38" s="19">
        <v>2372120</v>
      </c>
      <c r="I38" s="22">
        <v>25312555</v>
      </c>
      <c r="J38" s="17">
        <v>25312555</v>
      </c>
      <c r="K38" s="23">
        <v>25312555</v>
      </c>
    </row>
    <row r="39" spans="1:11" x14ac:dyDescent="0.25">
      <c r="A39" s="20" t="s">
        <v>45</v>
      </c>
      <c r="B39" s="17">
        <v>1575602043</v>
      </c>
      <c r="C39" s="17">
        <v>1726959632</v>
      </c>
      <c r="D39" s="21">
        <v>1854459363</v>
      </c>
      <c r="E39" s="22">
        <v>2067825718</v>
      </c>
      <c r="F39" s="17">
        <v>2064135589</v>
      </c>
      <c r="G39" s="23">
        <v>2064135589</v>
      </c>
      <c r="H39" s="19">
        <v>2002102029</v>
      </c>
      <c r="I39" s="22">
        <v>2069741383</v>
      </c>
      <c r="J39" s="17">
        <v>2285157946</v>
      </c>
      <c r="K39" s="23">
        <v>2490521251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293794202</v>
      </c>
      <c r="C42" s="17">
        <v>419487568</v>
      </c>
      <c r="D42" s="21">
        <v>457928815</v>
      </c>
      <c r="E42" s="22">
        <v>342684344</v>
      </c>
      <c r="F42" s="17">
        <v>211437134</v>
      </c>
      <c r="G42" s="23">
        <v>211437134</v>
      </c>
      <c r="H42" s="19">
        <v>399795336</v>
      </c>
      <c r="I42" s="22">
        <v>309782183</v>
      </c>
      <c r="J42" s="17">
        <v>298676591</v>
      </c>
      <c r="K42" s="23">
        <v>300013424</v>
      </c>
    </row>
    <row r="43" spans="1:11" x14ac:dyDescent="0.25">
      <c r="A43" s="20" t="s">
        <v>48</v>
      </c>
      <c r="B43" s="17">
        <v>-252269971</v>
      </c>
      <c r="C43" s="17">
        <v>-459154288</v>
      </c>
      <c r="D43" s="21">
        <v>-245862705</v>
      </c>
      <c r="E43" s="22">
        <v>-205846964</v>
      </c>
      <c r="F43" s="17">
        <v>-235131304</v>
      </c>
      <c r="G43" s="23">
        <v>-235131304</v>
      </c>
      <c r="H43" s="19">
        <v>-285155576</v>
      </c>
      <c r="I43" s="22">
        <v>-223119000</v>
      </c>
      <c r="J43" s="17">
        <v>-213816477</v>
      </c>
      <c r="K43" s="23">
        <v>-200363233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464751703</v>
      </c>
      <c r="C45" s="66">
        <v>371044251</v>
      </c>
      <c r="D45" s="67">
        <v>447831534</v>
      </c>
      <c r="E45" s="68">
        <v>340610594</v>
      </c>
      <c r="F45" s="66">
        <v>80079529</v>
      </c>
      <c r="G45" s="69">
        <v>80079529</v>
      </c>
      <c r="H45" s="70">
        <v>324835636</v>
      </c>
      <c r="I45" s="68">
        <v>183017275</v>
      </c>
      <c r="J45" s="66">
        <v>235293953</v>
      </c>
      <c r="K45" s="69">
        <v>304325091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405348195</v>
      </c>
      <c r="C48" s="17">
        <v>184760876</v>
      </c>
      <c r="D48" s="21">
        <v>85035177</v>
      </c>
      <c r="E48" s="22">
        <v>340610595</v>
      </c>
      <c r="F48" s="17">
        <v>84279940</v>
      </c>
      <c r="G48" s="23">
        <v>84279940</v>
      </c>
      <c r="H48" s="19">
        <v>45967789</v>
      </c>
      <c r="I48" s="22">
        <v>150433838</v>
      </c>
      <c r="J48" s="17">
        <v>204674899</v>
      </c>
      <c r="K48" s="23">
        <v>271177123</v>
      </c>
    </row>
    <row r="49" spans="1:11" x14ac:dyDescent="0.25">
      <c r="A49" s="20" t="s">
        <v>53</v>
      </c>
      <c r="B49" s="17">
        <f>+B75</f>
        <v>56293667.280695252</v>
      </c>
      <c r="C49" s="17">
        <f t="shared" ref="C49:K49" si="6">+C75</f>
        <v>-60205885.180258512</v>
      </c>
      <c r="D49" s="21">
        <f t="shared" si="6"/>
        <v>107975261.68357742</v>
      </c>
      <c r="E49" s="22">
        <f t="shared" si="6"/>
        <v>80310421.921686202</v>
      </c>
      <c r="F49" s="17">
        <f t="shared" si="6"/>
        <v>58247784.655985519</v>
      </c>
      <c r="G49" s="23">
        <f t="shared" si="6"/>
        <v>58247784.655985519</v>
      </c>
      <c r="H49" s="19">
        <f t="shared" si="6"/>
        <v>99485500.312744349</v>
      </c>
      <c r="I49" s="22">
        <f t="shared" si="6"/>
        <v>41407441.461283803</v>
      </c>
      <c r="J49" s="17">
        <f t="shared" si="6"/>
        <v>17557256.638448417</v>
      </c>
      <c r="K49" s="23">
        <f t="shared" si="6"/>
        <v>-8069937.4650191516</v>
      </c>
    </row>
    <row r="50" spans="1:11" x14ac:dyDescent="0.25">
      <c r="A50" s="30" t="s">
        <v>54</v>
      </c>
      <c r="B50" s="66">
        <f>+B48-B49</f>
        <v>349054527.71930474</v>
      </c>
      <c r="C50" s="66">
        <f t="shared" ref="C50:K50" si="7">+C48-C49</f>
        <v>244966761.18025851</v>
      </c>
      <c r="D50" s="67">
        <f t="shared" si="7"/>
        <v>-22940084.683577418</v>
      </c>
      <c r="E50" s="68">
        <f t="shared" si="7"/>
        <v>260300173.0783138</v>
      </c>
      <c r="F50" s="66">
        <f t="shared" si="7"/>
        <v>26032155.344014481</v>
      </c>
      <c r="G50" s="69">
        <f t="shared" si="7"/>
        <v>26032155.344014481</v>
      </c>
      <c r="H50" s="70">
        <f t="shared" si="7"/>
        <v>-53517711.312744349</v>
      </c>
      <c r="I50" s="68">
        <f t="shared" si="7"/>
        <v>109026396.5387162</v>
      </c>
      <c r="J50" s="66">
        <f t="shared" si="7"/>
        <v>187117642.36155158</v>
      </c>
      <c r="K50" s="69">
        <f t="shared" si="7"/>
        <v>279247060.46501917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897320620</v>
      </c>
      <c r="C53" s="17">
        <v>1133405685</v>
      </c>
      <c r="D53" s="21">
        <v>1312970166</v>
      </c>
      <c r="E53" s="22">
        <v>1647758903</v>
      </c>
      <c r="F53" s="17">
        <v>1790159683</v>
      </c>
      <c r="G53" s="23">
        <v>1790159683</v>
      </c>
      <c r="H53" s="19">
        <v>1501541363</v>
      </c>
      <c r="I53" s="22">
        <v>1800160726</v>
      </c>
      <c r="J53" s="17">
        <v>1753507056</v>
      </c>
      <c r="K53" s="23">
        <v>1706269749</v>
      </c>
    </row>
    <row r="54" spans="1:11" x14ac:dyDescent="0.25">
      <c r="A54" s="20" t="s">
        <v>57</v>
      </c>
      <c r="B54" s="17">
        <v>48218023</v>
      </c>
      <c r="C54" s="17">
        <v>67183578</v>
      </c>
      <c r="D54" s="21">
        <v>76602465</v>
      </c>
      <c r="E54" s="22">
        <v>62579559</v>
      </c>
      <c r="F54" s="17">
        <v>78284149</v>
      </c>
      <c r="G54" s="23">
        <v>78284149</v>
      </c>
      <c r="H54" s="19">
        <v>77236865</v>
      </c>
      <c r="I54" s="22">
        <v>80092524</v>
      </c>
      <c r="J54" s="17">
        <v>84097148</v>
      </c>
      <c r="K54" s="23">
        <v>88302008</v>
      </c>
    </row>
    <row r="55" spans="1:11" x14ac:dyDescent="0.25">
      <c r="A55" s="20" t="s">
        <v>58</v>
      </c>
      <c r="B55" s="17">
        <v>40316380</v>
      </c>
      <c r="C55" s="17">
        <v>37946673</v>
      </c>
      <c r="D55" s="21">
        <v>26737952</v>
      </c>
      <c r="E55" s="22">
        <v>15913044</v>
      </c>
      <c r="F55" s="17">
        <v>24494880</v>
      </c>
      <c r="G55" s="23">
        <v>24494880</v>
      </c>
      <c r="H55" s="19">
        <v>35903038</v>
      </c>
      <c r="I55" s="22">
        <v>22817167</v>
      </c>
      <c r="J55" s="17">
        <v>5000000</v>
      </c>
      <c r="K55" s="23">
        <v>5000000</v>
      </c>
    </row>
    <row r="56" spans="1:11" x14ac:dyDescent="0.25">
      <c r="A56" s="20" t="s">
        <v>59</v>
      </c>
      <c r="B56" s="17">
        <v>22032793</v>
      </c>
      <c r="C56" s="17">
        <v>11837223</v>
      </c>
      <c r="D56" s="21">
        <v>31564343</v>
      </c>
      <c r="E56" s="22">
        <v>17590000</v>
      </c>
      <c r="F56" s="17">
        <v>29617890</v>
      </c>
      <c r="G56" s="23">
        <v>29617890</v>
      </c>
      <c r="H56" s="19">
        <v>23510218</v>
      </c>
      <c r="I56" s="22">
        <v>13521500</v>
      </c>
      <c r="J56" s="17">
        <v>19847575</v>
      </c>
      <c r="K56" s="23">
        <v>20189954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-5547</v>
      </c>
      <c r="E59" s="22">
        <v>939910</v>
      </c>
      <c r="F59" s="17">
        <v>939910</v>
      </c>
      <c r="G59" s="23">
        <v>939910</v>
      </c>
      <c r="H59" s="19">
        <v>0</v>
      </c>
      <c r="I59" s="22">
        <v>986906</v>
      </c>
      <c r="J59" s="17">
        <v>1036251</v>
      </c>
      <c r="K59" s="23">
        <v>1088063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3793190</v>
      </c>
      <c r="F60" s="17">
        <v>3793190</v>
      </c>
      <c r="G60" s="23">
        <v>3793190</v>
      </c>
      <c r="H60" s="19">
        <v>0</v>
      </c>
      <c r="I60" s="22">
        <v>3982849</v>
      </c>
      <c r="J60" s="17">
        <v>4181992</v>
      </c>
      <c r="K60" s="23">
        <v>4391091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19902</v>
      </c>
      <c r="C62" s="86">
        <v>19902</v>
      </c>
      <c r="D62" s="87">
        <v>19902</v>
      </c>
      <c r="E62" s="85">
        <v>19902</v>
      </c>
      <c r="F62" s="86">
        <v>19902</v>
      </c>
      <c r="G62" s="87">
        <v>19902</v>
      </c>
      <c r="H62" s="88">
        <v>19902</v>
      </c>
      <c r="I62" s="85">
        <v>19902</v>
      </c>
      <c r="J62" s="86">
        <v>19902</v>
      </c>
      <c r="K62" s="87">
        <v>19902</v>
      </c>
    </row>
    <row r="63" spans="1:11" x14ac:dyDescent="0.25">
      <c r="A63" s="84" t="s">
        <v>65</v>
      </c>
      <c r="B63" s="85">
        <v>14139</v>
      </c>
      <c r="C63" s="86">
        <v>14139</v>
      </c>
      <c r="D63" s="87">
        <v>14139</v>
      </c>
      <c r="E63" s="85">
        <v>14139</v>
      </c>
      <c r="F63" s="86">
        <v>14139</v>
      </c>
      <c r="G63" s="87">
        <v>14139</v>
      </c>
      <c r="H63" s="88">
        <v>14139</v>
      </c>
      <c r="I63" s="85">
        <v>14139</v>
      </c>
      <c r="J63" s="86">
        <v>14139</v>
      </c>
      <c r="K63" s="87">
        <v>14139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6063</v>
      </c>
      <c r="J64" s="86">
        <v>6063</v>
      </c>
      <c r="K64" s="87">
        <v>6063</v>
      </c>
    </row>
    <row r="65" spans="1:11" x14ac:dyDescent="0.25">
      <c r="A65" s="84" t="s">
        <v>67</v>
      </c>
      <c r="B65" s="85">
        <v>63444</v>
      </c>
      <c r="C65" s="86">
        <v>63444</v>
      </c>
      <c r="D65" s="87">
        <v>63444</v>
      </c>
      <c r="E65" s="85">
        <v>63444</v>
      </c>
      <c r="F65" s="86">
        <v>63444</v>
      </c>
      <c r="G65" s="87">
        <v>63444</v>
      </c>
      <c r="H65" s="88">
        <v>63444</v>
      </c>
      <c r="I65" s="85">
        <v>145080</v>
      </c>
      <c r="J65" s="86">
        <v>145080</v>
      </c>
      <c r="K65" s="87">
        <v>145080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0.57631409361525798</v>
      </c>
      <c r="C70" s="5">
        <f t="shared" ref="C70:K70" si="8">IF(ISERROR(C71/C72),0,(C71/C72))</f>
        <v>0.5613653808939657</v>
      </c>
      <c r="D70" s="5">
        <f t="shared" si="8"/>
        <v>1.001886284024067</v>
      </c>
      <c r="E70" s="5">
        <f t="shared" si="8"/>
        <v>1.4427723033794437</v>
      </c>
      <c r="F70" s="5">
        <f t="shared" si="8"/>
        <v>0.64625730892024424</v>
      </c>
      <c r="G70" s="5">
        <f t="shared" si="8"/>
        <v>0.64625730892024424</v>
      </c>
      <c r="H70" s="5">
        <f t="shared" si="8"/>
        <v>0.5189161085396129</v>
      </c>
      <c r="I70" s="5">
        <f t="shared" si="8"/>
        <v>1.0131473984851169</v>
      </c>
      <c r="J70" s="5">
        <f t="shared" si="8"/>
        <v>0.9118242124860928</v>
      </c>
      <c r="K70" s="5">
        <f t="shared" si="8"/>
        <v>0.97350976407404188</v>
      </c>
    </row>
    <row r="71" spans="1:11" ht="13" hidden="1" x14ac:dyDescent="0.3">
      <c r="A71" s="1" t="s">
        <v>338</v>
      </c>
      <c r="B71" s="2">
        <f>+B83</f>
        <v>31610133</v>
      </c>
      <c r="C71" s="2">
        <f t="shared" ref="C71:K71" si="9">+C83</f>
        <v>33012315</v>
      </c>
      <c r="D71" s="2">
        <f t="shared" si="9"/>
        <v>75256569</v>
      </c>
      <c r="E71" s="2">
        <f t="shared" si="9"/>
        <v>108503277</v>
      </c>
      <c r="F71" s="2">
        <f t="shared" si="9"/>
        <v>50993565</v>
      </c>
      <c r="G71" s="2">
        <f t="shared" si="9"/>
        <v>50993565</v>
      </c>
      <c r="H71" s="2">
        <f t="shared" si="9"/>
        <v>45136664</v>
      </c>
      <c r="I71" s="2">
        <f t="shared" si="9"/>
        <v>106440057</v>
      </c>
      <c r="J71" s="2">
        <f t="shared" si="9"/>
        <v>62288304</v>
      </c>
      <c r="K71" s="2">
        <f t="shared" si="9"/>
        <v>69827260</v>
      </c>
    </row>
    <row r="72" spans="1:11" ht="13" hidden="1" x14ac:dyDescent="0.3">
      <c r="A72" s="1" t="s">
        <v>339</v>
      </c>
      <c r="B72" s="2">
        <f>+B77</f>
        <v>54848794</v>
      </c>
      <c r="C72" s="2">
        <f t="shared" ref="C72:K72" si="10">+C77</f>
        <v>58807180</v>
      </c>
      <c r="D72" s="2">
        <f t="shared" si="10"/>
        <v>75114881</v>
      </c>
      <c r="E72" s="2">
        <f t="shared" si="10"/>
        <v>75204713</v>
      </c>
      <c r="F72" s="2">
        <f t="shared" si="10"/>
        <v>78905978</v>
      </c>
      <c r="G72" s="2">
        <f t="shared" si="10"/>
        <v>78905978</v>
      </c>
      <c r="H72" s="2">
        <f t="shared" si="10"/>
        <v>86982584</v>
      </c>
      <c r="I72" s="2">
        <f t="shared" si="10"/>
        <v>105058807</v>
      </c>
      <c r="J72" s="2">
        <f t="shared" si="10"/>
        <v>68311746</v>
      </c>
      <c r="K72" s="2">
        <f t="shared" si="10"/>
        <v>71727334</v>
      </c>
    </row>
    <row r="73" spans="1:11" ht="13" hidden="1" x14ac:dyDescent="0.3">
      <c r="A73" s="1" t="s">
        <v>340</v>
      </c>
      <c r="B73" s="2">
        <f>+B74</f>
        <v>-22032669.999999996</v>
      </c>
      <c r="C73" s="2">
        <f t="shared" ref="C73:K73" si="11">+(C78+C80+C81+C82)-(B78+B80+B81+B82)</f>
        <v>-35907889</v>
      </c>
      <c r="D73" s="2">
        <f t="shared" si="11"/>
        <v>30428816</v>
      </c>
      <c r="E73" s="2">
        <f t="shared" si="11"/>
        <v>13514207</v>
      </c>
      <c r="F73" s="2">
        <f>+(F78+F80+F81+F82)-(D78+D80+D81+D82)</f>
        <v>88868504</v>
      </c>
      <c r="G73" s="2">
        <f>+(G78+G80+G81+G82)-(D78+D80+D81+D82)</f>
        <v>88868504</v>
      </c>
      <c r="H73" s="2">
        <f>+(H78+H80+H81+H82)-(D78+D80+D81+D82)</f>
        <v>3616089</v>
      </c>
      <c r="I73" s="2">
        <f>+(I78+I80+I81+I82)-(E78+E80+E81+E82)</f>
        <v>7595098</v>
      </c>
      <c r="J73" s="2">
        <f t="shared" si="11"/>
        <v>35252133</v>
      </c>
      <c r="K73" s="2">
        <f t="shared" si="11"/>
        <v>29481213</v>
      </c>
    </row>
    <row r="74" spans="1:11" ht="13" hidden="1" x14ac:dyDescent="0.3">
      <c r="A74" s="1" t="s">
        <v>341</v>
      </c>
      <c r="B74" s="2">
        <f>+TREND(C74:E74)</f>
        <v>-22032669.999999996</v>
      </c>
      <c r="C74" s="2">
        <f>+C73</f>
        <v>-35907889</v>
      </c>
      <c r="D74" s="2">
        <f t="shared" ref="D74:K74" si="12">+D73</f>
        <v>30428816</v>
      </c>
      <c r="E74" s="2">
        <f t="shared" si="12"/>
        <v>13514207</v>
      </c>
      <c r="F74" s="2">
        <f t="shared" si="12"/>
        <v>88868504</v>
      </c>
      <c r="G74" s="2">
        <f t="shared" si="12"/>
        <v>88868504</v>
      </c>
      <c r="H74" s="2">
        <f t="shared" si="12"/>
        <v>3616089</v>
      </c>
      <c r="I74" s="2">
        <f t="shared" si="12"/>
        <v>7595098</v>
      </c>
      <c r="J74" s="2">
        <f t="shared" si="12"/>
        <v>35252133</v>
      </c>
      <c r="K74" s="2">
        <f t="shared" si="12"/>
        <v>29481213</v>
      </c>
    </row>
    <row r="75" spans="1:11" ht="13" hidden="1" x14ac:dyDescent="0.3">
      <c r="A75" s="1" t="s">
        <v>342</v>
      </c>
      <c r="B75" s="2">
        <f>+B84-(((B80+B81+B82+B78)*B70)-B79)</f>
        <v>56293667.280695252</v>
      </c>
      <c r="C75" s="2">
        <f t="shared" ref="C75:K75" si="13">+C84-(((C80+C81+C82+C78)*C70)-C79)</f>
        <v>-60205885.180258512</v>
      </c>
      <c r="D75" s="2">
        <f t="shared" si="13"/>
        <v>107975261.68357742</v>
      </c>
      <c r="E75" s="2">
        <f t="shared" si="13"/>
        <v>80310421.921686202</v>
      </c>
      <c r="F75" s="2">
        <f t="shared" si="13"/>
        <v>58247784.655985519</v>
      </c>
      <c r="G75" s="2">
        <f t="shared" si="13"/>
        <v>58247784.655985519</v>
      </c>
      <c r="H75" s="2">
        <f t="shared" si="13"/>
        <v>99485500.312744349</v>
      </c>
      <c r="I75" s="2">
        <f t="shared" si="13"/>
        <v>41407441.461283803</v>
      </c>
      <c r="J75" s="2">
        <f t="shared" si="13"/>
        <v>17557256.638448417</v>
      </c>
      <c r="K75" s="2">
        <f t="shared" si="13"/>
        <v>-8069937.4650191516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54848794</v>
      </c>
      <c r="C77" s="3">
        <v>58807180</v>
      </c>
      <c r="D77" s="3">
        <v>75114881</v>
      </c>
      <c r="E77" s="3">
        <v>75204713</v>
      </c>
      <c r="F77" s="3">
        <v>78905978</v>
      </c>
      <c r="G77" s="3">
        <v>78905978</v>
      </c>
      <c r="H77" s="3">
        <v>86982584</v>
      </c>
      <c r="I77" s="3">
        <v>105058807</v>
      </c>
      <c r="J77" s="3">
        <v>68311746</v>
      </c>
      <c r="K77" s="3">
        <v>71727334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75919686</v>
      </c>
      <c r="C79" s="3">
        <v>93366464</v>
      </c>
      <c r="D79" s="3">
        <v>116919304</v>
      </c>
      <c r="E79" s="3">
        <v>175993428</v>
      </c>
      <c r="F79" s="3">
        <v>168224366</v>
      </c>
      <c r="G79" s="3">
        <v>168224366</v>
      </c>
      <c r="H79" s="3">
        <v>104684403</v>
      </c>
      <c r="I79" s="3">
        <v>100177470</v>
      </c>
      <c r="J79" s="3">
        <v>113034367</v>
      </c>
      <c r="K79" s="3">
        <v>129764974</v>
      </c>
    </row>
    <row r="80" spans="1:11" ht="13" hidden="1" x14ac:dyDescent="0.3">
      <c r="A80" s="1" t="s">
        <v>71</v>
      </c>
      <c r="B80" s="3">
        <v>82579408</v>
      </c>
      <c r="C80" s="3">
        <v>5382226</v>
      </c>
      <c r="D80" s="3">
        <v>4289352</v>
      </c>
      <c r="E80" s="3">
        <v>12511041</v>
      </c>
      <c r="F80" s="3">
        <v>75140029</v>
      </c>
      <c r="G80" s="3">
        <v>75140029</v>
      </c>
      <c r="H80" s="3">
        <v>9791044</v>
      </c>
      <c r="I80" s="3">
        <v>7192095</v>
      </c>
      <c r="J80" s="3">
        <v>13197441</v>
      </c>
      <c r="K80" s="3">
        <v>19502772</v>
      </c>
    </row>
    <row r="81" spans="1:11" ht="13" hidden="1" x14ac:dyDescent="0.3">
      <c r="A81" s="1" t="s">
        <v>72</v>
      </c>
      <c r="B81" s="3">
        <v>-58755634</v>
      </c>
      <c r="C81" s="3">
        <v>-17466341</v>
      </c>
      <c r="D81" s="3">
        <v>14055349</v>
      </c>
      <c r="E81" s="3">
        <v>19347867</v>
      </c>
      <c r="F81" s="3">
        <v>32073176</v>
      </c>
      <c r="G81" s="3">
        <v>32073176</v>
      </c>
      <c r="H81" s="3">
        <v>12169746</v>
      </c>
      <c r="I81" s="3">
        <v>32261911</v>
      </c>
      <c r="J81" s="3">
        <v>61508698</v>
      </c>
      <c r="K81" s="3">
        <v>84684580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31610133</v>
      </c>
      <c r="C83" s="3">
        <v>33012315</v>
      </c>
      <c r="D83" s="3">
        <v>75256569</v>
      </c>
      <c r="E83" s="3">
        <v>108503277</v>
      </c>
      <c r="F83" s="3">
        <v>50993565</v>
      </c>
      <c r="G83" s="3">
        <v>50993565</v>
      </c>
      <c r="H83" s="3">
        <v>45136664</v>
      </c>
      <c r="I83" s="3">
        <v>106440057</v>
      </c>
      <c r="J83" s="3">
        <v>62288304</v>
      </c>
      <c r="K83" s="3">
        <v>69827260</v>
      </c>
    </row>
    <row r="84" spans="1:11" ht="13" hidden="1" x14ac:dyDescent="0.3">
      <c r="A84" s="1" t="s">
        <v>75</v>
      </c>
      <c r="B84" s="3">
        <v>-5896042</v>
      </c>
      <c r="C84" s="3">
        <v>-160355953</v>
      </c>
      <c r="D84" s="3">
        <v>9435262</v>
      </c>
      <c r="E84" s="3">
        <v>-49717856</v>
      </c>
      <c r="F84" s="3">
        <v>-40689264</v>
      </c>
      <c r="G84" s="3">
        <v>-40689264</v>
      </c>
      <c r="H84" s="3">
        <v>6196905</v>
      </c>
      <c r="I84" s="3">
        <v>-18797305</v>
      </c>
      <c r="J84" s="3">
        <v>-27358244</v>
      </c>
      <c r="K84" s="3">
        <v>-36407507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515078064</v>
      </c>
      <c r="C6" s="17">
        <v>746265504</v>
      </c>
      <c r="D6" s="21">
        <v>344516365</v>
      </c>
      <c r="E6" s="22">
        <v>460612858</v>
      </c>
      <c r="F6" s="17">
        <v>730086749</v>
      </c>
      <c r="G6" s="23">
        <v>730086749</v>
      </c>
      <c r="H6" s="19">
        <v>507490609</v>
      </c>
      <c r="I6" s="22">
        <v>760792223</v>
      </c>
      <c r="J6" s="17">
        <v>795788665</v>
      </c>
      <c r="K6" s="23">
        <v>830803366</v>
      </c>
    </row>
    <row r="7" spans="1:11" x14ac:dyDescent="0.25">
      <c r="A7" s="20" t="s">
        <v>19</v>
      </c>
      <c r="B7" s="17">
        <v>0</v>
      </c>
      <c r="C7" s="17">
        <v>0</v>
      </c>
      <c r="D7" s="21">
        <v>0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1148366567</v>
      </c>
      <c r="C8" s="17">
        <v>1312373540</v>
      </c>
      <c r="D8" s="21">
        <v>1424103808</v>
      </c>
      <c r="E8" s="22">
        <v>1521828691</v>
      </c>
      <c r="F8" s="17">
        <v>1519787731</v>
      </c>
      <c r="G8" s="23">
        <v>1519787731</v>
      </c>
      <c r="H8" s="19">
        <v>1532077271</v>
      </c>
      <c r="I8" s="22">
        <v>1612617399</v>
      </c>
      <c r="J8" s="17">
        <v>1712719048</v>
      </c>
      <c r="K8" s="23">
        <v>1790047850</v>
      </c>
    </row>
    <row r="9" spans="1:11" x14ac:dyDescent="0.25">
      <c r="A9" s="20" t="s">
        <v>21</v>
      </c>
      <c r="B9" s="17">
        <v>61672431</v>
      </c>
      <c r="C9" s="17">
        <v>113077269</v>
      </c>
      <c r="D9" s="21">
        <v>158441370</v>
      </c>
      <c r="E9" s="22">
        <v>128396836</v>
      </c>
      <c r="F9" s="17">
        <v>164562586</v>
      </c>
      <c r="G9" s="23">
        <v>164562586</v>
      </c>
      <c r="H9" s="19">
        <v>163212010</v>
      </c>
      <c r="I9" s="22">
        <v>165622225</v>
      </c>
      <c r="J9" s="17">
        <v>173240847</v>
      </c>
      <c r="K9" s="23">
        <v>180863443</v>
      </c>
    </row>
    <row r="10" spans="1:11" x14ac:dyDescent="0.25">
      <c r="A10" s="24" t="s">
        <v>333</v>
      </c>
      <c r="B10" s="25">
        <f>SUM(B5:B9)</f>
        <v>1725117062</v>
      </c>
      <c r="C10" s="26">
        <f t="shared" ref="C10:K10" si="0">SUM(C5:C9)</f>
        <v>2171716313</v>
      </c>
      <c r="D10" s="27">
        <f t="shared" si="0"/>
        <v>1927061543</v>
      </c>
      <c r="E10" s="25">
        <f t="shared" si="0"/>
        <v>2110838385</v>
      </c>
      <c r="F10" s="26">
        <f t="shared" si="0"/>
        <v>2414437066</v>
      </c>
      <c r="G10" s="28">
        <f t="shared" si="0"/>
        <v>2414437066</v>
      </c>
      <c r="H10" s="29">
        <f t="shared" si="0"/>
        <v>2202779890</v>
      </c>
      <c r="I10" s="25">
        <f t="shared" si="0"/>
        <v>2539031847</v>
      </c>
      <c r="J10" s="26">
        <f t="shared" si="0"/>
        <v>2681748560</v>
      </c>
      <c r="K10" s="28">
        <f t="shared" si="0"/>
        <v>2801714659</v>
      </c>
    </row>
    <row r="11" spans="1:11" x14ac:dyDescent="0.25">
      <c r="A11" s="20" t="s">
        <v>22</v>
      </c>
      <c r="B11" s="17">
        <v>672593083</v>
      </c>
      <c r="C11" s="17">
        <v>706417984</v>
      </c>
      <c r="D11" s="21">
        <v>779426434</v>
      </c>
      <c r="E11" s="22">
        <v>816340644</v>
      </c>
      <c r="F11" s="17">
        <v>816341336</v>
      </c>
      <c r="G11" s="23">
        <v>816341336</v>
      </c>
      <c r="H11" s="19">
        <v>804604696</v>
      </c>
      <c r="I11" s="22">
        <v>808706896</v>
      </c>
      <c r="J11" s="17">
        <v>859009221</v>
      </c>
      <c r="K11" s="23">
        <v>904347352</v>
      </c>
    </row>
    <row r="12" spans="1:11" x14ac:dyDescent="0.25">
      <c r="A12" s="20" t="s">
        <v>23</v>
      </c>
      <c r="B12" s="17">
        <v>13939919</v>
      </c>
      <c r="C12" s="17">
        <v>14693785</v>
      </c>
      <c r="D12" s="21">
        <v>16100308</v>
      </c>
      <c r="E12" s="22">
        <v>19834196</v>
      </c>
      <c r="F12" s="17">
        <v>17493067</v>
      </c>
      <c r="G12" s="23">
        <v>17493067</v>
      </c>
      <c r="H12" s="19">
        <v>16146783</v>
      </c>
      <c r="I12" s="22">
        <v>16792620</v>
      </c>
      <c r="J12" s="17">
        <v>17565078</v>
      </c>
      <c r="K12" s="23">
        <v>18337945</v>
      </c>
    </row>
    <row r="13" spans="1:11" x14ac:dyDescent="0.25">
      <c r="A13" s="20" t="s">
        <v>24</v>
      </c>
      <c r="B13" s="17">
        <v>200922578</v>
      </c>
      <c r="C13" s="17">
        <v>193541583</v>
      </c>
      <c r="D13" s="21">
        <v>174857177</v>
      </c>
      <c r="E13" s="22">
        <v>229175662</v>
      </c>
      <c r="F13" s="17">
        <v>191346365</v>
      </c>
      <c r="G13" s="23">
        <v>191346365</v>
      </c>
      <c r="H13" s="19">
        <v>262398675</v>
      </c>
      <c r="I13" s="22">
        <v>185376887</v>
      </c>
      <c r="J13" s="17">
        <v>205596611</v>
      </c>
      <c r="K13" s="23">
        <v>210736527</v>
      </c>
    </row>
    <row r="14" spans="1:11" x14ac:dyDescent="0.25">
      <c r="A14" s="20" t="s">
        <v>25</v>
      </c>
      <c r="B14" s="17">
        <v>93425</v>
      </c>
      <c r="C14" s="17">
        <v>2565577</v>
      </c>
      <c r="D14" s="21">
        <v>305780</v>
      </c>
      <c r="E14" s="22">
        <v>959</v>
      </c>
      <c r="F14" s="17">
        <v>959</v>
      </c>
      <c r="G14" s="23">
        <v>959</v>
      </c>
      <c r="H14" s="19">
        <v>0</v>
      </c>
      <c r="I14" s="22">
        <v>1000</v>
      </c>
      <c r="J14" s="17">
        <v>1045</v>
      </c>
      <c r="K14" s="23">
        <v>1071</v>
      </c>
    </row>
    <row r="15" spans="1:11" x14ac:dyDescent="0.25">
      <c r="A15" s="20" t="s">
        <v>26</v>
      </c>
      <c r="B15" s="17">
        <v>114850603</v>
      </c>
      <c r="C15" s="17">
        <v>213828148</v>
      </c>
      <c r="D15" s="21">
        <v>237019246</v>
      </c>
      <c r="E15" s="22">
        <v>235567368</v>
      </c>
      <c r="F15" s="17">
        <v>234957368</v>
      </c>
      <c r="G15" s="23">
        <v>234957368</v>
      </c>
      <c r="H15" s="19">
        <v>456460850</v>
      </c>
      <c r="I15" s="22">
        <v>236795305</v>
      </c>
      <c r="J15" s="17">
        <v>247766592</v>
      </c>
      <c r="K15" s="23">
        <v>254350759</v>
      </c>
    </row>
    <row r="16" spans="1:11" x14ac:dyDescent="0.25">
      <c r="A16" s="20" t="s">
        <v>27</v>
      </c>
      <c r="B16" s="17">
        <v>888396</v>
      </c>
      <c r="C16" s="17">
        <v>400000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1002018009</v>
      </c>
      <c r="C17" s="17">
        <v>1260000413</v>
      </c>
      <c r="D17" s="21">
        <v>978928652</v>
      </c>
      <c r="E17" s="22">
        <v>800586335</v>
      </c>
      <c r="F17" s="17">
        <v>756060673</v>
      </c>
      <c r="G17" s="23">
        <v>756060673</v>
      </c>
      <c r="H17" s="19">
        <v>1013946917</v>
      </c>
      <c r="I17" s="22">
        <v>740555821</v>
      </c>
      <c r="J17" s="17">
        <v>773007351</v>
      </c>
      <c r="K17" s="23">
        <v>806244159</v>
      </c>
    </row>
    <row r="18" spans="1:11" x14ac:dyDescent="0.25">
      <c r="A18" s="30" t="s">
        <v>29</v>
      </c>
      <c r="B18" s="31">
        <f>SUM(B11:B17)</f>
        <v>2005306013</v>
      </c>
      <c r="C18" s="32">
        <f t="shared" ref="C18:K18" si="1">SUM(C11:C17)</f>
        <v>2391447490</v>
      </c>
      <c r="D18" s="33">
        <f t="shared" si="1"/>
        <v>2186637597</v>
      </c>
      <c r="E18" s="31">
        <f t="shared" si="1"/>
        <v>2101505164</v>
      </c>
      <c r="F18" s="32">
        <f t="shared" si="1"/>
        <v>2016199768</v>
      </c>
      <c r="G18" s="34">
        <f t="shared" si="1"/>
        <v>2016199768</v>
      </c>
      <c r="H18" s="35">
        <f t="shared" si="1"/>
        <v>2553557921</v>
      </c>
      <c r="I18" s="31">
        <f t="shared" si="1"/>
        <v>1988228529</v>
      </c>
      <c r="J18" s="32">
        <f t="shared" si="1"/>
        <v>2102945898</v>
      </c>
      <c r="K18" s="34">
        <f t="shared" si="1"/>
        <v>2194017813</v>
      </c>
    </row>
    <row r="19" spans="1:11" x14ac:dyDescent="0.25">
      <c r="A19" s="30" t="s">
        <v>30</v>
      </c>
      <c r="B19" s="36">
        <f>+B10-B18</f>
        <v>-280188951</v>
      </c>
      <c r="C19" s="37">
        <f t="shared" ref="C19:K19" si="2">+C10-C18</f>
        <v>-219731177</v>
      </c>
      <c r="D19" s="38">
        <f t="shared" si="2"/>
        <v>-259576054</v>
      </c>
      <c r="E19" s="36">
        <f t="shared" si="2"/>
        <v>9333221</v>
      </c>
      <c r="F19" s="37">
        <f t="shared" si="2"/>
        <v>398237298</v>
      </c>
      <c r="G19" s="39">
        <f t="shared" si="2"/>
        <v>398237298</v>
      </c>
      <c r="H19" s="40">
        <f t="shared" si="2"/>
        <v>-350778031</v>
      </c>
      <c r="I19" s="36">
        <f t="shared" si="2"/>
        <v>550803318</v>
      </c>
      <c r="J19" s="37">
        <f t="shared" si="2"/>
        <v>578802662</v>
      </c>
      <c r="K19" s="39">
        <f t="shared" si="2"/>
        <v>607696846</v>
      </c>
    </row>
    <row r="20" spans="1:11" x14ac:dyDescent="0.25">
      <c r="A20" s="41" t="s">
        <v>31</v>
      </c>
      <c r="B20" s="42">
        <v>570390258</v>
      </c>
      <c r="C20" s="43">
        <v>589684278</v>
      </c>
      <c r="D20" s="44">
        <v>649899678</v>
      </c>
      <c r="E20" s="42">
        <v>643384750</v>
      </c>
      <c r="F20" s="43">
        <v>718015570</v>
      </c>
      <c r="G20" s="45">
        <v>718015570</v>
      </c>
      <c r="H20" s="46">
        <v>676863060</v>
      </c>
      <c r="I20" s="42">
        <v>667747600</v>
      </c>
      <c r="J20" s="43">
        <v>731992950</v>
      </c>
      <c r="K20" s="45">
        <v>760286150</v>
      </c>
    </row>
    <row r="21" spans="1:11" x14ac:dyDescent="0.25">
      <c r="A21" s="47" t="s">
        <v>32</v>
      </c>
      <c r="B21" s="48">
        <v>0</v>
      </c>
      <c r="C21" s="49">
        <v>954660</v>
      </c>
      <c r="D21" s="50">
        <v>4358498</v>
      </c>
      <c r="E21" s="48">
        <v>0</v>
      </c>
      <c r="F21" s="49">
        <v>2724886</v>
      </c>
      <c r="G21" s="51">
        <v>2724886</v>
      </c>
      <c r="H21" s="52">
        <v>4939420</v>
      </c>
      <c r="I21" s="48">
        <v>4955869</v>
      </c>
      <c r="J21" s="49">
        <v>5183839</v>
      </c>
      <c r="K21" s="51">
        <v>5411928</v>
      </c>
    </row>
    <row r="22" spans="1:11" x14ac:dyDescent="0.25">
      <c r="A22" s="53" t="s">
        <v>334</v>
      </c>
      <c r="B22" s="54">
        <f>SUM(B19:B21)</f>
        <v>290201307</v>
      </c>
      <c r="C22" s="55">
        <f t="shared" ref="C22:K22" si="3">SUM(C19:C21)</f>
        <v>370907761</v>
      </c>
      <c r="D22" s="56">
        <f t="shared" si="3"/>
        <v>394682122</v>
      </c>
      <c r="E22" s="54">
        <f t="shared" si="3"/>
        <v>652717971</v>
      </c>
      <c r="F22" s="55">
        <f t="shared" si="3"/>
        <v>1118977754</v>
      </c>
      <c r="G22" s="57">
        <f t="shared" si="3"/>
        <v>1118977754</v>
      </c>
      <c r="H22" s="58">
        <f t="shared" si="3"/>
        <v>331024449</v>
      </c>
      <c r="I22" s="54">
        <f t="shared" si="3"/>
        <v>1223506787</v>
      </c>
      <c r="J22" s="55">
        <f t="shared" si="3"/>
        <v>1315979451</v>
      </c>
      <c r="K22" s="57">
        <f t="shared" si="3"/>
        <v>1373394924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290201307</v>
      </c>
      <c r="C24" s="37">
        <f t="shared" ref="C24:K24" si="4">SUM(C22:C23)</f>
        <v>370907761</v>
      </c>
      <c r="D24" s="38">
        <f t="shared" si="4"/>
        <v>394682122</v>
      </c>
      <c r="E24" s="36">
        <f t="shared" si="4"/>
        <v>652717971</v>
      </c>
      <c r="F24" s="37">
        <f t="shared" si="4"/>
        <v>1118977754</v>
      </c>
      <c r="G24" s="39">
        <f t="shared" si="4"/>
        <v>1118977754</v>
      </c>
      <c r="H24" s="40">
        <f t="shared" si="4"/>
        <v>331024449</v>
      </c>
      <c r="I24" s="36">
        <f t="shared" si="4"/>
        <v>1223506787</v>
      </c>
      <c r="J24" s="37">
        <f t="shared" si="4"/>
        <v>1315979451</v>
      </c>
      <c r="K24" s="39">
        <f t="shared" si="4"/>
        <v>1373394924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591990138</v>
      </c>
      <c r="C27" s="66">
        <v>683073208</v>
      </c>
      <c r="D27" s="67">
        <v>692898547</v>
      </c>
      <c r="E27" s="68">
        <v>757618897</v>
      </c>
      <c r="F27" s="66">
        <v>758482012</v>
      </c>
      <c r="G27" s="69">
        <v>758482012</v>
      </c>
      <c r="H27" s="70">
        <v>703653815</v>
      </c>
      <c r="I27" s="68">
        <v>786704023</v>
      </c>
      <c r="J27" s="66">
        <v>790880283</v>
      </c>
      <c r="K27" s="69">
        <v>817544337</v>
      </c>
    </row>
    <row r="28" spans="1:11" x14ac:dyDescent="0.25">
      <c r="A28" s="71" t="s">
        <v>36</v>
      </c>
      <c r="B28" s="17">
        <v>564789943</v>
      </c>
      <c r="C28" s="17">
        <v>613481160</v>
      </c>
      <c r="D28" s="21">
        <v>593387652</v>
      </c>
      <c r="E28" s="22">
        <v>595580761</v>
      </c>
      <c r="F28" s="17">
        <v>616711364</v>
      </c>
      <c r="G28" s="23">
        <v>616711364</v>
      </c>
      <c r="H28" s="19">
        <v>587337474</v>
      </c>
      <c r="I28" s="22">
        <v>667747599</v>
      </c>
      <c r="J28" s="17">
        <v>731992949</v>
      </c>
      <c r="K28" s="23">
        <v>760286148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27094445</v>
      </c>
      <c r="C31" s="17">
        <v>69650968</v>
      </c>
      <c r="D31" s="21">
        <v>99707895</v>
      </c>
      <c r="E31" s="22">
        <v>162038136</v>
      </c>
      <c r="F31" s="17">
        <v>141770648</v>
      </c>
      <c r="G31" s="23">
        <v>141770648</v>
      </c>
      <c r="H31" s="19">
        <v>115756341</v>
      </c>
      <c r="I31" s="22">
        <v>118956424</v>
      </c>
      <c r="J31" s="17">
        <v>58887334</v>
      </c>
      <c r="K31" s="23">
        <v>57258189</v>
      </c>
    </row>
    <row r="32" spans="1:11" x14ac:dyDescent="0.25">
      <c r="A32" s="30" t="s">
        <v>39</v>
      </c>
      <c r="B32" s="66">
        <f>SUM(B28:B31)</f>
        <v>591884388</v>
      </c>
      <c r="C32" s="66">
        <f t="shared" ref="C32:K32" si="5">SUM(C28:C31)</f>
        <v>683132128</v>
      </c>
      <c r="D32" s="67">
        <f t="shared" si="5"/>
        <v>693095547</v>
      </c>
      <c r="E32" s="68">
        <f t="shared" si="5"/>
        <v>757618897</v>
      </c>
      <c r="F32" s="66">
        <f t="shared" si="5"/>
        <v>758482012</v>
      </c>
      <c r="G32" s="69">
        <f t="shared" si="5"/>
        <v>758482012</v>
      </c>
      <c r="H32" s="70">
        <f t="shared" si="5"/>
        <v>703093815</v>
      </c>
      <c r="I32" s="68">
        <f t="shared" si="5"/>
        <v>786704023</v>
      </c>
      <c r="J32" s="66">
        <f t="shared" si="5"/>
        <v>790880283</v>
      </c>
      <c r="K32" s="69">
        <f t="shared" si="5"/>
        <v>817544337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550390183</v>
      </c>
      <c r="C35" s="17">
        <v>977585395</v>
      </c>
      <c r="D35" s="21">
        <v>873887500</v>
      </c>
      <c r="E35" s="22">
        <v>1326604737</v>
      </c>
      <c r="F35" s="17">
        <v>2084644897</v>
      </c>
      <c r="G35" s="23">
        <v>2084644897</v>
      </c>
      <c r="H35" s="19">
        <v>812859424</v>
      </c>
      <c r="I35" s="22">
        <v>1871749883</v>
      </c>
      <c r="J35" s="17">
        <v>3045726458</v>
      </c>
      <c r="K35" s="23">
        <v>4272683894</v>
      </c>
    </row>
    <row r="36" spans="1:11" x14ac:dyDescent="0.25">
      <c r="A36" s="20" t="s">
        <v>42</v>
      </c>
      <c r="B36" s="17">
        <v>5506611793</v>
      </c>
      <c r="C36" s="17">
        <v>5996143423</v>
      </c>
      <c r="D36" s="21">
        <v>6665076828</v>
      </c>
      <c r="E36" s="22">
        <v>6526857985</v>
      </c>
      <c r="F36" s="17">
        <v>6565550397</v>
      </c>
      <c r="G36" s="23">
        <v>6565550397</v>
      </c>
      <c r="H36" s="19">
        <v>7101766111</v>
      </c>
      <c r="I36" s="22">
        <v>7932809534</v>
      </c>
      <c r="J36" s="17">
        <v>8517986504</v>
      </c>
      <c r="K36" s="23">
        <v>9124684946</v>
      </c>
    </row>
    <row r="37" spans="1:11" x14ac:dyDescent="0.25">
      <c r="A37" s="20" t="s">
        <v>43</v>
      </c>
      <c r="B37" s="17">
        <v>771788693</v>
      </c>
      <c r="C37" s="17">
        <v>1097139008</v>
      </c>
      <c r="D37" s="21">
        <v>1146023755</v>
      </c>
      <c r="E37" s="22">
        <v>908656466</v>
      </c>
      <c r="F37" s="17">
        <v>945779434</v>
      </c>
      <c r="G37" s="23">
        <v>945779434</v>
      </c>
      <c r="H37" s="19">
        <v>1127252083</v>
      </c>
      <c r="I37" s="22">
        <v>1214962167</v>
      </c>
      <c r="J37" s="17">
        <v>1658136287</v>
      </c>
      <c r="K37" s="23">
        <v>2118397191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43498755</v>
      </c>
      <c r="F38" s="17">
        <v>43498755</v>
      </c>
      <c r="G38" s="23">
        <v>43498755</v>
      </c>
      <c r="H38" s="19">
        <v>7908702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5285861137</v>
      </c>
      <c r="C39" s="17">
        <v>5876589812</v>
      </c>
      <c r="D39" s="21">
        <v>6392940573</v>
      </c>
      <c r="E39" s="22">
        <v>6901307505</v>
      </c>
      <c r="F39" s="17">
        <v>7660917108</v>
      </c>
      <c r="G39" s="23">
        <v>7660917108</v>
      </c>
      <c r="H39" s="19">
        <v>7650997847</v>
      </c>
      <c r="I39" s="22">
        <v>8589597242</v>
      </c>
      <c r="J39" s="17">
        <v>9905576714</v>
      </c>
      <c r="K39" s="23">
        <v>11278971653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927825417</v>
      </c>
      <c r="C42" s="17">
        <v>2142389666</v>
      </c>
      <c r="D42" s="21">
        <v>1235386931</v>
      </c>
      <c r="E42" s="22">
        <v>997418057</v>
      </c>
      <c r="F42" s="17">
        <v>1155503066</v>
      </c>
      <c r="G42" s="23">
        <v>1155503066</v>
      </c>
      <c r="H42" s="19">
        <v>1552179564</v>
      </c>
      <c r="I42" s="22">
        <v>1112106702</v>
      </c>
      <c r="J42" s="17">
        <v>1206871123</v>
      </c>
      <c r="K42" s="23">
        <v>1254252903</v>
      </c>
    </row>
    <row r="43" spans="1:11" x14ac:dyDescent="0.25">
      <c r="A43" s="20" t="s">
        <v>48</v>
      </c>
      <c r="B43" s="17">
        <v>-644806172</v>
      </c>
      <c r="C43" s="17">
        <v>-723157366</v>
      </c>
      <c r="D43" s="21">
        <v>-723220786</v>
      </c>
      <c r="E43" s="22">
        <v>-704918136</v>
      </c>
      <c r="F43" s="17">
        <v>-693316845</v>
      </c>
      <c r="G43" s="23">
        <v>-693316845</v>
      </c>
      <c r="H43" s="19">
        <v>-756460863</v>
      </c>
      <c r="I43" s="22">
        <v>-708033619</v>
      </c>
      <c r="J43" s="17">
        <v>-711792256</v>
      </c>
      <c r="K43" s="23">
        <v>-735789905</v>
      </c>
    </row>
    <row r="44" spans="1:11" x14ac:dyDescent="0.25">
      <c r="A44" s="20" t="s">
        <v>49</v>
      </c>
      <c r="B44" s="17">
        <v>-43010952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246306364</v>
      </c>
      <c r="C45" s="66">
        <v>1551125682</v>
      </c>
      <c r="D45" s="67">
        <v>642854282</v>
      </c>
      <c r="E45" s="68">
        <v>512499921</v>
      </c>
      <c r="F45" s="66">
        <v>975536041</v>
      </c>
      <c r="G45" s="69">
        <v>975536041</v>
      </c>
      <c r="H45" s="70">
        <v>1309068517</v>
      </c>
      <c r="I45" s="68">
        <v>825000932</v>
      </c>
      <c r="J45" s="66">
        <v>1320079786</v>
      </c>
      <c r="K45" s="69">
        <v>1838542799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131893373</v>
      </c>
      <c r="C48" s="17">
        <v>130688134</v>
      </c>
      <c r="D48" s="21">
        <v>513349812</v>
      </c>
      <c r="E48" s="22">
        <v>465099917</v>
      </c>
      <c r="F48" s="17">
        <v>975536038</v>
      </c>
      <c r="G48" s="23">
        <v>975536038</v>
      </c>
      <c r="H48" s="19">
        <v>67244620</v>
      </c>
      <c r="I48" s="22">
        <v>825000932</v>
      </c>
      <c r="J48" s="17">
        <v>1320079781</v>
      </c>
      <c r="K48" s="23">
        <v>1838542802</v>
      </c>
    </row>
    <row r="49" spans="1:11" x14ac:dyDescent="0.25">
      <c r="A49" s="20" t="s">
        <v>53</v>
      </c>
      <c r="B49" s="17">
        <f>+B75</f>
        <v>409215611.70487356</v>
      </c>
      <c r="C49" s="17">
        <f t="shared" ref="C49:K49" si="6">+C75</f>
        <v>501066445.16710353</v>
      </c>
      <c r="D49" s="21">
        <f t="shared" si="6"/>
        <v>994715140.35367811</v>
      </c>
      <c r="E49" s="22">
        <f t="shared" si="6"/>
        <v>240652307.07479471</v>
      </c>
      <c r="F49" s="17">
        <f t="shared" si="6"/>
        <v>249185830.75093895</v>
      </c>
      <c r="G49" s="23">
        <f t="shared" si="6"/>
        <v>249185830.75093895</v>
      </c>
      <c r="H49" s="19">
        <f t="shared" si="6"/>
        <v>406314603.57551134</v>
      </c>
      <c r="I49" s="22">
        <f t="shared" si="6"/>
        <v>715695389.36721158</v>
      </c>
      <c r="J49" s="17">
        <f t="shared" si="6"/>
        <v>826071759.91276526</v>
      </c>
      <c r="K49" s="23">
        <f t="shared" si="6"/>
        <v>938549507.32308769</v>
      </c>
    </row>
    <row r="50" spans="1:11" x14ac:dyDescent="0.25">
      <c r="A50" s="30" t="s">
        <v>54</v>
      </c>
      <c r="B50" s="66">
        <f>+B48-B49</f>
        <v>-277322238.70487356</v>
      </c>
      <c r="C50" s="66">
        <f t="shared" ref="C50:K50" si="7">+C48-C49</f>
        <v>-370378311.16710353</v>
      </c>
      <c r="D50" s="67">
        <f t="shared" si="7"/>
        <v>-481365328.35367811</v>
      </c>
      <c r="E50" s="68">
        <f t="shared" si="7"/>
        <v>224447609.92520529</v>
      </c>
      <c r="F50" s="66">
        <f t="shared" si="7"/>
        <v>726350207.24906111</v>
      </c>
      <c r="G50" s="69">
        <f t="shared" si="7"/>
        <v>726350207.24906111</v>
      </c>
      <c r="H50" s="70">
        <f t="shared" si="7"/>
        <v>-339069983.57551134</v>
      </c>
      <c r="I50" s="68">
        <f t="shared" si="7"/>
        <v>109305542.63278842</v>
      </c>
      <c r="J50" s="66">
        <f t="shared" si="7"/>
        <v>494008021.08723474</v>
      </c>
      <c r="K50" s="69">
        <f t="shared" si="7"/>
        <v>899993294.67691231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3167421304</v>
      </c>
      <c r="C53" s="17">
        <v>2991825954</v>
      </c>
      <c r="D53" s="21">
        <v>3439417315</v>
      </c>
      <c r="E53" s="22">
        <v>5989606660</v>
      </c>
      <c r="F53" s="17">
        <v>6006684740</v>
      </c>
      <c r="G53" s="23">
        <v>6006684740</v>
      </c>
      <c r="H53" s="19">
        <v>3602710158</v>
      </c>
      <c r="I53" s="22">
        <v>3845287382</v>
      </c>
      <c r="J53" s="17">
        <v>3888554245</v>
      </c>
      <c r="K53" s="23">
        <v>3926628436</v>
      </c>
    </row>
    <row r="54" spans="1:11" x14ac:dyDescent="0.25">
      <c r="A54" s="20" t="s">
        <v>57</v>
      </c>
      <c r="B54" s="17">
        <v>192564684</v>
      </c>
      <c r="C54" s="17">
        <v>186175004</v>
      </c>
      <c r="D54" s="21">
        <v>164177587</v>
      </c>
      <c r="E54" s="22">
        <v>219356451</v>
      </c>
      <c r="F54" s="17">
        <v>181527154</v>
      </c>
      <c r="G54" s="23">
        <v>181527154</v>
      </c>
      <c r="H54" s="19">
        <v>192445580</v>
      </c>
      <c r="I54" s="22">
        <v>171237224</v>
      </c>
      <c r="J54" s="17">
        <v>190820664</v>
      </c>
      <c r="K54" s="23">
        <v>195591178</v>
      </c>
    </row>
    <row r="55" spans="1:11" x14ac:dyDescent="0.25">
      <c r="A55" s="20" t="s">
        <v>58</v>
      </c>
      <c r="B55" s="17">
        <v>14990049</v>
      </c>
      <c r="C55" s="17">
        <v>34244401</v>
      </c>
      <c r="D55" s="21">
        <v>126681920</v>
      </c>
      <c r="E55" s="22">
        <v>49367261</v>
      </c>
      <c r="F55" s="17">
        <v>49013516</v>
      </c>
      <c r="G55" s="23">
        <v>49013516</v>
      </c>
      <c r="H55" s="19">
        <v>73886007</v>
      </c>
      <c r="I55" s="22">
        <v>75673800</v>
      </c>
      <c r="J55" s="17">
        <v>111910115</v>
      </c>
      <c r="K55" s="23">
        <v>77638431</v>
      </c>
    </row>
    <row r="56" spans="1:11" x14ac:dyDescent="0.25">
      <c r="A56" s="20" t="s">
        <v>59</v>
      </c>
      <c r="B56" s="17">
        <v>167038627</v>
      </c>
      <c r="C56" s="17">
        <v>91271160</v>
      </c>
      <c r="D56" s="21">
        <v>135463775</v>
      </c>
      <c r="E56" s="22">
        <v>142739249</v>
      </c>
      <c r="F56" s="17">
        <v>163633557</v>
      </c>
      <c r="G56" s="23">
        <v>163633557</v>
      </c>
      <c r="H56" s="19">
        <v>154039157</v>
      </c>
      <c r="I56" s="22">
        <v>548750264</v>
      </c>
      <c r="J56" s="17">
        <v>577712316</v>
      </c>
      <c r="K56" s="23">
        <v>606957331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11836620</v>
      </c>
      <c r="F60" s="17">
        <v>11836620</v>
      </c>
      <c r="G60" s="23">
        <v>11836620</v>
      </c>
      <c r="H60" s="19">
        <v>283148</v>
      </c>
      <c r="I60" s="22">
        <v>12345595</v>
      </c>
      <c r="J60" s="17">
        <v>12913492</v>
      </c>
      <c r="K60" s="23">
        <v>13481686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1.1108237768230545E-2</v>
      </c>
      <c r="C70" s="5">
        <f t="shared" ref="C70:K70" si="8">IF(ISERROR(C71/C72),0,(C71/C72))</f>
        <v>2.0792186405445032E-2</v>
      </c>
      <c r="D70" s="5">
        <f t="shared" si="8"/>
        <v>0.20268433334976604</v>
      </c>
      <c r="E70" s="5">
        <f t="shared" si="8"/>
        <v>0.60407998370309046</v>
      </c>
      <c r="F70" s="5">
        <f t="shared" si="8"/>
        <v>0.4151821833894363</v>
      </c>
      <c r="G70" s="5">
        <f t="shared" si="8"/>
        <v>0.4151821833894363</v>
      </c>
      <c r="H70" s="5">
        <f t="shared" si="8"/>
        <v>0.26147229825868651</v>
      </c>
      <c r="I70" s="5">
        <f t="shared" si="8"/>
        <v>0.44379529468375972</v>
      </c>
      <c r="J70" s="5">
        <f t="shared" si="8"/>
        <v>0.43856146869572254</v>
      </c>
      <c r="K70" s="5">
        <f t="shared" si="8"/>
        <v>0.43707013202312989</v>
      </c>
    </row>
    <row r="71" spans="1:11" ht="13" hidden="1" x14ac:dyDescent="0.3">
      <c r="A71" s="1" t="s">
        <v>338</v>
      </c>
      <c r="B71" s="2">
        <f>+B83</f>
        <v>5750835</v>
      </c>
      <c r="C71" s="2">
        <f t="shared" ref="C71:K71" si="9">+C83</f>
        <v>15543225</v>
      </c>
      <c r="D71" s="2">
        <f t="shared" si="9"/>
        <v>70674967</v>
      </c>
      <c r="E71" s="2">
        <f t="shared" si="9"/>
        <v>279145291</v>
      </c>
      <c r="F71" s="2">
        <f t="shared" si="9"/>
        <v>303820991</v>
      </c>
      <c r="G71" s="2">
        <f t="shared" si="9"/>
        <v>303820991</v>
      </c>
      <c r="H71" s="2">
        <f t="shared" si="9"/>
        <v>133595361</v>
      </c>
      <c r="I71" s="2">
        <f t="shared" si="9"/>
        <v>340188872</v>
      </c>
      <c r="J71" s="2">
        <f t="shared" si="9"/>
        <v>351641049</v>
      </c>
      <c r="K71" s="2">
        <f t="shared" si="9"/>
        <v>365864879</v>
      </c>
    </row>
    <row r="72" spans="1:11" ht="13" hidden="1" x14ac:dyDescent="0.3">
      <c r="A72" s="1" t="s">
        <v>339</v>
      </c>
      <c r="B72" s="2">
        <f>+B77</f>
        <v>517709030</v>
      </c>
      <c r="C72" s="2">
        <f t="shared" ref="C72:K72" si="10">+C77</f>
        <v>747551253</v>
      </c>
      <c r="D72" s="2">
        <f t="shared" si="10"/>
        <v>348694770</v>
      </c>
      <c r="E72" s="2">
        <f t="shared" si="10"/>
        <v>462099885</v>
      </c>
      <c r="F72" s="2">
        <f t="shared" si="10"/>
        <v>731777526</v>
      </c>
      <c r="G72" s="2">
        <f t="shared" si="10"/>
        <v>731777526</v>
      </c>
      <c r="H72" s="2">
        <f t="shared" si="10"/>
        <v>510935047</v>
      </c>
      <c r="I72" s="2">
        <f t="shared" si="10"/>
        <v>766544567</v>
      </c>
      <c r="J72" s="2">
        <f t="shared" si="10"/>
        <v>801805617</v>
      </c>
      <c r="K72" s="2">
        <f t="shared" si="10"/>
        <v>837085063</v>
      </c>
    </row>
    <row r="73" spans="1:11" ht="13" hidden="1" x14ac:dyDescent="0.3">
      <c r="A73" s="1" t="s">
        <v>340</v>
      </c>
      <c r="B73" s="2">
        <f>+B74</f>
        <v>-91548064.833333313</v>
      </c>
      <c r="C73" s="2">
        <f t="shared" ref="C73:K73" si="11">+(C78+C80+C81+C82)-(B78+B80+B81+B82)</f>
        <v>16729293</v>
      </c>
      <c r="D73" s="2">
        <f t="shared" si="11"/>
        <v>-12745972</v>
      </c>
      <c r="E73" s="2">
        <f t="shared" si="11"/>
        <v>607442910</v>
      </c>
      <c r="F73" s="2">
        <f>+(F78+F80+F81+F82)-(D78+D80+D81+D82)</f>
        <v>855090949</v>
      </c>
      <c r="G73" s="2">
        <f>+(G78+G80+G81+G82)-(D78+D80+D81+D82)</f>
        <v>855090949</v>
      </c>
      <c r="H73" s="2">
        <f>+(H78+H80+H81+H82)-(D78+D80+D81+D82)</f>
        <v>-29024253</v>
      </c>
      <c r="I73" s="2">
        <f>+(I78+I80+I81+I82)-(E78+E80+E81+E82)</f>
        <v>-20015819</v>
      </c>
      <c r="J73" s="2">
        <f t="shared" si="11"/>
        <v>610636260</v>
      </c>
      <c r="K73" s="2">
        <f t="shared" si="11"/>
        <v>637504255</v>
      </c>
    </row>
    <row r="74" spans="1:11" ht="13" hidden="1" x14ac:dyDescent="0.3">
      <c r="A74" s="1" t="s">
        <v>341</v>
      </c>
      <c r="B74" s="2">
        <f>+TREND(C74:E74)</f>
        <v>-91548064.833333313</v>
      </c>
      <c r="C74" s="2">
        <f>+C73</f>
        <v>16729293</v>
      </c>
      <c r="D74" s="2">
        <f t="shared" ref="D74:K74" si="12">+D73</f>
        <v>-12745972</v>
      </c>
      <c r="E74" s="2">
        <f t="shared" si="12"/>
        <v>607442910</v>
      </c>
      <c r="F74" s="2">
        <f t="shared" si="12"/>
        <v>855090949</v>
      </c>
      <c r="G74" s="2">
        <f t="shared" si="12"/>
        <v>855090949</v>
      </c>
      <c r="H74" s="2">
        <f t="shared" si="12"/>
        <v>-29024253</v>
      </c>
      <c r="I74" s="2">
        <f t="shared" si="12"/>
        <v>-20015819</v>
      </c>
      <c r="J74" s="2">
        <f t="shared" si="12"/>
        <v>610636260</v>
      </c>
      <c r="K74" s="2">
        <f t="shared" si="12"/>
        <v>637504255</v>
      </c>
    </row>
    <row r="75" spans="1:11" ht="13" hidden="1" x14ac:dyDescent="0.3">
      <c r="A75" s="1" t="s">
        <v>342</v>
      </c>
      <c r="B75" s="2">
        <f>+B84-(((B80+B81+B82+B78)*B70)-B79)</f>
        <v>409215611.70487356</v>
      </c>
      <c r="C75" s="2">
        <f t="shared" ref="C75:K75" si="13">+C84-(((C80+C81+C82+C78)*C70)-C79)</f>
        <v>501066445.16710353</v>
      </c>
      <c r="D75" s="2">
        <f t="shared" si="13"/>
        <v>994715140.35367811</v>
      </c>
      <c r="E75" s="2">
        <f t="shared" si="13"/>
        <v>240652307.07479471</v>
      </c>
      <c r="F75" s="2">
        <f t="shared" si="13"/>
        <v>249185830.75093895</v>
      </c>
      <c r="G75" s="2">
        <f t="shared" si="13"/>
        <v>249185830.75093895</v>
      </c>
      <c r="H75" s="2">
        <f t="shared" si="13"/>
        <v>406314603.57551134</v>
      </c>
      <c r="I75" s="2">
        <f t="shared" si="13"/>
        <v>715695389.36721158</v>
      </c>
      <c r="J75" s="2">
        <f t="shared" si="13"/>
        <v>826071759.91276526</v>
      </c>
      <c r="K75" s="2">
        <f t="shared" si="13"/>
        <v>938549507.32308769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517709030</v>
      </c>
      <c r="C77" s="3">
        <v>747551253</v>
      </c>
      <c r="D77" s="3">
        <v>348694770</v>
      </c>
      <c r="E77" s="3">
        <v>462099885</v>
      </c>
      <c r="F77" s="3">
        <v>731777526</v>
      </c>
      <c r="G77" s="3">
        <v>731777526</v>
      </c>
      <c r="H77" s="3">
        <v>510935047</v>
      </c>
      <c r="I77" s="3">
        <v>766544567</v>
      </c>
      <c r="J77" s="3">
        <v>801805617</v>
      </c>
      <c r="K77" s="3">
        <v>837085063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505626344</v>
      </c>
      <c r="C79" s="3">
        <v>613820252</v>
      </c>
      <c r="D79" s="3">
        <v>584791618</v>
      </c>
      <c r="E79" s="3">
        <v>642068132</v>
      </c>
      <c r="F79" s="3">
        <v>651791100</v>
      </c>
      <c r="G79" s="3">
        <v>651791100</v>
      </c>
      <c r="H79" s="3">
        <v>640270963</v>
      </c>
      <c r="I79" s="3">
        <v>551100776</v>
      </c>
      <c r="J79" s="3">
        <v>874906597</v>
      </c>
      <c r="K79" s="3">
        <v>1210546996</v>
      </c>
    </row>
    <row r="80" spans="1:11" ht="13" hidden="1" x14ac:dyDescent="0.3">
      <c r="A80" s="1" t="s">
        <v>71</v>
      </c>
      <c r="B80" s="3">
        <v>32436466</v>
      </c>
      <c r="C80" s="3">
        <v>49165759</v>
      </c>
      <c r="D80" s="3">
        <v>36399887</v>
      </c>
      <c r="E80" s="3">
        <v>604016277</v>
      </c>
      <c r="F80" s="3">
        <v>851664316</v>
      </c>
      <c r="G80" s="3">
        <v>851664316</v>
      </c>
      <c r="H80" s="3">
        <v>-22673443</v>
      </c>
      <c r="I80" s="3">
        <v>589589496</v>
      </c>
      <c r="J80" s="3">
        <v>1200225756</v>
      </c>
      <c r="K80" s="3">
        <v>1837730011</v>
      </c>
    </row>
    <row r="81" spans="1:11" ht="13" hidden="1" x14ac:dyDescent="0.3">
      <c r="A81" s="1" t="s">
        <v>72</v>
      </c>
      <c r="B81" s="3">
        <v>28386</v>
      </c>
      <c r="C81" s="3">
        <v>28386</v>
      </c>
      <c r="D81" s="3">
        <v>48286</v>
      </c>
      <c r="E81" s="3">
        <v>39874806</v>
      </c>
      <c r="F81" s="3">
        <v>39874806</v>
      </c>
      <c r="G81" s="3">
        <v>39874806</v>
      </c>
      <c r="H81" s="3">
        <v>30097363</v>
      </c>
      <c r="I81" s="3">
        <v>34285768</v>
      </c>
      <c r="J81" s="3">
        <v>34285768</v>
      </c>
      <c r="K81" s="3">
        <v>34285768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5750835</v>
      </c>
      <c r="C83" s="3">
        <v>15543225</v>
      </c>
      <c r="D83" s="3">
        <v>70674967</v>
      </c>
      <c r="E83" s="3">
        <v>279145291</v>
      </c>
      <c r="F83" s="3">
        <v>303820991</v>
      </c>
      <c r="G83" s="3">
        <v>303820991</v>
      </c>
      <c r="H83" s="3">
        <v>133595361</v>
      </c>
      <c r="I83" s="3">
        <v>340188872</v>
      </c>
      <c r="J83" s="3">
        <v>351641049</v>
      </c>
      <c r="K83" s="3">
        <v>365864879</v>
      </c>
    </row>
    <row r="84" spans="1:11" ht="13" hidden="1" x14ac:dyDescent="0.3">
      <c r="A84" s="1" t="s">
        <v>75</v>
      </c>
      <c r="B84" s="3">
        <v>-96050105</v>
      </c>
      <c r="C84" s="3">
        <v>-111730953</v>
      </c>
      <c r="D84" s="3">
        <v>417310996</v>
      </c>
      <c r="E84" s="3">
        <v>-12454110</v>
      </c>
      <c r="F84" s="3">
        <v>-32454110</v>
      </c>
      <c r="G84" s="3">
        <v>-32454110</v>
      </c>
      <c r="H84" s="3">
        <v>-232015210</v>
      </c>
      <c r="I84" s="3">
        <v>441467520</v>
      </c>
      <c r="J84" s="3">
        <v>492574350</v>
      </c>
      <c r="K84" s="3">
        <v>546204695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29497011</v>
      </c>
      <c r="C5" s="17">
        <v>25228986</v>
      </c>
      <c r="D5" s="21">
        <v>68960731</v>
      </c>
      <c r="E5" s="22">
        <v>34586407</v>
      </c>
      <c r="F5" s="17">
        <v>69755697</v>
      </c>
      <c r="G5" s="23">
        <v>69755697</v>
      </c>
      <c r="H5" s="19">
        <v>73175568</v>
      </c>
      <c r="I5" s="22">
        <v>76395001</v>
      </c>
      <c r="J5" s="17">
        <v>79832777</v>
      </c>
      <c r="K5" s="23">
        <v>83828597</v>
      </c>
    </row>
    <row r="6" spans="1:11" x14ac:dyDescent="0.25">
      <c r="A6" s="20" t="s">
        <v>18</v>
      </c>
      <c r="B6" s="17">
        <v>31039185</v>
      </c>
      <c r="C6" s="17">
        <v>33877028</v>
      </c>
      <c r="D6" s="21">
        <v>37518573</v>
      </c>
      <c r="E6" s="22">
        <v>57958333</v>
      </c>
      <c r="F6" s="17">
        <v>57758333</v>
      </c>
      <c r="G6" s="23">
        <v>57758333</v>
      </c>
      <c r="H6" s="19">
        <v>44100134</v>
      </c>
      <c r="I6" s="22">
        <v>64573219</v>
      </c>
      <c r="J6" s="17">
        <v>67479014</v>
      </c>
      <c r="K6" s="23">
        <v>67165990</v>
      </c>
    </row>
    <row r="7" spans="1:11" x14ac:dyDescent="0.25">
      <c r="A7" s="20" t="s">
        <v>19</v>
      </c>
      <c r="B7" s="17">
        <v>2018716</v>
      </c>
      <c r="C7" s="17">
        <v>4112364</v>
      </c>
      <c r="D7" s="21">
        <v>7844237</v>
      </c>
      <c r="E7" s="22">
        <v>8063596</v>
      </c>
      <c r="F7" s="17">
        <v>11063596</v>
      </c>
      <c r="G7" s="23">
        <v>11063596</v>
      </c>
      <c r="H7" s="19">
        <v>7421387</v>
      </c>
      <c r="I7" s="22">
        <v>11550395</v>
      </c>
      <c r="J7" s="17">
        <v>12070162</v>
      </c>
      <c r="K7" s="23">
        <v>12371917</v>
      </c>
    </row>
    <row r="8" spans="1:11" x14ac:dyDescent="0.25">
      <c r="A8" s="20" t="s">
        <v>20</v>
      </c>
      <c r="B8" s="17">
        <v>214162630</v>
      </c>
      <c r="C8" s="17">
        <v>225391143</v>
      </c>
      <c r="D8" s="21">
        <v>241376084</v>
      </c>
      <c r="E8" s="22">
        <v>250671000</v>
      </c>
      <c r="F8" s="17">
        <v>250671000</v>
      </c>
      <c r="G8" s="23">
        <v>250671000</v>
      </c>
      <c r="H8" s="19">
        <v>251677001</v>
      </c>
      <c r="I8" s="22">
        <v>249480000</v>
      </c>
      <c r="J8" s="17">
        <v>246404000</v>
      </c>
      <c r="K8" s="23">
        <v>257523000</v>
      </c>
    </row>
    <row r="9" spans="1:11" x14ac:dyDescent="0.25">
      <c r="A9" s="20" t="s">
        <v>21</v>
      </c>
      <c r="B9" s="17">
        <v>12851222</v>
      </c>
      <c r="C9" s="17">
        <v>31523090</v>
      </c>
      <c r="D9" s="21">
        <v>18026861</v>
      </c>
      <c r="E9" s="22">
        <v>14826903</v>
      </c>
      <c r="F9" s="17">
        <v>17826903</v>
      </c>
      <c r="G9" s="23">
        <v>17826903</v>
      </c>
      <c r="H9" s="19">
        <v>18411281</v>
      </c>
      <c r="I9" s="22">
        <v>15213297</v>
      </c>
      <c r="J9" s="17">
        <v>15859233</v>
      </c>
      <c r="K9" s="23">
        <v>16255716</v>
      </c>
    </row>
    <row r="10" spans="1:11" x14ac:dyDescent="0.25">
      <c r="A10" s="24" t="s">
        <v>333</v>
      </c>
      <c r="B10" s="25">
        <f>SUM(B5:B9)</f>
        <v>289568764</v>
      </c>
      <c r="C10" s="26">
        <f t="shared" ref="C10:K10" si="0">SUM(C5:C9)</f>
        <v>320132611</v>
      </c>
      <c r="D10" s="27">
        <f t="shared" si="0"/>
        <v>373726486</v>
      </c>
      <c r="E10" s="25">
        <f t="shared" si="0"/>
        <v>366106239</v>
      </c>
      <c r="F10" s="26">
        <f t="shared" si="0"/>
        <v>407075529</v>
      </c>
      <c r="G10" s="28">
        <f t="shared" si="0"/>
        <v>407075529</v>
      </c>
      <c r="H10" s="29">
        <f t="shared" si="0"/>
        <v>394785371</v>
      </c>
      <c r="I10" s="25">
        <f t="shared" si="0"/>
        <v>417211912</v>
      </c>
      <c r="J10" s="26">
        <f t="shared" si="0"/>
        <v>421645186</v>
      </c>
      <c r="K10" s="28">
        <f t="shared" si="0"/>
        <v>437145220</v>
      </c>
    </row>
    <row r="11" spans="1:11" x14ac:dyDescent="0.25">
      <c r="A11" s="20" t="s">
        <v>22</v>
      </c>
      <c r="B11" s="17">
        <v>119858266</v>
      </c>
      <c r="C11" s="17">
        <v>124043647</v>
      </c>
      <c r="D11" s="21">
        <v>132264727</v>
      </c>
      <c r="E11" s="22">
        <v>140755081</v>
      </c>
      <c r="F11" s="17">
        <v>140755081</v>
      </c>
      <c r="G11" s="23">
        <v>140755081</v>
      </c>
      <c r="H11" s="19">
        <v>146080097</v>
      </c>
      <c r="I11" s="22">
        <v>151448377</v>
      </c>
      <c r="J11" s="17">
        <v>155128555</v>
      </c>
      <c r="K11" s="23">
        <v>159006765</v>
      </c>
    </row>
    <row r="12" spans="1:11" x14ac:dyDescent="0.25">
      <c r="A12" s="20" t="s">
        <v>23</v>
      </c>
      <c r="B12" s="17">
        <v>17213957</v>
      </c>
      <c r="C12" s="17">
        <v>17982273</v>
      </c>
      <c r="D12" s="21">
        <v>19212717</v>
      </c>
      <c r="E12" s="22">
        <v>21997665</v>
      </c>
      <c r="F12" s="17">
        <v>21997665</v>
      </c>
      <c r="G12" s="23">
        <v>21997665</v>
      </c>
      <c r="H12" s="19">
        <v>19780450</v>
      </c>
      <c r="I12" s="22">
        <v>22965572</v>
      </c>
      <c r="J12" s="17">
        <v>23999024</v>
      </c>
      <c r="K12" s="23">
        <v>24599002</v>
      </c>
    </row>
    <row r="13" spans="1:11" x14ac:dyDescent="0.25">
      <c r="A13" s="20" t="s">
        <v>24</v>
      </c>
      <c r="B13" s="17">
        <v>30420610</v>
      </c>
      <c r="C13" s="17">
        <v>35157658</v>
      </c>
      <c r="D13" s="21">
        <v>65892599</v>
      </c>
      <c r="E13" s="22">
        <v>33513635</v>
      </c>
      <c r="F13" s="17">
        <v>33513635</v>
      </c>
      <c r="G13" s="23">
        <v>33513635</v>
      </c>
      <c r="H13" s="19">
        <v>69751294</v>
      </c>
      <c r="I13" s="22">
        <v>34988257</v>
      </c>
      <c r="J13" s="17">
        <v>36562722</v>
      </c>
      <c r="K13" s="23">
        <v>37476791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4441877</v>
      </c>
      <c r="E14" s="22">
        <v>0</v>
      </c>
      <c r="F14" s="17">
        <v>0</v>
      </c>
      <c r="G14" s="23">
        <v>0</v>
      </c>
      <c r="H14" s="19">
        <v>4342863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52720890</v>
      </c>
      <c r="C15" s="17">
        <v>54659266</v>
      </c>
      <c r="D15" s="21">
        <v>65679094</v>
      </c>
      <c r="E15" s="22">
        <v>66777183</v>
      </c>
      <c r="F15" s="17">
        <v>67482183</v>
      </c>
      <c r="G15" s="23">
        <v>67482183</v>
      </c>
      <c r="H15" s="19">
        <v>76197391</v>
      </c>
      <c r="I15" s="22">
        <v>69926059</v>
      </c>
      <c r="J15" s="17">
        <v>73059234</v>
      </c>
      <c r="K15" s="23">
        <v>74878215</v>
      </c>
    </row>
    <row r="16" spans="1:11" x14ac:dyDescent="0.25">
      <c r="A16" s="20" t="s">
        <v>27</v>
      </c>
      <c r="B16" s="17">
        <v>49860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103731104</v>
      </c>
      <c r="C17" s="17">
        <v>182037499</v>
      </c>
      <c r="D17" s="21">
        <v>89438855</v>
      </c>
      <c r="E17" s="22">
        <v>169859001</v>
      </c>
      <c r="F17" s="17">
        <v>163134319</v>
      </c>
      <c r="G17" s="23">
        <v>163134319</v>
      </c>
      <c r="H17" s="19">
        <v>150943587</v>
      </c>
      <c r="I17" s="22">
        <v>121159969</v>
      </c>
      <c r="J17" s="17">
        <v>115295782</v>
      </c>
      <c r="K17" s="23">
        <v>122791207</v>
      </c>
    </row>
    <row r="18" spans="1:11" x14ac:dyDescent="0.25">
      <c r="A18" s="30" t="s">
        <v>29</v>
      </c>
      <c r="B18" s="31">
        <f>SUM(B11:B17)</f>
        <v>323994687</v>
      </c>
      <c r="C18" s="32">
        <f t="shared" ref="C18:K18" si="1">SUM(C11:C17)</f>
        <v>413880343</v>
      </c>
      <c r="D18" s="33">
        <f t="shared" si="1"/>
        <v>376929869</v>
      </c>
      <c r="E18" s="31">
        <f t="shared" si="1"/>
        <v>432902565</v>
      </c>
      <c r="F18" s="32">
        <f t="shared" si="1"/>
        <v>426882883</v>
      </c>
      <c r="G18" s="34">
        <f t="shared" si="1"/>
        <v>426882883</v>
      </c>
      <c r="H18" s="35">
        <f t="shared" si="1"/>
        <v>467095682</v>
      </c>
      <c r="I18" s="31">
        <f t="shared" si="1"/>
        <v>400488234</v>
      </c>
      <c r="J18" s="32">
        <f t="shared" si="1"/>
        <v>404045317</v>
      </c>
      <c r="K18" s="34">
        <f t="shared" si="1"/>
        <v>418751980</v>
      </c>
    </row>
    <row r="19" spans="1:11" x14ac:dyDescent="0.25">
      <c r="A19" s="30" t="s">
        <v>30</v>
      </c>
      <c r="B19" s="36">
        <f>+B10-B18</f>
        <v>-34425923</v>
      </c>
      <c r="C19" s="37">
        <f t="shared" ref="C19:K19" si="2">+C10-C18</f>
        <v>-93747732</v>
      </c>
      <c r="D19" s="38">
        <f t="shared" si="2"/>
        <v>-3203383</v>
      </c>
      <c r="E19" s="36">
        <f t="shared" si="2"/>
        <v>-66796326</v>
      </c>
      <c r="F19" s="37">
        <f t="shared" si="2"/>
        <v>-19807354</v>
      </c>
      <c r="G19" s="39">
        <f t="shared" si="2"/>
        <v>-19807354</v>
      </c>
      <c r="H19" s="40">
        <f t="shared" si="2"/>
        <v>-72310311</v>
      </c>
      <c r="I19" s="36">
        <f t="shared" si="2"/>
        <v>16723678</v>
      </c>
      <c r="J19" s="37">
        <f t="shared" si="2"/>
        <v>17599869</v>
      </c>
      <c r="K19" s="39">
        <f t="shared" si="2"/>
        <v>18393240</v>
      </c>
    </row>
    <row r="20" spans="1:11" x14ac:dyDescent="0.25">
      <c r="A20" s="41" t="s">
        <v>31</v>
      </c>
      <c r="B20" s="42">
        <v>62602153</v>
      </c>
      <c r="C20" s="43">
        <v>112528034</v>
      </c>
      <c r="D20" s="44">
        <v>95456552</v>
      </c>
      <c r="E20" s="42">
        <v>67485000</v>
      </c>
      <c r="F20" s="43">
        <v>126168204</v>
      </c>
      <c r="G20" s="45">
        <v>126168204</v>
      </c>
      <c r="H20" s="46">
        <v>114213497</v>
      </c>
      <c r="I20" s="42">
        <v>70241000</v>
      </c>
      <c r="J20" s="43">
        <v>75105000</v>
      </c>
      <c r="K20" s="45">
        <v>78484000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28176230</v>
      </c>
      <c r="C22" s="55">
        <f t="shared" ref="C22:K22" si="3">SUM(C19:C21)</f>
        <v>18780302</v>
      </c>
      <c r="D22" s="56">
        <f t="shared" si="3"/>
        <v>92253169</v>
      </c>
      <c r="E22" s="54">
        <f t="shared" si="3"/>
        <v>688674</v>
      </c>
      <c r="F22" s="55">
        <f t="shared" si="3"/>
        <v>106360850</v>
      </c>
      <c r="G22" s="57">
        <f t="shared" si="3"/>
        <v>106360850</v>
      </c>
      <c r="H22" s="58">
        <f t="shared" si="3"/>
        <v>41903186</v>
      </c>
      <c r="I22" s="54">
        <f t="shared" si="3"/>
        <v>86964678</v>
      </c>
      <c r="J22" s="55">
        <f t="shared" si="3"/>
        <v>92704869</v>
      </c>
      <c r="K22" s="57">
        <f t="shared" si="3"/>
        <v>96877240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28176230</v>
      </c>
      <c r="C24" s="37">
        <f t="shared" ref="C24:K24" si="4">SUM(C22:C23)</f>
        <v>18780302</v>
      </c>
      <c r="D24" s="38">
        <f t="shared" si="4"/>
        <v>92253169</v>
      </c>
      <c r="E24" s="36">
        <f t="shared" si="4"/>
        <v>688674</v>
      </c>
      <c r="F24" s="37">
        <f t="shared" si="4"/>
        <v>106360850</v>
      </c>
      <c r="G24" s="39">
        <f t="shared" si="4"/>
        <v>106360850</v>
      </c>
      <c r="H24" s="40">
        <f t="shared" si="4"/>
        <v>41903186</v>
      </c>
      <c r="I24" s="36">
        <f t="shared" si="4"/>
        <v>86964678</v>
      </c>
      <c r="J24" s="37">
        <f t="shared" si="4"/>
        <v>92704869</v>
      </c>
      <c r="K24" s="39">
        <f t="shared" si="4"/>
        <v>96877240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8073760</v>
      </c>
      <c r="C27" s="66">
        <v>523676</v>
      </c>
      <c r="D27" s="67">
        <v>84578646</v>
      </c>
      <c r="E27" s="68">
        <v>74908531</v>
      </c>
      <c r="F27" s="66">
        <v>145509170</v>
      </c>
      <c r="G27" s="69">
        <v>145509170</v>
      </c>
      <c r="H27" s="70">
        <v>105978381</v>
      </c>
      <c r="I27" s="68">
        <v>86964800</v>
      </c>
      <c r="J27" s="66">
        <v>92705000</v>
      </c>
      <c r="K27" s="69">
        <v>96877400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83484426</v>
      </c>
      <c r="E28" s="22">
        <v>65785000</v>
      </c>
      <c r="F28" s="17">
        <v>125178416</v>
      </c>
      <c r="G28" s="23">
        <v>125178416</v>
      </c>
      <c r="H28" s="19">
        <v>99961802</v>
      </c>
      <c r="I28" s="22">
        <v>67564800</v>
      </c>
      <c r="J28" s="17">
        <v>75105000</v>
      </c>
      <c r="K28" s="23">
        <v>78484000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8073760</v>
      </c>
      <c r="C31" s="17">
        <v>523676</v>
      </c>
      <c r="D31" s="21">
        <v>1094220</v>
      </c>
      <c r="E31" s="22">
        <v>9123531</v>
      </c>
      <c r="F31" s="17">
        <v>20330754</v>
      </c>
      <c r="G31" s="23">
        <v>20330754</v>
      </c>
      <c r="H31" s="19">
        <v>6016579</v>
      </c>
      <c r="I31" s="22">
        <v>19400000</v>
      </c>
      <c r="J31" s="17">
        <v>17600000</v>
      </c>
      <c r="K31" s="23">
        <v>18393400</v>
      </c>
    </row>
    <row r="32" spans="1:11" x14ac:dyDescent="0.25">
      <c r="A32" s="30" t="s">
        <v>39</v>
      </c>
      <c r="B32" s="66">
        <f>SUM(B28:B31)</f>
        <v>8073760</v>
      </c>
      <c r="C32" s="66">
        <f t="shared" ref="C32:K32" si="5">SUM(C28:C31)</f>
        <v>523676</v>
      </c>
      <c r="D32" s="67">
        <f t="shared" si="5"/>
        <v>84578646</v>
      </c>
      <c r="E32" s="68">
        <f t="shared" si="5"/>
        <v>74908531</v>
      </c>
      <c r="F32" s="66">
        <f t="shared" si="5"/>
        <v>145509170</v>
      </c>
      <c r="G32" s="69">
        <f t="shared" si="5"/>
        <v>145509170</v>
      </c>
      <c r="H32" s="70">
        <f t="shared" si="5"/>
        <v>105978381</v>
      </c>
      <c r="I32" s="68">
        <f t="shared" si="5"/>
        <v>86964800</v>
      </c>
      <c r="J32" s="66">
        <f t="shared" si="5"/>
        <v>92705000</v>
      </c>
      <c r="K32" s="69">
        <f t="shared" si="5"/>
        <v>96877400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189118065</v>
      </c>
      <c r="C35" s="17">
        <v>157302090</v>
      </c>
      <c r="D35" s="21">
        <v>286070650</v>
      </c>
      <c r="E35" s="22">
        <v>323086487</v>
      </c>
      <c r="F35" s="17">
        <v>384149558</v>
      </c>
      <c r="G35" s="23">
        <v>384149558</v>
      </c>
      <c r="H35" s="19">
        <v>232539818</v>
      </c>
      <c r="I35" s="22">
        <v>389279935</v>
      </c>
      <c r="J35" s="17">
        <v>459200859</v>
      </c>
      <c r="K35" s="23">
        <v>475433611</v>
      </c>
    </row>
    <row r="36" spans="1:11" x14ac:dyDescent="0.25">
      <c r="A36" s="20" t="s">
        <v>42</v>
      </c>
      <c r="B36" s="17">
        <v>986551575</v>
      </c>
      <c r="C36" s="17">
        <v>1076475558</v>
      </c>
      <c r="D36" s="21">
        <v>1499415463</v>
      </c>
      <c r="E36" s="22">
        <v>1138425676</v>
      </c>
      <c r="F36" s="17">
        <v>1198317712</v>
      </c>
      <c r="G36" s="23">
        <v>1198317712</v>
      </c>
      <c r="H36" s="19">
        <v>1539334036</v>
      </c>
      <c r="I36" s="22">
        <v>1432922480</v>
      </c>
      <c r="J36" s="17">
        <v>1499230776</v>
      </c>
      <c r="K36" s="23">
        <v>1538566323</v>
      </c>
    </row>
    <row r="37" spans="1:11" x14ac:dyDescent="0.25">
      <c r="A37" s="20" t="s">
        <v>43</v>
      </c>
      <c r="B37" s="17">
        <v>89480327</v>
      </c>
      <c r="C37" s="17">
        <v>113648507</v>
      </c>
      <c r="D37" s="21">
        <v>200841082</v>
      </c>
      <c r="E37" s="22">
        <v>75307156</v>
      </c>
      <c r="F37" s="17">
        <v>75307156</v>
      </c>
      <c r="G37" s="23">
        <v>75307156</v>
      </c>
      <c r="H37" s="19">
        <v>144620147</v>
      </c>
      <c r="I37" s="22">
        <v>128391051</v>
      </c>
      <c r="J37" s="17">
        <v>119753646</v>
      </c>
      <c r="K37" s="23">
        <v>129506861</v>
      </c>
    </row>
    <row r="38" spans="1:11" x14ac:dyDescent="0.25">
      <c r="A38" s="20" t="s">
        <v>44</v>
      </c>
      <c r="B38" s="17">
        <v>26569806</v>
      </c>
      <c r="C38" s="17">
        <v>40779320</v>
      </c>
      <c r="D38" s="21">
        <v>19629115</v>
      </c>
      <c r="E38" s="22">
        <v>27203817</v>
      </c>
      <c r="F38" s="17">
        <v>27203817</v>
      </c>
      <c r="G38" s="23">
        <v>27203817</v>
      </c>
      <c r="H38" s="19">
        <v>20334603</v>
      </c>
      <c r="I38" s="22">
        <v>21724942</v>
      </c>
      <c r="J38" s="17">
        <v>22702566</v>
      </c>
      <c r="K38" s="23">
        <v>23270130</v>
      </c>
    </row>
    <row r="39" spans="1:11" x14ac:dyDescent="0.25">
      <c r="A39" s="20" t="s">
        <v>45</v>
      </c>
      <c r="B39" s="17">
        <v>1074661563</v>
      </c>
      <c r="C39" s="17">
        <v>1025115662</v>
      </c>
      <c r="D39" s="21">
        <v>1569349364</v>
      </c>
      <c r="E39" s="22">
        <v>1358312516</v>
      </c>
      <c r="F39" s="17">
        <v>1373595447</v>
      </c>
      <c r="G39" s="23">
        <v>1373595447</v>
      </c>
      <c r="H39" s="19">
        <v>1727039484</v>
      </c>
      <c r="I39" s="22">
        <v>1663070612</v>
      </c>
      <c r="J39" s="17">
        <v>1787460081</v>
      </c>
      <c r="K39" s="23">
        <v>1830493342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-52470382</v>
      </c>
      <c r="C42" s="17">
        <v>-131677415</v>
      </c>
      <c r="D42" s="21">
        <v>119778163</v>
      </c>
      <c r="E42" s="22">
        <v>79658878</v>
      </c>
      <c r="F42" s="17">
        <v>146076188</v>
      </c>
      <c r="G42" s="23">
        <v>146076188</v>
      </c>
      <c r="H42" s="19">
        <v>-139623609</v>
      </c>
      <c r="I42" s="22">
        <v>94196500</v>
      </c>
      <c r="J42" s="17">
        <v>99840660</v>
      </c>
      <c r="K42" s="23">
        <v>97979329</v>
      </c>
    </row>
    <row r="43" spans="1:11" x14ac:dyDescent="0.25">
      <c r="A43" s="20" t="s">
        <v>48</v>
      </c>
      <c r="B43" s="17">
        <v>-8073760</v>
      </c>
      <c r="C43" s="17">
        <v>-750306</v>
      </c>
      <c r="D43" s="21">
        <v>-89553910</v>
      </c>
      <c r="E43" s="22">
        <v>-74908531</v>
      </c>
      <c r="F43" s="17">
        <v>-145509170</v>
      </c>
      <c r="G43" s="23">
        <v>-145509170</v>
      </c>
      <c r="H43" s="19">
        <v>-102692904</v>
      </c>
      <c r="I43" s="22">
        <v>-84964800</v>
      </c>
      <c r="J43" s="17">
        <v>-90615000</v>
      </c>
      <c r="K43" s="23">
        <v>-94735150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6537705</v>
      </c>
      <c r="E44" s="22">
        <v>0</v>
      </c>
      <c r="F44" s="17">
        <v>0</v>
      </c>
      <c r="G44" s="23">
        <v>0</v>
      </c>
      <c r="H44" s="19">
        <v>-1178857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-19213540</v>
      </c>
      <c r="C45" s="66">
        <v>-47593170</v>
      </c>
      <c r="D45" s="67">
        <v>138604632</v>
      </c>
      <c r="E45" s="68">
        <v>202241438</v>
      </c>
      <c r="F45" s="66">
        <v>198058109</v>
      </c>
      <c r="G45" s="69">
        <v>198058109</v>
      </c>
      <c r="H45" s="70">
        <v>-57095625</v>
      </c>
      <c r="I45" s="68">
        <v>195256294</v>
      </c>
      <c r="J45" s="66">
        <v>203621361</v>
      </c>
      <c r="K45" s="69">
        <v>202499773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89472520</v>
      </c>
      <c r="C48" s="17">
        <v>106707277</v>
      </c>
      <c r="D48" s="21">
        <v>197799484</v>
      </c>
      <c r="E48" s="22">
        <v>215461290</v>
      </c>
      <c r="F48" s="17">
        <v>264172904</v>
      </c>
      <c r="G48" s="23">
        <v>264172904</v>
      </c>
      <c r="H48" s="19">
        <v>114176000</v>
      </c>
      <c r="I48" s="22">
        <v>250044989</v>
      </c>
      <c r="J48" s="17">
        <v>292257123</v>
      </c>
      <c r="K48" s="23">
        <v>301431778</v>
      </c>
    </row>
    <row r="49" spans="1:11" x14ac:dyDescent="0.25">
      <c r="A49" s="20" t="s">
        <v>53</v>
      </c>
      <c r="B49" s="17">
        <f>+B75</f>
        <v>-95435338.832708776</v>
      </c>
      <c r="C49" s="17">
        <f t="shared" ref="C49:K49" si="6">+C75</f>
        <v>-12074115.770345002</v>
      </c>
      <c r="D49" s="21">
        <f t="shared" si="6"/>
        <v>-15820953.509784579</v>
      </c>
      <c r="E49" s="22">
        <f t="shared" si="6"/>
        <v>22460105.27370514</v>
      </c>
      <c r="F49" s="17">
        <f t="shared" si="6"/>
        <v>30966460.687798776</v>
      </c>
      <c r="G49" s="23">
        <f t="shared" si="6"/>
        <v>30966460.687798776</v>
      </c>
      <c r="H49" s="19">
        <f t="shared" si="6"/>
        <v>-15117283.27058056</v>
      </c>
      <c r="I49" s="22">
        <f t="shared" si="6"/>
        <v>6590593.0544409454</v>
      </c>
      <c r="J49" s="17">
        <f t="shared" si="6"/>
        <v>-7546906.3687608689</v>
      </c>
      <c r="K49" s="23">
        <f t="shared" si="6"/>
        <v>520149.80513441563</v>
      </c>
    </row>
    <row r="50" spans="1:11" x14ac:dyDescent="0.25">
      <c r="A50" s="30" t="s">
        <v>54</v>
      </c>
      <c r="B50" s="66">
        <f>+B48-B49</f>
        <v>184907858.83270878</v>
      </c>
      <c r="C50" s="66">
        <f t="shared" ref="C50:K50" si="7">+C48-C49</f>
        <v>118781392.770345</v>
      </c>
      <c r="D50" s="67">
        <f t="shared" si="7"/>
        <v>213620437.50978458</v>
      </c>
      <c r="E50" s="68">
        <f t="shared" si="7"/>
        <v>193001184.72629488</v>
      </c>
      <c r="F50" s="66">
        <f t="shared" si="7"/>
        <v>233206443.31220123</v>
      </c>
      <c r="G50" s="69">
        <f t="shared" si="7"/>
        <v>233206443.31220123</v>
      </c>
      <c r="H50" s="70">
        <f t="shared" si="7"/>
        <v>129293283.27058056</v>
      </c>
      <c r="I50" s="68">
        <f t="shared" si="7"/>
        <v>243454395.94555905</v>
      </c>
      <c r="J50" s="66">
        <f t="shared" si="7"/>
        <v>299804029.36876088</v>
      </c>
      <c r="K50" s="69">
        <f t="shared" si="7"/>
        <v>300911628.19486558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778068847</v>
      </c>
      <c r="C53" s="17">
        <v>912847318</v>
      </c>
      <c r="D53" s="21">
        <v>1377711269</v>
      </c>
      <c r="E53" s="22">
        <v>1111180398</v>
      </c>
      <c r="F53" s="17">
        <v>1053571993</v>
      </c>
      <c r="G53" s="23">
        <v>1053571993</v>
      </c>
      <c r="H53" s="19">
        <v>1499246507</v>
      </c>
      <c r="I53" s="22">
        <v>1344210167</v>
      </c>
      <c r="J53" s="17">
        <v>1393714273</v>
      </c>
      <c r="K53" s="23">
        <v>1428910532</v>
      </c>
    </row>
    <row r="54" spans="1:11" x14ac:dyDescent="0.25">
      <c r="A54" s="20" t="s">
        <v>57</v>
      </c>
      <c r="B54" s="17">
        <v>30420610</v>
      </c>
      <c r="C54" s="17">
        <v>31026521</v>
      </c>
      <c r="D54" s="21">
        <v>65749010</v>
      </c>
      <c r="E54" s="22">
        <v>33513635</v>
      </c>
      <c r="F54" s="17">
        <v>33513635</v>
      </c>
      <c r="G54" s="23">
        <v>33513635</v>
      </c>
      <c r="H54" s="19">
        <v>68950238</v>
      </c>
      <c r="I54" s="22">
        <v>34988257</v>
      </c>
      <c r="J54" s="17">
        <v>36562722</v>
      </c>
      <c r="K54" s="23">
        <v>37476791</v>
      </c>
    </row>
    <row r="55" spans="1:11" x14ac:dyDescent="0.25">
      <c r="A55" s="20" t="s">
        <v>58</v>
      </c>
      <c r="B55" s="17">
        <v>93058</v>
      </c>
      <c r="C55" s="17">
        <v>0</v>
      </c>
      <c r="D55" s="21">
        <v>837891</v>
      </c>
      <c r="E55" s="22">
        <v>16816000</v>
      </c>
      <c r="F55" s="17">
        <v>6988144</v>
      </c>
      <c r="G55" s="23">
        <v>6988144</v>
      </c>
      <c r="H55" s="19">
        <v>34928064</v>
      </c>
      <c r="I55" s="22">
        <v>9300000</v>
      </c>
      <c r="J55" s="17">
        <v>6100000</v>
      </c>
      <c r="K55" s="23">
        <v>11148400</v>
      </c>
    </row>
    <row r="56" spans="1:11" x14ac:dyDescent="0.25">
      <c r="A56" s="20" t="s">
        <v>59</v>
      </c>
      <c r="B56" s="17">
        <v>16747919</v>
      </c>
      <c r="C56" s="17">
        <v>5831457</v>
      </c>
      <c r="D56" s="21">
        <v>6599124</v>
      </c>
      <c r="E56" s="22">
        <v>5931016</v>
      </c>
      <c r="F56" s="17">
        <v>3271016</v>
      </c>
      <c r="G56" s="23">
        <v>3271016</v>
      </c>
      <c r="H56" s="19">
        <v>3730295</v>
      </c>
      <c r="I56" s="22">
        <v>3515528</v>
      </c>
      <c r="J56" s="17">
        <v>3569229</v>
      </c>
      <c r="K56" s="23">
        <v>3658463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19179</v>
      </c>
      <c r="C59" s="17">
        <v>24457</v>
      </c>
      <c r="D59" s="21">
        <v>25600</v>
      </c>
      <c r="E59" s="22">
        <v>3677000</v>
      </c>
      <c r="F59" s="17">
        <v>3277000</v>
      </c>
      <c r="G59" s="23">
        <v>3277000</v>
      </c>
      <c r="H59" s="19">
        <v>27096</v>
      </c>
      <c r="I59" s="22">
        <v>4782028</v>
      </c>
      <c r="J59" s="17">
        <v>5002002</v>
      </c>
      <c r="K59" s="23">
        <v>5122092</v>
      </c>
    </row>
    <row r="60" spans="1:11" x14ac:dyDescent="0.25">
      <c r="A60" s="20" t="s">
        <v>62</v>
      </c>
      <c r="B60" s="17">
        <v>2981108</v>
      </c>
      <c r="C60" s="17">
        <v>7823353</v>
      </c>
      <c r="D60" s="21">
        <v>35293690</v>
      </c>
      <c r="E60" s="22">
        <v>7586249</v>
      </c>
      <c r="F60" s="17">
        <v>12261484</v>
      </c>
      <c r="G60" s="23">
        <v>12261484</v>
      </c>
      <c r="H60" s="19">
        <v>12182563</v>
      </c>
      <c r="I60" s="22">
        <v>13396907</v>
      </c>
      <c r="J60" s="17">
        <v>13999767</v>
      </c>
      <c r="K60" s="23">
        <v>14349761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2.1202851533052907</v>
      </c>
      <c r="C70" s="5">
        <f t="shared" ref="C70:K70" si="8">IF(ISERROR(C71/C72),0,(C71/C72))</f>
        <v>3.2782919328156179</v>
      </c>
      <c r="D70" s="5">
        <f t="shared" si="8"/>
        <v>2.5742808512911499</v>
      </c>
      <c r="E70" s="5">
        <f t="shared" si="8"/>
        <v>1.0003849557204412</v>
      </c>
      <c r="F70" s="5">
        <f t="shared" si="8"/>
        <v>0.75998607209485913</v>
      </c>
      <c r="G70" s="5">
        <f t="shared" si="8"/>
        <v>0.75998607209485913</v>
      </c>
      <c r="H70" s="5">
        <f t="shared" si="8"/>
        <v>1.3410089983421556</v>
      </c>
      <c r="I70" s="5">
        <f t="shared" si="8"/>
        <v>0.7133768181765332</v>
      </c>
      <c r="J70" s="5">
        <f t="shared" si="8"/>
        <v>0.71528012935740737</v>
      </c>
      <c r="K70" s="5">
        <f t="shared" si="8"/>
        <v>0.68563327462402801</v>
      </c>
    </row>
    <row r="71" spans="1:11" ht="13" hidden="1" x14ac:dyDescent="0.3">
      <c r="A71" s="1" t="s">
        <v>338</v>
      </c>
      <c r="B71" s="2">
        <f>+B83</f>
        <v>150202635</v>
      </c>
      <c r="C71" s="2">
        <f t="shared" ref="C71:K71" si="9">+C83</f>
        <v>253979324</v>
      </c>
      <c r="D71" s="2">
        <f t="shared" si="9"/>
        <v>308603993</v>
      </c>
      <c r="E71" s="2">
        <f t="shared" si="9"/>
        <v>103657000</v>
      </c>
      <c r="F71" s="2">
        <f t="shared" si="9"/>
        <v>107413697</v>
      </c>
      <c r="G71" s="2">
        <f t="shared" si="9"/>
        <v>107413697</v>
      </c>
      <c r="H71" s="2">
        <f t="shared" si="9"/>
        <v>174282813</v>
      </c>
      <c r="I71" s="2">
        <f t="shared" si="9"/>
        <v>108291161</v>
      </c>
      <c r="J71" s="2">
        <f t="shared" si="9"/>
        <v>113438536</v>
      </c>
      <c r="K71" s="2">
        <f t="shared" si="9"/>
        <v>111455167</v>
      </c>
    </row>
    <row r="72" spans="1:11" ht="13" hidden="1" x14ac:dyDescent="0.3">
      <c r="A72" s="1" t="s">
        <v>339</v>
      </c>
      <c r="B72" s="2">
        <f>+B77</f>
        <v>70840771</v>
      </c>
      <c r="C72" s="2">
        <f t="shared" ref="C72:K72" si="10">+C77</f>
        <v>77473065</v>
      </c>
      <c r="D72" s="2">
        <f t="shared" si="10"/>
        <v>119879691</v>
      </c>
      <c r="E72" s="2">
        <f t="shared" si="10"/>
        <v>103617112</v>
      </c>
      <c r="F72" s="2">
        <f t="shared" si="10"/>
        <v>141336402</v>
      </c>
      <c r="G72" s="2">
        <f t="shared" si="10"/>
        <v>141336402</v>
      </c>
      <c r="H72" s="2">
        <f t="shared" si="10"/>
        <v>129963940</v>
      </c>
      <c r="I72" s="2">
        <f t="shared" si="10"/>
        <v>151800785</v>
      </c>
      <c r="J72" s="2">
        <f t="shared" si="10"/>
        <v>158593160</v>
      </c>
      <c r="K72" s="2">
        <f t="shared" si="10"/>
        <v>162557990</v>
      </c>
    </row>
    <row r="73" spans="1:11" ht="13" hidden="1" x14ac:dyDescent="0.3">
      <c r="A73" s="1" t="s">
        <v>340</v>
      </c>
      <c r="B73" s="2">
        <f>+B74</f>
        <v>-21487317.666666672</v>
      </c>
      <c r="C73" s="2">
        <f t="shared" ref="C73:K73" si="11">+(C78+C80+C81+C82)-(B78+B80+B81+B82)</f>
        <v>-47436499</v>
      </c>
      <c r="D73" s="2">
        <f t="shared" si="11"/>
        <v>39044263</v>
      </c>
      <c r="E73" s="2">
        <f t="shared" si="11"/>
        <v>-30170063</v>
      </c>
      <c r="F73" s="2">
        <f>+(F78+F80+F81+F82)-(D78+D80+D81+D82)</f>
        <v>-28527209</v>
      </c>
      <c r="G73" s="2">
        <f>+(G78+G80+G81+G82)-(D78+D80+D81+D82)</f>
        <v>-28527209</v>
      </c>
      <c r="H73" s="2">
        <f>+(H78+H80+H81+H82)-(D78+D80+D81+D82)</f>
        <v>18694273</v>
      </c>
      <c r="I73" s="2">
        <f>+(I78+I80+I81+I82)-(E78+E80+E81+E82)</f>
        <v>69088863</v>
      </c>
      <c r="J73" s="2">
        <f t="shared" si="11"/>
        <v>4656727</v>
      </c>
      <c r="K73" s="2">
        <f t="shared" si="11"/>
        <v>5742592</v>
      </c>
    </row>
    <row r="74" spans="1:11" ht="13" hidden="1" x14ac:dyDescent="0.3">
      <c r="A74" s="1" t="s">
        <v>341</v>
      </c>
      <c r="B74" s="2">
        <f>+TREND(C74:E74)</f>
        <v>-21487317.666666672</v>
      </c>
      <c r="C74" s="2">
        <f>+C73</f>
        <v>-47436499</v>
      </c>
      <c r="D74" s="2">
        <f t="shared" ref="D74:K74" si="12">+D73</f>
        <v>39044263</v>
      </c>
      <c r="E74" s="2">
        <f t="shared" si="12"/>
        <v>-30170063</v>
      </c>
      <c r="F74" s="2">
        <f t="shared" si="12"/>
        <v>-28527209</v>
      </c>
      <c r="G74" s="2">
        <f t="shared" si="12"/>
        <v>-28527209</v>
      </c>
      <c r="H74" s="2">
        <f t="shared" si="12"/>
        <v>18694273</v>
      </c>
      <c r="I74" s="2">
        <f t="shared" si="12"/>
        <v>69088863</v>
      </c>
      <c r="J74" s="2">
        <f t="shared" si="12"/>
        <v>4656727</v>
      </c>
      <c r="K74" s="2">
        <f t="shared" si="12"/>
        <v>5742592</v>
      </c>
    </row>
    <row r="75" spans="1:11" ht="13" hidden="1" x14ac:dyDescent="0.3">
      <c r="A75" s="1" t="s">
        <v>342</v>
      </c>
      <c r="B75" s="2">
        <f>+B84-(((B80+B81+B82+B78)*B70)-B79)</f>
        <v>-95435338.832708776</v>
      </c>
      <c r="C75" s="2">
        <f t="shared" ref="C75:K75" si="13">+C84-(((C80+C81+C82+C78)*C70)-C79)</f>
        <v>-12074115.770345002</v>
      </c>
      <c r="D75" s="2">
        <f t="shared" si="13"/>
        <v>-15820953.509784579</v>
      </c>
      <c r="E75" s="2">
        <f t="shared" si="13"/>
        <v>22460105.27370514</v>
      </c>
      <c r="F75" s="2">
        <f t="shared" si="13"/>
        <v>30966460.687798776</v>
      </c>
      <c r="G75" s="2">
        <f t="shared" si="13"/>
        <v>30966460.687798776</v>
      </c>
      <c r="H75" s="2">
        <f t="shared" si="13"/>
        <v>-15117283.27058056</v>
      </c>
      <c r="I75" s="2">
        <f t="shared" si="13"/>
        <v>6590593.0544409454</v>
      </c>
      <c r="J75" s="2">
        <f t="shared" si="13"/>
        <v>-7546906.3687608689</v>
      </c>
      <c r="K75" s="2">
        <f t="shared" si="13"/>
        <v>520149.80513441563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70840771</v>
      </c>
      <c r="C77" s="3">
        <v>77473065</v>
      </c>
      <c r="D77" s="3">
        <v>119879691</v>
      </c>
      <c r="E77" s="3">
        <v>103617112</v>
      </c>
      <c r="F77" s="3">
        <v>141336402</v>
      </c>
      <c r="G77" s="3">
        <v>141336402</v>
      </c>
      <c r="H77" s="3">
        <v>129963940</v>
      </c>
      <c r="I77" s="3">
        <v>151800785</v>
      </c>
      <c r="J77" s="3">
        <v>158593160</v>
      </c>
      <c r="K77" s="3">
        <v>162557990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50691064</v>
      </c>
      <c r="C79" s="3">
        <v>72030665</v>
      </c>
      <c r="D79" s="3">
        <v>101235637</v>
      </c>
      <c r="E79" s="3">
        <v>35483462</v>
      </c>
      <c r="F79" s="3">
        <v>35483462</v>
      </c>
      <c r="G79" s="3">
        <v>35483462</v>
      </c>
      <c r="H79" s="3">
        <v>87337284</v>
      </c>
      <c r="I79" s="3">
        <v>71590274</v>
      </c>
      <c r="J79" s="3">
        <v>70846833</v>
      </c>
      <c r="K79" s="3">
        <v>70818008</v>
      </c>
    </row>
    <row r="80" spans="1:11" ht="13" hidden="1" x14ac:dyDescent="0.3">
      <c r="A80" s="1" t="s">
        <v>71</v>
      </c>
      <c r="B80" s="3">
        <v>10973134</v>
      </c>
      <c r="C80" s="3">
        <v>13515518</v>
      </c>
      <c r="D80" s="3">
        <v>12992954</v>
      </c>
      <c r="E80" s="3">
        <v>4649905</v>
      </c>
      <c r="F80" s="3">
        <v>4649905</v>
      </c>
      <c r="G80" s="3">
        <v>4649905</v>
      </c>
      <c r="H80" s="3">
        <v>16840262</v>
      </c>
      <c r="I80" s="3">
        <v>14802767</v>
      </c>
      <c r="J80" s="3">
        <v>15190612</v>
      </c>
      <c r="K80" s="3">
        <v>18857611</v>
      </c>
    </row>
    <row r="81" spans="1:11" ht="13" hidden="1" x14ac:dyDescent="0.3">
      <c r="A81" s="1" t="s">
        <v>72</v>
      </c>
      <c r="B81" s="3">
        <v>68167147</v>
      </c>
      <c r="C81" s="3">
        <v>18188264</v>
      </c>
      <c r="D81" s="3">
        <v>57755091</v>
      </c>
      <c r="E81" s="3">
        <v>35928077</v>
      </c>
      <c r="F81" s="3">
        <v>37570931</v>
      </c>
      <c r="G81" s="3">
        <v>37570931</v>
      </c>
      <c r="H81" s="3">
        <v>72602056</v>
      </c>
      <c r="I81" s="3">
        <v>94864078</v>
      </c>
      <c r="J81" s="3">
        <v>99132960</v>
      </c>
      <c r="K81" s="3">
        <v>101208553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150202635</v>
      </c>
      <c r="C83" s="3">
        <v>253979324</v>
      </c>
      <c r="D83" s="3">
        <v>308603993</v>
      </c>
      <c r="E83" s="3">
        <v>103657000</v>
      </c>
      <c r="F83" s="3">
        <v>107413697</v>
      </c>
      <c r="G83" s="3">
        <v>107413697</v>
      </c>
      <c r="H83" s="3">
        <v>174282813</v>
      </c>
      <c r="I83" s="3">
        <v>108291161</v>
      </c>
      <c r="J83" s="3">
        <v>113438536</v>
      </c>
      <c r="K83" s="3">
        <v>111455167</v>
      </c>
    </row>
    <row r="84" spans="1:11" ht="13" hidden="1" x14ac:dyDescent="0.3">
      <c r="A84" s="1" t="s">
        <v>75</v>
      </c>
      <c r="B84" s="3">
        <v>21673560</v>
      </c>
      <c r="C84" s="3">
        <v>19829472</v>
      </c>
      <c r="D84" s="3">
        <v>65068747</v>
      </c>
      <c r="E84" s="3">
        <v>27570246</v>
      </c>
      <c r="F84" s="3">
        <v>27570246</v>
      </c>
      <c r="G84" s="3">
        <v>27570246</v>
      </c>
      <c r="H84" s="3">
        <v>17488386</v>
      </c>
      <c r="I84" s="3">
        <v>13234104</v>
      </c>
      <c r="J84" s="3">
        <v>3379640</v>
      </c>
      <c r="K84" s="3">
        <v>12023499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30599234</v>
      </c>
      <c r="C5" s="17">
        <v>32723525</v>
      </c>
      <c r="D5" s="21">
        <v>28784932</v>
      </c>
      <c r="E5" s="22">
        <v>34686195</v>
      </c>
      <c r="F5" s="17">
        <v>36686195</v>
      </c>
      <c r="G5" s="23">
        <v>36686195</v>
      </c>
      <c r="H5" s="19">
        <v>29864221</v>
      </c>
      <c r="I5" s="22">
        <v>39267857</v>
      </c>
      <c r="J5" s="17">
        <v>41074179</v>
      </c>
      <c r="K5" s="23">
        <v>42881440</v>
      </c>
    </row>
    <row r="6" spans="1:11" x14ac:dyDescent="0.25">
      <c r="A6" s="20" t="s">
        <v>18</v>
      </c>
      <c r="B6" s="17">
        <v>10948366</v>
      </c>
      <c r="C6" s="17">
        <v>11423196</v>
      </c>
      <c r="D6" s="21">
        <v>13271171</v>
      </c>
      <c r="E6" s="22">
        <v>18384495</v>
      </c>
      <c r="F6" s="17">
        <v>18384495</v>
      </c>
      <c r="G6" s="23">
        <v>18384495</v>
      </c>
      <c r="H6" s="19">
        <v>13301601</v>
      </c>
      <c r="I6" s="22">
        <v>15186304</v>
      </c>
      <c r="J6" s="17">
        <v>15884875</v>
      </c>
      <c r="K6" s="23">
        <v>16583810</v>
      </c>
    </row>
    <row r="7" spans="1:11" x14ac:dyDescent="0.25">
      <c r="A7" s="20" t="s">
        <v>19</v>
      </c>
      <c r="B7" s="17">
        <v>4708768</v>
      </c>
      <c r="C7" s="17">
        <v>8167646</v>
      </c>
      <c r="D7" s="21">
        <v>12651194</v>
      </c>
      <c r="E7" s="22">
        <v>14991280</v>
      </c>
      <c r="F7" s="17">
        <v>16991280</v>
      </c>
      <c r="G7" s="23">
        <v>16991280</v>
      </c>
      <c r="H7" s="19">
        <v>13918818</v>
      </c>
      <c r="I7" s="22">
        <v>16695504</v>
      </c>
      <c r="J7" s="17">
        <v>17564799</v>
      </c>
      <c r="K7" s="23">
        <v>19247554</v>
      </c>
    </row>
    <row r="8" spans="1:11" x14ac:dyDescent="0.25">
      <c r="A8" s="20" t="s">
        <v>20</v>
      </c>
      <c r="B8" s="17">
        <v>160910741</v>
      </c>
      <c r="C8" s="17">
        <v>174739275</v>
      </c>
      <c r="D8" s="21">
        <v>222032094</v>
      </c>
      <c r="E8" s="22">
        <v>215150000</v>
      </c>
      <c r="F8" s="17">
        <v>215150000</v>
      </c>
      <c r="G8" s="23">
        <v>215150000</v>
      </c>
      <c r="H8" s="19">
        <v>193141466</v>
      </c>
      <c r="I8" s="22">
        <v>207339000</v>
      </c>
      <c r="J8" s="17">
        <v>197549900</v>
      </c>
      <c r="K8" s="23">
        <v>206469650</v>
      </c>
    </row>
    <row r="9" spans="1:11" x14ac:dyDescent="0.25">
      <c r="A9" s="20" t="s">
        <v>21</v>
      </c>
      <c r="B9" s="17">
        <v>8582728</v>
      </c>
      <c r="C9" s="17">
        <v>7713810</v>
      </c>
      <c r="D9" s="21">
        <v>8700619</v>
      </c>
      <c r="E9" s="22">
        <v>34581094</v>
      </c>
      <c r="F9" s="17">
        <v>30581094</v>
      </c>
      <c r="G9" s="23">
        <v>30581094</v>
      </c>
      <c r="H9" s="19">
        <v>25988642</v>
      </c>
      <c r="I9" s="22">
        <v>19130890</v>
      </c>
      <c r="J9" s="17">
        <v>20010671</v>
      </c>
      <c r="K9" s="23">
        <v>20886374</v>
      </c>
    </row>
    <row r="10" spans="1:11" x14ac:dyDescent="0.25">
      <c r="A10" s="24" t="s">
        <v>333</v>
      </c>
      <c r="B10" s="25">
        <f>SUM(B5:B9)</f>
        <v>215749837</v>
      </c>
      <c r="C10" s="26">
        <f t="shared" ref="C10:K10" si="0">SUM(C5:C9)</f>
        <v>234767452</v>
      </c>
      <c r="D10" s="27">
        <f t="shared" si="0"/>
        <v>285440010</v>
      </c>
      <c r="E10" s="25">
        <f t="shared" si="0"/>
        <v>317793064</v>
      </c>
      <c r="F10" s="26">
        <f t="shared" si="0"/>
        <v>317793064</v>
      </c>
      <c r="G10" s="28">
        <f t="shared" si="0"/>
        <v>317793064</v>
      </c>
      <c r="H10" s="29">
        <f t="shared" si="0"/>
        <v>276214748</v>
      </c>
      <c r="I10" s="25">
        <f t="shared" si="0"/>
        <v>297619555</v>
      </c>
      <c r="J10" s="26">
        <f t="shared" si="0"/>
        <v>292084424</v>
      </c>
      <c r="K10" s="28">
        <f t="shared" si="0"/>
        <v>306068828</v>
      </c>
    </row>
    <row r="11" spans="1:11" x14ac:dyDescent="0.25">
      <c r="A11" s="20" t="s">
        <v>22</v>
      </c>
      <c r="B11" s="17">
        <v>96155662</v>
      </c>
      <c r="C11" s="17">
        <v>101438178</v>
      </c>
      <c r="D11" s="21">
        <v>113533198</v>
      </c>
      <c r="E11" s="22">
        <v>121490855</v>
      </c>
      <c r="F11" s="17">
        <v>119539415</v>
      </c>
      <c r="G11" s="23">
        <v>119539415</v>
      </c>
      <c r="H11" s="19">
        <v>118552194</v>
      </c>
      <c r="I11" s="22">
        <v>121240320</v>
      </c>
      <c r="J11" s="17">
        <v>126805609</v>
      </c>
      <c r="K11" s="23">
        <v>129963254</v>
      </c>
    </row>
    <row r="12" spans="1:11" x14ac:dyDescent="0.25">
      <c r="A12" s="20" t="s">
        <v>23</v>
      </c>
      <c r="B12" s="17">
        <v>12948002</v>
      </c>
      <c r="C12" s="17">
        <v>13650572</v>
      </c>
      <c r="D12" s="21">
        <v>13823244</v>
      </c>
      <c r="E12" s="22">
        <v>17285429</v>
      </c>
      <c r="F12" s="17">
        <v>16335429</v>
      </c>
      <c r="G12" s="23">
        <v>16335429</v>
      </c>
      <c r="H12" s="19">
        <v>14185585</v>
      </c>
      <c r="I12" s="22">
        <v>16413901</v>
      </c>
      <c r="J12" s="17">
        <v>17570526</v>
      </c>
      <c r="K12" s="23">
        <v>18009791</v>
      </c>
    </row>
    <row r="13" spans="1:11" x14ac:dyDescent="0.25">
      <c r="A13" s="20" t="s">
        <v>24</v>
      </c>
      <c r="B13" s="17">
        <v>19095026</v>
      </c>
      <c r="C13" s="17">
        <v>18586971</v>
      </c>
      <c r="D13" s="21">
        <v>19794573</v>
      </c>
      <c r="E13" s="22">
        <v>21070202</v>
      </c>
      <c r="F13" s="17">
        <v>21070202</v>
      </c>
      <c r="G13" s="23">
        <v>21070202</v>
      </c>
      <c r="H13" s="19">
        <v>24411650</v>
      </c>
      <c r="I13" s="22">
        <v>21656256</v>
      </c>
      <c r="J13" s="17">
        <v>22630782</v>
      </c>
      <c r="K13" s="23">
        <v>23196556</v>
      </c>
    </row>
    <row r="14" spans="1:11" x14ac:dyDescent="0.25">
      <c r="A14" s="20" t="s">
        <v>25</v>
      </c>
      <c r="B14" s="17">
        <v>13536</v>
      </c>
      <c r="C14" s="17">
        <v>2467970</v>
      </c>
      <c r="D14" s="21">
        <v>2070009</v>
      </c>
      <c r="E14" s="22">
        <v>1847762</v>
      </c>
      <c r="F14" s="17">
        <v>2347762</v>
      </c>
      <c r="G14" s="23">
        <v>2347762</v>
      </c>
      <c r="H14" s="19">
        <v>2935813</v>
      </c>
      <c r="I14" s="22">
        <v>2551065</v>
      </c>
      <c r="J14" s="17">
        <v>2665862</v>
      </c>
      <c r="K14" s="23">
        <v>2735008</v>
      </c>
    </row>
    <row r="15" spans="1:11" x14ac:dyDescent="0.25">
      <c r="A15" s="20" t="s">
        <v>26</v>
      </c>
      <c r="B15" s="17">
        <v>19210809</v>
      </c>
      <c r="C15" s="17">
        <v>19076862</v>
      </c>
      <c r="D15" s="21">
        <v>19739765</v>
      </c>
      <c r="E15" s="22">
        <v>20665968</v>
      </c>
      <c r="F15" s="17">
        <v>22023568</v>
      </c>
      <c r="G15" s="23">
        <v>22023568</v>
      </c>
      <c r="H15" s="19">
        <v>21253996</v>
      </c>
      <c r="I15" s="22">
        <v>21593424</v>
      </c>
      <c r="J15" s="17">
        <v>21913349</v>
      </c>
      <c r="K15" s="23">
        <v>22461183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79349397</v>
      </c>
      <c r="C17" s="17">
        <v>86321533</v>
      </c>
      <c r="D17" s="21">
        <v>105072825</v>
      </c>
      <c r="E17" s="22">
        <v>113872846</v>
      </c>
      <c r="F17" s="17">
        <v>115013282</v>
      </c>
      <c r="G17" s="23">
        <v>115013282</v>
      </c>
      <c r="H17" s="19">
        <v>127654991</v>
      </c>
      <c r="I17" s="22">
        <v>101856078</v>
      </c>
      <c r="J17" s="17">
        <v>85807174</v>
      </c>
      <c r="K17" s="23">
        <v>90012187</v>
      </c>
    </row>
    <row r="18" spans="1:11" x14ac:dyDescent="0.25">
      <c r="A18" s="30" t="s">
        <v>29</v>
      </c>
      <c r="B18" s="31">
        <f>SUM(B11:B17)</f>
        <v>226772432</v>
      </c>
      <c r="C18" s="32">
        <f t="shared" ref="C18:K18" si="1">SUM(C11:C17)</f>
        <v>241542086</v>
      </c>
      <c r="D18" s="33">
        <f t="shared" si="1"/>
        <v>274033614</v>
      </c>
      <c r="E18" s="31">
        <f t="shared" si="1"/>
        <v>296233062</v>
      </c>
      <c r="F18" s="32">
        <f t="shared" si="1"/>
        <v>296329658</v>
      </c>
      <c r="G18" s="34">
        <f t="shared" si="1"/>
        <v>296329658</v>
      </c>
      <c r="H18" s="35">
        <f t="shared" si="1"/>
        <v>308994229</v>
      </c>
      <c r="I18" s="31">
        <f t="shared" si="1"/>
        <v>285311044</v>
      </c>
      <c r="J18" s="32">
        <f t="shared" si="1"/>
        <v>277393302</v>
      </c>
      <c r="K18" s="34">
        <f t="shared" si="1"/>
        <v>286377979</v>
      </c>
    </row>
    <row r="19" spans="1:11" x14ac:dyDescent="0.25">
      <c r="A19" s="30" t="s">
        <v>30</v>
      </c>
      <c r="B19" s="36">
        <f>+B10-B18</f>
        <v>-11022595</v>
      </c>
      <c r="C19" s="37">
        <f t="shared" ref="C19:K19" si="2">+C10-C18</f>
        <v>-6774634</v>
      </c>
      <c r="D19" s="38">
        <f t="shared" si="2"/>
        <v>11406396</v>
      </c>
      <c r="E19" s="36">
        <f t="shared" si="2"/>
        <v>21560002</v>
      </c>
      <c r="F19" s="37">
        <f t="shared" si="2"/>
        <v>21463406</v>
      </c>
      <c r="G19" s="39">
        <f t="shared" si="2"/>
        <v>21463406</v>
      </c>
      <c r="H19" s="40">
        <f t="shared" si="2"/>
        <v>-32779481</v>
      </c>
      <c r="I19" s="36">
        <f t="shared" si="2"/>
        <v>12308511</v>
      </c>
      <c r="J19" s="37">
        <f t="shared" si="2"/>
        <v>14691122</v>
      </c>
      <c r="K19" s="39">
        <f t="shared" si="2"/>
        <v>19690849</v>
      </c>
    </row>
    <row r="20" spans="1:11" x14ac:dyDescent="0.25">
      <c r="A20" s="41" t="s">
        <v>31</v>
      </c>
      <c r="B20" s="42">
        <v>43524578</v>
      </c>
      <c r="C20" s="43">
        <v>40346674</v>
      </c>
      <c r="D20" s="44">
        <v>44801688</v>
      </c>
      <c r="E20" s="42">
        <v>38779000</v>
      </c>
      <c r="F20" s="43">
        <v>38779000</v>
      </c>
      <c r="G20" s="45">
        <v>38779000</v>
      </c>
      <c r="H20" s="46">
        <v>37448727</v>
      </c>
      <c r="I20" s="42">
        <v>52088000</v>
      </c>
      <c r="J20" s="43">
        <v>44116100</v>
      </c>
      <c r="K20" s="45">
        <v>46049350</v>
      </c>
    </row>
    <row r="21" spans="1:11" x14ac:dyDescent="0.25">
      <c r="A21" s="47" t="s">
        <v>32</v>
      </c>
      <c r="B21" s="48">
        <v>0</v>
      </c>
      <c r="C21" s="49">
        <v>1893738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32501983</v>
      </c>
      <c r="C22" s="55">
        <f t="shared" ref="C22:K22" si="3">SUM(C19:C21)</f>
        <v>35465778</v>
      </c>
      <c r="D22" s="56">
        <f t="shared" si="3"/>
        <v>56208084</v>
      </c>
      <c r="E22" s="54">
        <f t="shared" si="3"/>
        <v>60339002</v>
      </c>
      <c r="F22" s="55">
        <f t="shared" si="3"/>
        <v>60242406</v>
      </c>
      <c r="G22" s="57">
        <f t="shared" si="3"/>
        <v>60242406</v>
      </c>
      <c r="H22" s="58">
        <f t="shared" si="3"/>
        <v>4669246</v>
      </c>
      <c r="I22" s="54">
        <f t="shared" si="3"/>
        <v>64396511</v>
      </c>
      <c r="J22" s="55">
        <f t="shared" si="3"/>
        <v>58807222</v>
      </c>
      <c r="K22" s="57">
        <f t="shared" si="3"/>
        <v>65740199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32501983</v>
      </c>
      <c r="C24" s="37">
        <f t="shared" ref="C24:K24" si="4">SUM(C22:C23)</f>
        <v>35465778</v>
      </c>
      <c r="D24" s="38">
        <f t="shared" si="4"/>
        <v>56208084</v>
      </c>
      <c r="E24" s="36">
        <f t="shared" si="4"/>
        <v>60339002</v>
      </c>
      <c r="F24" s="37">
        <f t="shared" si="4"/>
        <v>60242406</v>
      </c>
      <c r="G24" s="39">
        <f t="shared" si="4"/>
        <v>60242406</v>
      </c>
      <c r="H24" s="40">
        <f t="shared" si="4"/>
        <v>4669246</v>
      </c>
      <c r="I24" s="36">
        <f t="shared" si="4"/>
        <v>64396511</v>
      </c>
      <c r="J24" s="37">
        <f t="shared" si="4"/>
        <v>58807222</v>
      </c>
      <c r="K24" s="39">
        <f t="shared" si="4"/>
        <v>65740199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48687236</v>
      </c>
      <c r="C27" s="66">
        <v>52854650</v>
      </c>
      <c r="D27" s="67">
        <v>65334786</v>
      </c>
      <c r="E27" s="68">
        <v>60339000</v>
      </c>
      <c r="F27" s="66">
        <v>60242404</v>
      </c>
      <c r="G27" s="69">
        <v>60242404</v>
      </c>
      <c r="H27" s="70">
        <v>52822626</v>
      </c>
      <c r="I27" s="68">
        <v>64396800</v>
      </c>
      <c r="J27" s="66">
        <v>58807546</v>
      </c>
      <c r="K27" s="69">
        <v>65740586</v>
      </c>
    </row>
    <row r="28" spans="1:11" x14ac:dyDescent="0.25">
      <c r="A28" s="71" t="s">
        <v>36</v>
      </c>
      <c r="B28" s="17">
        <v>38039956</v>
      </c>
      <c r="C28" s="17">
        <v>35522401</v>
      </c>
      <c r="D28" s="21">
        <v>57254925</v>
      </c>
      <c r="E28" s="22">
        <v>38779000</v>
      </c>
      <c r="F28" s="17">
        <v>38779000</v>
      </c>
      <c r="G28" s="23">
        <v>38779000</v>
      </c>
      <c r="H28" s="19">
        <v>32564110</v>
      </c>
      <c r="I28" s="22">
        <v>52088000</v>
      </c>
      <c r="J28" s="17">
        <v>55820100</v>
      </c>
      <c r="K28" s="23">
        <v>50826760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10647280</v>
      </c>
      <c r="C31" s="17">
        <v>15438511</v>
      </c>
      <c r="D31" s="21">
        <v>8079861</v>
      </c>
      <c r="E31" s="22">
        <v>21560000</v>
      </c>
      <c r="F31" s="17">
        <v>21463404</v>
      </c>
      <c r="G31" s="23">
        <v>21463404</v>
      </c>
      <c r="H31" s="19">
        <v>20258516</v>
      </c>
      <c r="I31" s="22">
        <v>12308800</v>
      </c>
      <c r="J31" s="17">
        <v>2987446</v>
      </c>
      <c r="K31" s="23">
        <v>14913826</v>
      </c>
    </row>
    <row r="32" spans="1:11" x14ac:dyDescent="0.25">
      <c r="A32" s="30" t="s">
        <v>39</v>
      </c>
      <c r="B32" s="66">
        <f>SUM(B28:B31)</f>
        <v>48687236</v>
      </c>
      <c r="C32" s="66">
        <f t="shared" ref="C32:K32" si="5">SUM(C28:C31)</f>
        <v>50960912</v>
      </c>
      <c r="D32" s="67">
        <f t="shared" si="5"/>
        <v>65334786</v>
      </c>
      <c r="E32" s="68">
        <f t="shared" si="5"/>
        <v>60339000</v>
      </c>
      <c r="F32" s="66">
        <f t="shared" si="5"/>
        <v>60242404</v>
      </c>
      <c r="G32" s="69">
        <f t="shared" si="5"/>
        <v>60242404</v>
      </c>
      <c r="H32" s="70">
        <f t="shared" si="5"/>
        <v>52822626</v>
      </c>
      <c r="I32" s="68">
        <f t="shared" si="5"/>
        <v>64396800</v>
      </c>
      <c r="J32" s="66">
        <f t="shared" si="5"/>
        <v>58807546</v>
      </c>
      <c r="K32" s="69">
        <f t="shared" si="5"/>
        <v>65740586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172225480</v>
      </c>
      <c r="C35" s="17">
        <v>174132191</v>
      </c>
      <c r="D35" s="21">
        <v>127045490</v>
      </c>
      <c r="E35" s="22">
        <v>258457460</v>
      </c>
      <c r="F35" s="17">
        <v>172519081</v>
      </c>
      <c r="G35" s="23">
        <v>172519081</v>
      </c>
      <c r="H35" s="19">
        <v>93901982</v>
      </c>
      <c r="I35" s="22">
        <v>225037285</v>
      </c>
      <c r="J35" s="17">
        <v>230449719</v>
      </c>
      <c r="K35" s="23">
        <v>237547414</v>
      </c>
    </row>
    <row r="36" spans="1:11" x14ac:dyDescent="0.25">
      <c r="A36" s="20" t="s">
        <v>42</v>
      </c>
      <c r="B36" s="17">
        <v>337114338</v>
      </c>
      <c r="C36" s="17">
        <v>359732117</v>
      </c>
      <c r="D36" s="21">
        <v>421457913</v>
      </c>
      <c r="E36" s="22">
        <v>392512503</v>
      </c>
      <c r="F36" s="17">
        <v>460236669</v>
      </c>
      <c r="G36" s="23">
        <v>460236669</v>
      </c>
      <c r="H36" s="19">
        <v>458764398</v>
      </c>
      <c r="I36" s="22">
        <v>485891851</v>
      </c>
      <c r="J36" s="17">
        <v>524811179</v>
      </c>
      <c r="K36" s="23">
        <v>567878928</v>
      </c>
    </row>
    <row r="37" spans="1:11" x14ac:dyDescent="0.25">
      <c r="A37" s="20" t="s">
        <v>43</v>
      </c>
      <c r="B37" s="17">
        <v>26948182</v>
      </c>
      <c r="C37" s="17">
        <v>14162769</v>
      </c>
      <c r="D37" s="21">
        <v>5679031</v>
      </c>
      <c r="E37" s="22">
        <v>56446397</v>
      </c>
      <c r="F37" s="17">
        <v>7584675</v>
      </c>
      <c r="G37" s="23">
        <v>7584675</v>
      </c>
      <c r="H37" s="19">
        <v>-5813907</v>
      </c>
      <c r="I37" s="22">
        <v>43303833</v>
      </c>
      <c r="J37" s="17">
        <v>44934675</v>
      </c>
      <c r="K37" s="23">
        <v>44492734</v>
      </c>
    </row>
    <row r="38" spans="1:11" x14ac:dyDescent="0.25">
      <c r="A38" s="20" t="s">
        <v>44</v>
      </c>
      <c r="B38" s="17">
        <v>27271261</v>
      </c>
      <c r="C38" s="17">
        <v>44977590</v>
      </c>
      <c r="D38" s="21">
        <v>51960187</v>
      </c>
      <c r="E38" s="22">
        <v>38551453</v>
      </c>
      <c r="F38" s="17">
        <v>58743342</v>
      </c>
      <c r="G38" s="23">
        <v>58743342</v>
      </c>
      <c r="H38" s="19">
        <v>59790949</v>
      </c>
      <c r="I38" s="22">
        <v>58128905</v>
      </c>
      <c r="J38" s="17">
        <v>64527701</v>
      </c>
      <c r="K38" s="23">
        <v>70439410</v>
      </c>
    </row>
    <row r="39" spans="1:11" x14ac:dyDescent="0.25">
      <c r="A39" s="20" t="s">
        <v>45</v>
      </c>
      <c r="B39" s="17">
        <v>455120367</v>
      </c>
      <c r="C39" s="17">
        <v>474611856</v>
      </c>
      <c r="D39" s="21">
        <v>497040276</v>
      </c>
      <c r="E39" s="22">
        <v>555972113</v>
      </c>
      <c r="F39" s="17">
        <v>566524329</v>
      </c>
      <c r="G39" s="23">
        <v>566524329</v>
      </c>
      <c r="H39" s="19">
        <v>553661845</v>
      </c>
      <c r="I39" s="22">
        <v>609496398</v>
      </c>
      <c r="J39" s="17">
        <v>645798522</v>
      </c>
      <c r="K39" s="23">
        <v>690494198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159607304</v>
      </c>
      <c r="C42" s="17">
        <v>201682449</v>
      </c>
      <c r="D42" s="21">
        <v>278875639</v>
      </c>
      <c r="E42" s="22">
        <v>73085415</v>
      </c>
      <c r="F42" s="17">
        <v>20606598</v>
      </c>
      <c r="G42" s="23">
        <v>20606598</v>
      </c>
      <c r="H42" s="19">
        <v>29003010</v>
      </c>
      <c r="I42" s="22">
        <v>73380027</v>
      </c>
      <c r="J42" s="17">
        <v>77114997</v>
      </c>
      <c r="K42" s="23">
        <v>80144452</v>
      </c>
    </row>
    <row r="43" spans="1:11" x14ac:dyDescent="0.25">
      <c r="A43" s="20" t="s">
        <v>48</v>
      </c>
      <c r="B43" s="17">
        <v>-48687236</v>
      </c>
      <c r="C43" s="17">
        <v>-52854650</v>
      </c>
      <c r="D43" s="21">
        <v>-65333281</v>
      </c>
      <c r="E43" s="22">
        <v>-60339000</v>
      </c>
      <c r="F43" s="17">
        <v>-60242404</v>
      </c>
      <c r="G43" s="23">
        <v>-60242404</v>
      </c>
      <c r="H43" s="19">
        <v>-52052584</v>
      </c>
      <c r="I43" s="22">
        <v>-64396800</v>
      </c>
      <c r="J43" s="17">
        <v>-58807546</v>
      </c>
      <c r="K43" s="23">
        <v>-65740586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200465788</v>
      </c>
      <c r="C45" s="66">
        <v>254106341</v>
      </c>
      <c r="D45" s="67">
        <v>225804383</v>
      </c>
      <c r="E45" s="68">
        <v>136758794</v>
      </c>
      <c r="F45" s="66">
        <v>121705280</v>
      </c>
      <c r="G45" s="69">
        <v>121705280</v>
      </c>
      <c r="H45" s="70">
        <v>117291512</v>
      </c>
      <c r="I45" s="68">
        <v>149324313</v>
      </c>
      <c r="J45" s="66">
        <v>147854950</v>
      </c>
      <c r="K45" s="69">
        <v>135536910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105267743</v>
      </c>
      <c r="C48" s="17">
        <v>112262025</v>
      </c>
      <c r="D48" s="21">
        <v>140333271</v>
      </c>
      <c r="E48" s="22">
        <v>136689952</v>
      </c>
      <c r="F48" s="17">
        <v>129178883</v>
      </c>
      <c r="G48" s="23">
        <v>129178883</v>
      </c>
      <c r="H48" s="19">
        <v>132645124</v>
      </c>
      <c r="I48" s="22">
        <v>129572538</v>
      </c>
      <c r="J48" s="17">
        <v>120082582</v>
      </c>
      <c r="K48" s="23">
        <v>110654718</v>
      </c>
    </row>
    <row r="49" spans="1:11" x14ac:dyDescent="0.25">
      <c r="A49" s="20" t="s">
        <v>53</v>
      </c>
      <c r="B49" s="17">
        <f>+B75</f>
        <v>-652445084.69260776</v>
      </c>
      <c r="C49" s="17">
        <f t="shared" ref="C49:K49" si="6">+C75</f>
        <v>-499869207.10098565</v>
      </c>
      <c r="D49" s="21">
        <f t="shared" si="6"/>
        <v>-74306164.781095758</v>
      </c>
      <c r="E49" s="22">
        <f t="shared" si="6"/>
        <v>-53244297.876379296</v>
      </c>
      <c r="F49" s="17">
        <f t="shared" si="6"/>
        <v>-24238327.571701605</v>
      </c>
      <c r="G49" s="23">
        <f t="shared" si="6"/>
        <v>-24238327.571701605</v>
      </c>
      <c r="H49" s="19">
        <f t="shared" si="6"/>
        <v>33386594.558516644</v>
      </c>
      <c r="I49" s="22">
        <f t="shared" si="6"/>
        <v>-27747875.350346558</v>
      </c>
      <c r="J49" s="17">
        <f t="shared" si="6"/>
        <v>-36993807.195801347</v>
      </c>
      <c r="K49" s="23">
        <f t="shared" si="6"/>
        <v>-49499438.150707975</v>
      </c>
    </row>
    <row r="50" spans="1:11" x14ac:dyDescent="0.25">
      <c r="A50" s="30" t="s">
        <v>54</v>
      </c>
      <c r="B50" s="66">
        <f>+B48-B49</f>
        <v>757712827.69260776</v>
      </c>
      <c r="C50" s="66">
        <f t="shared" ref="C50:K50" si="7">+C48-C49</f>
        <v>612131232.10098565</v>
      </c>
      <c r="D50" s="67">
        <f t="shared" si="7"/>
        <v>214639435.78109574</v>
      </c>
      <c r="E50" s="68">
        <f t="shared" si="7"/>
        <v>189934249.87637931</v>
      </c>
      <c r="F50" s="66">
        <f t="shared" si="7"/>
        <v>153417210.57170162</v>
      </c>
      <c r="G50" s="69">
        <f t="shared" si="7"/>
        <v>153417210.57170162</v>
      </c>
      <c r="H50" s="70">
        <f t="shared" si="7"/>
        <v>99258529.441483349</v>
      </c>
      <c r="I50" s="68">
        <f t="shared" si="7"/>
        <v>157320413.35034657</v>
      </c>
      <c r="J50" s="66">
        <f t="shared" si="7"/>
        <v>157076389.19580135</v>
      </c>
      <c r="K50" s="69">
        <f t="shared" si="7"/>
        <v>160154156.15070796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320142152</v>
      </c>
      <c r="C53" s="17">
        <v>359008317</v>
      </c>
      <c r="D53" s="21">
        <v>414530764</v>
      </c>
      <c r="E53" s="22">
        <v>374691706</v>
      </c>
      <c r="F53" s="17">
        <v>453309521</v>
      </c>
      <c r="G53" s="23">
        <v>453309521</v>
      </c>
      <c r="H53" s="19">
        <v>451850912</v>
      </c>
      <c r="I53" s="22">
        <v>478964702</v>
      </c>
      <c r="J53" s="17">
        <v>517884030</v>
      </c>
      <c r="K53" s="23">
        <v>560951779</v>
      </c>
    </row>
    <row r="54" spans="1:11" x14ac:dyDescent="0.25">
      <c r="A54" s="20" t="s">
        <v>57</v>
      </c>
      <c r="B54" s="17">
        <v>18777915</v>
      </c>
      <c r="C54" s="17">
        <v>18586971</v>
      </c>
      <c r="D54" s="21">
        <v>18569773</v>
      </c>
      <c r="E54" s="22">
        <v>21070202</v>
      </c>
      <c r="F54" s="17">
        <v>21070202</v>
      </c>
      <c r="G54" s="23">
        <v>21070202</v>
      </c>
      <c r="H54" s="19">
        <v>21848715</v>
      </c>
      <c r="I54" s="22">
        <v>21656256</v>
      </c>
      <c r="J54" s="17">
        <v>22630782</v>
      </c>
      <c r="K54" s="23">
        <v>23196556</v>
      </c>
    </row>
    <row r="55" spans="1:11" x14ac:dyDescent="0.25">
      <c r="A55" s="20" t="s">
        <v>58</v>
      </c>
      <c r="B55" s="17">
        <v>1364440</v>
      </c>
      <c r="C55" s="17">
        <v>10981147</v>
      </c>
      <c r="D55" s="21">
        <v>12057322</v>
      </c>
      <c r="E55" s="22">
        <v>200000</v>
      </c>
      <c r="F55" s="17">
        <v>1628588</v>
      </c>
      <c r="G55" s="23">
        <v>1628588</v>
      </c>
      <c r="H55" s="19">
        <v>1484571</v>
      </c>
      <c r="I55" s="22">
        <v>558800</v>
      </c>
      <c r="J55" s="17">
        <v>583946</v>
      </c>
      <c r="K55" s="23">
        <v>598545</v>
      </c>
    </row>
    <row r="56" spans="1:11" x14ac:dyDescent="0.25">
      <c r="A56" s="20" t="s">
        <v>59</v>
      </c>
      <c r="B56" s="17">
        <v>15760046</v>
      </c>
      <c r="C56" s="17">
        <v>12946117</v>
      </c>
      <c r="D56" s="21">
        <v>14636289</v>
      </c>
      <c r="E56" s="22">
        <v>15050000</v>
      </c>
      <c r="F56" s="17">
        <v>15610550</v>
      </c>
      <c r="G56" s="23">
        <v>15610550</v>
      </c>
      <c r="H56" s="19">
        <v>14450285</v>
      </c>
      <c r="I56" s="22">
        <v>13210000</v>
      </c>
      <c r="J56" s="17">
        <v>14296193</v>
      </c>
      <c r="K56" s="23">
        <v>14631103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-7890793</v>
      </c>
      <c r="C59" s="17">
        <v>-8635703</v>
      </c>
      <c r="D59" s="21">
        <v>-10243607</v>
      </c>
      <c r="E59" s="22">
        <v>3986061</v>
      </c>
      <c r="F59" s="17">
        <v>54381</v>
      </c>
      <c r="G59" s="23">
        <v>54381</v>
      </c>
      <c r="H59" s="19">
        <v>-10979372</v>
      </c>
      <c r="I59" s="22">
        <v>3956720</v>
      </c>
      <c r="J59" s="17">
        <v>4138729</v>
      </c>
      <c r="K59" s="23">
        <v>4320832</v>
      </c>
    </row>
    <row r="60" spans="1:11" x14ac:dyDescent="0.25">
      <c r="A60" s="20" t="s">
        <v>62</v>
      </c>
      <c r="B60" s="17">
        <v>1054621</v>
      </c>
      <c r="C60" s="17">
        <v>0</v>
      </c>
      <c r="D60" s="21">
        <v>0</v>
      </c>
      <c r="E60" s="22">
        <v>8544141</v>
      </c>
      <c r="F60" s="17">
        <v>8544141</v>
      </c>
      <c r="G60" s="23">
        <v>8544141</v>
      </c>
      <c r="H60" s="19">
        <v>0</v>
      </c>
      <c r="I60" s="22">
        <v>-21883727</v>
      </c>
      <c r="J60" s="17">
        <v>-22890379</v>
      </c>
      <c r="K60" s="23">
        <v>-23897554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10.891778977552434</v>
      </c>
      <c r="C70" s="5">
        <f t="shared" ref="C70:K70" si="8">IF(ISERROR(C71/C72),0,(C71/C72))</f>
        <v>7.514006742505023</v>
      </c>
      <c r="D70" s="5">
        <f t="shared" si="8"/>
        <v>9.2894972732530157</v>
      </c>
      <c r="E70" s="5">
        <f t="shared" si="8"/>
        <v>0.90607129628814642</v>
      </c>
      <c r="F70" s="5">
        <f t="shared" si="8"/>
        <v>0.67524995965568135</v>
      </c>
      <c r="G70" s="5">
        <f t="shared" si="8"/>
        <v>0.67524995965568135</v>
      </c>
      <c r="H70" s="5">
        <f t="shared" si="8"/>
        <v>1.9606567675553161</v>
      </c>
      <c r="I70" s="5">
        <f t="shared" si="8"/>
        <v>0.7226542729762</v>
      </c>
      <c r="J70" s="5">
        <f t="shared" si="8"/>
        <v>0.72264633964173786</v>
      </c>
      <c r="K70" s="5">
        <f t="shared" si="8"/>
        <v>0.72278698922671702</v>
      </c>
    </row>
    <row r="71" spans="1:11" ht="13" hidden="1" x14ac:dyDescent="0.3">
      <c r="A71" s="1" t="s">
        <v>338</v>
      </c>
      <c r="B71" s="2">
        <f>+B83</f>
        <v>526797119</v>
      </c>
      <c r="C71" s="2">
        <f t="shared" ref="C71:K71" si="9">+C83</f>
        <v>377606836</v>
      </c>
      <c r="D71" s="2">
        <f t="shared" si="9"/>
        <v>450067996</v>
      </c>
      <c r="E71" s="2">
        <f t="shared" si="9"/>
        <v>76175969</v>
      </c>
      <c r="F71" s="2">
        <f t="shared" si="9"/>
        <v>55621820</v>
      </c>
      <c r="G71" s="2">
        <f t="shared" si="9"/>
        <v>55621820</v>
      </c>
      <c r="H71" s="2">
        <f t="shared" si="9"/>
        <v>130814747</v>
      </c>
      <c r="I71" s="2">
        <f t="shared" si="9"/>
        <v>51397858</v>
      </c>
      <c r="J71" s="2">
        <f t="shared" si="9"/>
        <v>53761570</v>
      </c>
      <c r="K71" s="2">
        <f t="shared" si="9"/>
        <v>56138001</v>
      </c>
    </row>
    <row r="72" spans="1:11" ht="13" hidden="1" x14ac:dyDescent="0.3">
      <c r="A72" s="1" t="s">
        <v>339</v>
      </c>
      <c r="B72" s="2">
        <f>+B77</f>
        <v>48366490</v>
      </c>
      <c r="C72" s="2">
        <f t="shared" ref="C72:K72" si="10">+C77</f>
        <v>50253726</v>
      </c>
      <c r="D72" s="2">
        <f t="shared" si="10"/>
        <v>48449123</v>
      </c>
      <c r="E72" s="2">
        <f t="shared" si="10"/>
        <v>84072820</v>
      </c>
      <c r="F72" s="2">
        <f t="shared" si="10"/>
        <v>82372193</v>
      </c>
      <c r="G72" s="2">
        <f t="shared" si="10"/>
        <v>82372193</v>
      </c>
      <c r="H72" s="2">
        <f t="shared" si="10"/>
        <v>66719861</v>
      </c>
      <c r="I72" s="2">
        <f t="shared" si="10"/>
        <v>71123717</v>
      </c>
      <c r="J72" s="2">
        <f t="shared" si="10"/>
        <v>74395409</v>
      </c>
      <c r="K72" s="2">
        <f t="shared" si="10"/>
        <v>77668804</v>
      </c>
    </row>
    <row r="73" spans="1:11" ht="13" hidden="1" x14ac:dyDescent="0.3">
      <c r="A73" s="1" t="s">
        <v>340</v>
      </c>
      <c r="B73" s="2">
        <f>+B74</f>
        <v>-29044544.5</v>
      </c>
      <c r="C73" s="2">
        <f t="shared" ref="C73:K73" si="11">+(C78+C80+C81+C82)-(B78+B80+B81+B82)</f>
        <v>7604771</v>
      </c>
      <c r="D73" s="2">
        <f t="shared" si="11"/>
        <v>-58149985</v>
      </c>
      <c r="E73" s="2">
        <f t="shared" si="11"/>
        <v>95991152</v>
      </c>
      <c r="F73" s="2">
        <f>+(F78+F80+F81+F82)-(D78+D80+D81+D82)</f>
        <v>22837986</v>
      </c>
      <c r="G73" s="2">
        <f>+(G78+G80+G81+G82)-(D78+D80+D81+D82)</f>
        <v>22837986</v>
      </c>
      <c r="H73" s="2">
        <f>+(H78+H80+H81+H82)-(D78+D80+D81+D82)</f>
        <v>-8232673</v>
      </c>
      <c r="I73" s="2">
        <f>+(I78+I80+I81+I82)-(E78+E80+E81+E82)</f>
        <v>-20722418</v>
      </c>
      <c r="J73" s="2">
        <f t="shared" si="11"/>
        <v>14478606</v>
      </c>
      <c r="K73" s="2">
        <f t="shared" si="11"/>
        <v>16127383</v>
      </c>
    </row>
    <row r="74" spans="1:11" ht="13" hidden="1" x14ac:dyDescent="0.3">
      <c r="A74" s="1" t="s">
        <v>341</v>
      </c>
      <c r="B74" s="2">
        <f>+TREND(C74:E74)</f>
        <v>-29044544.5</v>
      </c>
      <c r="C74" s="2">
        <f>+C73</f>
        <v>7604771</v>
      </c>
      <c r="D74" s="2">
        <f t="shared" ref="D74:K74" si="12">+D73</f>
        <v>-58149985</v>
      </c>
      <c r="E74" s="2">
        <f t="shared" si="12"/>
        <v>95991152</v>
      </c>
      <c r="F74" s="2">
        <f t="shared" si="12"/>
        <v>22837986</v>
      </c>
      <c r="G74" s="2">
        <f t="shared" si="12"/>
        <v>22837986</v>
      </c>
      <c r="H74" s="2">
        <f t="shared" si="12"/>
        <v>-8232673</v>
      </c>
      <c r="I74" s="2">
        <f t="shared" si="12"/>
        <v>-20722418</v>
      </c>
      <c r="J74" s="2">
        <f t="shared" si="12"/>
        <v>14478606</v>
      </c>
      <c r="K74" s="2">
        <f t="shared" si="12"/>
        <v>16127383</v>
      </c>
    </row>
    <row r="75" spans="1:11" ht="13" hidden="1" x14ac:dyDescent="0.3">
      <c r="A75" s="1" t="s">
        <v>342</v>
      </c>
      <c r="B75" s="2">
        <f>+B84-(((B80+B81+B82+B78)*B70)-B79)</f>
        <v>-652445084.69260776</v>
      </c>
      <c r="C75" s="2">
        <f t="shared" ref="C75:K75" si="13">+C84-(((C80+C81+C82+C78)*C70)-C79)</f>
        <v>-499869207.10098565</v>
      </c>
      <c r="D75" s="2">
        <f t="shared" si="13"/>
        <v>-74306164.781095758</v>
      </c>
      <c r="E75" s="2">
        <f t="shared" si="13"/>
        <v>-53244297.876379296</v>
      </c>
      <c r="F75" s="2">
        <f t="shared" si="13"/>
        <v>-24238327.571701605</v>
      </c>
      <c r="G75" s="2">
        <f t="shared" si="13"/>
        <v>-24238327.571701605</v>
      </c>
      <c r="H75" s="2">
        <f t="shared" si="13"/>
        <v>33386594.558516644</v>
      </c>
      <c r="I75" s="2">
        <f t="shared" si="13"/>
        <v>-27747875.350346558</v>
      </c>
      <c r="J75" s="2">
        <f t="shared" si="13"/>
        <v>-36993807.195801347</v>
      </c>
      <c r="K75" s="2">
        <f t="shared" si="13"/>
        <v>-49499438.150707975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48366490</v>
      </c>
      <c r="C77" s="3">
        <v>50253726</v>
      </c>
      <c r="D77" s="3">
        <v>48449123</v>
      </c>
      <c r="E77" s="3">
        <v>84072820</v>
      </c>
      <c r="F77" s="3">
        <v>82372193</v>
      </c>
      <c r="G77" s="3">
        <v>82372193</v>
      </c>
      <c r="H77" s="3">
        <v>66719861</v>
      </c>
      <c r="I77" s="3">
        <v>71123717</v>
      </c>
      <c r="J77" s="3">
        <v>74395409</v>
      </c>
      <c r="K77" s="3">
        <v>77668804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33727551</v>
      </c>
      <c r="C79" s="3">
        <v>33584214</v>
      </c>
      <c r="D79" s="3">
        <v>42369637</v>
      </c>
      <c r="E79" s="3">
        <v>47899503</v>
      </c>
      <c r="F79" s="3">
        <v>43327274</v>
      </c>
      <c r="G79" s="3">
        <v>43327274</v>
      </c>
      <c r="H79" s="3">
        <v>39936438</v>
      </c>
      <c r="I79" s="3">
        <v>42369912</v>
      </c>
      <c r="J79" s="3">
        <v>44983566</v>
      </c>
      <c r="K79" s="3">
        <v>44543996</v>
      </c>
    </row>
    <row r="80" spans="1:11" ht="13" hidden="1" x14ac:dyDescent="0.3">
      <c r="A80" s="1" t="s">
        <v>71</v>
      </c>
      <c r="B80" s="3">
        <v>3829090</v>
      </c>
      <c r="C80" s="3">
        <v>5553826</v>
      </c>
      <c r="D80" s="3">
        <v>2263593</v>
      </c>
      <c r="E80" s="3">
        <v>14094806</v>
      </c>
      <c r="F80" s="3">
        <v>4634258</v>
      </c>
      <c r="G80" s="3">
        <v>4634258</v>
      </c>
      <c r="H80" s="3">
        <v>266544</v>
      </c>
      <c r="I80" s="3">
        <v>5606550</v>
      </c>
      <c r="J80" s="3">
        <v>5858716</v>
      </c>
      <c r="K80" s="3">
        <v>6002605</v>
      </c>
    </row>
    <row r="81" spans="1:11" ht="13" hidden="1" x14ac:dyDescent="0.3">
      <c r="A81" s="1" t="s">
        <v>72</v>
      </c>
      <c r="B81" s="3">
        <v>58016734</v>
      </c>
      <c r="C81" s="3">
        <v>63896769</v>
      </c>
      <c r="D81" s="3">
        <v>9037017</v>
      </c>
      <c r="E81" s="3">
        <v>93196956</v>
      </c>
      <c r="F81" s="3">
        <v>29504338</v>
      </c>
      <c r="G81" s="3">
        <v>29504338</v>
      </c>
      <c r="H81" s="3">
        <v>2801393</v>
      </c>
      <c r="I81" s="3">
        <v>80962794</v>
      </c>
      <c r="J81" s="3">
        <v>95189234</v>
      </c>
      <c r="K81" s="3">
        <v>111172728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526797119</v>
      </c>
      <c r="C83" s="3">
        <v>377606836</v>
      </c>
      <c r="D83" s="3">
        <v>450067996</v>
      </c>
      <c r="E83" s="3">
        <v>76175969</v>
      </c>
      <c r="F83" s="3">
        <v>55621820</v>
      </c>
      <c r="G83" s="3">
        <v>55621820</v>
      </c>
      <c r="H83" s="3">
        <v>130814747</v>
      </c>
      <c r="I83" s="3">
        <v>51397858</v>
      </c>
      <c r="J83" s="3">
        <v>53761570</v>
      </c>
      <c r="K83" s="3">
        <v>56138001</v>
      </c>
    </row>
    <row r="84" spans="1:11" ht="13" hidden="1" x14ac:dyDescent="0.3">
      <c r="A84" s="1" t="s">
        <v>75</v>
      </c>
      <c r="B84" s="3">
        <v>-12561590</v>
      </c>
      <c r="C84" s="3">
        <v>-11601182</v>
      </c>
      <c r="D84" s="3">
        <v>-11698816</v>
      </c>
      <c r="E84" s="3">
        <v>-3929815</v>
      </c>
      <c r="F84" s="3">
        <v>-44513516</v>
      </c>
      <c r="G84" s="3">
        <v>-44513516</v>
      </c>
      <c r="H84" s="3">
        <v>-534672</v>
      </c>
      <c r="I84" s="3">
        <v>-7558081</v>
      </c>
      <c r="J84" s="3">
        <v>-8955442</v>
      </c>
      <c r="K84" s="3">
        <v>-9350628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528180091</v>
      </c>
      <c r="C5" s="17">
        <v>572860280</v>
      </c>
      <c r="D5" s="21">
        <v>593066907</v>
      </c>
      <c r="E5" s="22">
        <v>641115726</v>
      </c>
      <c r="F5" s="17">
        <v>641115726</v>
      </c>
      <c r="G5" s="23">
        <v>641115726</v>
      </c>
      <c r="H5" s="19">
        <v>710060056</v>
      </c>
      <c r="I5" s="22">
        <v>669774047</v>
      </c>
      <c r="J5" s="17">
        <v>710630289</v>
      </c>
      <c r="K5" s="23">
        <v>755755312</v>
      </c>
    </row>
    <row r="6" spans="1:11" x14ac:dyDescent="0.25">
      <c r="A6" s="20" t="s">
        <v>18</v>
      </c>
      <c r="B6" s="17">
        <v>1815516445</v>
      </c>
      <c r="C6" s="17">
        <v>1735461886</v>
      </c>
      <c r="D6" s="21">
        <v>1966739597</v>
      </c>
      <c r="E6" s="22">
        <v>2673162586</v>
      </c>
      <c r="F6" s="17">
        <v>2663810117</v>
      </c>
      <c r="G6" s="23">
        <v>2663810117</v>
      </c>
      <c r="H6" s="19">
        <v>2213940181</v>
      </c>
      <c r="I6" s="22">
        <v>2975536997</v>
      </c>
      <c r="J6" s="17">
        <v>3327950034</v>
      </c>
      <c r="K6" s="23">
        <v>3731745965</v>
      </c>
    </row>
    <row r="7" spans="1:11" x14ac:dyDescent="0.25">
      <c r="A7" s="20" t="s">
        <v>19</v>
      </c>
      <c r="B7" s="17">
        <v>9640821</v>
      </c>
      <c r="C7" s="17">
        <v>38814996</v>
      </c>
      <c r="D7" s="21">
        <v>48177770</v>
      </c>
      <c r="E7" s="22">
        <v>42987000</v>
      </c>
      <c r="F7" s="17">
        <v>49987000</v>
      </c>
      <c r="G7" s="23">
        <v>49987000</v>
      </c>
      <c r="H7" s="19">
        <v>69806262</v>
      </c>
      <c r="I7" s="22">
        <v>52986220</v>
      </c>
      <c r="J7" s="17">
        <v>56218379</v>
      </c>
      <c r="K7" s="23">
        <v>59788247</v>
      </c>
    </row>
    <row r="8" spans="1:11" x14ac:dyDescent="0.25">
      <c r="A8" s="20" t="s">
        <v>20</v>
      </c>
      <c r="B8" s="17">
        <v>1215946288</v>
      </c>
      <c r="C8" s="17">
        <v>1403549423</v>
      </c>
      <c r="D8" s="21">
        <v>1538725422</v>
      </c>
      <c r="E8" s="22">
        <v>1666129997</v>
      </c>
      <c r="F8" s="17">
        <v>1748427982</v>
      </c>
      <c r="G8" s="23">
        <v>1748427982</v>
      </c>
      <c r="H8" s="19">
        <v>1678653627</v>
      </c>
      <c r="I8" s="22">
        <v>1862915120</v>
      </c>
      <c r="J8" s="17">
        <v>1857432887</v>
      </c>
      <c r="K8" s="23">
        <v>1911366460</v>
      </c>
    </row>
    <row r="9" spans="1:11" x14ac:dyDescent="0.25">
      <c r="A9" s="20" t="s">
        <v>21</v>
      </c>
      <c r="B9" s="17">
        <v>461345962</v>
      </c>
      <c r="C9" s="17">
        <v>417518255</v>
      </c>
      <c r="D9" s="21">
        <v>233322503</v>
      </c>
      <c r="E9" s="22">
        <v>279115769</v>
      </c>
      <c r="F9" s="17">
        <v>273365006</v>
      </c>
      <c r="G9" s="23">
        <v>273365006</v>
      </c>
      <c r="H9" s="19">
        <v>1362181349</v>
      </c>
      <c r="I9" s="22">
        <v>289766883</v>
      </c>
      <c r="J9" s="17">
        <v>307442678</v>
      </c>
      <c r="K9" s="23">
        <v>326965228</v>
      </c>
    </row>
    <row r="10" spans="1:11" x14ac:dyDescent="0.25">
      <c r="A10" s="24" t="s">
        <v>333</v>
      </c>
      <c r="B10" s="25">
        <f>SUM(B5:B9)</f>
        <v>4030629607</v>
      </c>
      <c r="C10" s="26">
        <f t="shared" ref="C10:K10" si="0">SUM(C5:C9)</f>
        <v>4168204840</v>
      </c>
      <c r="D10" s="27">
        <f t="shared" si="0"/>
        <v>4380032199</v>
      </c>
      <c r="E10" s="25">
        <f t="shared" si="0"/>
        <v>5302511078</v>
      </c>
      <c r="F10" s="26">
        <f t="shared" si="0"/>
        <v>5376705831</v>
      </c>
      <c r="G10" s="28">
        <f t="shared" si="0"/>
        <v>5376705831</v>
      </c>
      <c r="H10" s="29">
        <f t="shared" si="0"/>
        <v>6034641475</v>
      </c>
      <c r="I10" s="25">
        <f t="shared" si="0"/>
        <v>5850979267</v>
      </c>
      <c r="J10" s="26">
        <f t="shared" si="0"/>
        <v>6259674267</v>
      </c>
      <c r="K10" s="28">
        <f t="shared" si="0"/>
        <v>6785621212</v>
      </c>
    </row>
    <row r="11" spans="1:11" x14ac:dyDescent="0.25">
      <c r="A11" s="20" t="s">
        <v>22</v>
      </c>
      <c r="B11" s="17">
        <v>1026750373</v>
      </c>
      <c r="C11" s="17">
        <v>1072016211</v>
      </c>
      <c r="D11" s="21">
        <v>1114535990</v>
      </c>
      <c r="E11" s="22">
        <v>1341146666</v>
      </c>
      <c r="F11" s="17">
        <v>1202373959</v>
      </c>
      <c r="G11" s="23">
        <v>1202373959</v>
      </c>
      <c r="H11" s="19">
        <v>1125886326</v>
      </c>
      <c r="I11" s="22">
        <v>1374636730</v>
      </c>
      <c r="J11" s="17">
        <v>1448204546</v>
      </c>
      <c r="K11" s="23">
        <v>1527861157</v>
      </c>
    </row>
    <row r="12" spans="1:11" x14ac:dyDescent="0.25">
      <c r="A12" s="20" t="s">
        <v>23</v>
      </c>
      <c r="B12" s="17">
        <v>39349489</v>
      </c>
      <c r="C12" s="17">
        <v>41383620</v>
      </c>
      <c r="D12" s="21">
        <v>43877151</v>
      </c>
      <c r="E12" s="22">
        <v>47455054</v>
      </c>
      <c r="F12" s="17">
        <v>91868760</v>
      </c>
      <c r="G12" s="23">
        <v>91868760</v>
      </c>
      <c r="H12" s="19">
        <v>83711124</v>
      </c>
      <c r="I12" s="22">
        <v>66478902</v>
      </c>
      <c r="J12" s="17">
        <v>70135238</v>
      </c>
      <c r="K12" s="23">
        <v>74062815</v>
      </c>
    </row>
    <row r="13" spans="1:11" x14ac:dyDescent="0.25">
      <c r="A13" s="20" t="s">
        <v>24</v>
      </c>
      <c r="B13" s="17">
        <v>784229996</v>
      </c>
      <c r="C13" s="17">
        <v>754453208</v>
      </c>
      <c r="D13" s="21">
        <v>1192608209</v>
      </c>
      <c r="E13" s="22">
        <v>386919866</v>
      </c>
      <c r="F13" s="17">
        <v>386919866</v>
      </c>
      <c r="G13" s="23">
        <v>386919866</v>
      </c>
      <c r="H13" s="19">
        <v>899023125</v>
      </c>
      <c r="I13" s="22">
        <v>407814169</v>
      </c>
      <c r="J13" s="17">
        <v>431460129</v>
      </c>
      <c r="K13" s="23">
        <v>454337034</v>
      </c>
    </row>
    <row r="14" spans="1:11" x14ac:dyDescent="0.25">
      <c r="A14" s="20" t="s">
        <v>25</v>
      </c>
      <c r="B14" s="17">
        <v>59736932</v>
      </c>
      <c r="C14" s="17">
        <v>57837288</v>
      </c>
      <c r="D14" s="21">
        <v>50808399</v>
      </c>
      <c r="E14" s="22">
        <v>42724330</v>
      </c>
      <c r="F14" s="17">
        <v>44124330</v>
      </c>
      <c r="G14" s="23">
        <v>44124330</v>
      </c>
      <c r="H14" s="19">
        <v>51362736</v>
      </c>
      <c r="I14" s="22">
        <v>40124330</v>
      </c>
      <c r="J14" s="17">
        <v>37331169</v>
      </c>
      <c r="K14" s="23">
        <v>34421715</v>
      </c>
    </row>
    <row r="15" spans="1:11" x14ac:dyDescent="0.25">
      <c r="A15" s="20" t="s">
        <v>26</v>
      </c>
      <c r="B15" s="17">
        <v>1132232017</v>
      </c>
      <c r="C15" s="17">
        <v>1082467970</v>
      </c>
      <c r="D15" s="21">
        <v>1293898665</v>
      </c>
      <c r="E15" s="22">
        <v>1632179364</v>
      </c>
      <c r="F15" s="17">
        <v>1616384943</v>
      </c>
      <c r="G15" s="23">
        <v>1616384943</v>
      </c>
      <c r="H15" s="19">
        <v>1451541201</v>
      </c>
      <c r="I15" s="22">
        <v>1814249804</v>
      </c>
      <c r="J15" s="17">
        <v>1914033517</v>
      </c>
      <c r="K15" s="23">
        <v>2021219375</v>
      </c>
    </row>
    <row r="16" spans="1:11" x14ac:dyDescent="0.25">
      <c r="A16" s="20" t="s">
        <v>27</v>
      </c>
      <c r="B16" s="17">
        <v>45240000</v>
      </c>
      <c r="C16" s="17">
        <v>9671404</v>
      </c>
      <c r="D16" s="21">
        <v>15480000</v>
      </c>
      <c r="E16" s="22">
        <v>10480000</v>
      </c>
      <c r="F16" s="17">
        <v>30763000</v>
      </c>
      <c r="G16" s="23">
        <v>30763000</v>
      </c>
      <c r="H16" s="19">
        <v>16480000</v>
      </c>
      <c r="I16" s="22">
        <v>60480000</v>
      </c>
      <c r="J16" s="17">
        <v>68480000</v>
      </c>
      <c r="K16" s="23">
        <v>68355324</v>
      </c>
    </row>
    <row r="17" spans="1:11" x14ac:dyDescent="0.25">
      <c r="A17" s="20" t="s">
        <v>28</v>
      </c>
      <c r="B17" s="17">
        <v>1914296306</v>
      </c>
      <c r="C17" s="17">
        <v>2105950321</v>
      </c>
      <c r="D17" s="21">
        <v>1626029886</v>
      </c>
      <c r="E17" s="22">
        <v>1679307675</v>
      </c>
      <c r="F17" s="17">
        <v>1928118716</v>
      </c>
      <c r="G17" s="23">
        <v>1928118716</v>
      </c>
      <c r="H17" s="19">
        <v>2643040231</v>
      </c>
      <c r="I17" s="22">
        <v>1960579806</v>
      </c>
      <c r="J17" s="17">
        <v>1969024216</v>
      </c>
      <c r="K17" s="23">
        <v>2057589109</v>
      </c>
    </row>
    <row r="18" spans="1:11" x14ac:dyDescent="0.25">
      <c r="A18" s="30" t="s">
        <v>29</v>
      </c>
      <c r="B18" s="31">
        <f>SUM(B11:B17)</f>
        <v>5001835113</v>
      </c>
      <c r="C18" s="32">
        <f t="shared" ref="C18:K18" si="1">SUM(C11:C17)</f>
        <v>5123780022</v>
      </c>
      <c r="D18" s="33">
        <f t="shared" si="1"/>
        <v>5337238300</v>
      </c>
      <c r="E18" s="31">
        <f t="shared" si="1"/>
        <v>5140212955</v>
      </c>
      <c r="F18" s="32">
        <f t="shared" si="1"/>
        <v>5300553574</v>
      </c>
      <c r="G18" s="34">
        <f t="shared" si="1"/>
        <v>5300553574</v>
      </c>
      <c r="H18" s="35">
        <f t="shared" si="1"/>
        <v>6271044743</v>
      </c>
      <c r="I18" s="31">
        <f t="shared" si="1"/>
        <v>5724363741</v>
      </c>
      <c r="J18" s="32">
        <f t="shared" si="1"/>
        <v>5938668815</v>
      </c>
      <c r="K18" s="34">
        <f t="shared" si="1"/>
        <v>6237846529</v>
      </c>
    </row>
    <row r="19" spans="1:11" x14ac:dyDescent="0.25">
      <c r="A19" s="30" t="s">
        <v>30</v>
      </c>
      <c r="B19" s="36">
        <f>+B10-B18</f>
        <v>-971205506</v>
      </c>
      <c r="C19" s="37">
        <f t="shared" ref="C19:K19" si="2">+C10-C18</f>
        <v>-955575182</v>
      </c>
      <c r="D19" s="38">
        <f t="shared" si="2"/>
        <v>-957206101</v>
      </c>
      <c r="E19" s="36">
        <f t="shared" si="2"/>
        <v>162298123</v>
      </c>
      <c r="F19" s="37">
        <f t="shared" si="2"/>
        <v>76152257</v>
      </c>
      <c r="G19" s="39">
        <f t="shared" si="2"/>
        <v>76152257</v>
      </c>
      <c r="H19" s="40">
        <f t="shared" si="2"/>
        <v>-236403268</v>
      </c>
      <c r="I19" s="36">
        <f t="shared" si="2"/>
        <v>126615526</v>
      </c>
      <c r="J19" s="37">
        <f t="shared" si="2"/>
        <v>321005452</v>
      </c>
      <c r="K19" s="39">
        <f t="shared" si="2"/>
        <v>547774683</v>
      </c>
    </row>
    <row r="20" spans="1:11" x14ac:dyDescent="0.25">
      <c r="A20" s="41" t="s">
        <v>31</v>
      </c>
      <c r="B20" s="42">
        <v>655398170</v>
      </c>
      <c r="C20" s="43">
        <v>612012650</v>
      </c>
      <c r="D20" s="44">
        <v>770124798</v>
      </c>
      <c r="E20" s="42">
        <v>708358003</v>
      </c>
      <c r="F20" s="43">
        <v>625725659</v>
      </c>
      <c r="G20" s="45">
        <v>625725659</v>
      </c>
      <c r="H20" s="46">
        <v>615385902</v>
      </c>
      <c r="I20" s="42">
        <v>595574865</v>
      </c>
      <c r="J20" s="43">
        <v>788229957</v>
      </c>
      <c r="K20" s="45">
        <v>768938176</v>
      </c>
    </row>
    <row r="21" spans="1:11" x14ac:dyDescent="0.25">
      <c r="A21" s="47" t="s">
        <v>32</v>
      </c>
      <c r="B21" s="48">
        <v>0</v>
      </c>
      <c r="C21" s="49">
        <v>576297</v>
      </c>
      <c r="D21" s="50">
        <v>5184696</v>
      </c>
      <c r="E21" s="48">
        <v>0</v>
      </c>
      <c r="F21" s="49">
        <v>0</v>
      </c>
      <c r="G21" s="51">
        <v>0</v>
      </c>
      <c r="H21" s="52">
        <v>13780766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-315807336</v>
      </c>
      <c r="C22" s="55">
        <f t="shared" ref="C22:K22" si="3">SUM(C19:C21)</f>
        <v>-342986235</v>
      </c>
      <c r="D22" s="56">
        <f t="shared" si="3"/>
        <v>-181896607</v>
      </c>
      <c r="E22" s="54">
        <f t="shared" si="3"/>
        <v>870656126</v>
      </c>
      <c r="F22" s="55">
        <f t="shared" si="3"/>
        <v>701877916</v>
      </c>
      <c r="G22" s="57">
        <f t="shared" si="3"/>
        <v>701877916</v>
      </c>
      <c r="H22" s="58">
        <f t="shared" si="3"/>
        <v>392763400</v>
      </c>
      <c r="I22" s="54">
        <f t="shared" si="3"/>
        <v>722190391</v>
      </c>
      <c r="J22" s="55">
        <f t="shared" si="3"/>
        <v>1109235409</v>
      </c>
      <c r="K22" s="57">
        <f t="shared" si="3"/>
        <v>1316712859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-315807336</v>
      </c>
      <c r="C24" s="37">
        <f t="shared" ref="C24:K24" si="4">SUM(C22:C23)</f>
        <v>-342986235</v>
      </c>
      <c r="D24" s="38">
        <f t="shared" si="4"/>
        <v>-181896607</v>
      </c>
      <c r="E24" s="36">
        <f t="shared" si="4"/>
        <v>870656126</v>
      </c>
      <c r="F24" s="37">
        <f t="shared" si="4"/>
        <v>701877916</v>
      </c>
      <c r="G24" s="39">
        <f t="shared" si="4"/>
        <v>701877916</v>
      </c>
      <c r="H24" s="40">
        <f t="shared" si="4"/>
        <v>392763400</v>
      </c>
      <c r="I24" s="36">
        <f t="shared" si="4"/>
        <v>722190391</v>
      </c>
      <c r="J24" s="37">
        <f t="shared" si="4"/>
        <v>1109235409</v>
      </c>
      <c r="K24" s="39">
        <f t="shared" si="4"/>
        <v>1316712859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685491435</v>
      </c>
      <c r="C27" s="66">
        <v>625278006</v>
      </c>
      <c r="D27" s="67">
        <v>870919460</v>
      </c>
      <c r="E27" s="68">
        <v>820141736</v>
      </c>
      <c r="F27" s="66">
        <v>779489263</v>
      </c>
      <c r="G27" s="69">
        <v>779489263</v>
      </c>
      <c r="H27" s="70">
        <v>791401575</v>
      </c>
      <c r="I27" s="68">
        <v>716060669</v>
      </c>
      <c r="J27" s="66">
        <v>924891151</v>
      </c>
      <c r="K27" s="69">
        <v>921172594</v>
      </c>
    </row>
    <row r="28" spans="1:11" x14ac:dyDescent="0.25">
      <c r="A28" s="71" t="s">
        <v>36</v>
      </c>
      <c r="B28" s="17">
        <v>519740961</v>
      </c>
      <c r="C28" s="17">
        <v>517418340</v>
      </c>
      <c r="D28" s="21">
        <v>634351435</v>
      </c>
      <c r="E28" s="22">
        <v>615963474</v>
      </c>
      <c r="F28" s="17">
        <v>544109367</v>
      </c>
      <c r="G28" s="23">
        <v>544109367</v>
      </c>
      <c r="H28" s="19">
        <v>536998231</v>
      </c>
      <c r="I28" s="22">
        <v>517891190</v>
      </c>
      <c r="J28" s="17">
        <v>685417360</v>
      </c>
      <c r="K28" s="23">
        <v>668641893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165299418</v>
      </c>
      <c r="C31" s="17">
        <v>103832991</v>
      </c>
      <c r="D31" s="21">
        <v>236568025</v>
      </c>
      <c r="E31" s="22">
        <v>204178262</v>
      </c>
      <c r="F31" s="17">
        <v>235379896</v>
      </c>
      <c r="G31" s="23">
        <v>235379896</v>
      </c>
      <c r="H31" s="19">
        <v>254403344</v>
      </c>
      <c r="I31" s="22">
        <v>198169479</v>
      </c>
      <c r="J31" s="17">
        <v>239473791</v>
      </c>
      <c r="K31" s="23">
        <v>252530701</v>
      </c>
    </row>
    <row r="32" spans="1:11" x14ac:dyDescent="0.25">
      <c r="A32" s="30" t="s">
        <v>39</v>
      </c>
      <c r="B32" s="66">
        <f>SUM(B28:B31)</f>
        <v>685040379</v>
      </c>
      <c r="C32" s="66">
        <f t="shared" ref="C32:K32" si="5">SUM(C28:C31)</f>
        <v>621251331</v>
      </c>
      <c r="D32" s="67">
        <f t="shared" si="5"/>
        <v>870919460</v>
      </c>
      <c r="E32" s="68">
        <f t="shared" si="5"/>
        <v>820141736</v>
      </c>
      <c r="F32" s="66">
        <f t="shared" si="5"/>
        <v>779489263</v>
      </c>
      <c r="G32" s="69">
        <f t="shared" si="5"/>
        <v>779489263</v>
      </c>
      <c r="H32" s="70">
        <f t="shared" si="5"/>
        <v>791401575</v>
      </c>
      <c r="I32" s="68">
        <f t="shared" si="5"/>
        <v>716060669</v>
      </c>
      <c r="J32" s="66">
        <f t="shared" si="5"/>
        <v>924891151</v>
      </c>
      <c r="K32" s="69">
        <f t="shared" si="5"/>
        <v>921172594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1576111342</v>
      </c>
      <c r="C35" s="17">
        <v>1547282865</v>
      </c>
      <c r="D35" s="21">
        <v>1730208076</v>
      </c>
      <c r="E35" s="22">
        <v>2014658312</v>
      </c>
      <c r="F35" s="17">
        <v>2104038376</v>
      </c>
      <c r="G35" s="23">
        <v>2104038376</v>
      </c>
      <c r="H35" s="19">
        <v>2292722427</v>
      </c>
      <c r="I35" s="22">
        <v>2285456756</v>
      </c>
      <c r="J35" s="17">
        <v>2512297950</v>
      </c>
      <c r="K35" s="23">
        <v>2858662057</v>
      </c>
    </row>
    <row r="36" spans="1:11" x14ac:dyDescent="0.25">
      <c r="A36" s="20" t="s">
        <v>42</v>
      </c>
      <c r="B36" s="17">
        <v>13823637696</v>
      </c>
      <c r="C36" s="17">
        <v>15888046317</v>
      </c>
      <c r="D36" s="21">
        <v>15674235580</v>
      </c>
      <c r="E36" s="22">
        <v>16187968926</v>
      </c>
      <c r="F36" s="17">
        <v>16147316453</v>
      </c>
      <c r="G36" s="23">
        <v>16147316453</v>
      </c>
      <c r="H36" s="19">
        <v>15609060204</v>
      </c>
      <c r="I36" s="22">
        <v>16459705542</v>
      </c>
      <c r="J36" s="17">
        <v>16953136556</v>
      </c>
      <c r="K36" s="23">
        <v>17419972117</v>
      </c>
    </row>
    <row r="37" spans="1:11" x14ac:dyDescent="0.25">
      <c r="A37" s="20" t="s">
        <v>43</v>
      </c>
      <c r="B37" s="17">
        <v>1216851475</v>
      </c>
      <c r="C37" s="17">
        <v>874241948</v>
      </c>
      <c r="D37" s="21">
        <v>1080206141</v>
      </c>
      <c r="E37" s="22">
        <v>1414425307</v>
      </c>
      <c r="F37" s="17">
        <v>1473023998</v>
      </c>
      <c r="G37" s="23">
        <v>1473023998</v>
      </c>
      <c r="H37" s="19">
        <v>1181658874</v>
      </c>
      <c r="I37" s="22">
        <v>1476667742</v>
      </c>
      <c r="J37" s="17">
        <v>1584263097</v>
      </c>
      <c r="K37" s="23">
        <v>1763106548</v>
      </c>
    </row>
    <row r="38" spans="1:11" x14ac:dyDescent="0.25">
      <c r="A38" s="20" t="s">
        <v>44</v>
      </c>
      <c r="B38" s="17">
        <v>916061646</v>
      </c>
      <c r="C38" s="17">
        <v>866679447</v>
      </c>
      <c r="D38" s="21">
        <v>869203216</v>
      </c>
      <c r="E38" s="22">
        <v>727424377</v>
      </c>
      <c r="F38" s="17">
        <v>727424377</v>
      </c>
      <c r="G38" s="23">
        <v>727424377</v>
      </c>
      <c r="H38" s="19">
        <v>872326066</v>
      </c>
      <c r="I38" s="22">
        <v>795557898</v>
      </c>
      <c r="J38" s="17">
        <v>758826671</v>
      </c>
      <c r="K38" s="23">
        <v>718351113</v>
      </c>
    </row>
    <row r="39" spans="1:11" x14ac:dyDescent="0.25">
      <c r="A39" s="20" t="s">
        <v>45</v>
      </c>
      <c r="B39" s="17">
        <v>13360488266</v>
      </c>
      <c r="C39" s="17">
        <v>15693135311</v>
      </c>
      <c r="D39" s="21">
        <v>15455034330</v>
      </c>
      <c r="E39" s="22">
        <v>16060777596</v>
      </c>
      <c r="F39" s="17">
        <v>16050906542</v>
      </c>
      <c r="G39" s="23">
        <v>16050906542</v>
      </c>
      <c r="H39" s="19">
        <v>15847797718</v>
      </c>
      <c r="I39" s="22">
        <v>16472936754</v>
      </c>
      <c r="J39" s="17">
        <v>17122344899</v>
      </c>
      <c r="K39" s="23">
        <v>17797176621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2018931489</v>
      </c>
      <c r="C42" s="17">
        <v>3349875573</v>
      </c>
      <c r="D42" s="21">
        <v>1460401605</v>
      </c>
      <c r="E42" s="22">
        <v>827050471</v>
      </c>
      <c r="F42" s="17">
        <v>578428967</v>
      </c>
      <c r="G42" s="23">
        <v>578428967</v>
      </c>
      <c r="H42" s="19">
        <v>1405269832</v>
      </c>
      <c r="I42" s="22">
        <v>741671745</v>
      </c>
      <c r="J42" s="17">
        <v>879337819</v>
      </c>
      <c r="K42" s="23">
        <v>955991124</v>
      </c>
    </row>
    <row r="43" spans="1:11" x14ac:dyDescent="0.25">
      <c r="A43" s="20" t="s">
        <v>48</v>
      </c>
      <c r="B43" s="17">
        <v>-831502556</v>
      </c>
      <c r="C43" s="17">
        <v>-743683498</v>
      </c>
      <c r="D43" s="21">
        <v>-910977475</v>
      </c>
      <c r="E43" s="22">
        <v>-779129993</v>
      </c>
      <c r="F43" s="17">
        <v>-737799651</v>
      </c>
      <c r="G43" s="23">
        <v>-737799651</v>
      </c>
      <c r="H43" s="19">
        <v>-765635357</v>
      </c>
      <c r="I43" s="22">
        <v>-680066093</v>
      </c>
      <c r="J43" s="17">
        <v>-878443368</v>
      </c>
      <c r="K43" s="23">
        <v>-874897827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1488582921</v>
      </c>
      <c r="C45" s="66">
        <v>2838862082</v>
      </c>
      <c r="D45" s="67">
        <v>733795490</v>
      </c>
      <c r="E45" s="68">
        <v>232291878</v>
      </c>
      <c r="F45" s="66">
        <v>183907823</v>
      </c>
      <c r="G45" s="69">
        <v>183907823</v>
      </c>
      <c r="H45" s="70">
        <v>982910473</v>
      </c>
      <c r="I45" s="68">
        <v>291556010</v>
      </c>
      <c r="J45" s="66">
        <v>261373005</v>
      </c>
      <c r="K45" s="69">
        <v>307940755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232670010</v>
      </c>
      <c r="C48" s="17">
        <v>184371404</v>
      </c>
      <c r="D48" s="21">
        <v>343278507</v>
      </c>
      <c r="E48" s="22">
        <v>203646477</v>
      </c>
      <c r="F48" s="17">
        <v>229950358</v>
      </c>
      <c r="G48" s="23">
        <v>229950358</v>
      </c>
      <c r="H48" s="19">
        <v>708476765</v>
      </c>
      <c r="I48" s="22">
        <v>260478561</v>
      </c>
      <c r="J48" s="17">
        <v>226847402</v>
      </c>
      <c r="K48" s="23">
        <v>269784073</v>
      </c>
    </row>
    <row r="49" spans="1:11" x14ac:dyDescent="0.25">
      <c r="A49" s="20" t="s">
        <v>53</v>
      </c>
      <c r="B49" s="17">
        <f>+B75</f>
        <v>-97967529.454792023</v>
      </c>
      <c r="C49" s="17">
        <f t="shared" ref="C49:K49" si="6">+C75</f>
        <v>-1485066401.5763562</v>
      </c>
      <c r="D49" s="21">
        <f t="shared" si="6"/>
        <v>-369264482.30880427</v>
      </c>
      <c r="E49" s="22">
        <f t="shared" si="6"/>
        <v>-128924649.58810353</v>
      </c>
      <c r="F49" s="17">
        <f t="shared" si="6"/>
        <v>-73296865.707319856</v>
      </c>
      <c r="G49" s="23">
        <f t="shared" si="6"/>
        <v>-73296865.707319856</v>
      </c>
      <c r="H49" s="19">
        <f t="shared" si="6"/>
        <v>-428772549.63730288</v>
      </c>
      <c r="I49" s="22">
        <f t="shared" si="6"/>
        <v>-373301212.89095283</v>
      </c>
      <c r="J49" s="17">
        <f t="shared" si="6"/>
        <v>-408379343.79277802</v>
      </c>
      <c r="K49" s="23">
        <f t="shared" si="6"/>
        <v>-422312186.55724597</v>
      </c>
    </row>
    <row r="50" spans="1:11" x14ac:dyDescent="0.25">
      <c r="A50" s="30" t="s">
        <v>54</v>
      </c>
      <c r="B50" s="66">
        <f>+B48-B49</f>
        <v>330637539.45479202</v>
      </c>
      <c r="C50" s="66">
        <f t="shared" ref="C50:K50" si="7">+C48-C49</f>
        <v>1669437805.5763562</v>
      </c>
      <c r="D50" s="67">
        <f t="shared" si="7"/>
        <v>712542989.30880427</v>
      </c>
      <c r="E50" s="68">
        <f t="shared" si="7"/>
        <v>332571126.58810353</v>
      </c>
      <c r="F50" s="66">
        <f t="shared" si="7"/>
        <v>303247223.70731986</v>
      </c>
      <c r="G50" s="69">
        <f t="shared" si="7"/>
        <v>303247223.70731986</v>
      </c>
      <c r="H50" s="70">
        <f t="shared" si="7"/>
        <v>1137249314.6373029</v>
      </c>
      <c r="I50" s="68">
        <f t="shared" si="7"/>
        <v>633779773.89095283</v>
      </c>
      <c r="J50" s="66">
        <f t="shared" si="7"/>
        <v>635226745.79277802</v>
      </c>
      <c r="K50" s="69">
        <f t="shared" si="7"/>
        <v>692096259.55724597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11764021923</v>
      </c>
      <c r="C53" s="17">
        <v>13586537865</v>
      </c>
      <c r="D53" s="21">
        <v>13294005761</v>
      </c>
      <c r="E53" s="22">
        <v>13154561156</v>
      </c>
      <c r="F53" s="17">
        <v>13147701478</v>
      </c>
      <c r="G53" s="23">
        <v>13147701478</v>
      </c>
      <c r="H53" s="19">
        <v>13453424208</v>
      </c>
      <c r="I53" s="22">
        <v>12844879206</v>
      </c>
      <c r="J53" s="17">
        <v>12541883628</v>
      </c>
      <c r="K53" s="23">
        <v>12213148084</v>
      </c>
    </row>
    <row r="54" spans="1:11" x14ac:dyDescent="0.25">
      <c r="A54" s="20" t="s">
        <v>57</v>
      </c>
      <c r="B54" s="17">
        <v>765702056</v>
      </c>
      <c r="C54" s="17">
        <v>723304406</v>
      </c>
      <c r="D54" s="21">
        <v>1147255486</v>
      </c>
      <c r="E54" s="22">
        <v>386919866</v>
      </c>
      <c r="F54" s="17">
        <v>386919866</v>
      </c>
      <c r="G54" s="23">
        <v>386919866</v>
      </c>
      <c r="H54" s="19">
        <v>879679363</v>
      </c>
      <c r="I54" s="22">
        <v>407814169</v>
      </c>
      <c r="J54" s="17">
        <v>431460129</v>
      </c>
      <c r="K54" s="23">
        <v>454337034</v>
      </c>
    </row>
    <row r="55" spans="1:11" x14ac:dyDescent="0.25">
      <c r="A55" s="20" t="s">
        <v>58</v>
      </c>
      <c r="B55" s="17">
        <v>259055922</v>
      </c>
      <c r="C55" s="17">
        <v>146151552</v>
      </c>
      <c r="D55" s="21">
        <v>134564877</v>
      </c>
      <c r="E55" s="22">
        <v>174110252</v>
      </c>
      <c r="F55" s="17">
        <v>156486179</v>
      </c>
      <c r="G55" s="23">
        <v>156486179</v>
      </c>
      <c r="H55" s="19">
        <v>245257096</v>
      </c>
      <c r="I55" s="22">
        <v>164326012</v>
      </c>
      <c r="J55" s="17">
        <v>267680148</v>
      </c>
      <c r="K55" s="23">
        <v>240270875</v>
      </c>
    </row>
    <row r="56" spans="1:11" x14ac:dyDescent="0.25">
      <c r="A56" s="20" t="s">
        <v>59</v>
      </c>
      <c r="B56" s="17">
        <v>883598424</v>
      </c>
      <c r="C56" s="17">
        <v>758168502</v>
      </c>
      <c r="D56" s="21">
        <v>758369269</v>
      </c>
      <c r="E56" s="22">
        <v>788840789</v>
      </c>
      <c r="F56" s="17">
        <v>813542044</v>
      </c>
      <c r="G56" s="23">
        <v>813542044</v>
      </c>
      <c r="H56" s="19">
        <v>825541817</v>
      </c>
      <c r="I56" s="22">
        <v>880511222</v>
      </c>
      <c r="J56" s="17">
        <v>917365302</v>
      </c>
      <c r="K56" s="23">
        <v>969024831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-26603045</v>
      </c>
      <c r="D59" s="21">
        <v>3480039</v>
      </c>
      <c r="E59" s="22">
        <v>131408648</v>
      </c>
      <c r="F59" s="17">
        <v>131408648</v>
      </c>
      <c r="G59" s="23">
        <v>131408648</v>
      </c>
      <c r="H59" s="19">
        <v>5113892</v>
      </c>
      <c r="I59" s="22">
        <v>144450396</v>
      </c>
      <c r="J59" s="17">
        <v>159024567</v>
      </c>
      <c r="K59" s="23">
        <v>175569366</v>
      </c>
    </row>
    <row r="60" spans="1:11" x14ac:dyDescent="0.25">
      <c r="A60" s="20" t="s">
        <v>62</v>
      </c>
      <c r="B60" s="17">
        <v>-6776964</v>
      </c>
      <c r="C60" s="17">
        <v>-35358484</v>
      </c>
      <c r="D60" s="21">
        <v>109293183</v>
      </c>
      <c r="E60" s="22">
        <v>150291754</v>
      </c>
      <c r="F60" s="17">
        <v>147956754</v>
      </c>
      <c r="G60" s="23">
        <v>147956754</v>
      </c>
      <c r="H60" s="19">
        <v>113950691</v>
      </c>
      <c r="I60" s="22">
        <v>158014934</v>
      </c>
      <c r="J60" s="17">
        <v>170237590</v>
      </c>
      <c r="K60" s="23">
        <v>183965503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27379</v>
      </c>
      <c r="C62" s="86">
        <v>24728</v>
      </c>
      <c r="D62" s="87">
        <v>24728</v>
      </c>
      <c r="E62" s="85">
        <v>23525</v>
      </c>
      <c r="F62" s="86">
        <v>23525</v>
      </c>
      <c r="G62" s="87">
        <v>23525</v>
      </c>
      <c r="H62" s="88">
        <v>23525</v>
      </c>
      <c r="I62" s="85">
        <v>22394</v>
      </c>
      <c r="J62" s="86">
        <v>21331</v>
      </c>
      <c r="K62" s="87">
        <v>20329</v>
      </c>
    </row>
    <row r="63" spans="1:11" x14ac:dyDescent="0.25">
      <c r="A63" s="84" t="s">
        <v>65</v>
      </c>
      <c r="B63" s="85">
        <v>1264</v>
      </c>
      <c r="C63" s="86">
        <v>1047</v>
      </c>
      <c r="D63" s="87">
        <v>1047</v>
      </c>
      <c r="E63" s="85">
        <v>995</v>
      </c>
      <c r="F63" s="86">
        <v>995</v>
      </c>
      <c r="G63" s="87">
        <v>995</v>
      </c>
      <c r="H63" s="88">
        <v>995</v>
      </c>
      <c r="I63" s="85">
        <v>975</v>
      </c>
      <c r="J63" s="86">
        <v>985</v>
      </c>
      <c r="K63" s="87">
        <v>1022</v>
      </c>
    </row>
    <row r="64" spans="1:11" x14ac:dyDescent="0.25">
      <c r="A64" s="84" t="s">
        <v>66</v>
      </c>
      <c r="B64" s="85">
        <v>23665</v>
      </c>
      <c r="C64" s="86">
        <v>20775</v>
      </c>
      <c r="D64" s="87">
        <v>20775</v>
      </c>
      <c r="E64" s="85">
        <v>19470</v>
      </c>
      <c r="F64" s="86">
        <v>19470</v>
      </c>
      <c r="G64" s="87">
        <v>19470</v>
      </c>
      <c r="H64" s="88">
        <v>19470</v>
      </c>
      <c r="I64" s="85">
        <v>18249</v>
      </c>
      <c r="J64" s="86">
        <v>17107</v>
      </c>
      <c r="K64" s="87">
        <v>16038</v>
      </c>
    </row>
    <row r="65" spans="1:11" x14ac:dyDescent="0.25">
      <c r="A65" s="84" t="s">
        <v>67</v>
      </c>
      <c r="B65" s="85">
        <v>146327</v>
      </c>
      <c r="C65" s="86">
        <v>148448</v>
      </c>
      <c r="D65" s="87">
        <v>148448</v>
      </c>
      <c r="E65" s="85">
        <v>149951</v>
      </c>
      <c r="F65" s="86">
        <v>149951</v>
      </c>
      <c r="G65" s="87">
        <v>149951</v>
      </c>
      <c r="H65" s="88">
        <v>149951</v>
      </c>
      <c r="I65" s="85">
        <v>151800</v>
      </c>
      <c r="J65" s="86">
        <v>154040</v>
      </c>
      <c r="K65" s="87">
        <v>156718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1.0372546822090638</v>
      </c>
      <c r="C70" s="5">
        <f t="shared" ref="C70:K70" si="8">IF(ISERROR(C71/C72),0,(C71/C72))</f>
        <v>2.0393240159787283</v>
      </c>
      <c r="D70" s="5">
        <f t="shared" si="8"/>
        <v>1.1821191247059475</v>
      </c>
      <c r="E70" s="5">
        <f t="shared" si="8"/>
        <v>0.90693702054001746</v>
      </c>
      <c r="F70" s="5">
        <f t="shared" si="8"/>
        <v>0.90625719963926321</v>
      </c>
      <c r="G70" s="5">
        <f t="shared" si="8"/>
        <v>0.90625719963926321</v>
      </c>
      <c r="H70" s="5">
        <f t="shared" si="8"/>
        <v>1.1277793173793618</v>
      </c>
      <c r="I70" s="5">
        <f t="shared" si="8"/>
        <v>0.91856145774040576</v>
      </c>
      <c r="J70" s="5">
        <f t="shared" si="8"/>
        <v>0.90786996177032098</v>
      </c>
      <c r="K70" s="5">
        <f t="shared" si="8"/>
        <v>0.90370051842839816</v>
      </c>
    </row>
    <row r="71" spans="1:11" ht="13" hidden="1" x14ac:dyDescent="0.3">
      <c r="A71" s="1" t="s">
        <v>338</v>
      </c>
      <c r="B71" s="2">
        <f>+B83</f>
        <v>2526893570</v>
      </c>
      <c r="C71" s="2">
        <f t="shared" ref="C71:K71" si="9">+C83</f>
        <v>5008607308</v>
      </c>
      <c r="D71" s="2">
        <f t="shared" si="9"/>
        <v>3155597217</v>
      </c>
      <c r="E71" s="2">
        <f t="shared" si="9"/>
        <v>3140775782</v>
      </c>
      <c r="F71" s="2">
        <f t="shared" si="9"/>
        <v>3120288950</v>
      </c>
      <c r="G71" s="2">
        <f t="shared" si="9"/>
        <v>3120288950</v>
      </c>
      <c r="H71" s="2">
        <f t="shared" si="9"/>
        <v>3426699285</v>
      </c>
      <c r="I71" s="2">
        <f t="shared" si="9"/>
        <v>3482930011</v>
      </c>
      <c r="J71" s="2">
        <f t="shared" si="9"/>
        <v>3807536474</v>
      </c>
      <c r="K71" s="2">
        <f t="shared" si="9"/>
        <v>4204654535</v>
      </c>
    </row>
    <row r="72" spans="1:11" ht="13" hidden="1" x14ac:dyDescent="0.3">
      <c r="A72" s="1" t="s">
        <v>339</v>
      </c>
      <c r="B72" s="2">
        <f>+B77</f>
        <v>2436136094</v>
      </c>
      <c r="C72" s="2">
        <f t="shared" ref="C72:K72" si="10">+C77</f>
        <v>2456013497</v>
      </c>
      <c r="D72" s="2">
        <f t="shared" si="10"/>
        <v>2669440965</v>
      </c>
      <c r="E72" s="2">
        <f t="shared" si="10"/>
        <v>3463058306</v>
      </c>
      <c r="F72" s="2">
        <f t="shared" si="10"/>
        <v>3443050109</v>
      </c>
      <c r="G72" s="2">
        <f t="shared" si="10"/>
        <v>3443050109</v>
      </c>
      <c r="H72" s="2">
        <f t="shared" si="10"/>
        <v>3038448420</v>
      </c>
      <c r="I72" s="2">
        <f t="shared" si="10"/>
        <v>3791722352</v>
      </c>
      <c r="J72" s="2">
        <f t="shared" si="10"/>
        <v>4193922736</v>
      </c>
      <c r="K72" s="2">
        <f t="shared" si="10"/>
        <v>4652707893</v>
      </c>
    </row>
    <row r="73" spans="1:11" ht="13" hidden="1" x14ac:dyDescent="0.3">
      <c r="A73" s="1" t="s">
        <v>340</v>
      </c>
      <c r="B73" s="2">
        <f>+B74</f>
        <v>-22910192.333333336</v>
      </c>
      <c r="C73" s="2">
        <f t="shared" ref="C73:K73" si="11">+(C78+C80+C81+C82)-(B78+B80+B81+B82)</f>
        <v>-36353053</v>
      </c>
      <c r="D73" s="2">
        <f t="shared" si="11"/>
        <v>8428056</v>
      </c>
      <c r="E73" s="2">
        <f t="shared" si="11"/>
        <v>-27447999</v>
      </c>
      <c r="F73" s="2">
        <f>+(F78+F80+F81+F82)-(D78+D80+D81+D82)</f>
        <v>-23401584</v>
      </c>
      <c r="G73" s="2">
        <f>+(G78+G80+G81+G82)-(D78+D80+D81+D82)</f>
        <v>-23401584</v>
      </c>
      <c r="H73" s="2">
        <f>+(H78+H80+H81+H82)-(D78+D80+D81+D82)</f>
        <v>171248333</v>
      </c>
      <c r="I73" s="2">
        <f>+(I78+I80+I81+I82)-(E78+E80+E81+E82)</f>
        <v>354659152</v>
      </c>
      <c r="J73" s="2">
        <f t="shared" si="11"/>
        <v>131227609</v>
      </c>
      <c r="K73" s="2">
        <f t="shared" si="11"/>
        <v>143542677</v>
      </c>
    </row>
    <row r="74" spans="1:11" ht="13" hidden="1" x14ac:dyDescent="0.3">
      <c r="A74" s="1" t="s">
        <v>341</v>
      </c>
      <c r="B74" s="2">
        <f>+TREND(C74:E74)</f>
        <v>-22910192.333333336</v>
      </c>
      <c r="C74" s="2">
        <f>+C73</f>
        <v>-36353053</v>
      </c>
      <c r="D74" s="2">
        <f t="shared" ref="D74:K74" si="12">+D73</f>
        <v>8428056</v>
      </c>
      <c r="E74" s="2">
        <f t="shared" si="12"/>
        <v>-27447999</v>
      </c>
      <c r="F74" s="2">
        <f t="shared" si="12"/>
        <v>-23401584</v>
      </c>
      <c r="G74" s="2">
        <f t="shared" si="12"/>
        <v>-23401584</v>
      </c>
      <c r="H74" s="2">
        <f t="shared" si="12"/>
        <v>171248333</v>
      </c>
      <c r="I74" s="2">
        <f t="shared" si="12"/>
        <v>354659152</v>
      </c>
      <c r="J74" s="2">
        <f t="shared" si="12"/>
        <v>131227609</v>
      </c>
      <c r="K74" s="2">
        <f t="shared" si="12"/>
        <v>143542677</v>
      </c>
    </row>
    <row r="75" spans="1:11" ht="13" hidden="1" x14ac:dyDescent="0.3">
      <c r="A75" s="1" t="s">
        <v>342</v>
      </c>
      <c r="B75" s="2">
        <f>+B84-(((B80+B81+B82+B78)*B70)-B79)</f>
        <v>-97967529.454792023</v>
      </c>
      <c r="C75" s="2">
        <f t="shared" ref="C75:K75" si="13">+C84-(((C80+C81+C82+C78)*C70)-C79)</f>
        <v>-1485066401.5763562</v>
      </c>
      <c r="D75" s="2">
        <f t="shared" si="13"/>
        <v>-369264482.30880427</v>
      </c>
      <c r="E75" s="2">
        <f t="shared" si="13"/>
        <v>-128924649.58810353</v>
      </c>
      <c r="F75" s="2">
        <f t="shared" si="13"/>
        <v>-73296865.707319856</v>
      </c>
      <c r="G75" s="2">
        <f t="shared" si="13"/>
        <v>-73296865.707319856</v>
      </c>
      <c r="H75" s="2">
        <f t="shared" si="13"/>
        <v>-428772549.63730288</v>
      </c>
      <c r="I75" s="2">
        <f t="shared" si="13"/>
        <v>-373301212.89095283</v>
      </c>
      <c r="J75" s="2">
        <f t="shared" si="13"/>
        <v>-408379343.79277802</v>
      </c>
      <c r="K75" s="2">
        <f t="shared" si="13"/>
        <v>-422312186.55724597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2436136094</v>
      </c>
      <c r="C77" s="3">
        <v>2456013497</v>
      </c>
      <c r="D77" s="3">
        <v>2669440965</v>
      </c>
      <c r="E77" s="3">
        <v>3463058306</v>
      </c>
      <c r="F77" s="3">
        <v>3443050109</v>
      </c>
      <c r="G77" s="3">
        <v>3443050109</v>
      </c>
      <c r="H77" s="3">
        <v>3038448420</v>
      </c>
      <c r="I77" s="3">
        <v>3791722352</v>
      </c>
      <c r="J77" s="3">
        <v>4193922736</v>
      </c>
      <c r="K77" s="3">
        <v>4652707893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829089438</v>
      </c>
      <c r="C79" s="3">
        <v>621949845</v>
      </c>
      <c r="D79" s="3">
        <v>826997367</v>
      </c>
      <c r="E79" s="3">
        <v>661180310</v>
      </c>
      <c r="F79" s="3">
        <v>719779009</v>
      </c>
      <c r="G79" s="3">
        <v>719779009</v>
      </c>
      <c r="H79" s="3">
        <v>938345361</v>
      </c>
      <c r="I79" s="3">
        <v>851103701</v>
      </c>
      <c r="J79" s="3">
        <v>939283292</v>
      </c>
      <c r="K79" s="3">
        <v>1035932164</v>
      </c>
    </row>
    <row r="80" spans="1:11" ht="13" hidden="1" x14ac:dyDescent="0.3">
      <c r="A80" s="1" t="s">
        <v>71</v>
      </c>
      <c r="B80" s="3">
        <v>783996538</v>
      </c>
      <c r="C80" s="3">
        <v>696899824</v>
      </c>
      <c r="D80" s="3">
        <v>732486596</v>
      </c>
      <c r="E80" s="3">
        <v>668167376</v>
      </c>
      <c r="F80" s="3">
        <v>649407975</v>
      </c>
      <c r="G80" s="3">
        <v>649407975</v>
      </c>
      <c r="H80" s="3">
        <v>821048660</v>
      </c>
      <c r="I80" s="3">
        <v>967882531</v>
      </c>
      <c r="J80" s="3">
        <v>1064670772</v>
      </c>
      <c r="K80" s="3">
        <v>1171137911</v>
      </c>
    </row>
    <row r="81" spans="1:11" ht="13" hidden="1" x14ac:dyDescent="0.3">
      <c r="A81" s="1" t="s">
        <v>72</v>
      </c>
      <c r="B81" s="3">
        <v>295430379</v>
      </c>
      <c r="C81" s="3">
        <v>346192204</v>
      </c>
      <c r="D81" s="3">
        <v>319033488</v>
      </c>
      <c r="E81" s="3">
        <v>355904709</v>
      </c>
      <c r="F81" s="3">
        <v>378710525</v>
      </c>
      <c r="G81" s="3">
        <v>378710525</v>
      </c>
      <c r="H81" s="3">
        <v>401719757</v>
      </c>
      <c r="I81" s="3">
        <v>410848706</v>
      </c>
      <c r="J81" s="3">
        <v>445288074</v>
      </c>
      <c r="K81" s="3">
        <v>482363612</v>
      </c>
    </row>
    <row r="82" spans="1:11" ht="13" hidden="1" x14ac:dyDescent="0.3">
      <c r="A82" s="1" t="s">
        <v>73</v>
      </c>
      <c r="B82" s="3">
        <v>18164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2526893570</v>
      </c>
      <c r="C83" s="3">
        <v>5008607308</v>
      </c>
      <c r="D83" s="3">
        <v>3155597217</v>
      </c>
      <c r="E83" s="3">
        <v>3140775782</v>
      </c>
      <c r="F83" s="3">
        <v>3120288950</v>
      </c>
      <c r="G83" s="3">
        <v>3120288950</v>
      </c>
      <c r="H83" s="3">
        <v>3426699285</v>
      </c>
      <c r="I83" s="3">
        <v>3482930011</v>
      </c>
      <c r="J83" s="3">
        <v>3807536474</v>
      </c>
      <c r="K83" s="3">
        <v>4204654535</v>
      </c>
    </row>
    <row r="84" spans="1:11" ht="13" hidden="1" x14ac:dyDescent="0.3">
      <c r="A84" s="1" t="s">
        <v>75</v>
      </c>
      <c r="B84" s="3">
        <v>192602497</v>
      </c>
      <c r="C84" s="3">
        <v>20186377</v>
      </c>
      <c r="D84" s="3">
        <v>46760152</v>
      </c>
      <c r="E84" s="3">
        <v>138663926</v>
      </c>
      <c r="F84" s="3">
        <v>138663918</v>
      </c>
      <c r="G84" s="3">
        <v>138663918</v>
      </c>
      <c r="H84" s="3">
        <v>11895020</v>
      </c>
      <c r="I84" s="3">
        <v>42044461</v>
      </c>
      <c r="J84" s="3">
        <v>23183644</v>
      </c>
      <c r="K84" s="3">
        <v>36025833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30520670</v>
      </c>
      <c r="C5" s="17">
        <v>38965082</v>
      </c>
      <c r="D5" s="21">
        <v>43106835</v>
      </c>
      <c r="E5" s="22">
        <v>41393536</v>
      </c>
      <c r="F5" s="17">
        <v>41393536</v>
      </c>
      <c r="G5" s="23">
        <v>41393536</v>
      </c>
      <c r="H5" s="19">
        <v>46771878</v>
      </c>
      <c r="I5" s="22">
        <v>43173458</v>
      </c>
      <c r="J5" s="17">
        <v>45159437</v>
      </c>
      <c r="K5" s="23">
        <v>47146453</v>
      </c>
    </row>
    <row r="6" spans="1:11" x14ac:dyDescent="0.25">
      <c r="A6" s="20" t="s">
        <v>18</v>
      </c>
      <c r="B6" s="17">
        <v>5812814</v>
      </c>
      <c r="C6" s="17">
        <v>6803042</v>
      </c>
      <c r="D6" s="21">
        <v>7419209</v>
      </c>
      <c r="E6" s="22">
        <v>7870758</v>
      </c>
      <c r="F6" s="17">
        <v>7893719</v>
      </c>
      <c r="G6" s="23">
        <v>7893719</v>
      </c>
      <c r="H6" s="19">
        <v>7772341</v>
      </c>
      <c r="I6" s="22">
        <v>8229124</v>
      </c>
      <c r="J6" s="17">
        <v>8607664</v>
      </c>
      <c r="K6" s="23">
        <v>8986401</v>
      </c>
    </row>
    <row r="7" spans="1:11" x14ac:dyDescent="0.25">
      <c r="A7" s="20" t="s">
        <v>19</v>
      </c>
      <c r="B7" s="17">
        <v>12812682</v>
      </c>
      <c r="C7" s="17">
        <v>25809993</v>
      </c>
      <c r="D7" s="21">
        <v>44842420</v>
      </c>
      <c r="E7" s="22">
        <v>45394108</v>
      </c>
      <c r="F7" s="17">
        <v>45394108</v>
      </c>
      <c r="G7" s="23">
        <v>45394108</v>
      </c>
      <c r="H7" s="19">
        <v>52104838</v>
      </c>
      <c r="I7" s="22">
        <v>47346055</v>
      </c>
      <c r="J7" s="17">
        <v>49523973</v>
      </c>
      <c r="K7" s="23">
        <v>51703028</v>
      </c>
    </row>
    <row r="8" spans="1:11" x14ac:dyDescent="0.25">
      <c r="A8" s="20" t="s">
        <v>20</v>
      </c>
      <c r="B8" s="17">
        <v>279614761</v>
      </c>
      <c r="C8" s="17">
        <v>304329701</v>
      </c>
      <c r="D8" s="21">
        <v>321887130</v>
      </c>
      <c r="E8" s="22">
        <v>340962898</v>
      </c>
      <c r="F8" s="17">
        <v>341715898</v>
      </c>
      <c r="G8" s="23">
        <v>341715898</v>
      </c>
      <c r="H8" s="19">
        <v>340650595</v>
      </c>
      <c r="I8" s="22">
        <v>348623198</v>
      </c>
      <c r="J8" s="17">
        <v>344126432</v>
      </c>
      <c r="K8" s="23">
        <v>359474718</v>
      </c>
    </row>
    <row r="9" spans="1:11" x14ac:dyDescent="0.25">
      <c r="A9" s="20" t="s">
        <v>21</v>
      </c>
      <c r="B9" s="17">
        <v>84762371</v>
      </c>
      <c r="C9" s="17">
        <v>70443673</v>
      </c>
      <c r="D9" s="21">
        <v>70046532</v>
      </c>
      <c r="E9" s="22">
        <v>303835383</v>
      </c>
      <c r="F9" s="17">
        <v>301541553</v>
      </c>
      <c r="G9" s="23">
        <v>301541553</v>
      </c>
      <c r="H9" s="19">
        <v>88856859</v>
      </c>
      <c r="I9" s="22">
        <v>381271819</v>
      </c>
      <c r="J9" s="17">
        <v>373386620</v>
      </c>
      <c r="K9" s="23">
        <v>375272515</v>
      </c>
    </row>
    <row r="10" spans="1:11" x14ac:dyDescent="0.25">
      <c r="A10" s="24" t="s">
        <v>333</v>
      </c>
      <c r="B10" s="25">
        <f>SUM(B5:B9)</f>
        <v>413523298</v>
      </c>
      <c r="C10" s="26">
        <f t="shared" ref="C10:K10" si="0">SUM(C5:C9)</f>
        <v>446351491</v>
      </c>
      <c r="D10" s="27">
        <f t="shared" si="0"/>
        <v>487302126</v>
      </c>
      <c r="E10" s="25">
        <f t="shared" si="0"/>
        <v>739456683</v>
      </c>
      <c r="F10" s="26">
        <f t="shared" si="0"/>
        <v>737938814</v>
      </c>
      <c r="G10" s="28">
        <f t="shared" si="0"/>
        <v>737938814</v>
      </c>
      <c r="H10" s="29">
        <f t="shared" si="0"/>
        <v>536156511</v>
      </c>
      <c r="I10" s="25">
        <f t="shared" si="0"/>
        <v>828643654</v>
      </c>
      <c r="J10" s="26">
        <f t="shared" si="0"/>
        <v>820804126</v>
      </c>
      <c r="K10" s="28">
        <f t="shared" si="0"/>
        <v>842583115</v>
      </c>
    </row>
    <row r="11" spans="1:11" x14ac:dyDescent="0.25">
      <c r="A11" s="20" t="s">
        <v>22</v>
      </c>
      <c r="B11" s="17">
        <v>92327465</v>
      </c>
      <c r="C11" s="17">
        <v>99656342</v>
      </c>
      <c r="D11" s="21">
        <v>98495816</v>
      </c>
      <c r="E11" s="22">
        <v>153340303</v>
      </c>
      <c r="F11" s="17">
        <v>140567710</v>
      </c>
      <c r="G11" s="23">
        <v>140567710</v>
      </c>
      <c r="H11" s="19">
        <v>103417608</v>
      </c>
      <c r="I11" s="22">
        <v>161096891</v>
      </c>
      <c r="J11" s="17">
        <v>169283863</v>
      </c>
      <c r="K11" s="23">
        <v>178346994</v>
      </c>
    </row>
    <row r="12" spans="1:11" x14ac:dyDescent="0.25">
      <c r="A12" s="20" t="s">
        <v>23</v>
      </c>
      <c r="B12" s="17">
        <v>22406930</v>
      </c>
      <c r="C12" s="17">
        <v>23103443</v>
      </c>
      <c r="D12" s="21">
        <v>24024770</v>
      </c>
      <c r="E12" s="22">
        <v>24863637</v>
      </c>
      <c r="F12" s="17">
        <v>26363637</v>
      </c>
      <c r="G12" s="23">
        <v>26363637</v>
      </c>
      <c r="H12" s="19">
        <v>25177230</v>
      </c>
      <c r="I12" s="22">
        <v>27052599</v>
      </c>
      <c r="J12" s="17">
        <v>27558583</v>
      </c>
      <c r="K12" s="23">
        <v>28136216</v>
      </c>
    </row>
    <row r="13" spans="1:11" x14ac:dyDescent="0.25">
      <c r="A13" s="20" t="s">
        <v>24</v>
      </c>
      <c r="B13" s="17">
        <v>29524421</v>
      </c>
      <c r="C13" s="17">
        <v>30575537</v>
      </c>
      <c r="D13" s="21">
        <v>31306488</v>
      </c>
      <c r="E13" s="22">
        <v>41643241</v>
      </c>
      <c r="F13" s="17">
        <v>41643241</v>
      </c>
      <c r="G13" s="23">
        <v>41643241</v>
      </c>
      <c r="H13" s="19">
        <v>31037941</v>
      </c>
      <c r="I13" s="22">
        <v>51269463</v>
      </c>
      <c r="J13" s="17">
        <v>45431860</v>
      </c>
      <c r="K13" s="23">
        <v>47430862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894430</v>
      </c>
      <c r="F14" s="17">
        <v>894430</v>
      </c>
      <c r="G14" s="23">
        <v>894430</v>
      </c>
      <c r="H14" s="19">
        <v>0</v>
      </c>
      <c r="I14" s="22">
        <v>932890</v>
      </c>
      <c r="J14" s="17">
        <v>975803</v>
      </c>
      <c r="K14" s="23">
        <v>1018739</v>
      </c>
    </row>
    <row r="15" spans="1:11" x14ac:dyDescent="0.25">
      <c r="A15" s="20" t="s">
        <v>26</v>
      </c>
      <c r="B15" s="17">
        <v>1836302</v>
      </c>
      <c r="C15" s="17">
        <v>1892656</v>
      </c>
      <c r="D15" s="21">
        <v>1699479</v>
      </c>
      <c r="E15" s="22">
        <v>13757825</v>
      </c>
      <c r="F15" s="17">
        <v>6762619</v>
      </c>
      <c r="G15" s="23">
        <v>6762619</v>
      </c>
      <c r="H15" s="19">
        <v>2250910</v>
      </c>
      <c r="I15" s="22">
        <v>13396603</v>
      </c>
      <c r="J15" s="17">
        <v>14018121</v>
      </c>
      <c r="K15" s="23">
        <v>14433912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254603460</v>
      </c>
      <c r="C17" s="17">
        <v>215680470</v>
      </c>
      <c r="D17" s="21">
        <v>204050079</v>
      </c>
      <c r="E17" s="22">
        <v>325642749</v>
      </c>
      <c r="F17" s="17">
        <v>340756482</v>
      </c>
      <c r="G17" s="23">
        <v>340756482</v>
      </c>
      <c r="H17" s="19">
        <v>232481984</v>
      </c>
      <c r="I17" s="22">
        <v>384966486</v>
      </c>
      <c r="J17" s="17">
        <v>389593886</v>
      </c>
      <c r="K17" s="23">
        <v>367627501</v>
      </c>
    </row>
    <row r="18" spans="1:11" x14ac:dyDescent="0.25">
      <c r="A18" s="30" t="s">
        <v>29</v>
      </c>
      <c r="B18" s="31">
        <f>SUM(B11:B17)</f>
        <v>400698578</v>
      </c>
      <c r="C18" s="32">
        <f t="shared" ref="C18:K18" si="1">SUM(C11:C17)</f>
        <v>370908448</v>
      </c>
      <c r="D18" s="33">
        <f t="shared" si="1"/>
        <v>359576632</v>
      </c>
      <c r="E18" s="31">
        <f t="shared" si="1"/>
        <v>560142185</v>
      </c>
      <c r="F18" s="32">
        <f t="shared" si="1"/>
        <v>556988119</v>
      </c>
      <c r="G18" s="34">
        <f t="shared" si="1"/>
        <v>556988119</v>
      </c>
      <c r="H18" s="35">
        <f t="shared" si="1"/>
        <v>394365673</v>
      </c>
      <c r="I18" s="31">
        <f t="shared" si="1"/>
        <v>638714932</v>
      </c>
      <c r="J18" s="32">
        <f t="shared" si="1"/>
        <v>646862116</v>
      </c>
      <c r="K18" s="34">
        <f t="shared" si="1"/>
        <v>636994224</v>
      </c>
    </row>
    <row r="19" spans="1:11" x14ac:dyDescent="0.25">
      <c r="A19" s="30" t="s">
        <v>30</v>
      </c>
      <c r="B19" s="36">
        <f>+B10-B18</f>
        <v>12824720</v>
      </c>
      <c r="C19" s="37">
        <f t="shared" ref="C19:K19" si="2">+C10-C18</f>
        <v>75443043</v>
      </c>
      <c r="D19" s="38">
        <f t="shared" si="2"/>
        <v>127725494</v>
      </c>
      <c r="E19" s="36">
        <f t="shared" si="2"/>
        <v>179314498</v>
      </c>
      <c r="F19" s="37">
        <f t="shared" si="2"/>
        <v>180950695</v>
      </c>
      <c r="G19" s="39">
        <f t="shared" si="2"/>
        <v>180950695</v>
      </c>
      <c r="H19" s="40">
        <f t="shared" si="2"/>
        <v>141790838</v>
      </c>
      <c r="I19" s="36">
        <f t="shared" si="2"/>
        <v>189928722</v>
      </c>
      <c r="J19" s="37">
        <f t="shared" si="2"/>
        <v>173942010</v>
      </c>
      <c r="K19" s="39">
        <f t="shared" si="2"/>
        <v>205588891</v>
      </c>
    </row>
    <row r="20" spans="1:11" x14ac:dyDescent="0.25">
      <c r="A20" s="41" t="s">
        <v>31</v>
      </c>
      <c r="B20" s="42">
        <v>50792085</v>
      </c>
      <c r="C20" s="43">
        <v>39683924</v>
      </c>
      <c r="D20" s="44">
        <v>27175996</v>
      </c>
      <c r="E20" s="42">
        <v>68317000</v>
      </c>
      <c r="F20" s="43">
        <v>87252000</v>
      </c>
      <c r="G20" s="45">
        <v>87252000</v>
      </c>
      <c r="H20" s="46">
        <v>72942647</v>
      </c>
      <c r="I20" s="42">
        <v>57082700</v>
      </c>
      <c r="J20" s="43">
        <v>69212568</v>
      </c>
      <c r="K20" s="45">
        <v>72585282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63616805</v>
      </c>
      <c r="C22" s="55">
        <f t="shared" ref="C22:K22" si="3">SUM(C19:C21)</f>
        <v>115126967</v>
      </c>
      <c r="D22" s="56">
        <f t="shared" si="3"/>
        <v>154901490</v>
      </c>
      <c r="E22" s="54">
        <f t="shared" si="3"/>
        <v>247631498</v>
      </c>
      <c r="F22" s="55">
        <f t="shared" si="3"/>
        <v>268202695</v>
      </c>
      <c r="G22" s="57">
        <f t="shared" si="3"/>
        <v>268202695</v>
      </c>
      <c r="H22" s="58">
        <f t="shared" si="3"/>
        <v>214733485</v>
      </c>
      <c r="I22" s="54">
        <f t="shared" si="3"/>
        <v>247011422</v>
      </c>
      <c r="J22" s="55">
        <f t="shared" si="3"/>
        <v>243154578</v>
      </c>
      <c r="K22" s="57">
        <f t="shared" si="3"/>
        <v>278174173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63616805</v>
      </c>
      <c r="C24" s="37">
        <f t="shared" ref="C24:K24" si="4">SUM(C22:C23)</f>
        <v>115126967</v>
      </c>
      <c r="D24" s="38">
        <f t="shared" si="4"/>
        <v>154901490</v>
      </c>
      <c r="E24" s="36">
        <f t="shared" si="4"/>
        <v>247631498</v>
      </c>
      <c r="F24" s="37">
        <f t="shared" si="4"/>
        <v>268202695</v>
      </c>
      <c r="G24" s="39">
        <f t="shared" si="4"/>
        <v>268202695</v>
      </c>
      <c r="H24" s="40">
        <f t="shared" si="4"/>
        <v>214733485</v>
      </c>
      <c r="I24" s="36">
        <f t="shared" si="4"/>
        <v>247011422</v>
      </c>
      <c r="J24" s="37">
        <f t="shared" si="4"/>
        <v>243154578</v>
      </c>
      <c r="K24" s="39">
        <f t="shared" si="4"/>
        <v>278174173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56710455</v>
      </c>
      <c r="C27" s="66">
        <v>277</v>
      </c>
      <c r="D27" s="67">
        <v>1195556</v>
      </c>
      <c r="E27" s="68">
        <v>269131509</v>
      </c>
      <c r="F27" s="66">
        <v>313847706</v>
      </c>
      <c r="G27" s="69">
        <v>313847706</v>
      </c>
      <c r="H27" s="70">
        <v>400308</v>
      </c>
      <c r="I27" s="68">
        <v>246865699</v>
      </c>
      <c r="J27" s="66">
        <v>243154571</v>
      </c>
      <c r="K27" s="69">
        <v>278174171</v>
      </c>
    </row>
    <row r="28" spans="1:11" x14ac:dyDescent="0.25">
      <c r="A28" s="71" t="s">
        <v>36</v>
      </c>
      <c r="B28" s="17">
        <v>42548888</v>
      </c>
      <c r="C28" s="17">
        <v>0</v>
      </c>
      <c r="D28" s="21">
        <v>0</v>
      </c>
      <c r="E28" s="22">
        <v>58819450</v>
      </c>
      <c r="F28" s="17">
        <v>107151150</v>
      </c>
      <c r="G28" s="23">
        <v>107151150</v>
      </c>
      <c r="H28" s="19">
        <v>168617119</v>
      </c>
      <c r="I28" s="22">
        <v>57082699</v>
      </c>
      <c r="J28" s="17">
        <v>64212568</v>
      </c>
      <c r="K28" s="23">
        <v>75269282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14161567</v>
      </c>
      <c r="C31" s="17">
        <v>277</v>
      </c>
      <c r="D31" s="21">
        <v>1195556</v>
      </c>
      <c r="E31" s="22">
        <v>210312059</v>
      </c>
      <c r="F31" s="17">
        <v>206696556</v>
      </c>
      <c r="G31" s="23">
        <v>206696556</v>
      </c>
      <c r="H31" s="19">
        <v>400308</v>
      </c>
      <c r="I31" s="22">
        <v>189783000</v>
      </c>
      <c r="J31" s="17">
        <v>178942003</v>
      </c>
      <c r="K31" s="23">
        <v>202904889</v>
      </c>
    </row>
    <row r="32" spans="1:11" x14ac:dyDescent="0.25">
      <c r="A32" s="30" t="s">
        <v>39</v>
      </c>
      <c r="B32" s="66">
        <f>SUM(B28:B31)</f>
        <v>56710455</v>
      </c>
      <c r="C32" s="66">
        <f t="shared" ref="C32:K32" si="5">SUM(C28:C31)</f>
        <v>277</v>
      </c>
      <c r="D32" s="67">
        <f t="shared" si="5"/>
        <v>1195556</v>
      </c>
      <c r="E32" s="68">
        <f t="shared" si="5"/>
        <v>269131509</v>
      </c>
      <c r="F32" s="66">
        <f t="shared" si="5"/>
        <v>313847706</v>
      </c>
      <c r="G32" s="69">
        <f t="shared" si="5"/>
        <v>313847706</v>
      </c>
      <c r="H32" s="70">
        <f t="shared" si="5"/>
        <v>169017427</v>
      </c>
      <c r="I32" s="68">
        <f t="shared" si="5"/>
        <v>246865699</v>
      </c>
      <c r="J32" s="66">
        <f t="shared" si="5"/>
        <v>243154571</v>
      </c>
      <c r="K32" s="69">
        <f t="shared" si="5"/>
        <v>278174171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586296611</v>
      </c>
      <c r="C35" s="17">
        <v>706668384</v>
      </c>
      <c r="D35" s="21">
        <v>890129525</v>
      </c>
      <c r="E35" s="22">
        <v>1292501763</v>
      </c>
      <c r="F35" s="17">
        <v>1292501763</v>
      </c>
      <c r="G35" s="23">
        <v>1292501763</v>
      </c>
      <c r="H35" s="19">
        <v>952775788</v>
      </c>
      <c r="I35" s="22">
        <v>1166300220</v>
      </c>
      <c r="J35" s="17">
        <v>1185579920</v>
      </c>
      <c r="K35" s="23">
        <v>1204305497</v>
      </c>
    </row>
    <row r="36" spans="1:11" x14ac:dyDescent="0.25">
      <c r="A36" s="20" t="s">
        <v>42</v>
      </c>
      <c r="B36" s="17">
        <v>998507310</v>
      </c>
      <c r="C36" s="17">
        <v>1005315344</v>
      </c>
      <c r="D36" s="21">
        <v>989061273</v>
      </c>
      <c r="E36" s="22">
        <v>1079275428</v>
      </c>
      <c r="F36" s="17">
        <v>1123991625</v>
      </c>
      <c r="G36" s="23">
        <v>1123991625</v>
      </c>
      <c r="H36" s="19">
        <v>1095951019</v>
      </c>
      <c r="I36" s="22">
        <v>963361461</v>
      </c>
      <c r="J36" s="17">
        <v>993357614</v>
      </c>
      <c r="K36" s="23">
        <v>1062361411</v>
      </c>
    </row>
    <row r="37" spans="1:11" x14ac:dyDescent="0.25">
      <c r="A37" s="20" t="s">
        <v>43</v>
      </c>
      <c r="B37" s="17">
        <v>289134863</v>
      </c>
      <c r="C37" s="17">
        <v>298827311</v>
      </c>
      <c r="D37" s="21">
        <v>311362834</v>
      </c>
      <c r="E37" s="22">
        <v>553911750</v>
      </c>
      <c r="F37" s="17">
        <v>553911750</v>
      </c>
      <c r="G37" s="23">
        <v>553911750</v>
      </c>
      <c r="H37" s="19">
        <v>266816071</v>
      </c>
      <c r="I37" s="22">
        <v>319218901</v>
      </c>
      <c r="J37" s="17">
        <v>330259484</v>
      </c>
      <c r="K37" s="23">
        <v>345220059</v>
      </c>
    </row>
    <row r="38" spans="1:11" x14ac:dyDescent="0.25">
      <c r="A38" s="20" t="s">
        <v>44</v>
      </c>
      <c r="B38" s="17">
        <v>238138</v>
      </c>
      <c r="C38" s="17">
        <v>238138</v>
      </c>
      <c r="D38" s="21">
        <v>238138</v>
      </c>
      <c r="E38" s="22">
        <v>0</v>
      </c>
      <c r="F38" s="17">
        <v>0</v>
      </c>
      <c r="G38" s="23">
        <v>0</v>
      </c>
      <c r="H38" s="19">
        <v>238138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1295430921</v>
      </c>
      <c r="C39" s="17">
        <v>1412918274</v>
      </c>
      <c r="D39" s="21">
        <v>1567589830</v>
      </c>
      <c r="E39" s="22">
        <v>1570233943</v>
      </c>
      <c r="F39" s="17">
        <v>1594378943</v>
      </c>
      <c r="G39" s="23">
        <v>1594378943</v>
      </c>
      <c r="H39" s="19">
        <v>1839750694</v>
      </c>
      <c r="I39" s="22">
        <v>1563431358</v>
      </c>
      <c r="J39" s="17">
        <v>1605523472</v>
      </c>
      <c r="K39" s="23">
        <v>1643272676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204466474</v>
      </c>
      <c r="C42" s="17">
        <v>350784888</v>
      </c>
      <c r="D42" s="21">
        <v>484456219</v>
      </c>
      <c r="E42" s="22">
        <v>512656139</v>
      </c>
      <c r="F42" s="17">
        <v>1093528973</v>
      </c>
      <c r="G42" s="23">
        <v>1093528973</v>
      </c>
      <c r="H42" s="19">
        <v>261206292</v>
      </c>
      <c r="I42" s="22">
        <v>1007241827</v>
      </c>
      <c r="J42" s="17">
        <v>262725407</v>
      </c>
      <c r="K42" s="23">
        <v>1048846125</v>
      </c>
    </row>
    <row r="43" spans="1:11" x14ac:dyDescent="0.25">
      <c r="A43" s="20" t="s">
        <v>48</v>
      </c>
      <c r="B43" s="17">
        <v>-56710455</v>
      </c>
      <c r="C43" s="17">
        <v>-277</v>
      </c>
      <c r="D43" s="21">
        <v>3412402</v>
      </c>
      <c r="E43" s="22">
        <v>-268634587</v>
      </c>
      <c r="F43" s="17">
        <v>-313350784</v>
      </c>
      <c r="G43" s="23">
        <v>-313350784</v>
      </c>
      <c r="H43" s="19">
        <v>31106137</v>
      </c>
      <c r="I43" s="22">
        <v>-259895552</v>
      </c>
      <c r="J43" s="17">
        <v>-279627754</v>
      </c>
      <c r="K43" s="23">
        <v>-319900296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-11900</v>
      </c>
      <c r="E44" s="22">
        <v>0</v>
      </c>
      <c r="F44" s="17">
        <v>0</v>
      </c>
      <c r="G44" s="23">
        <v>0</v>
      </c>
      <c r="H44" s="19">
        <v>-22000</v>
      </c>
      <c r="I44" s="22">
        <v>64826</v>
      </c>
      <c r="J44" s="17">
        <v>62115</v>
      </c>
      <c r="K44" s="23">
        <v>64929</v>
      </c>
    </row>
    <row r="45" spans="1:11" x14ac:dyDescent="0.25">
      <c r="A45" s="30" t="s">
        <v>50</v>
      </c>
      <c r="B45" s="66">
        <v>442753533</v>
      </c>
      <c r="C45" s="66">
        <v>755207253</v>
      </c>
      <c r="D45" s="67">
        <v>1034598998</v>
      </c>
      <c r="E45" s="68">
        <v>812705437</v>
      </c>
      <c r="F45" s="66">
        <v>1348862074</v>
      </c>
      <c r="G45" s="69">
        <v>1348862074</v>
      </c>
      <c r="H45" s="70">
        <v>1019252021</v>
      </c>
      <c r="I45" s="68">
        <v>1316094986</v>
      </c>
      <c r="J45" s="66">
        <v>577605034</v>
      </c>
      <c r="K45" s="69">
        <v>1350384393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554426541</v>
      </c>
      <c r="C48" s="17">
        <v>686436696</v>
      </c>
      <c r="D48" s="21">
        <v>881008702</v>
      </c>
      <c r="E48" s="22">
        <v>821867283</v>
      </c>
      <c r="F48" s="17">
        <v>821867283</v>
      </c>
      <c r="G48" s="23">
        <v>821867283</v>
      </c>
      <c r="H48" s="19">
        <v>922737992</v>
      </c>
      <c r="I48" s="22">
        <v>656352786</v>
      </c>
      <c r="J48" s="17">
        <v>686887258</v>
      </c>
      <c r="K48" s="23">
        <v>683022058</v>
      </c>
    </row>
    <row r="49" spans="1:11" x14ac:dyDescent="0.25">
      <c r="A49" s="20" t="s">
        <v>53</v>
      </c>
      <c r="B49" s="17">
        <f>+B75</f>
        <v>96085628.753473878</v>
      </c>
      <c r="C49" s="17">
        <f t="shared" ref="C49:K49" si="6">+C75</f>
        <v>260080611.11413875</v>
      </c>
      <c r="D49" s="21">
        <f t="shared" si="6"/>
        <v>184015782.33048868</v>
      </c>
      <c r="E49" s="22">
        <f t="shared" si="6"/>
        <v>-492340140.20135319</v>
      </c>
      <c r="F49" s="17">
        <f t="shared" si="6"/>
        <v>-545944411.56891906</v>
      </c>
      <c r="G49" s="23">
        <f t="shared" si="6"/>
        <v>-545944411.56891906</v>
      </c>
      <c r="H49" s="19">
        <f t="shared" si="6"/>
        <v>226333557.81804785</v>
      </c>
      <c r="I49" s="22">
        <f t="shared" si="6"/>
        <v>-120859209.56935811</v>
      </c>
      <c r="J49" s="17">
        <f t="shared" si="6"/>
        <v>-121434774.28847349</v>
      </c>
      <c r="K49" s="23">
        <f t="shared" si="6"/>
        <v>-129467485.8014608</v>
      </c>
    </row>
    <row r="50" spans="1:11" x14ac:dyDescent="0.25">
      <c r="A50" s="30" t="s">
        <v>54</v>
      </c>
      <c r="B50" s="66">
        <f>+B48-B49</f>
        <v>458340912.24652612</v>
      </c>
      <c r="C50" s="66">
        <f t="shared" ref="C50:K50" si="7">+C48-C49</f>
        <v>426356084.88586128</v>
      </c>
      <c r="D50" s="67">
        <f t="shared" si="7"/>
        <v>696992919.66951132</v>
      </c>
      <c r="E50" s="68">
        <f t="shared" si="7"/>
        <v>1314207423.2013531</v>
      </c>
      <c r="F50" s="66">
        <f t="shared" si="7"/>
        <v>1367811694.5689192</v>
      </c>
      <c r="G50" s="69">
        <f t="shared" si="7"/>
        <v>1367811694.5689192</v>
      </c>
      <c r="H50" s="70">
        <f t="shared" si="7"/>
        <v>696404434.18195212</v>
      </c>
      <c r="I50" s="68">
        <f t="shared" si="7"/>
        <v>777211995.56935811</v>
      </c>
      <c r="J50" s="66">
        <f t="shared" si="7"/>
        <v>808322032.28847349</v>
      </c>
      <c r="K50" s="69">
        <f t="shared" si="7"/>
        <v>812489543.80146074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759771693</v>
      </c>
      <c r="C53" s="17">
        <v>765703320</v>
      </c>
      <c r="D53" s="21">
        <v>792053045</v>
      </c>
      <c r="E53" s="22">
        <v>974257915</v>
      </c>
      <c r="F53" s="17">
        <v>1018974112</v>
      </c>
      <c r="G53" s="23">
        <v>1018974112</v>
      </c>
      <c r="H53" s="19">
        <v>784011598</v>
      </c>
      <c r="I53" s="22">
        <v>858343948</v>
      </c>
      <c r="J53" s="17">
        <v>883582808</v>
      </c>
      <c r="K53" s="23">
        <v>947613806</v>
      </c>
    </row>
    <row r="54" spans="1:11" x14ac:dyDescent="0.25">
      <c r="A54" s="20" t="s">
        <v>57</v>
      </c>
      <c r="B54" s="17">
        <v>29524421</v>
      </c>
      <c r="C54" s="17">
        <v>30575537</v>
      </c>
      <c r="D54" s="21">
        <v>31306488</v>
      </c>
      <c r="E54" s="22">
        <v>41643241</v>
      </c>
      <c r="F54" s="17">
        <v>41643241</v>
      </c>
      <c r="G54" s="23">
        <v>41643241</v>
      </c>
      <c r="H54" s="19">
        <v>31037941</v>
      </c>
      <c r="I54" s="22">
        <v>51269463</v>
      </c>
      <c r="J54" s="17">
        <v>45431860</v>
      </c>
      <c r="K54" s="23">
        <v>47430862</v>
      </c>
    </row>
    <row r="55" spans="1:11" x14ac:dyDescent="0.25">
      <c r="A55" s="20" t="s">
        <v>58</v>
      </c>
      <c r="B55" s="17">
        <v>13685691</v>
      </c>
      <c r="C55" s="17">
        <v>0</v>
      </c>
      <c r="D55" s="21">
        <v>0</v>
      </c>
      <c r="E55" s="22">
        <v>78040436</v>
      </c>
      <c r="F55" s="17">
        <v>101453299</v>
      </c>
      <c r="G55" s="23">
        <v>101453299</v>
      </c>
      <c r="H55" s="19">
        <v>0</v>
      </c>
      <c r="I55" s="22">
        <v>74245983</v>
      </c>
      <c r="J55" s="17">
        <v>42571349</v>
      </c>
      <c r="K55" s="23">
        <v>37800000</v>
      </c>
    </row>
    <row r="56" spans="1:11" x14ac:dyDescent="0.25">
      <c r="A56" s="20" t="s">
        <v>59</v>
      </c>
      <c r="B56" s="17">
        <v>1958382</v>
      </c>
      <c r="C56" s="17">
        <v>8533530</v>
      </c>
      <c r="D56" s="21">
        <v>4673235</v>
      </c>
      <c r="E56" s="22">
        <v>55511860</v>
      </c>
      <c r="F56" s="17">
        <v>46963502</v>
      </c>
      <c r="G56" s="23">
        <v>46963502</v>
      </c>
      <c r="H56" s="19">
        <v>24629494</v>
      </c>
      <c r="I56" s="22">
        <v>86856242</v>
      </c>
      <c r="J56" s="17">
        <v>58518432</v>
      </c>
      <c r="K56" s="23">
        <v>58591553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22961</v>
      </c>
      <c r="F59" s="17">
        <v>0</v>
      </c>
      <c r="G59" s="23">
        <v>0</v>
      </c>
      <c r="H59" s="19">
        <v>1720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1334986</v>
      </c>
      <c r="C60" s="17">
        <v>1350179</v>
      </c>
      <c r="D60" s="21">
        <v>1415577</v>
      </c>
      <c r="E60" s="22">
        <v>10456591</v>
      </c>
      <c r="F60" s="17">
        <v>10456591</v>
      </c>
      <c r="G60" s="23">
        <v>10456591</v>
      </c>
      <c r="H60" s="19">
        <v>1593773</v>
      </c>
      <c r="I60" s="22">
        <v>10906225</v>
      </c>
      <c r="J60" s="17">
        <v>11407910</v>
      </c>
      <c r="K60" s="23">
        <v>11909858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3.5960228455388266</v>
      </c>
      <c r="C70" s="5">
        <f t="shared" ref="C70:K70" si="8">IF(ISERROR(C71/C72),0,(C71/C72))</f>
        <v>0.57166864829204478</v>
      </c>
      <c r="D70" s="5">
        <f t="shared" si="8"/>
        <v>3.9095777392515045</v>
      </c>
      <c r="E70" s="5">
        <f t="shared" si="8"/>
        <v>3.002647700307004</v>
      </c>
      <c r="F70" s="5">
        <f t="shared" si="8"/>
        <v>3.1608873765032399</v>
      </c>
      <c r="G70" s="5">
        <f t="shared" si="8"/>
        <v>3.1608873765032399</v>
      </c>
      <c r="H70" s="5">
        <f t="shared" si="8"/>
        <v>0.76451483235598616</v>
      </c>
      <c r="I70" s="5">
        <f t="shared" si="8"/>
        <v>1.1194412212121632</v>
      </c>
      <c r="J70" s="5">
        <f t="shared" si="8"/>
        <v>1.1897291529481029</v>
      </c>
      <c r="K70" s="5">
        <f t="shared" si="8"/>
        <v>1.1965685536606592</v>
      </c>
    </row>
    <row r="71" spans="1:11" ht="13" hidden="1" x14ac:dyDescent="0.3">
      <c r="A71" s="1" t="s">
        <v>338</v>
      </c>
      <c r="B71" s="2">
        <f>+B83</f>
        <v>346302448</v>
      </c>
      <c r="C71" s="2">
        <f t="shared" ref="C71:K71" si="9">+C83</f>
        <v>51759929</v>
      </c>
      <c r="D71" s="2">
        <f t="shared" si="9"/>
        <v>365039717</v>
      </c>
      <c r="E71" s="2">
        <f t="shared" si="9"/>
        <v>985020749</v>
      </c>
      <c r="F71" s="2">
        <f t="shared" si="9"/>
        <v>1029736944</v>
      </c>
      <c r="G71" s="2">
        <f t="shared" si="9"/>
        <v>1029736944</v>
      </c>
      <c r="H71" s="2">
        <f t="shared" si="9"/>
        <v>87807926</v>
      </c>
      <c r="I71" s="2">
        <f t="shared" si="9"/>
        <v>455681079</v>
      </c>
      <c r="J71" s="2">
        <f t="shared" si="9"/>
        <v>476322706</v>
      </c>
      <c r="K71" s="2">
        <f t="shared" si="9"/>
        <v>482737790</v>
      </c>
    </row>
    <row r="72" spans="1:11" ht="13" hidden="1" x14ac:dyDescent="0.3">
      <c r="A72" s="1" t="s">
        <v>339</v>
      </c>
      <c r="B72" s="2">
        <f>+B77</f>
        <v>96301515</v>
      </c>
      <c r="C72" s="2">
        <f t="shared" ref="C72:K72" si="10">+C77</f>
        <v>90541836</v>
      </c>
      <c r="D72" s="2">
        <f t="shared" si="10"/>
        <v>93370625</v>
      </c>
      <c r="E72" s="2">
        <f t="shared" si="10"/>
        <v>328050723</v>
      </c>
      <c r="F72" s="2">
        <f t="shared" si="10"/>
        <v>325774639</v>
      </c>
      <c r="G72" s="2">
        <f t="shared" si="10"/>
        <v>325774639</v>
      </c>
      <c r="H72" s="2">
        <f t="shared" si="10"/>
        <v>114854444</v>
      </c>
      <c r="I72" s="2">
        <f t="shared" si="10"/>
        <v>407061193</v>
      </c>
      <c r="J72" s="2">
        <f t="shared" si="10"/>
        <v>400362305</v>
      </c>
      <c r="K72" s="2">
        <f t="shared" si="10"/>
        <v>403435130</v>
      </c>
    </row>
    <row r="73" spans="1:11" ht="13" hidden="1" x14ac:dyDescent="0.3">
      <c r="A73" s="1" t="s">
        <v>340</v>
      </c>
      <c r="B73" s="2">
        <f>+B74</f>
        <v>-64963984.166666687</v>
      </c>
      <c r="C73" s="2">
        <f t="shared" ref="C73:K73" si="11">+(C78+C80+C81+C82)-(B78+B80+B81+B82)</f>
        <v>-15809624</v>
      </c>
      <c r="D73" s="2">
        <f t="shared" si="11"/>
        <v>-954868</v>
      </c>
      <c r="E73" s="2">
        <f t="shared" si="11"/>
        <v>308826049</v>
      </c>
      <c r="F73" s="2">
        <f>+(F78+F80+F81+F82)-(D78+D80+D81+D82)</f>
        <v>308826049</v>
      </c>
      <c r="G73" s="2">
        <f>+(G78+G80+G81+G82)-(D78+D80+D81+D82)</f>
        <v>308826049</v>
      </c>
      <c r="H73" s="2">
        <f>+(H78+H80+H81+H82)-(D78+D80+D81+D82)</f>
        <v>-4309781</v>
      </c>
      <c r="I73" s="2">
        <f>+(I78+I80+I81+I82)-(E78+E80+E81+E82)</f>
        <v>27834028</v>
      </c>
      <c r="J73" s="2">
        <f t="shared" si="11"/>
        <v>-12488326</v>
      </c>
      <c r="K73" s="2">
        <f t="shared" si="11"/>
        <v>16040699</v>
      </c>
    </row>
    <row r="74" spans="1:11" ht="13" hidden="1" x14ac:dyDescent="0.3">
      <c r="A74" s="1" t="s">
        <v>341</v>
      </c>
      <c r="B74" s="2">
        <f>+TREND(C74:E74)</f>
        <v>-64963984.166666687</v>
      </c>
      <c r="C74" s="2">
        <f>+C73</f>
        <v>-15809624</v>
      </c>
      <c r="D74" s="2">
        <f t="shared" ref="D74:K74" si="12">+D73</f>
        <v>-954868</v>
      </c>
      <c r="E74" s="2">
        <f t="shared" si="12"/>
        <v>308826049</v>
      </c>
      <c r="F74" s="2">
        <f t="shared" si="12"/>
        <v>308826049</v>
      </c>
      <c r="G74" s="2">
        <f t="shared" si="12"/>
        <v>308826049</v>
      </c>
      <c r="H74" s="2">
        <f t="shared" si="12"/>
        <v>-4309781</v>
      </c>
      <c r="I74" s="2">
        <f t="shared" si="12"/>
        <v>27834028</v>
      </c>
      <c r="J74" s="2">
        <f t="shared" si="12"/>
        <v>-12488326</v>
      </c>
      <c r="K74" s="2">
        <f t="shared" si="12"/>
        <v>16040699</v>
      </c>
    </row>
    <row r="75" spans="1:11" ht="13" hidden="1" x14ac:dyDescent="0.3">
      <c r="A75" s="1" t="s">
        <v>342</v>
      </c>
      <c r="B75" s="2">
        <f>+B84-(((B80+B81+B82+B78)*B70)-B79)</f>
        <v>96085628.753473878</v>
      </c>
      <c r="C75" s="2">
        <f t="shared" ref="C75:K75" si="13">+C84-(((C80+C81+C82+C78)*C70)-C79)</f>
        <v>260080611.11413875</v>
      </c>
      <c r="D75" s="2">
        <f t="shared" si="13"/>
        <v>184015782.33048868</v>
      </c>
      <c r="E75" s="2">
        <f t="shared" si="13"/>
        <v>-492340140.20135319</v>
      </c>
      <c r="F75" s="2">
        <f t="shared" si="13"/>
        <v>-545944411.56891906</v>
      </c>
      <c r="G75" s="2">
        <f t="shared" si="13"/>
        <v>-545944411.56891906</v>
      </c>
      <c r="H75" s="2">
        <f t="shared" si="13"/>
        <v>226333557.81804785</v>
      </c>
      <c r="I75" s="2">
        <f t="shared" si="13"/>
        <v>-120859209.56935811</v>
      </c>
      <c r="J75" s="2">
        <f t="shared" si="13"/>
        <v>-121434774.28847349</v>
      </c>
      <c r="K75" s="2">
        <f t="shared" si="13"/>
        <v>-129467485.8014608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96301515</v>
      </c>
      <c r="C77" s="3">
        <v>90541836</v>
      </c>
      <c r="D77" s="3">
        <v>93370625</v>
      </c>
      <c r="E77" s="3">
        <v>328050723</v>
      </c>
      <c r="F77" s="3">
        <v>325774639</v>
      </c>
      <c r="G77" s="3">
        <v>325774639</v>
      </c>
      <c r="H77" s="3">
        <v>114854444</v>
      </c>
      <c r="I77" s="3">
        <v>407061193</v>
      </c>
      <c r="J77" s="3">
        <v>400362305</v>
      </c>
      <c r="K77" s="3">
        <v>403435130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231466062</v>
      </c>
      <c r="C79" s="3">
        <v>230154426</v>
      </c>
      <c r="D79" s="3">
        <v>200239928</v>
      </c>
      <c r="E79" s="3">
        <v>461390793</v>
      </c>
      <c r="F79" s="3">
        <v>461390793</v>
      </c>
      <c r="G79" s="3">
        <v>461390793</v>
      </c>
      <c r="H79" s="3">
        <v>207623401</v>
      </c>
      <c r="I79" s="3">
        <v>271874502</v>
      </c>
      <c r="J79" s="3">
        <v>281539171</v>
      </c>
      <c r="K79" s="3">
        <v>294292715</v>
      </c>
    </row>
    <row r="80" spans="1:11" ht="13" hidden="1" x14ac:dyDescent="0.3">
      <c r="A80" s="1" t="s">
        <v>71</v>
      </c>
      <c r="B80" s="3">
        <v>29611029</v>
      </c>
      <c r="C80" s="3">
        <v>20454901</v>
      </c>
      <c r="D80" s="3">
        <v>20953383</v>
      </c>
      <c r="E80" s="3">
        <v>321798675</v>
      </c>
      <c r="F80" s="3">
        <v>321798675</v>
      </c>
      <c r="G80" s="3">
        <v>321798675</v>
      </c>
      <c r="H80" s="3">
        <v>13581010</v>
      </c>
      <c r="I80" s="3">
        <v>349102501</v>
      </c>
      <c r="J80" s="3">
        <v>336376312</v>
      </c>
      <c r="K80" s="3">
        <v>351614158</v>
      </c>
    </row>
    <row r="81" spans="1:11" ht="13" hidden="1" x14ac:dyDescent="0.3">
      <c r="A81" s="1" t="s">
        <v>72</v>
      </c>
      <c r="B81" s="3">
        <v>17081086</v>
      </c>
      <c r="C81" s="3">
        <v>10427590</v>
      </c>
      <c r="D81" s="3">
        <v>8974240</v>
      </c>
      <c r="E81" s="3">
        <v>16954997</v>
      </c>
      <c r="F81" s="3">
        <v>16954997</v>
      </c>
      <c r="G81" s="3">
        <v>16954997</v>
      </c>
      <c r="H81" s="3">
        <v>12036832</v>
      </c>
      <c r="I81" s="3">
        <v>17485199</v>
      </c>
      <c r="J81" s="3">
        <v>17723062</v>
      </c>
      <c r="K81" s="3">
        <v>18525915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346302448</v>
      </c>
      <c r="C83" s="3">
        <v>51759929</v>
      </c>
      <c r="D83" s="3">
        <v>365039717</v>
      </c>
      <c r="E83" s="3">
        <v>985020749</v>
      </c>
      <c r="F83" s="3">
        <v>1029736944</v>
      </c>
      <c r="G83" s="3">
        <v>1029736944</v>
      </c>
      <c r="H83" s="3">
        <v>87807926</v>
      </c>
      <c r="I83" s="3">
        <v>455681079</v>
      </c>
      <c r="J83" s="3">
        <v>476322706</v>
      </c>
      <c r="K83" s="3">
        <v>482737790</v>
      </c>
    </row>
    <row r="84" spans="1:11" ht="13" hidden="1" x14ac:dyDescent="0.3">
      <c r="A84" s="1" t="s">
        <v>75</v>
      </c>
      <c r="B84" s="3">
        <v>32525479</v>
      </c>
      <c r="C84" s="3">
        <v>47580737</v>
      </c>
      <c r="D84" s="3">
        <v>100780223</v>
      </c>
      <c r="E84" s="3">
        <v>63427001</v>
      </c>
      <c r="F84" s="3">
        <v>63427001</v>
      </c>
      <c r="G84" s="3">
        <v>63427001</v>
      </c>
      <c r="H84" s="3">
        <v>38295377</v>
      </c>
      <c r="I84" s="3">
        <v>17639671</v>
      </c>
      <c r="J84" s="3">
        <v>18308403</v>
      </c>
      <c r="K84" s="3">
        <v>19137771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81787624</v>
      </c>
      <c r="C6" s="17">
        <v>84041073</v>
      </c>
      <c r="D6" s="21">
        <v>78861143</v>
      </c>
      <c r="E6" s="22">
        <v>89276000</v>
      </c>
      <c r="F6" s="17">
        <v>47556000</v>
      </c>
      <c r="G6" s="23">
        <v>47556000</v>
      </c>
      <c r="H6" s="19">
        <v>46302927</v>
      </c>
      <c r="I6" s="22">
        <v>50232000</v>
      </c>
      <c r="J6" s="17">
        <v>50989000</v>
      </c>
      <c r="K6" s="23">
        <v>53026000</v>
      </c>
    </row>
    <row r="7" spans="1:11" x14ac:dyDescent="0.25">
      <c r="A7" s="20" t="s">
        <v>19</v>
      </c>
      <c r="B7" s="17">
        <v>26831331</v>
      </c>
      <c r="C7" s="17">
        <v>49039343</v>
      </c>
      <c r="D7" s="21">
        <v>63637465</v>
      </c>
      <c r="E7" s="22">
        <v>63289000</v>
      </c>
      <c r="F7" s="17">
        <v>63289000</v>
      </c>
      <c r="G7" s="23">
        <v>63289000</v>
      </c>
      <c r="H7" s="19">
        <v>72254881</v>
      </c>
      <c r="I7" s="22">
        <v>63922000</v>
      </c>
      <c r="J7" s="17">
        <v>64561000</v>
      </c>
      <c r="K7" s="23">
        <v>65271000</v>
      </c>
    </row>
    <row r="8" spans="1:11" x14ac:dyDescent="0.25">
      <c r="A8" s="20" t="s">
        <v>20</v>
      </c>
      <c r="B8" s="17">
        <v>714742898</v>
      </c>
      <c r="C8" s="17">
        <v>767197723</v>
      </c>
      <c r="D8" s="21">
        <v>797795076</v>
      </c>
      <c r="E8" s="22">
        <v>842453000</v>
      </c>
      <c r="F8" s="17">
        <v>838200000</v>
      </c>
      <c r="G8" s="23">
        <v>838200000</v>
      </c>
      <c r="H8" s="19">
        <v>838378230</v>
      </c>
      <c r="I8" s="22">
        <v>911146000</v>
      </c>
      <c r="J8" s="17">
        <v>931883000</v>
      </c>
      <c r="K8" s="23">
        <v>973777000</v>
      </c>
    </row>
    <row r="9" spans="1:11" x14ac:dyDescent="0.25">
      <c r="A9" s="20" t="s">
        <v>21</v>
      </c>
      <c r="B9" s="17">
        <v>36857851</v>
      </c>
      <c r="C9" s="17">
        <v>69063285</v>
      </c>
      <c r="D9" s="21">
        <v>50142807</v>
      </c>
      <c r="E9" s="22">
        <v>25449000</v>
      </c>
      <c r="F9" s="17">
        <v>32042000</v>
      </c>
      <c r="G9" s="23">
        <v>32042000</v>
      </c>
      <c r="H9" s="19">
        <v>43737040</v>
      </c>
      <c r="I9" s="22">
        <v>15048000</v>
      </c>
      <c r="J9" s="17">
        <v>10047000</v>
      </c>
      <c r="K9" s="23">
        <v>10046000</v>
      </c>
    </row>
    <row r="10" spans="1:11" x14ac:dyDescent="0.25">
      <c r="A10" s="24" t="s">
        <v>333</v>
      </c>
      <c r="B10" s="25">
        <f>SUM(B5:B9)</f>
        <v>860219704</v>
      </c>
      <c r="C10" s="26">
        <f t="shared" ref="C10:K10" si="0">SUM(C5:C9)</f>
        <v>969341424</v>
      </c>
      <c r="D10" s="27">
        <f t="shared" si="0"/>
        <v>990436491</v>
      </c>
      <c r="E10" s="25">
        <f t="shared" si="0"/>
        <v>1020467000</v>
      </c>
      <c r="F10" s="26">
        <f t="shared" si="0"/>
        <v>981087000</v>
      </c>
      <c r="G10" s="28">
        <f t="shared" si="0"/>
        <v>981087000</v>
      </c>
      <c r="H10" s="29">
        <f t="shared" si="0"/>
        <v>1000673078</v>
      </c>
      <c r="I10" s="25">
        <f t="shared" si="0"/>
        <v>1040348000</v>
      </c>
      <c r="J10" s="26">
        <f t="shared" si="0"/>
        <v>1057480000</v>
      </c>
      <c r="K10" s="28">
        <f t="shared" si="0"/>
        <v>1102120000</v>
      </c>
    </row>
    <row r="11" spans="1:11" x14ac:dyDescent="0.25">
      <c r="A11" s="20" t="s">
        <v>22</v>
      </c>
      <c r="B11" s="17">
        <v>344730316</v>
      </c>
      <c r="C11" s="17">
        <v>353601798</v>
      </c>
      <c r="D11" s="21">
        <v>366472248</v>
      </c>
      <c r="E11" s="22">
        <v>469233000</v>
      </c>
      <c r="F11" s="17">
        <v>456777000</v>
      </c>
      <c r="G11" s="23">
        <v>456777000</v>
      </c>
      <c r="H11" s="19">
        <v>381165776</v>
      </c>
      <c r="I11" s="22">
        <v>495324000</v>
      </c>
      <c r="J11" s="17">
        <v>523258000</v>
      </c>
      <c r="K11" s="23">
        <v>562095000</v>
      </c>
    </row>
    <row r="12" spans="1:11" x14ac:dyDescent="0.25">
      <c r="A12" s="20" t="s">
        <v>23</v>
      </c>
      <c r="B12" s="17">
        <v>14957263</v>
      </c>
      <c r="C12" s="17">
        <v>16329361</v>
      </c>
      <c r="D12" s="21">
        <v>17236269</v>
      </c>
      <c r="E12" s="22">
        <v>20538000</v>
      </c>
      <c r="F12" s="17">
        <v>19538000</v>
      </c>
      <c r="G12" s="23">
        <v>19538000</v>
      </c>
      <c r="H12" s="19">
        <v>16887526</v>
      </c>
      <c r="I12" s="22">
        <v>20516000</v>
      </c>
      <c r="J12" s="17">
        <v>21543000</v>
      </c>
      <c r="K12" s="23">
        <v>22621000</v>
      </c>
    </row>
    <row r="13" spans="1:11" x14ac:dyDescent="0.25">
      <c r="A13" s="20" t="s">
        <v>24</v>
      </c>
      <c r="B13" s="17">
        <v>84230234</v>
      </c>
      <c r="C13" s="17">
        <v>90566987</v>
      </c>
      <c r="D13" s="21">
        <v>97619681</v>
      </c>
      <c r="E13" s="22">
        <v>109599000</v>
      </c>
      <c r="F13" s="17">
        <v>121199000</v>
      </c>
      <c r="G13" s="23">
        <v>121199000</v>
      </c>
      <c r="H13" s="19">
        <v>83626654</v>
      </c>
      <c r="I13" s="22">
        <v>126850000</v>
      </c>
      <c r="J13" s="17">
        <v>132987000</v>
      </c>
      <c r="K13" s="23">
        <v>139538000</v>
      </c>
    </row>
    <row r="14" spans="1:11" x14ac:dyDescent="0.25">
      <c r="A14" s="20" t="s">
        <v>25</v>
      </c>
      <c r="B14" s="17">
        <v>211144</v>
      </c>
      <c r="C14" s="17">
        <v>115536</v>
      </c>
      <c r="D14" s="21">
        <v>58657</v>
      </c>
      <c r="E14" s="22">
        <v>470000</v>
      </c>
      <c r="F14" s="17">
        <v>470000</v>
      </c>
      <c r="G14" s="23">
        <v>470000</v>
      </c>
      <c r="H14" s="19">
        <v>239703</v>
      </c>
      <c r="I14" s="22">
        <v>470000</v>
      </c>
      <c r="J14" s="17">
        <v>470000</v>
      </c>
      <c r="K14" s="23">
        <v>470000</v>
      </c>
    </row>
    <row r="15" spans="1:11" x14ac:dyDescent="0.25">
      <c r="A15" s="20" t="s">
        <v>26</v>
      </c>
      <c r="B15" s="17">
        <v>51596588</v>
      </c>
      <c r="C15" s="17">
        <v>65083490</v>
      </c>
      <c r="D15" s="21">
        <v>101950390</v>
      </c>
      <c r="E15" s="22">
        <v>102108000</v>
      </c>
      <c r="F15" s="17">
        <v>103968000</v>
      </c>
      <c r="G15" s="23">
        <v>103968000</v>
      </c>
      <c r="H15" s="19">
        <v>74249049</v>
      </c>
      <c r="I15" s="22">
        <v>105631000</v>
      </c>
      <c r="J15" s="17">
        <v>111027000</v>
      </c>
      <c r="K15" s="23">
        <v>115674000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381229456</v>
      </c>
      <c r="C17" s="17">
        <v>377343260</v>
      </c>
      <c r="D17" s="21">
        <v>428242736</v>
      </c>
      <c r="E17" s="22">
        <v>463672000</v>
      </c>
      <c r="F17" s="17">
        <v>519050000</v>
      </c>
      <c r="G17" s="23">
        <v>519050000</v>
      </c>
      <c r="H17" s="19">
        <v>308554925</v>
      </c>
      <c r="I17" s="22">
        <v>459400000</v>
      </c>
      <c r="J17" s="17">
        <v>469357000</v>
      </c>
      <c r="K17" s="23">
        <v>489712000</v>
      </c>
    </row>
    <row r="18" spans="1:11" x14ac:dyDescent="0.25">
      <c r="A18" s="30" t="s">
        <v>29</v>
      </c>
      <c r="B18" s="31">
        <f>SUM(B11:B17)</f>
        <v>876955001</v>
      </c>
      <c r="C18" s="32">
        <f t="shared" ref="C18:K18" si="1">SUM(C11:C17)</f>
        <v>903040432</v>
      </c>
      <c r="D18" s="33">
        <f t="shared" si="1"/>
        <v>1011579981</v>
      </c>
      <c r="E18" s="31">
        <f t="shared" si="1"/>
        <v>1165620000</v>
      </c>
      <c r="F18" s="32">
        <f t="shared" si="1"/>
        <v>1221002000</v>
      </c>
      <c r="G18" s="34">
        <f t="shared" si="1"/>
        <v>1221002000</v>
      </c>
      <c r="H18" s="35">
        <f t="shared" si="1"/>
        <v>864723633</v>
      </c>
      <c r="I18" s="31">
        <f t="shared" si="1"/>
        <v>1208191000</v>
      </c>
      <c r="J18" s="32">
        <f t="shared" si="1"/>
        <v>1258642000</v>
      </c>
      <c r="K18" s="34">
        <f t="shared" si="1"/>
        <v>1330110000</v>
      </c>
    </row>
    <row r="19" spans="1:11" x14ac:dyDescent="0.25">
      <c r="A19" s="30" t="s">
        <v>30</v>
      </c>
      <c r="B19" s="36">
        <f>+B10-B18</f>
        <v>-16735297</v>
      </c>
      <c r="C19" s="37">
        <f t="shared" ref="C19:K19" si="2">+C10-C18</f>
        <v>66300992</v>
      </c>
      <c r="D19" s="38">
        <f t="shared" si="2"/>
        <v>-21143490</v>
      </c>
      <c r="E19" s="36">
        <f t="shared" si="2"/>
        <v>-145153000</v>
      </c>
      <c r="F19" s="37">
        <f t="shared" si="2"/>
        <v>-239915000</v>
      </c>
      <c r="G19" s="39">
        <f t="shared" si="2"/>
        <v>-239915000</v>
      </c>
      <c r="H19" s="40">
        <f t="shared" si="2"/>
        <v>135949445</v>
      </c>
      <c r="I19" s="36">
        <f t="shared" si="2"/>
        <v>-167843000</v>
      </c>
      <c r="J19" s="37">
        <f t="shared" si="2"/>
        <v>-201162000</v>
      </c>
      <c r="K19" s="39">
        <f t="shared" si="2"/>
        <v>-227990000</v>
      </c>
    </row>
    <row r="20" spans="1:11" x14ac:dyDescent="0.25">
      <c r="A20" s="41" t="s">
        <v>31</v>
      </c>
      <c r="B20" s="42">
        <v>325669582</v>
      </c>
      <c r="C20" s="43">
        <v>380891361</v>
      </c>
      <c r="D20" s="44">
        <v>441263199</v>
      </c>
      <c r="E20" s="42">
        <v>351262000</v>
      </c>
      <c r="F20" s="43">
        <v>421830000</v>
      </c>
      <c r="G20" s="45">
        <v>421830000</v>
      </c>
      <c r="H20" s="46">
        <v>421830701</v>
      </c>
      <c r="I20" s="42">
        <v>383456000</v>
      </c>
      <c r="J20" s="43">
        <v>415943000</v>
      </c>
      <c r="K20" s="45">
        <v>438500000</v>
      </c>
    </row>
    <row r="21" spans="1:11" x14ac:dyDescent="0.25">
      <c r="A21" s="47" t="s">
        <v>32</v>
      </c>
      <c r="B21" s="48">
        <v>148236</v>
      </c>
      <c r="C21" s="49">
        <v>67992</v>
      </c>
      <c r="D21" s="50">
        <v>1912089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309082521</v>
      </c>
      <c r="C22" s="55">
        <f t="shared" ref="C22:K22" si="3">SUM(C19:C21)</f>
        <v>447260345</v>
      </c>
      <c r="D22" s="56">
        <f t="shared" si="3"/>
        <v>422031798</v>
      </c>
      <c r="E22" s="54">
        <f t="shared" si="3"/>
        <v>206109000</v>
      </c>
      <c r="F22" s="55">
        <f t="shared" si="3"/>
        <v>181915000</v>
      </c>
      <c r="G22" s="57">
        <f t="shared" si="3"/>
        <v>181915000</v>
      </c>
      <c r="H22" s="58">
        <f t="shared" si="3"/>
        <v>557780146</v>
      </c>
      <c r="I22" s="54">
        <f t="shared" si="3"/>
        <v>215613000</v>
      </c>
      <c r="J22" s="55">
        <f t="shared" si="3"/>
        <v>214781000</v>
      </c>
      <c r="K22" s="57">
        <f t="shared" si="3"/>
        <v>210510000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309082521</v>
      </c>
      <c r="C24" s="37">
        <f t="shared" ref="C24:K24" si="4">SUM(C22:C23)</f>
        <v>447260345</v>
      </c>
      <c r="D24" s="38">
        <f t="shared" si="4"/>
        <v>422031798</v>
      </c>
      <c r="E24" s="36">
        <f t="shared" si="4"/>
        <v>206109000</v>
      </c>
      <c r="F24" s="37">
        <f t="shared" si="4"/>
        <v>181915000</v>
      </c>
      <c r="G24" s="39">
        <f t="shared" si="4"/>
        <v>181915000</v>
      </c>
      <c r="H24" s="40">
        <f t="shared" si="4"/>
        <v>557780146</v>
      </c>
      <c r="I24" s="36">
        <f t="shared" si="4"/>
        <v>215613000</v>
      </c>
      <c r="J24" s="37">
        <f t="shared" si="4"/>
        <v>214781000</v>
      </c>
      <c r="K24" s="39">
        <f t="shared" si="4"/>
        <v>210510000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346024734</v>
      </c>
      <c r="C27" s="66">
        <v>399070554</v>
      </c>
      <c r="D27" s="67">
        <v>458852028</v>
      </c>
      <c r="E27" s="68">
        <v>376295000</v>
      </c>
      <c r="F27" s="66">
        <v>473870000</v>
      </c>
      <c r="G27" s="69">
        <v>473870000</v>
      </c>
      <c r="H27" s="70">
        <v>471832956</v>
      </c>
      <c r="I27" s="68">
        <v>393366000</v>
      </c>
      <c r="J27" s="66">
        <v>400093000</v>
      </c>
      <c r="K27" s="69">
        <v>404708000</v>
      </c>
    </row>
    <row r="28" spans="1:11" x14ac:dyDescent="0.25">
      <c r="A28" s="71" t="s">
        <v>36</v>
      </c>
      <c r="B28" s="17">
        <v>240366733</v>
      </c>
      <c r="C28" s="17">
        <v>281572967</v>
      </c>
      <c r="D28" s="21">
        <v>-120777058</v>
      </c>
      <c r="E28" s="22">
        <v>304310000</v>
      </c>
      <c r="F28" s="17">
        <v>367158000</v>
      </c>
      <c r="G28" s="23">
        <v>367158000</v>
      </c>
      <c r="H28" s="19">
        <v>369791368</v>
      </c>
      <c r="I28" s="22">
        <v>335316000</v>
      </c>
      <c r="J28" s="17">
        <v>342993000</v>
      </c>
      <c r="K28" s="23">
        <v>362608000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105658001</v>
      </c>
      <c r="C31" s="17">
        <v>117497587</v>
      </c>
      <c r="D31" s="21">
        <v>127318908</v>
      </c>
      <c r="E31" s="22">
        <v>71985000</v>
      </c>
      <c r="F31" s="17">
        <v>106712000</v>
      </c>
      <c r="G31" s="23">
        <v>106712000</v>
      </c>
      <c r="H31" s="19">
        <v>108583436</v>
      </c>
      <c r="I31" s="22">
        <v>58050000</v>
      </c>
      <c r="J31" s="17">
        <v>57100000</v>
      </c>
      <c r="K31" s="23">
        <v>42100000</v>
      </c>
    </row>
    <row r="32" spans="1:11" x14ac:dyDescent="0.25">
      <c r="A32" s="30" t="s">
        <v>39</v>
      </c>
      <c r="B32" s="66">
        <f>SUM(B28:B31)</f>
        <v>346024734</v>
      </c>
      <c r="C32" s="66">
        <f t="shared" ref="C32:K32" si="5">SUM(C28:C31)</f>
        <v>399070554</v>
      </c>
      <c r="D32" s="67">
        <f t="shared" si="5"/>
        <v>6541850</v>
      </c>
      <c r="E32" s="68">
        <f t="shared" si="5"/>
        <v>376295000</v>
      </c>
      <c r="F32" s="66">
        <f t="shared" si="5"/>
        <v>473870000</v>
      </c>
      <c r="G32" s="69">
        <f t="shared" si="5"/>
        <v>473870000</v>
      </c>
      <c r="H32" s="70">
        <f t="shared" si="5"/>
        <v>478374804</v>
      </c>
      <c r="I32" s="68">
        <f t="shared" si="5"/>
        <v>393366000</v>
      </c>
      <c r="J32" s="66">
        <f t="shared" si="5"/>
        <v>400093000</v>
      </c>
      <c r="K32" s="69">
        <f t="shared" si="5"/>
        <v>404708000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619646929</v>
      </c>
      <c r="C35" s="17">
        <v>709823657</v>
      </c>
      <c r="D35" s="21">
        <v>703698829</v>
      </c>
      <c r="E35" s="22">
        <v>522726126</v>
      </c>
      <c r="F35" s="17">
        <v>602200827</v>
      </c>
      <c r="G35" s="23">
        <v>602200827</v>
      </c>
      <c r="H35" s="19">
        <v>887376786</v>
      </c>
      <c r="I35" s="22">
        <v>482895727</v>
      </c>
      <c r="J35" s="17">
        <v>464335627</v>
      </c>
      <c r="K35" s="23">
        <v>449900527</v>
      </c>
    </row>
    <row r="36" spans="1:11" x14ac:dyDescent="0.25">
      <c r="A36" s="20" t="s">
        <v>42</v>
      </c>
      <c r="B36" s="17">
        <v>3458985049</v>
      </c>
      <c r="C36" s="17">
        <v>3806771337</v>
      </c>
      <c r="D36" s="21">
        <v>4235951421</v>
      </c>
      <c r="E36" s="22">
        <v>4448184437</v>
      </c>
      <c r="F36" s="17">
        <v>4554635576</v>
      </c>
      <c r="G36" s="23">
        <v>4554635576</v>
      </c>
      <c r="H36" s="19">
        <v>4623536653</v>
      </c>
      <c r="I36" s="22">
        <v>4792319576</v>
      </c>
      <c r="J36" s="17">
        <v>5029137576</v>
      </c>
      <c r="K36" s="23">
        <v>5262487576</v>
      </c>
    </row>
    <row r="37" spans="1:11" x14ac:dyDescent="0.25">
      <c r="A37" s="20" t="s">
        <v>43</v>
      </c>
      <c r="B37" s="17">
        <v>303084517</v>
      </c>
      <c r="C37" s="17">
        <v>314030359</v>
      </c>
      <c r="D37" s="21">
        <v>386193480</v>
      </c>
      <c r="E37" s="22">
        <v>253388911</v>
      </c>
      <c r="F37" s="17">
        <v>434623332</v>
      </c>
      <c r="G37" s="23">
        <v>434623332</v>
      </c>
      <c r="H37" s="19">
        <v>388853628</v>
      </c>
      <c r="I37" s="22">
        <v>348921332</v>
      </c>
      <c r="J37" s="17">
        <v>364397332</v>
      </c>
      <c r="K37" s="23">
        <v>385171332</v>
      </c>
    </row>
    <row r="38" spans="1:11" x14ac:dyDescent="0.25">
      <c r="A38" s="20" t="s">
        <v>44</v>
      </c>
      <c r="B38" s="17">
        <v>128035095</v>
      </c>
      <c r="C38" s="17">
        <v>107541066</v>
      </c>
      <c r="D38" s="21">
        <v>118742194</v>
      </c>
      <c r="E38" s="22">
        <v>120143066</v>
      </c>
      <c r="F38" s="17">
        <v>124824194</v>
      </c>
      <c r="G38" s="23">
        <v>124824194</v>
      </c>
      <c r="H38" s="19">
        <v>129565079</v>
      </c>
      <c r="I38" s="22">
        <v>131680094</v>
      </c>
      <c r="J38" s="17">
        <v>139096994</v>
      </c>
      <c r="K38" s="23">
        <v>147119894</v>
      </c>
    </row>
    <row r="39" spans="1:11" x14ac:dyDescent="0.25">
      <c r="A39" s="20" t="s">
        <v>45</v>
      </c>
      <c r="B39" s="17">
        <v>3647512369</v>
      </c>
      <c r="C39" s="17">
        <v>4095023578</v>
      </c>
      <c r="D39" s="21">
        <v>4434714578</v>
      </c>
      <c r="E39" s="22">
        <v>4597378586</v>
      </c>
      <c r="F39" s="17">
        <v>4597388877</v>
      </c>
      <c r="G39" s="23">
        <v>4597388877</v>
      </c>
      <c r="H39" s="19">
        <v>4992494735</v>
      </c>
      <c r="I39" s="22">
        <v>4794613877</v>
      </c>
      <c r="J39" s="17">
        <v>4989978877</v>
      </c>
      <c r="K39" s="23">
        <v>5180096877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1560450591</v>
      </c>
      <c r="C42" s="17">
        <v>1733422231</v>
      </c>
      <c r="D42" s="21">
        <v>1848109581</v>
      </c>
      <c r="E42" s="22">
        <v>460277400</v>
      </c>
      <c r="F42" s="17">
        <v>378957400</v>
      </c>
      <c r="G42" s="23">
        <v>378957400</v>
      </c>
      <c r="H42" s="19">
        <v>556072540</v>
      </c>
      <c r="I42" s="22">
        <v>341673000</v>
      </c>
      <c r="J42" s="17">
        <v>454815000</v>
      </c>
      <c r="K42" s="23">
        <v>457858000</v>
      </c>
    </row>
    <row r="43" spans="1:11" x14ac:dyDescent="0.25">
      <c r="A43" s="20" t="s">
        <v>48</v>
      </c>
      <c r="B43" s="17">
        <v>-393952738</v>
      </c>
      <c r="C43" s="17">
        <v>-485824471</v>
      </c>
      <c r="D43" s="21">
        <v>-472589280</v>
      </c>
      <c r="E43" s="22">
        <v>-376295000</v>
      </c>
      <c r="F43" s="17">
        <v>-473870000</v>
      </c>
      <c r="G43" s="23">
        <v>-473870000</v>
      </c>
      <c r="H43" s="19">
        <v>-469805797</v>
      </c>
      <c r="I43" s="22">
        <v>-393366000</v>
      </c>
      <c r="J43" s="17">
        <v>-400093000</v>
      </c>
      <c r="K43" s="23">
        <v>-404708000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-90000</v>
      </c>
      <c r="F44" s="17">
        <v>-100000</v>
      </c>
      <c r="G44" s="23">
        <v>-100000</v>
      </c>
      <c r="H44" s="19">
        <v>0</v>
      </c>
      <c r="I44" s="22">
        <v>-150000</v>
      </c>
      <c r="J44" s="17">
        <v>-90000</v>
      </c>
      <c r="K44" s="23">
        <v>0</v>
      </c>
    </row>
    <row r="45" spans="1:11" x14ac:dyDescent="0.25">
      <c r="A45" s="30" t="s">
        <v>50</v>
      </c>
      <c r="B45" s="66">
        <v>1593763766</v>
      </c>
      <c r="C45" s="66">
        <v>1741298207</v>
      </c>
      <c r="D45" s="67">
        <v>1956253533</v>
      </c>
      <c r="E45" s="68">
        <v>612532245</v>
      </c>
      <c r="F45" s="66">
        <v>485720630</v>
      </c>
      <c r="G45" s="69">
        <v>485720630</v>
      </c>
      <c r="H45" s="70">
        <v>666999975</v>
      </c>
      <c r="I45" s="68">
        <v>396130630</v>
      </c>
      <c r="J45" s="66">
        <v>410498530</v>
      </c>
      <c r="K45" s="69">
        <v>420062430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427265907</v>
      </c>
      <c r="C48" s="17">
        <v>493700444</v>
      </c>
      <c r="D48" s="21">
        <v>580733226</v>
      </c>
      <c r="E48" s="22">
        <v>407532245</v>
      </c>
      <c r="F48" s="17">
        <v>447873630</v>
      </c>
      <c r="G48" s="23">
        <v>447873630</v>
      </c>
      <c r="H48" s="19">
        <v>661150257</v>
      </c>
      <c r="I48" s="22">
        <v>355866530</v>
      </c>
      <c r="J48" s="17">
        <v>366912430</v>
      </c>
      <c r="K48" s="23">
        <v>372888330</v>
      </c>
    </row>
    <row r="49" spans="1:11" x14ac:dyDescent="0.25">
      <c r="A49" s="20" t="s">
        <v>53</v>
      </c>
      <c r="B49" s="17">
        <f>+B75</f>
        <v>76352211.695272148</v>
      </c>
      <c r="C49" s="17">
        <f t="shared" ref="C49:K49" si="6">+C75</f>
        <v>123625841.73296013</v>
      </c>
      <c r="D49" s="21">
        <f t="shared" si="6"/>
        <v>215104145.40290323</v>
      </c>
      <c r="E49" s="22">
        <f t="shared" si="6"/>
        <v>67836717.263233215</v>
      </c>
      <c r="F49" s="17">
        <f t="shared" si="6"/>
        <v>335801280.56659597</v>
      </c>
      <c r="G49" s="23">
        <f t="shared" si="6"/>
        <v>335801280.56659597</v>
      </c>
      <c r="H49" s="19">
        <f t="shared" si="6"/>
        <v>-109468882.11364073</v>
      </c>
      <c r="I49" s="22">
        <f t="shared" si="6"/>
        <v>29708130.601113737</v>
      </c>
      <c r="J49" s="17">
        <f t="shared" si="6"/>
        <v>96420938.115643859</v>
      </c>
      <c r="K49" s="23">
        <f t="shared" si="6"/>
        <v>160652098.12775099</v>
      </c>
    </row>
    <row r="50" spans="1:11" x14ac:dyDescent="0.25">
      <c r="A50" s="30" t="s">
        <v>54</v>
      </c>
      <c r="B50" s="66">
        <f>+B48-B49</f>
        <v>350913695.30472785</v>
      </c>
      <c r="C50" s="66">
        <f t="shared" ref="C50:K50" si="7">+C48-C49</f>
        <v>370074602.2670399</v>
      </c>
      <c r="D50" s="67">
        <f t="shared" si="7"/>
        <v>365629080.5970968</v>
      </c>
      <c r="E50" s="68">
        <f t="shared" si="7"/>
        <v>339695527.73676682</v>
      </c>
      <c r="F50" s="66">
        <f t="shared" si="7"/>
        <v>112072349.43340403</v>
      </c>
      <c r="G50" s="69">
        <f t="shared" si="7"/>
        <v>112072349.43340403</v>
      </c>
      <c r="H50" s="70">
        <f t="shared" si="7"/>
        <v>770619139.11364079</v>
      </c>
      <c r="I50" s="68">
        <f t="shared" si="7"/>
        <v>326158399.39888626</v>
      </c>
      <c r="J50" s="66">
        <f t="shared" si="7"/>
        <v>270491491.88435614</v>
      </c>
      <c r="K50" s="69">
        <f t="shared" si="7"/>
        <v>212236231.87224901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2328594894</v>
      </c>
      <c r="C53" s="17">
        <v>2455228431</v>
      </c>
      <c r="D53" s="21">
        <v>2614928504</v>
      </c>
      <c r="E53" s="22">
        <v>2363186434</v>
      </c>
      <c r="F53" s="17">
        <v>2523576509</v>
      </c>
      <c r="G53" s="23">
        <v>2523576509</v>
      </c>
      <c r="H53" s="19">
        <v>2597377825</v>
      </c>
      <c r="I53" s="22">
        <v>2419944509</v>
      </c>
      <c r="J53" s="17">
        <v>2313769509</v>
      </c>
      <c r="K53" s="23">
        <v>2184511509</v>
      </c>
    </row>
    <row r="54" spans="1:11" x14ac:dyDescent="0.25">
      <c r="A54" s="20" t="s">
        <v>57</v>
      </c>
      <c r="B54" s="17">
        <v>75511141</v>
      </c>
      <c r="C54" s="17">
        <v>75885282</v>
      </c>
      <c r="D54" s="21">
        <v>80411387</v>
      </c>
      <c r="E54" s="22">
        <v>86447000</v>
      </c>
      <c r="F54" s="17">
        <v>88047000</v>
      </c>
      <c r="G54" s="23">
        <v>88047000</v>
      </c>
      <c r="H54" s="19">
        <v>83626654</v>
      </c>
      <c r="I54" s="22">
        <v>92040000</v>
      </c>
      <c r="J54" s="17">
        <v>96437000</v>
      </c>
      <c r="K54" s="23">
        <v>101160000</v>
      </c>
    </row>
    <row r="55" spans="1:11" x14ac:dyDescent="0.25">
      <c r="A55" s="20" t="s">
        <v>58</v>
      </c>
      <c r="B55" s="17">
        <v>40873244</v>
      </c>
      <c r="C55" s="17">
        <v>-726801</v>
      </c>
      <c r="D55" s="21">
        <v>-295923</v>
      </c>
      <c r="E55" s="22">
        <v>84347000</v>
      </c>
      <c r="F55" s="17">
        <v>132651000</v>
      </c>
      <c r="G55" s="23">
        <v>132651000</v>
      </c>
      <c r="H55" s="19">
        <v>128378528</v>
      </c>
      <c r="I55" s="22">
        <v>124783000</v>
      </c>
      <c r="J55" s="17">
        <v>111758000</v>
      </c>
      <c r="K55" s="23">
        <v>119368000</v>
      </c>
    </row>
    <row r="56" spans="1:11" x14ac:dyDescent="0.25">
      <c r="A56" s="20" t="s">
        <v>59</v>
      </c>
      <c r="B56" s="17">
        <v>18472713</v>
      </c>
      <c r="C56" s="17">
        <v>20269686</v>
      </c>
      <c r="D56" s="21">
        <v>25542697</v>
      </c>
      <c r="E56" s="22">
        <v>161590000</v>
      </c>
      <c r="F56" s="17">
        <v>193200000</v>
      </c>
      <c r="G56" s="23">
        <v>193200000</v>
      </c>
      <c r="H56" s="19">
        <v>154168951</v>
      </c>
      <c r="I56" s="22">
        <v>224474000</v>
      </c>
      <c r="J56" s="17">
        <v>240908000</v>
      </c>
      <c r="K56" s="23">
        <v>262093000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57593000</v>
      </c>
      <c r="F59" s="17">
        <v>57593000</v>
      </c>
      <c r="G59" s="23">
        <v>57593000</v>
      </c>
      <c r="H59" s="19">
        <v>48878921</v>
      </c>
      <c r="I59" s="22">
        <v>67210000</v>
      </c>
      <c r="J59" s="17">
        <v>73180000</v>
      </c>
      <c r="K59" s="23">
        <v>80447000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15072</v>
      </c>
      <c r="C63" s="86">
        <v>15072</v>
      </c>
      <c r="D63" s="87">
        <v>15072</v>
      </c>
      <c r="E63" s="85">
        <v>15072</v>
      </c>
      <c r="F63" s="86">
        <v>15072</v>
      </c>
      <c r="G63" s="87">
        <v>15072</v>
      </c>
      <c r="H63" s="88">
        <v>15072</v>
      </c>
      <c r="I63" s="85">
        <v>15072</v>
      </c>
      <c r="J63" s="86">
        <v>15072</v>
      </c>
      <c r="K63" s="87">
        <v>15072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1.2347078870967434</v>
      </c>
      <c r="C70" s="5">
        <f t="shared" ref="C70:K70" si="8">IF(ISERROR(C71/C72),0,(C71/C72))</f>
        <v>0.88591563925819816</v>
      </c>
      <c r="D70" s="5">
        <f t="shared" si="8"/>
        <v>1.7000503344271876</v>
      </c>
      <c r="E70" s="5">
        <f t="shared" si="8"/>
        <v>1.8665745332961827</v>
      </c>
      <c r="F70" s="5">
        <f t="shared" si="8"/>
        <v>0.64653712845289357</v>
      </c>
      <c r="G70" s="5">
        <f t="shared" si="8"/>
        <v>0.64653712845289357</v>
      </c>
      <c r="H70" s="5">
        <f t="shared" si="8"/>
        <v>3.4235745115341611</v>
      </c>
      <c r="I70" s="5">
        <f t="shared" si="8"/>
        <v>3.162132060461416</v>
      </c>
      <c r="J70" s="5">
        <f t="shared" si="8"/>
        <v>3.1299278940355828</v>
      </c>
      <c r="K70" s="5">
        <f t="shared" si="8"/>
        <v>2.9726786252637925</v>
      </c>
    </row>
    <row r="71" spans="1:11" ht="13" hidden="1" x14ac:dyDescent="0.3">
      <c r="A71" s="1" t="s">
        <v>338</v>
      </c>
      <c r="B71" s="2">
        <f>+B83</f>
        <v>102391142</v>
      </c>
      <c r="C71" s="2">
        <f t="shared" ref="C71:K71" si="9">+C83</f>
        <v>98098353</v>
      </c>
      <c r="D71" s="2">
        <f t="shared" si="9"/>
        <v>136174450</v>
      </c>
      <c r="E71" s="2">
        <f t="shared" si="9"/>
        <v>167478400</v>
      </c>
      <c r="F71" s="2">
        <f t="shared" si="9"/>
        <v>30778400</v>
      </c>
      <c r="G71" s="2">
        <f t="shared" si="9"/>
        <v>30778400</v>
      </c>
      <c r="H71" s="2">
        <f t="shared" si="9"/>
        <v>159756315</v>
      </c>
      <c r="I71" s="2">
        <f t="shared" si="9"/>
        <v>158992000</v>
      </c>
      <c r="J71" s="2">
        <f t="shared" si="9"/>
        <v>159739000</v>
      </c>
      <c r="K71" s="2">
        <f t="shared" si="9"/>
        <v>157766000</v>
      </c>
    </row>
    <row r="72" spans="1:11" ht="13" hidden="1" x14ac:dyDescent="0.3">
      <c r="A72" s="1" t="s">
        <v>339</v>
      </c>
      <c r="B72" s="2">
        <f>+B77</f>
        <v>82927422</v>
      </c>
      <c r="C72" s="2">
        <f t="shared" ref="C72:K72" si="10">+C77</f>
        <v>110731032</v>
      </c>
      <c r="D72" s="2">
        <f t="shared" si="10"/>
        <v>80100246</v>
      </c>
      <c r="E72" s="2">
        <f t="shared" si="10"/>
        <v>89725000</v>
      </c>
      <c r="F72" s="2">
        <f t="shared" si="10"/>
        <v>47605000</v>
      </c>
      <c r="G72" s="2">
        <f t="shared" si="10"/>
        <v>47605000</v>
      </c>
      <c r="H72" s="2">
        <f t="shared" si="10"/>
        <v>46663601</v>
      </c>
      <c r="I72" s="2">
        <f t="shared" si="10"/>
        <v>50280000</v>
      </c>
      <c r="J72" s="2">
        <f t="shared" si="10"/>
        <v>51036000</v>
      </c>
      <c r="K72" s="2">
        <f t="shared" si="10"/>
        <v>53072000</v>
      </c>
    </row>
    <row r="73" spans="1:11" ht="13" hidden="1" x14ac:dyDescent="0.3">
      <c r="A73" s="1" t="s">
        <v>340</v>
      </c>
      <c r="B73" s="2">
        <f>+B74</f>
        <v>-14957795.499999996</v>
      </c>
      <c r="C73" s="2">
        <f t="shared" ref="C73:K73" si="11">+(C78+C80+C81+C82)-(B78+B80+B81+B82)</f>
        <v>16193058</v>
      </c>
      <c r="D73" s="2">
        <f t="shared" si="11"/>
        <v>-85591288</v>
      </c>
      <c r="E73" s="2">
        <f t="shared" si="11"/>
        <v>-470513</v>
      </c>
      <c r="F73" s="2">
        <f>+(F78+F80+F81+F82)-(D78+D80+D81+D82)</f>
        <v>26361599</v>
      </c>
      <c r="G73" s="2">
        <f>+(G78+G80+G81+G82)-(D78+D80+D81+D82)</f>
        <v>26361599</v>
      </c>
      <c r="H73" s="2">
        <f>+(H78+H80+H81+H82)-(D78+D80+D81+D82)</f>
        <v>54444058</v>
      </c>
      <c r="I73" s="2">
        <f>+(I78+I80+I81+I82)-(E78+E80+E81+E82)</f>
        <v>9504112</v>
      </c>
      <c r="J73" s="2">
        <f t="shared" si="11"/>
        <v>-14099000</v>
      </c>
      <c r="K73" s="2">
        <f t="shared" si="11"/>
        <v>-11753000</v>
      </c>
    </row>
    <row r="74" spans="1:11" ht="13" hidden="1" x14ac:dyDescent="0.3">
      <c r="A74" s="1" t="s">
        <v>341</v>
      </c>
      <c r="B74" s="2">
        <f>+TREND(C74:E74)</f>
        <v>-14957795.499999996</v>
      </c>
      <c r="C74" s="2">
        <f>+C73</f>
        <v>16193058</v>
      </c>
      <c r="D74" s="2">
        <f t="shared" ref="D74:K74" si="12">+D73</f>
        <v>-85591288</v>
      </c>
      <c r="E74" s="2">
        <f t="shared" si="12"/>
        <v>-470513</v>
      </c>
      <c r="F74" s="2">
        <f t="shared" si="12"/>
        <v>26361599</v>
      </c>
      <c r="G74" s="2">
        <f t="shared" si="12"/>
        <v>26361599</v>
      </c>
      <c r="H74" s="2">
        <f t="shared" si="12"/>
        <v>54444058</v>
      </c>
      <c r="I74" s="2">
        <f t="shared" si="12"/>
        <v>9504112</v>
      </c>
      <c r="J74" s="2">
        <f t="shared" si="12"/>
        <v>-14099000</v>
      </c>
      <c r="K74" s="2">
        <f t="shared" si="12"/>
        <v>-11753000</v>
      </c>
    </row>
    <row r="75" spans="1:11" ht="13" hidden="1" x14ac:dyDescent="0.3">
      <c r="A75" s="1" t="s">
        <v>342</v>
      </c>
      <c r="B75" s="2">
        <f>+B84-(((B80+B81+B82+B78)*B70)-B79)</f>
        <v>76352211.695272148</v>
      </c>
      <c r="C75" s="2">
        <f t="shared" ref="C75:K75" si="13">+C84-(((C80+C81+C82+C78)*C70)-C79)</f>
        <v>123625841.73296013</v>
      </c>
      <c r="D75" s="2">
        <f t="shared" si="13"/>
        <v>215104145.40290323</v>
      </c>
      <c r="E75" s="2">
        <f t="shared" si="13"/>
        <v>67836717.263233215</v>
      </c>
      <c r="F75" s="2">
        <f t="shared" si="13"/>
        <v>335801280.56659597</v>
      </c>
      <c r="G75" s="2">
        <f t="shared" si="13"/>
        <v>335801280.56659597</v>
      </c>
      <c r="H75" s="2">
        <f t="shared" si="13"/>
        <v>-109468882.11364073</v>
      </c>
      <c r="I75" s="2">
        <f t="shared" si="13"/>
        <v>29708130.601113737</v>
      </c>
      <c r="J75" s="2">
        <f t="shared" si="13"/>
        <v>96420938.115643859</v>
      </c>
      <c r="K75" s="2">
        <f t="shared" si="13"/>
        <v>160652098.12775099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82927422</v>
      </c>
      <c r="C77" s="3">
        <v>110731032</v>
      </c>
      <c r="D77" s="3">
        <v>80100246</v>
      </c>
      <c r="E77" s="3">
        <v>89725000</v>
      </c>
      <c r="F77" s="3">
        <v>47605000</v>
      </c>
      <c r="G77" s="3">
        <v>47605000</v>
      </c>
      <c r="H77" s="3">
        <v>46663601</v>
      </c>
      <c r="I77" s="3">
        <v>50280000</v>
      </c>
      <c r="J77" s="3">
        <v>51036000</v>
      </c>
      <c r="K77" s="3">
        <v>53072000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262470280</v>
      </c>
      <c r="C79" s="3">
        <v>264935547</v>
      </c>
      <c r="D79" s="3">
        <v>351111903</v>
      </c>
      <c r="E79" s="3">
        <v>193176967</v>
      </c>
      <c r="F79" s="3">
        <v>386578755</v>
      </c>
      <c r="G79" s="3">
        <v>386578755</v>
      </c>
      <c r="H79" s="3">
        <v>350729845</v>
      </c>
      <c r="I79" s="3">
        <v>287048755</v>
      </c>
      <c r="J79" s="3">
        <v>287518755</v>
      </c>
      <c r="K79" s="3">
        <v>291988755</v>
      </c>
    </row>
    <row r="80" spans="1:11" ht="13" hidden="1" x14ac:dyDescent="0.3">
      <c r="A80" s="1" t="s">
        <v>71</v>
      </c>
      <c r="B80" s="3">
        <v>154077789</v>
      </c>
      <c r="C80" s="3">
        <v>170270847</v>
      </c>
      <c r="D80" s="3">
        <v>84679559</v>
      </c>
      <c r="E80" s="3">
        <v>84209046</v>
      </c>
      <c r="F80" s="3">
        <v>111041158</v>
      </c>
      <c r="G80" s="3">
        <v>111041158</v>
      </c>
      <c r="H80" s="3">
        <v>139123617</v>
      </c>
      <c r="I80" s="3">
        <v>93713158</v>
      </c>
      <c r="J80" s="3">
        <v>79614158</v>
      </c>
      <c r="K80" s="3">
        <v>67861158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102391142</v>
      </c>
      <c r="C83" s="3">
        <v>98098353</v>
      </c>
      <c r="D83" s="3">
        <v>136174450</v>
      </c>
      <c r="E83" s="3">
        <v>167478400</v>
      </c>
      <c r="F83" s="3">
        <v>30778400</v>
      </c>
      <c r="G83" s="3">
        <v>30778400</v>
      </c>
      <c r="H83" s="3">
        <v>159756315</v>
      </c>
      <c r="I83" s="3">
        <v>158992000</v>
      </c>
      <c r="J83" s="3">
        <v>159739000</v>
      </c>
      <c r="K83" s="3">
        <v>157766000</v>
      </c>
    </row>
    <row r="84" spans="1:11" ht="13" hidden="1" x14ac:dyDescent="0.3">
      <c r="A84" s="1" t="s">
        <v>75</v>
      </c>
      <c r="B84" s="3">
        <v>4122993</v>
      </c>
      <c r="C84" s="3">
        <v>9535901</v>
      </c>
      <c r="D84" s="3">
        <v>7951755</v>
      </c>
      <c r="E84" s="3">
        <v>31842211</v>
      </c>
      <c r="F84" s="3">
        <v>21014757</v>
      </c>
      <c r="G84" s="3">
        <v>21014757</v>
      </c>
      <c r="H84" s="3">
        <v>16101342</v>
      </c>
      <c r="I84" s="3">
        <v>38992757</v>
      </c>
      <c r="J84" s="3">
        <v>58088757</v>
      </c>
      <c r="K84" s="3">
        <v>70392757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90441291</v>
      </c>
      <c r="C5" s="17">
        <v>100129910</v>
      </c>
      <c r="D5" s="21">
        <v>79611967</v>
      </c>
      <c r="E5" s="22">
        <v>108625008</v>
      </c>
      <c r="F5" s="17">
        <v>108625008</v>
      </c>
      <c r="G5" s="23">
        <v>108625008</v>
      </c>
      <c r="H5" s="19">
        <v>152425877</v>
      </c>
      <c r="I5" s="22">
        <v>134125008</v>
      </c>
      <c r="J5" s="17">
        <v>140160634</v>
      </c>
      <c r="K5" s="23">
        <v>143664649</v>
      </c>
    </row>
    <row r="6" spans="1:11" x14ac:dyDescent="0.25">
      <c r="A6" s="20" t="s">
        <v>18</v>
      </c>
      <c r="B6" s="17">
        <v>179602637</v>
      </c>
      <c r="C6" s="17">
        <v>152313503</v>
      </c>
      <c r="D6" s="21">
        <v>171178046</v>
      </c>
      <c r="E6" s="22">
        <v>273348224</v>
      </c>
      <c r="F6" s="17">
        <v>273348224</v>
      </c>
      <c r="G6" s="23">
        <v>273348224</v>
      </c>
      <c r="H6" s="19">
        <v>185037772</v>
      </c>
      <c r="I6" s="22">
        <v>258917863</v>
      </c>
      <c r="J6" s="17">
        <v>270569167</v>
      </c>
      <c r="K6" s="23">
        <v>277333398</v>
      </c>
    </row>
    <row r="7" spans="1:11" x14ac:dyDescent="0.25">
      <c r="A7" s="20" t="s">
        <v>19</v>
      </c>
      <c r="B7" s="17">
        <v>501686</v>
      </c>
      <c r="C7" s="17">
        <v>428801</v>
      </c>
      <c r="D7" s="21">
        <v>595831</v>
      </c>
      <c r="E7" s="22">
        <v>660336</v>
      </c>
      <c r="F7" s="17">
        <v>660336</v>
      </c>
      <c r="G7" s="23">
        <v>660336</v>
      </c>
      <c r="H7" s="19">
        <v>974784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117749910</v>
      </c>
      <c r="C8" s="17">
        <v>130850142</v>
      </c>
      <c r="D8" s="21">
        <v>126712000</v>
      </c>
      <c r="E8" s="22">
        <v>149757664</v>
      </c>
      <c r="F8" s="17">
        <v>149757664</v>
      </c>
      <c r="G8" s="23">
        <v>149757664</v>
      </c>
      <c r="H8" s="19">
        <v>157567011</v>
      </c>
      <c r="I8" s="22">
        <v>160105000</v>
      </c>
      <c r="J8" s="17">
        <v>167825000</v>
      </c>
      <c r="K8" s="23">
        <v>175348000</v>
      </c>
    </row>
    <row r="9" spans="1:11" x14ac:dyDescent="0.25">
      <c r="A9" s="20" t="s">
        <v>21</v>
      </c>
      <c r="B9" s="17">
        <v>40052629</v>
      </c>
      <c r="C9" s="17">
        <v>49050021</v>
      </c>
      <c r="D9" s="21">
        <v>64912534</v>
      </c>
      <c r="E9" s="22">
        <v>46603524</v>
      </c>
      <c r="F9" s="17">
        <v>46603524</v>
      </c>
      <c r="G9" s="23">
        <v>46603524</v>
      </c>
      <c r="H9" s="19">
        <v>72762763</v>
      </c>
      <c r="I9" s="22">
        <v>64908700</v>
      </c>
      <c r="J9" s="17">
        <v>67845844</v>
      </c>
      <c r="K9" s="23">
        <v>69571990</v>
      </c>
    </row>
    <row r="10" spans="1:11" x14ac:dyDescent="0.25">
      <c r="A10" s="24" t="s">
        <v>333</v>
      </c>
      <c r="B10" s="25">
        <f>SUM(B5:B9)</f>
        <v>428348153</v>
      </c>
      <c r="C10" s="26">
        <f t="shared" ref="C10:K10" si="0">SUM(C5:C9)</f>
        <v>432772377</v>
      </c>
      <c r="D10" s="27">
        <f t="shared" si="0"/>
        <v>443010378</v>
      </c>
      <c r="E10" s="25">
        <f t="shared" si="0"/>
        <v>578994756</v>
      </c>
      <c r="F10" s="26">
        <f t="shared" si="0"/>
        <v>578994756</v>
      </c>
      <c r="G10" s="28">
        <f t="shared" si="0"/>
        <v>578994756</v>
      </c>
      <c r="H10" s="29">
        <f t="shared" si="0"/>
        <v>568768207</v>
      </c>
      <c r="I10" s="25">
        <f t="shared" si="0"/>
        <v>618056571</v>
      </c>
      <c r="J10" s="26">
        <f t="shared" si="0"/>
        <v>646400645</v>
      </c>
      <c r="K10" s="28">
        <f t="shared" si="0"/>
        <v>665918037</v>
      </c>
    </row>
    <row r="11" spans="1:11" x14ac:dyDescent="0.25">
      <c r="A11" s="20" t="s">
        <v>22</v>
      </c>
      <c r="B11" s="17">
        <v>151882008</v>
      </c>
      <c r="C11" s="17">
        <v>162238239</v>
      </c>
      <c r="D11" s="21">
        <v>166231537</v>
      </c>
      <c r="E11" s="22">
        <v>175706172</v>
      </c>
      <c r="F11" s="17">
        <v>175706172</v>
      </c>
      <c r="G11" s="23">
        <v>175706172</v>
      </c>
      <c r="H11" s="19">
        <v>166958518</v>
      </c>
      <c r="I11" s="22">
        <v>182640353</v>
      </c>
      <c r="J11" s="17">
        <v>192149604</v>
      </c>
      <c r="K11" s="23">
        <v>199438044</v>
      </c>
    </row>
    <row r="12" spans="1:11" x14ac:dyDescent="0.25">
      <c r="A12" s="20" t="s">
        <v>23</v>
      </c>
      <c r="B12" s="17">
        <v>9396359</v>
      </c>
      <c r="C12" s="17">
        <v>9959046</v>
      </c>
      <c r="D12" s="21">
        <v>10094870</v>
      </c>
      <c r="E12" s="22">
        <v>12124452</v>
      </c>
      <c r="F12" s="17">
        <v>12124452</v>
      </c>
      <c r="G12" s="23">
        <v>12124452</v>
      </c>
      <c r="H12" s="19">
        <v>10236404</v>
      </c>
      <c r="I12" s="22">
        <v>12657930</v>
      </c>
      <c r="J12" s="17">
        <v>13227535</v>
      </c>
      <c r="K12" s="23">
        <v>13558224</v>
      </c>
    </row>
    <row r="13" spans="1:11" x14ac:dyDescent="0.25">
      <c r="A13" s="20" t="s">
        <v>24</v>
      </c>
      <c r="B13" s="17">
        <v>37089563</v>
      </c>
      <c r="C13" s="17">
        <v>19368775</v>
      </c>
      <c r="D13" s="21">
        <v>28589284</v>
      </c>
      <c r="E13" s="22">
        <v>44420160</v>
      </c>
      <c r="F13" s="17">
        <v>44420160</v>
      </c>
      <c r="G13" s="23">
        <v>44420160</v>
      </c>
      <c r="H13" s="19">
        <v>33493717</v>
      </c>
      <c r="I13" s="22">
        <v>44420160</v>
      </c>
      <c r="J13" s="17">
        <v>46419070</v>
      </c>
      <c r="K13" s="23">
        <v>47579543</v>
      </c>
    </row>
    <row r="14" spans="1:11" x14ac:dyDescent="0.25">
      <c r="A14" s="20" t="s">
        <v>25</v>
      </c>
      <c r="B14" s="17">
        <v>19943814</v>
      </c>
      <c r="C14" s="17">
        <v>25203245</v>
      </c>
      <c r="D14" s="21">
        <v>22178139</v>
      </c>
      <c r="E14" s="22">
        <v>23621556</v>
      </c>
      <c r="F14" s="17">
        <v>20621556</v>
      </c>
      <c r="G14" s="23">
        <v>20621556</v>
      </c>
      <c r="H14" s="19">
        <v>20288802</v>
      </c>
      <c r="I14" s="22">
        <v>21528906</v>
      </c>
      <c r="J14" s="17">
        <v>22497706</v>
      </c>
      <c r="K14" s="23">
        <v>23060148</v>
      </c>
    </row>
    <row r="15" spans="1:11" x14ac:dyDescent="0.25">
      <c r="A15" s="20" t="s">
        <v>26</v>
      </c>
      <c r="B15" s="17">
        <v>126560043</v>
      </c>
      <c r="C15" s="17">
        <v>100696182</v>
      </c>
      <c r="D15" s="21">
        <v>117927798</v>
      </c>
      <c r="E15" s="22">
        <v>173447988</v>
      </c>
      <c r="F15" s="17">
        <v>173447988</v>
      </c>
      <c r="G15" s="23">
        <v>173447988</v>
      </c>
      <c r="H15" s="19">
        <v>159901840</v>
      </c>
      <c r="I15" s="22">
        <v>193136288</v>
      </c>
      <c r="J15" s="17">
        <v>200405343</v>
      </c>
      <c r="K15" s="23">
        <v>205415478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129251287</v>
      </c>
      <c r="C17" s="17">
        <v>137121093</v>
      </c>
      <c r="D17" s="21">
        <v>267438039</v>
      </c>
      <c r="E17" s="22">
        <v>145023060</v>
      </c>
      <c r="F17" s="17">
        <v>145866142</v>
      </c>
      <c r="G17" s="23">
        <v>145866142</v>
      </c>
      <c r="H17" s="19">
        <v>213508986</v>
      </c>
      <c r="I17" s="22">
        <v>147021202</v>
      </c>
      <c r="J17" s="17">
        <v>149015378</v>
      </c>
      <c r="K17" s="23">
        <v>152879591</v>
      </c>
    </row>
    <row r="18" spans="1:11" x14ac:dyDescent="0.25">
      <c r="A18" s="30" t="s">
        <v>29</v>
      </c>
      <c r="B18" s="31">
        <f>SUM(B11:B17)</f>
        <v>474123074</v>
      </c>
      <c r="C18" s="32">
        <f t="shared" ref="C18:K18" si="1">SUM(C11:C17)</f>
        <v>454586580</v>
      </c>
      <c r="D18" s="33">
        <f t="shared" si="1"/>
        <v>612459667</v>
      </c>
      <c r="E18" s="31">
        <f t="shared" si="1"/>
        <v>574343388</v>
      </c>
      <c r="F18" s="32">
        <f t="shared" si="1"/>
        <v>572186470</v>
      </c>
      <c r="G18" s="34">
        <f t="shared" si="1"/>
        <v>572186470</v>
      </c>
      <c r="H18" s="35">
        <f t="shared" si="1"/>
        <v>604388267</v>
      </c>
      <c r="I18" s="31">
        <f t="shared" si="1"/>
        <v>601404839</v>
      </c>
      <c r="J18" s="32">
        <f t="shared" si="1"/>
        <v>623714636</v>
      </c>
      <c r="K18" s="34">
        <f t="shared" si="1"/>
        <v>641931028</v>
      </c>
    </row>
    <row r="19" spans="1:11" x14ac:dyDescent="0.25">
      <c r="A19" s="30" t="s">
        <v>30</v>
      </c>
      <c r="B19" s="36">
        <f>+B10-B18</f>
        <v>-45774921</v>
      </c>
      <c r="C19" s="37">
        <f t="shared" ref="C19:K19" si="2">+C10-C18</f>
        <v>-21814203</v>
      </c>
      <c r="D19" s="38">
        <f t="shared" si="2"/>
        <v>-169449289</v>
      </c>
      <c r="E19" s="36">
        <f t="shared" si="2"/>
        <v>4651368</v>
      </c>
      <c r="F19" s="37">
        <f t="shared" si="2"/>
        <v>6808286</v>
      </c>
      <c r="G19" s="39">
        <f t="shared" si="2"/>
        <v>6808286</v>
      </c>
      <c r="H19" s="40">
        <f t="shared" si="2"/>
        <v>-35620060</v>
      </c>
      <c r="I19" s="36">
        <f t="shared" si="2"/>
        <v>16651732</v>
      </c>
      <c r="J19" s="37">
        <f t="shared" si="2"/>
        <v>22686009</v>
      </c>
      <c r="K19" s="39">
        <f t="shared" si="2"/>
        <v>23987009</v>
      </c>
    </row>
    <row r="20" spans="1:11" x14ac:dyDescent="0.25">
      <c r="A20" s="41" t="s">
        <v>31</v>
      </c>
      <c r="B20" s="42">
        <v>36195469</v>
      </c>
      <c r="C20" s="43">
        <v>66878825</v>
      </c>
      <c r="D20" s="44">
        <v>48246810</v>
      </c>
      <c r="E20" s="42">
        <v>105381000</v>
      </c>
      <c r="F20" s="43">
        <v>105381000</v>
      </c>
      <c r="G20" s="45">
        <v>105381000</v>
      </c>
      <c r="H20" s="46">
        <v>28778204</v>
      </c>
      <c r="I20" s="42">
        <v>111465000</v>
      </c>
      <c r="J20" s="43">
        <v>123975000</v>
      </c>
      <c r="K20" s="45">
        <v>130313000</v>
      </c>
    </row>
    <row r="21" spans="1:11" x14ac:dyDescent="0.25">
      <c r="A21" s="47" t="s">
        <v>32</v>
      </c>
      <c r="B21" s="48">
        <v>5541442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38077089</v>
      </c>
      <c r="I21" s="48">
        <v>47000000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-4038010</v>
      </c>
      <c r="C22" s="55">
        <f t="shared" ref="C22:K22" si="3">SUM(C19:C21)</f>
        <v>45064622</v>
      </c>
      <c r="D22" s="56">
        <f t="shared" si="3"/>
        <v>-121202479</v>
      </c>
      <c r="E22" s="54">
        <f t="shared" si="3"/>
        <v>110032368</v>
      </c>
      <c r="F22" s="55">
        <f t="shared" si="3"/>
        <v>112189286</v>
      </c>
      <c r="G22" s="57">
        <f t="shared" si="3"/>
        <v>112189286</v>
      </c>
      <c r="H22" s="58">
        <f t="shared" si="3"/>
        <v>31235233</v>
      </c>
      <c r="I22" s="54">
        <f t="shared" si="3"/>
        <v>175116732</v>
      </c>
      <c r="J22" s="55">
        <f t="shared" si="3"/>
        <v>146661009</v>
      </c>
      <c r="K22" s="57">
        <f t="shared" si="3"/>
        <v>154300009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-4038010</v>
      </c>
      <c r="C24" s="37">
        <f t="shared" ref="C24:K24" si="4">SUM(C22:C23)</f>
        <v>45064622</v>
      </c>
      <c r="D24" s="38">
        <f t="shared" si="4"/>
        <v>-121202479</v>
      </c>
      <c r="E24" s="36">
        <f t="shared" si="4"/>
        <v>110032368</v>
      </c>
      <c r="F24" s="37">
        <f t="shared" si="4"/>
        <v>112189286</v>
      </c>
      <c r="G24" s="39">
        <f t="shared" si="4"/>
        <v>112189286</v>
      </c>
      <c r="H24" s="40">
        <f t="shared" si="4"/>
        <v>31235233</v>
      </c>
      <c r="I24" s="36">
        <f t="shared" si="4"/>
        <v>175116732</v>
      </c>
      <c r="J24" s="37">
        <f t="shared" si="4"/>
        <v>146661009</v>
      </c>
      <c r="K24" s="39">
        <f t="shared" si="4"/>
        <v>154300009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49343986</v>
      </c>
      <c r="C27" s="66">
        <v>464654</v>
      </c>
      <c r="D27" s="67">
        <v>821055</v>
      </c>
      <c r="E27" s="68">
        <v>79523154</v>
      </c>
      <c r="F27" s="66">
        <v>79523154</v>
      </c>
      <c r="G27" s="69">
        <v>79523154</v>
      </c>
      <c r="H27" s="70">
        <v>40192643</v>
      </c>
      <c r="I27" s="68">
        <v>109479950</v>
      </c>
      <c r="J27" s="66">
        <v>121829499</v>
      </c>
      <c r="K27" s="69">
        <v>128074400</v>
      </c>
    </row>
    <row r="28" spans="1:11" x14ac:dyDescent="0.25">
      <c r="A28" s="71" t="s">
        <v>36</v>
      </c>
      <c r="B28" s="17">
        <v>36922716</v>
      </c>
      <c r="C28" s="17">
        <v>-628175</v>
      </c>
      <c r="D28" s="21">
        <v>821055</v>
      </c>
      <c r="E28" s="22">
        <v>78474150</v>
      </c>
      <c r="F28" s="17">
        <v>78474150</v>
      </c>
      <c r="G28" s="23">
        <v>78474150</v>
      </c>
      <c r="H28" s="19">
        <v>40192643</v>
      </c>
      <c r="I28" s="22">
        <v>109479950</v>
      </c>
      <c r="J28" s="17">
        <v>121829499</v>
      </c>
      <c r="K28" s="23">
        <v>128074400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1049004</v>
      </c>
      <c r="F31" s="17">
        <v>1049004</v>
      </c>
      <c r="G31" s="23">
        <v>1049004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36922716</v>
      </c>
      <c r="C32" s="66">
        <f t="shared" ref="C32:K32" si="5">SUM(C28:C31)</f>
        <v>-628175</v>
      </c>
      <c r="D32" s="67">
        <f t="shared" si="5"/>
        <v>821055</v>
      </c>
      <c r="E32" s="68">
        <f t="shared" si="5"/>
        <v>79523154</v>
      </c>
      <c r="F32" s="66">
        <f t="shared" si="5"/>
        <v>79523154</v>
      </c>
      <c r="G32" s="69">
        <f t="shared" si="5"/>
        <v>79523154</v>
      </c>
      <c r="H32" s="70">
        <f t="shared" si="5"/>
        <v>40192643</v>
      </c>
      <c r="I32" s="68">
        <f t="shared" si="5"/>
        <v>109479950</v>
      </c>
      <c r="J32" s="66">
        <f t="shared" si="5"/>
        <v>121829499</v>
      </c>
      <c r="K32" s="69">
        <f t="shared" si="5"/>
        <v>128074400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245744314</v>
      </c>
      <c r="C35" s="17">
        <v>319065890</v>
      </c>
      <c r="D35" s="21">
        <v>366474369</v>
      </c>
      <c r="E35" s="22">
        <v>262875860</v>
      </c>
      <c r="F35" s="17">
        <v>583542221</v>
      </c>
      <c r="G35" s="23">
        <v>583542221</v>
      </c>
      <c r="H35" s="19">
        <v>762580978</v>
      </c>
      <c r="I35" s="22">
        <v>636883055</v>
      </c>
      <c r="J35" s="17">
        <v>649803381</v>
      </c>
      <c r="K35" s="23">
        <v>651594778</v>
      </c>
    </row>
    <row r="36" spans="1:11" x14ac:dyDescent="0.25">
      <c r="A36" s="20" t="s">
        <v>42</v>
      </c>
      <c r="B36" s="17">
        <v>848324758</v>
      </c>
      <c r="C36" s="17">
        <v>811747535</v>
      </c>
      <c r="D36" s="21">
        <v>809423164</v>
      </c>
      <c r="E36" s="22">
        <v>35938594</v>
      </c>
      <c r="F36" s="17">
        <v>854868972</v>
      </c>
      <c r="G36" s="23">
        <v>854868972</v>
      </c>
      <c r="H36" s="19">
        <v>823117942</v>
      </c>
      <c r="I36" s="22">
        <v>971134426</v>
      </c>
      <c r="J36" s="17">
        <v>1018025355</v>
      </c>
      <c r="K36" s="23">
        <v>1109032263</v>
      </c>
    </row>
    <row r="37" spans="1:11" x14ac:dyDescent="0.25">
      <c r="A37" s="20" t="s">
        <v>43</v>
      </c>
      <c r="B37" s="17">
        <v>593992269</v>
      </c>
      <c r="C37" s="17">
        <v>650747971</v>
      </c>
      <c r="D37" s="21">
        <v>589739319</v>
      </c>
      <c r="E37" s="22">
        <v>298300017</v>
      </c>
      <c r="F37" s="17">
        <v>885329752</v>
      </c>
      <c r="G37" s="23">
        <v>885329752</v>
      </c>
      <c r="H37" s="19">
        <v>682809043</v>
      </c>
      <c r="I37" s="22">
        <v>970533504</v>
      </c>
      <c r="J37" s="17">
        <v>905898518</v>
      </c>
      <c r="K37" s="23">
        <v>829517835</v>
      </c>
    </row>
    <row r="38" spans="1:11" x14ac:dyDescent="0.25">
      <c r="A38" s="20" t="s">
        <v>44</v>
      </c>
      <c r="B38" s="17">
        <v>97671770</v>
      </c>
      <c r="C38" s="17">
        <v>101981291</v>
      </c>
      <c r="D38" s="21">
        <v>313966723</v>
      </c>
      <c r="E38" s="22">
        <v>9630000</v>
      </c>
      <c r="F38" s="17">
        <v>61547283</v>
      </c>
      <c r="G38" s="23">
        <v>61547283</v>
      </c>
      <c r="H38" s="19">
        <v>319455905</v>
      </c>
      <c r="I38" s="22">
        <v>61547283</v>
      </c>
      <c r="J38" s="17">
        <v>61547283</v>
      </c>
      <c r="K38" s="23">
        <v>61547283</v>
      </c>
    </row>
    <row r="39" spans="1:11" x14ac:dyDescent="0.25">
      <c r="A39" s="20" t="s">
        <v>45</v>
      </c>
      <c r="B39" s="17">
        <v>402405031</v>
      </c>
      <c r="C39" s="17">
        <v>379311541</v>
      </c>
      <c r="D39" s="21">
        <v>389165916</v>
      </c>
      <c r="E39" s="22">
        <v>-9115562</v>
      </c>
      <c r="F39" s="17">
        <v>491534159</v>
      </c>
      <c r="G39" s="23">
        <v>491534159</v>
      </c>
      <c r="H39" s="19">
        <v>633889308</v>
      </c>
      <c r="I39" s="22">
        <v>575936694</v>
      </c>
      <c r="J39" s="17">
        <v>700382935</v>
      </c>
      <c r="K39" s="23">
        <v>869561923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66915581</v>
      </c>
      <c r="C42" s="17">
        <v>107489013</v>
      </c>
      <c r="D42" s="21">
        <v>247656479</v>
      </c>
      <c r="E42" s="22">
        <v>-38136421</v>
      </c>
      <c r="F42" s="17">
        <v>-38136421</v>
      </c>
      <c r="G42" s="23">
        <v>-38136421</v>
      </c>
      <c r="H42" s="19">
        <v>121105475</v>
      </c>
      <c r="I42" s="22">
        <v>71935256</v>
      </c>
      <c r="J42" s="17">
        <v>81649296</v>
      </c>
      <c r="K42" s="23">
        <v>72384219</v>
      </c>
    </row>
    <row r="43" spans="1:11" x14ac:dyDescent="0.25">
      <c r="A43" s="20" t="s">
        <v>48</v>
      </c>
      <c r="B43" s="17">
        <v>-30367676</v>
      </c>
      <c r="C43" s="17">
        <v>-56047045</v>
      </c>
      <c r="D43" s="21">
        <v>-47539793</v>
      </c>
      <c r="E43" s="22">
        <v>-42924578</v>
      </c>
      <c r="F43" s="17">
        <v>-42924578</v>
      </c>
      <c r="G43" s="23">
        <v>-42924578</v>
      </c>
      <c r="H43" s="19">
        <v>-14663795</v>
      </c>
      <c r="I43" s="22">
        <v>-109479950</v>
      </c>
      <c r="J43" s="17">
        <v>-121829499</v>
      </c>
      <c r="K43" s="23">
        <v>-128074400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399192422</v>
      </c>
      <c r="C45" s="66">
        <v>53573218</v>
      </c>
      <c r="D45" s="67">
        <v>202305912</v>
      </c>
      <c r="E45" s="68">
        <v>-80454030</v>
      </c>
      <c r="F45" s="66">
        <v>104015437</v>
      </c>
      <c r="G45" s="69">
        <v>104015437</v>
      </c>
      <c r="H45" s="70">
        <v>117771071</v>
      </c>
      <c r="I45" s="68">
        <v>156415411</v>
      </c>
      <c r="J45" s="66">
        <v>145455957</v>
      </c>
      <c r="K45" s="69">
        <v>124382018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10907194</v>
      </c>
      <c r="C48" s="17">
        <v>-6596530</v>
      </c>
      <c r="D48" s="21">
        <v>8905941</v>
      </c>
      <c r="E48" s="22">
        <v>-80458554</v>
      </c>
      <c r="F48" s="17">
        <v>104010913</v>
      </c>
      <c r="G48" s="23">
        <v>104010913</v>
      </c>
      <c r="H48" s="19">
        <v>35586308</v>
      </c>
      <c r="I48" s="22">
        <v>156415411</v>
      </c>
      <c r="J48" s="17">
        <v>145455957</v>
      </c>
      <c r="K48" s="23">
        <v>124382018</v>
      </c>
    </row>
    <row r="49" spans="1:11" x14ac:dyDescent="0.25">
      <c r="A49" s="20" t="s">
        <v>53</v>
      </c>
      <c r="B49" s="17">
        <f>+B75</f>
        <v>366742779.20589131</v>
      </c>
      <c r="C49" s="17">
        <f t="shared" ref="C49:K49" si="6">+C75</f>
        <v>355288741.77386171</v>
      </c>
      <c r="D49" s="21">
        <f t="shared" si="6"/>
        <v>244726537.92135775</v>
      </c>
      <c r="E49" s="22">
        <f t="shared" si="6"/>
        <v>77710543.983979344</v>
      </c>
      <c r="F49" s="17">
        <f t="shared" si="6"/>
        <v>528543384.98397934</v>
      </c>
      <c r="G49" s="23">
        <f t="shared" si="6"/>
        <v>528543384.98397934</v>
      </c>
      <c r="H49" s="19">
        <f t="shared" si="6"/>
        <v>125476771.14278555</v>
      </c>
      <c r="I49" s="22">
        <f t="shared" si="6"/>
        <v>516132959.76491857</v>
      </c>
      <c r="J49" s="17">
        <f t="shared" si="6"/>
        <v>431024052.25893962</v>
      </c>
      <c r="K49" s="23">
        <f t="shared" si="6"/>
        <v>345478403.275877</v>
      </c>
    </row>
    <row r="50" spans="1:11" x14ac:dyDescent="0.25">
      <c r="A50" s="30" t="s">
        <v>54</v>
      </c>
      <c r="B50" s="66">
        <f>+B48-B49</f>
        <v>-355835585.20589131</v>
      </c>
      <c r="C50" s="66">
        <f t="shared" ref="C50:K50" si="7">+C48-C49</f>
        <v>-361885271.77386171</v>
      </c>
      <c r="D50" s="67">
        <f t="shared" si="7"/>
        <v>-235820596.92135775</v>
      </c>
      <c r="E50" s="68">
        <f t="shared" si="7"/>
        <v>-158169097.98397934</v>
      </c>
      <c r="F50" s="66">
        <f t="shared" si="7"/>
        <v>-424532471.98397934</v>
      </c>
      <c r="G50" s="69">
        <f t="shared" si="7"/>
        <v>-424532471.98397934</v>
      </c>
      <c r="H50" s="70">
        <f t="shared" si="7"/>
        <v>-89890463.142785549</v>
      </c>
      <c r="I50" s="68">
        <f t="shared" si="7"/>
        <v>-359717548.76491857</v>
      </c>
      <c r="J50" s="66">
        <f t="shared" si="7"/>
        <v>-285568095.25893962</v>
      </c>
      <c r="K50" s="69">
        <f t="shared" si="7"/>
        <v>-221096385.275877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807630958</v>
      </c>
      <c r="C53" s="17">
        <v>727761748</v>
      </c>
      <c r="D53" s="21">
        <v>688659370</v>
      </c>
      <c r="E53" s="22">
        <v>35938594</v>
      </c>
      <c r="F53" s="17">
        <v>854868972</v>
      </c>
      <c r="G53" s="23">
        <v>854868972</v>
      </c>
      <c r="H53" s="19">
        <v>732208758</v>
      </c>
      <c r="I53" s="22">
        <v>870158426</v>
      </c>
      <c r="J53" s="17">
        <v>768535406</v>
      </c>
      <c r="K53" s="23">
        <v>721269363</v>
      </c>
    </row>
    <row r="54" spans="1:11" x14ac:dyDescent="0.25">
      <c r="A54" s="20" t="s">
        <v>57</v>
      </c>
      <c r="B54" s="17">
        <v>37089563</v>
      </c>
      <c r="C54" s="17">
        <v>19368775</v>
      </c>
      <c r="D54" s="21">
        <v>28589284</v>
      </c>
      <c r="E54" s="22">
        <v>44420160</v>
      </c>
      <c r="F54" s="17">
        <v>44420160</v>
      </c>
      <c r="G54" s="23">
        <v>44420160</v>
      </c>
      <c r="H54" s="19">
        <v>33487653</v>
      </c>
      <c r="I54" s="22">
        <v>44420160</v>
      </c>
      <c r="J54" s="17">
        <v>46419070</v>
      </c>
      <c r="K54" s="23">
        <v>47579543</v>
      </c>
    </row>
    <row r="55" spans="1:11" x14ac:dyDescent="0.25">
      <c r="A55" s="20" t="s">
        <v>58</v>
      </c>
      <c r="B55" s="17">
        <v>30361061</v>
      </c>
      <c r="C55" s="17">
        <v>-758555</v>
      </c>
      <c r="D55" s="21">
        <v>821055</v>
      </c>
      <c r="E55" s="22">
        <v>63000000</v>
      </c>
      <c r="F55" s="17">
        <v>63000000</v>
      </c>
      <c r="G55" s="23">
        <v>63000000</v>
      </c>
      <c r="H55" s="19">
        <v>24600754</v>
      </c>
      <c r="I55" s="22">
        <v>45764000</v>
      </c>
      <c r="J55" s="17">
        <v>61065000</v>
      </c>
      <c r="K55" s="23">
        <v>63818000</v>
      </c>
    </row>
    <row r="56" spans="1:11" x14ac:dyDescent="0.25">
      <c r="A56" s="20" t="s">
        <v>59</v>
      </c>
      <c r="B56" s="17">
        <v>34094425</v>
      </c>
      <c r="C56" s="17">
        <v>29158954</v>
      </c>
      <c r="D56" s="21">
        <v>41136672</v>
      </c>
      <c r="E56" s="22">
        <v>24214192</v>
      </c>
      <c r="F56" s="17">
        <v>18833108</v>
      </c>
      <c r="G56" s="23">
        <v>18833108</v>
      </c>
      <c r="H56" s="19">
        <v>6037295</v>
      </c>
      <c r="I56" s="22">
        <v>18579804</v>
      </c>
      <c r="J56" s="17">
        <v>19415895</v>
      </c>
      <c r="K56" s="23">
        <v>19901291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2830864</v>
      </c>
      <c r="J59" s="17">
        <v>2958253</v>
      </c>
      <c r="K59" s="23">
        <v>3032209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-33481</v>
      </c>
      <c r="E60" s="22">
        <v>-20820</v>
      </c>
      <c r="F60" s="17">
        <v>-20820</v>
      </c>
      <c r="G60" s="23">
        <v>-20820</v>
      </c>
      <c r="H60" s="19">
        <v>-26943</v>
      </c>
      <c r="I60" s="22">
        <v>2874087</v>
      </c>
      <c r="J60" s="17">
        <v>3003421</v>
      </c>
      <c r="K60" s="23">
        <v>3078506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0.81293496276205768</v>
      </c>
      <c r="C70" s="5">
        <f t="shared" ref="C70:K70" si="8">IF(ISERROR(C71/C72),0,(C71/C72))</f>
        <v>0.78461167672175836</v>
      </c>
      <c r="D70" s="5">
        <f t="shared" si="8"/>
        <v>0.89208244753719779</v>
      </c>
      <c r="E70" s="5">
        <f t="shared" si="8"/>
        <v>0.64520845716809183</v>
      </c>
      <c r="F70" s="5">
        <f t="shared" si="8"/>
        <v>0.64520845716809183</v>
      </c>
      <c r="G70" s="5">
        <f t="shared" si="8"/>
        <v>0.64520845716809183</v>
      </c>
      <c r="H70" s="5">
        <f t="shared" si="8"/>
        <v>0.63913724332948918</v>
      </c>
      <c r="I70" s="5">
        <f t="shared" si="8"/>
        <v>0.91414729468077982</v>
      </c>
      <c r="J70" s="5">
        <f t="shared" si="8"/>
        <v>0.91368540441844504</v>
      </c>
      <c r="K70" s="5">
        <f t="shared" si="8"/>
        <v>0.872724842081677</v>
      </c>
    </row>
    <row r="71" spans="1:11" ht="13" hidden="1" x14ac:dyDescent="0.3">
      <c r="A71" s="1" t="s">
        <v>338</v>
      </c>
      <c r="B71" s="2">
        <f>+B83</f>
        <v>225883972</v>
      </c>
      <c r="C71" s="2">
        <f t="shared" ref="C71:K71" si="9">+C83</f>
        <v>203060150</v>
      </c>
      <c r="D71" s="2">
        <f t="shared" si="9"/>
        <v>230862253</v>
      </c>
      <c r="E71" s="2">
        <f t="shared" si="9"/>
        <v>252375203</v>
      </c>
      <c r="F71" s="2">
        <f t="shared" si="9"/>
        <v>252375203</v>
      </c>
      <c r="G71" s="2">
        <f t="shared" si="9"/>
        <v>252375203</v>
      </c>
      <c r="H71" s="2">
        <f t="shared" si="9"/>
        <v>219894137</v>
      </c>
      <c r="I71" s="2">
        <f t="shared" si="9"/>
        <v>368315972</v>
      </c>
      <c r="J71" s="2">
        <f t="shared" si="9"/>
        <v>384710569</v>
      </c>
      <c r="K71" s="2">
        <f t="shared" si="9"/>
        <v>376676756</v>
      </c>
    </row>
    <row r="72" spans="1:11" ht="13" hidden="1" x14ac:dyDescent="0.3">
      <c r="A72" s="1" t="s">
        <v>339</v>
      </c>
      <c r="B72" s="2">
        <f>+B77</f>
        <v>277862292</v>
      </c>
      <c r="C72" s="2">
        <f t="shared" ref="C72:K72" si="10">+C77</f>
        <v>258803375</v>
      </c>
      <c r="D72" s="2">
        <f t="shared" si="10"/>
        <v>258790265</v>
      </c>
      <c r="E72" s="2">
        <f t="shared" si="10"/>
        <v>391152968</v>
      </c>
      <c r="F72" s="2">
        <f t="shared" si="10"/>
        <v>391152968</v>
      </c>
      <c r="G72" s="2">
        <f t="shared" si="10"/>
        <v>391152968</v>
      </c>
      <c r="H72" s="2">
        <f t="shared" si="10"/>
        <v>344048386</v>
      </c>
      <c r="I72" s="2">
        <f t="shared" si="10"/>
        <v>402906593</v>
      </c>
      <c r="J72" s="2">
        <f t="shared" si="10"/>
        <v>421053644</v>
      </c>
      <c r="K72" s="2">
        <f t="shared" si="10"/>
        <v>431609985</v>
      </c>
    </row>
    <row r="73" spans="1:11" ht="13" hidden="1" x14ac:dyDescent="0.3">
      <c r="A73" s="1" t="s">
        <v>340</v>
      </c>
      <c r="B73" s="2">
        <f>+B74</f>
        <v>27018619.000000007</v>
      </c>
      <c r="C73" s="2">
        <f t="shared" ref="C73:K73" si="11">+(C78+C80+C81+C82)-(B78+B80+B81+B82)</f>
        <v>45127463</v>
      </c>
      <c r="D73" s="2">
        <f t="shared" si="11"/>
        <v>9909234</v>
      </c>
      <c r="E73" s="2">
        <f t="shared" si="11"/>
        <v>83344069</v>
      </c>
      <c r="F73" s="2">
        <f>+(F78+F80+F81+F82)-(D78+D80+D81+D82)</f>
        <v>83344069</v>
      </c>
      <c r="G73" s="2">
        <f>+(G78+G80+G81+G82)-(D78+D80+D81+D82)</f>
        <v>83344069</v>
      </c>
      <c r="H73" s="2">
        <f>+(H78+H80+H81+H82)-(D78+D80+D81+D82)</f>
        <v>361122312</v>
      </c>
      <c r="I73" s="2">
        <f>+(I78+I80+I81+I82)-(E78+E80+E81+E82)</f>
        <v>35013867</v>
      </c>
      <c r="J73" s="2">
        <f t="shared" si="11"/>
        <v>22457492</v>
      </c>
      <c r="K73" s="2">
        <f t="shared" si="11"/>
        <v>26135248</v>
      </c>
    </row>
    <row r="74" spans="1:11" ht="13" hidden="1" x14ac:dyDescent="0.3">
      <c r="A74" s="1" t="s">
        <v>341</v>
      </c>
      <c r="B74" s="2">
        <f>+TREND(C74:E74)</f>
        <v>27018619.000000007</v>
      </c>
      <c r="C74" s="2">
        <f>+C73</f>
        <v>45127463</v>
      </c>
      <c r="D74" s="2">
        <f t="shared" ref="D74:K74" si="12">+D73</f>
        <v>9909234</v>
      </c>
      <c r="E74" s="2">
        <f t="shared" si="12"/>
        <v>83344069</v>
      </c>
      <c r="F74" s="2">
        <f t="shared" si="12"/>
        <v>83344069</v>
      </c>
      <c r="G74" s="2">
        <f t="shared" si="12"/>
        <v>83344069</v>
      </c>
      <c r="H74" s="2">
        <f t="shared" si="12"/>
        <v>361122312</v>
      </c>
      <c r="I74" s="2">
        <f t="shared" si="12"/>
        <v>35013867</v>
      </c>
      <c r="J74" s="2">
        <f t="shared" si="12"/>
        <v>22457492</v>
      </c>
      <c r="K74" s="2">
        <f t="shared" si="12"/>
        <v>26135248</v>
      </c>
    </row>
    <row r="75" spans="1:11" ht="13" hidden="1" x14ac:dyDescent="0.3">
      <c r="A75" s="1" t="s">
        <v>342</v>
      </c>
      <c r="B75" s="2">
        <f>+B84-(((B80+B81+B82+B78)*B70)-B79)</f>
        <v>366742779.20589131</v>
      </c>
      <c r="C75" s="2">
        <f t="shared" ref="C75:K75" si="13">+C84-(((C80+C81+C82+C78)*C70)-C79)</f>
        <v>355288741.77386171</v>
      </c>
      <c r="D75" s="2">
        <f t="shared" si="13"/>
        <v>244726537.92135775</v>
      </c>
      <c r="E75" s="2">
        <f t="shared" si="13"/>
        <v>77710543.983979344</v>
      </c>
      <c r="F75" s="2">
        <f t="shared" si="13"/>
        <v>528543384.98397934</v>
      </c>
      <c r="G75" s="2">
        <f t="shared" si="13"/>
        <v>528543384.98397934</v>
      </c>
      <c r="H75" s="2">
        <f t="shared" si="13"/>
        <v>125476771.14278555</v>
      </c>
      <c r="I75" s="2">
        <f t="shared" si="13"/>
        <v>516132959.76491857</v>
      </c>
      <c r="J75" s="2">
        <f t="shared" si="13"/>
        <v>431024052.25893962</v>
      </c>
      <c r="K75" s="2">
        <f t="shared" si="13"/>
        <v>345478403.275877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277862292</v>
      </c>
      <c r="C77" s="3">
        <v>258803375</v>
      </c>
      <c r="D77" s="3">
        <v>258790265</v>
      </c>
      <c r="E77" s="3">
        <v>391152968</v>
      </c>
      <c r="F77" s="3">
        <v>391152968</v>
      </c>
      <c r="G77" s="3">
        <v>391152968</v>
      </c>
      <c r="H77" s="3">
        <v>344048386</v>
      </c>
      <c r="I77" s="3">
        <v>402906593</v>
      </c>
      <c r="J77" s="3">
        <v>421053644</v>
      </c>
      <c r="K77" s="3">
        <v>431609985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440270771</v>
      </c>
      <c r="C79" s="3">
        <v>500977014</v>
      </c>
      <c r="D79" s="3">
        <v>407141017</v>
      </c>
      <c r="E79" s="3">
        <v>295597334</v>
      </c>
      <c r="F79" s="3">
        <v>753826435</v>
      </c>
      <c r="G79" s="3">
        <v>753826435</v>
      </c>
      <c r="H79" s="3">
        <v>528269872</v>
      </c>
      <c r="I79" s="3">
        <v>817043969</v>
      </c>
      <c r="J79" s="3">
        <v>751816065</v>
      </c>
      <c r="K79" s="3">
        <v>675091164</v>
      </c>
    </row>
    <row r="80" spans="1:11" ht="13" hidden="1" x14ac:dyDescent="0.3">
      <c r="A80" s="1" t="s">
        <v>71</v>
      </c>
      <c r="B80" s="3">
        <v>39042068</v>
      </c>
      <c r="C80" s="3">
        <v>53851243</v>
      </c>
      <c r="D80" s="3">
        <v>45699680</v>
      </c>
      <c r="E80" s="3">
        <v>113194911</v>
      </c>
      <c r="F80" s="3">
        <v>113194911</v>
      </c>
      <c r="G80" s="3">
        <v>113194911</v>
      </c>
      <c r="H80" s="3">
        <v>343659261</v>
      </c>
      <c r="I80" s="3">
        <v>169992975</v>
      </c>
      <c r="J80" s="3">
        <v>185139871</v>
      </c>
      <c r="K80" s="3">
        <v>201730632</v>
      </c>
    </row>
    <row r="81" spans="1:11" ht="13" hidden="1" x14ac:dyDescent="0.3">
      <c r="A81" s="1" t="s">
        <v>72</v>
      </c>
      <c r="B81" s="3">
        <v>18373868</v>
      </c>
      <c r="C81" s="3">
        <v>48692156</v>
      </c>
      <c r="D81" s="3">
        <v>66752953</v>
      </c>
      <c r="E81" s="3">
        <v>82601791</v>
      </c>
      <c r="F81" s="3">
        <v>82601791</v>
      </c>
      <c r="G81" s="3">
        <v>82601791</v>
      </c>
      <c r="H81" s="3">
        <v>129915684</v>
      </c>
      <c r="I81" s="3">
        <v>60817594</v>
      </c>
      <c r="J81" s="3">
        <v>68128190</v>
      </c>
      <c r="K81" s="3">
        <v>77672677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225883972</v>
      </c>
      <c r="C83" s="3">
        <v>203060150</v>
      </c>
      <c r="D83" s="3">
        <v>230862253</v>
      </c>
      <c r="E83" s="3">
        <v>252375203</v>
      </c>
      <c r="F83" s="3">
        <v>252375203</v>
      </c>
      <c r="G83" s="3">
        <v>252375203</v>
      </c>
      <c r="H83" s="3">
        <v>219894137</v>
      </c>
      <c r="I83" s="3">
        <v>368315972</v>
      </c>
      <c r="J83" s="3">
        <v>384710569</v>
      </c>
      <c r="K83" s="3">
        <v>376676756</v>
      </c>
    </row>
    <row r="84" spans="1:11" ht="13" hidden="1" x14ac:dyDescent="0.3">
      <c r="A84" s="1" t="s">
        <v>75</v>
      </c>
      <c r="B84" s="3">
        <v>-26852570</v>
      </c>
      <c r="C84" s="3">
        <v>-65231524</v>
      </c>
      <c r="D84" s="3">
        <v>-62097459</v>
      </c>
      <c r="E84" s="3">
        <v>-91557102</v>
      </c>
      <c r="F84" s="3">
        <v>-98953362</v>
      </c>
      <c r="G84" s="3">
        <v>-98953362</v>
      </c>
      <c r="H84" s="3">
        <v>-100113716</v>
      </c>
      <c r="I84" s="3">
        <v>-89916152</v>
      </c>
      <c r="J84" s="3">
        <v>-89384682</v>
      </c>
      <c r="K84" s="3">
        <v>-85770552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95852154</v>
      </c>
      <c r="C5" s="17">
        <v>106601781</v>
      </c>
      <c r="D5" s="21">
        <v>114403879</v>
      </c>
      <c r="E5" s="22">
        <v>126113439</v>
      </c>
      <c r="F5" s="17">
        <v>126113439</v>
      </c>
      <c r="G5" s="23">
        <v>126113439</v>
      </c>
      <c r="H5" s="19">
        <v>119527254</v>
      </c>
      <c r="I5" s="22">
        <v>133680245</v>
      </c>
      <c r="J5" s="17">
        <v>139829537</v>
      </c>
      <c r="K5" s="23">
        <v>145982036</v>
      </c>
    </row>
    <row r="6" spans="1:11" x14ac:dyDescent="0.25">
      <c r="A6" s="20" t="s">
        <v>18</v>
      </c>
      <c r="B6" s="17">
        <v>215872172</v>
      </c>
      <c r="C6" s="17">
        <v>286976147</v>
      </c>
      <c r="D6" s="21">
        <v>304364116</v>
      </c>
      <c r="E6" s="22">
        <v>389378916</v>
      </c>
      <c r="F6" s="17">
        <v>360256443</v>
      </c>
      <c r="G6" s="23">
        <v>360256443</v>
      </c>
      <c r="H6" s="19">
        <v>337710184</v>
      </c>
      <c r="I6" s="22">
        <v>403050833</v>
      </c>
      <c r="J6" s="17">
        <v>421591171</v>
      </c>
      <c r="K6" s="23">
        <v>440141188</v>
      </c>
    </row>
    <row r="7" spans="1:11" x14ac:dyDescent="0.25">
      <c r="A7" s="20" t="s">
        <v>19</v>
      </c>
      <c r="B7" s="17">
        <v>4193329</v>
      </c>
      <c r="C7" s="17">
        <v>9010902</v>
      </c>
      <c r="D7" s="21">
        <v>8679930</v>
      </c>
      <c r="E7" s="22">
        <v>7162122</v>
      </c>
      <c r="F7" s="17">
        <v>7162122</v>
      </c>
      <c r="G7" s="23">
        <v>7162122</v>
      </c>
      <c r="H7" s="19">
        <v>7605243</v>
      </c>
      <c r="I7" s="22">
        <v>7591849</v>
      </c>
      <c r="J7" s="17">
        <v>7941074</v>
      </c>
      <c r="K7" s="23">
        <v>8290483</v>
      </c>
    </row>
    <row r="8" spans="1:11" x14ac:dyDescent="0.25">
      <c r="A8" s="20" t="s">
        <v>20</v>
      </c>
      <c r="B8" s="17">
        <v>187503323</v>
      </c>
      <c r="C8" s="17">
        <v>206836438</v>
      </c>
      <c r="D8" s="21">
        <v>230565261</v>
      </c>
      <c r="E8" s="22">
        <v>247286250</v>
      </c>
      <c r="F8" s="17">
        <v>247286250</v>
      </c>
      <c r="G8" s="23">
        <v>247286250</v>
      </c>
      <c r="H8" s="19">
        <v>265739023</v>
      </c>
      <c r="I8" s="22">
        <v>260209300</v>
      </c>
      <c r="J8" s="17">
        <v>270519300</v>
      </c>
      <c r="K8" s="23">
        <v>282880901</v>
      </c>
    </row>
    <row r="9" spans="1:11" x14ac:dyDescent="0.25">
      <c r="A9" s="20" t="s">
        <v>21</v>
      </c>
      <c r="B9" s="17">
        <v>63614787</v>
      </c>
      <c r="C9" s="17">
        <v>89030413</v>
      </c>
      <c r="D9" s="21">
        <v>91026976</v>
      </c>
      <c r="E9" s="22">
        <v>68506478</v>
      </c>
      <c r="F9" s="17">
        <v>94035232</v>
      </c>
      <c r="G9" s="23">
        <v>94035232</v>
      </c>
      <c r="H9" s="19">
        <v>117911237</v>
      </c>
      <c r="I9" s="22">
        <v>99677339</v>
      </c>
      <c r="J9" s="17">
        <v>104262497</v>
      </c>
      <c r="K9" s="23">
        <v>108850051</v>
      </c>
    </row>
    <row r="10" spans="1:11" x14ac:dyDescent="0.25">
      <c r="A10" s="24" t="s">
        <v>333</v>
      </c>
      <c r="B10" s="25">
        <f>SUM(B5:B9)</f>
        <v>567035765</v>
      </c>
      <c r="C10" s="26">
        <f t="shared" ref="C10:K10" si="0">SUM(C5:C9)</f>
        <v>698455681</v>
      </c>
      <c r="D10" s="27">
        <f t="shared" si="0"/>
        <v>749040162</v>
      </c>
      <c r="E10" s="25">
        <f t="shared" si="0"/>
        <v>838447205</v>
      </c>
      <c r="F10" s="26">
        <f t="shared" si="0"/>
        <v>834853486</v>
      </c>
      <c r="G10" s="28">
        <f t="shared" si="0"/>
        <v>834853486</v>
      </c>
      <c r="H10" s="29">
        <f t="shared" si="0"/>
        <v>848492941</v>
      </c>
      <c r="I10" s="25">
        <f t="shared" si="0"/>
        <v>904209566</v>
      </c>
      <c r="J10" s="26">
        <f t="shared" si="0"/>
        <v>944143579</v>
      </c>
      <c r="K10" s="28">
        <f t="shared" si="0"/>
        <v>986144659</v>
      </c>
    </row>
    <row r="11" spans="1:11" x14ac:dyDescent="0.25">
      <c r="A11" s="20" t="s">
        <v>22</v>
      </c>
      <c r="B11" s="17">
        <v>206453561</v>
      </c>
      <c r="C11" s="17">
        <v>208879532</v>
      </c>
      <c r="D11" s="21">
        <v>233561214</v>
      </c>
      <c r="E11" s="22">
        <v>265297876</v>
      </c>
      <c r="F11" s="17">
        <v>255043194</v>
      </c>
      <c r="G11" s="23">
        <v>255043194</v>
      </c>
      <c r="H11" s="19">
        <v>245652901</v>
      </c>
      <c r="I11" s="22">
        <v>273856903</v>
      </c>
      <c r="J11" s="17">
        <v>286454318</v>
      </c>
      <c r="K11" s="23">
        <v>299058309</v>
      </c>
    </row>
    <row r="12" spans="1:11" x14ac:dyDescent="0.25">
      <c r="A12" s="20" t="s">
        <v>23</v>
      </c>
      <c r="B12" s="17">
        <v>12077627</v>
      </c>
      <c r="C12" s="17">
        <v>13304795</v>
      </c>
      <c r="D12" s="21">
        <v>14066021</v>
      </c>
      <c r="E12" s="22">
        <v>15400984</v>
      </c>
      <c r="F12" s="17">
        <v>15400984</v>
      </c>
      <c r="G12" s="23">
        <v>15400984</v>
      </c>
      <c r="H12" s="19">
        <v>14368914</v>
      </c>
      <c r="I12" s="22">
        <v>16063226</v>
      </c>
      <c r="J12" s="17">
        <v>16786070</v>
      </c>
      <c r="K12" s="23">
        <v>17524658</v>
      </c>
    </row>
    <row r="13" spans="1:11" x14ac:dyDescent="0.25">
      <c r="A13" s="20" t="s">
        <v>24</v>
      </c>
      <c r="B13" s="17">
        <v>87197834</v>
      </c>
      <c r="C13" s="17">
        <v>87737834</v>
      </c>
      <c r="D13" s="21">
        <v>94711818</v>
      </c>
      <c r="E13" s="22">
        <v>94726306</v>
      </c>
      <c r="F13" s="17">
        <v>91726306</v>
      </c>
      <c r="G13" s="23">
        <v>91726306</v>
      </c>
      <c r="H13" s="19">
        <v>100391754</v>
      </c>
      <c r="I13" s="22">
        <v>95670536</v>
      </c>
      <c r="J13" s="17">
        <v>100089500</v>
      </c>
      <c r="K13" s="23">
        <v>104492645</v>
      </c>
    </row>
    <row r="14" spans="1:11" x14ac:dyDescent="0.25">
      <c r="A14" s="20" t="s">
        <v>25</v>
      </c>
      <c r="B14" s="17">
        <v>28468904</v>
      </c>
      <c r="C14" s="17">
        <v>22435387</v>
      </c>
      <c r="D14" s="21">
        <v>19716635</v>
      </c>
      <c r="E14" s="22">
        <v>19600559</v>
      </c>
      <c r="F14" s="17">
        <v>20603884</v>
      </c>
      <c r="G14" s="23">
        <v>20603884</v>
      </c>
      <c r="H14" s="19">
        <v>22040276</v>
      </c>
      <c r="I14" s="22">
        <v>21489851</v>
      </c>
      <c r="J14" s="17">
        <v>22478384</v>
      </c>
      <c r="K14" s="23">
        <v>23467433</v>
      </c>
    </row>
    <row r="15" spans="1:11" x14ac:dyDescent="0.25">
      <c r="A15" s="20" t="s">
        <v>26</v>
      </c>
      <c r="B15" s="17">
        <v>168407543</v>
      </c>
      <c r="C15" s="17">
        <v>185829761</v>
      </c>
      <c r="D15" s="21">
        <v>209864591</v>
      </c>
      <c r="E15" s="22">
        <v>246634216</v>
      </c>
      <c r="F15" s="17">
        <v>239632001</v>
      </c>
      <c r="G15" s="23">
        <v>239632001</v>
      </c>
      <c r="H15" s="19">
        <v>239532844</v>
      </c>
      <c r="I15" s="22">
        <v>263364655</v>
      </c>
      <c r="J15" s="17">
        <v>275479430</v>
      </c>
      <c r="K15" s="23">
        <v>287600525</v>
      </c>
    </row>
    <row r="16" spans="1:11" x14ac:dyDescent="0.25">
      <c r="A16" s="20" t="s">
        <v>27</v>
      </c>
      <c r="B16" s="17">
        <v>553239</v>
      </c>
      <c r="C16" s="17">
        <v>581154</v>
      </c>
      <c r="D16" s="21">
        <v>-1658973</v>
      </c>
      <c r="E16" s="22">
        <v>1054137</v>
      </c>
      <c r="F16" s="17">
        <v>2054137</v>
      </c>
      <c r="G16" s="23">
        <v>2054137</v>
      </c>
      <c r="H16" s="19">
        <v>-460957</v>
      </c>
      <c r="I16" s="22">
        <v>2142467</v>
      </c>
      <c r="J16" s="17">
        <v>2241018</v>
      </c>
      <c r="K16" s="23">
        <v>2339622</v>
      </c>
    </row>
    <row r="17" spans="1:11" x14ac:dyDescent="0.25">
      <c r="A17" s="20" t="s">
        <v>28</v>
      </c>
      <c r="B17" s="17">
        <v>184969536</v>
      </c>
      <c r="C17" s="17">
        <v>188172412</v>
      </c>
      <c r="D17" s="21">
        <v>225880759</v>
      </c>
      <c r="E17" s="22">
        <v>192920938</v>
      </c>
      <c r="F17" s="17">
        <v>207606180</v>
      </c>
      <c r="G17" s="23">
        <v>207606180</v>
      </c>
      <c r="H17" s="19">
        <v>254133127</v>
      </c>
      <c r="I17" s="22">
        <v>228817471</v>
      </c>
      <c r="J17" s="17">
        <v>239101732</v>
      </c>
      <c r="K17" s="23">
        <v>244511448</v>
      </c>
    </row>
    <row r="18" spans="1:11" x14ac:dyDescent="0.25">
      <c r="A18" s="30" t="s">
        <v>29</v>
      </c>
      <c r="B18" s="31">
        <f>SUM(B11:B17)</f>
        <v>688128244</v>
      </c>
      <c r="C18" s="32">
        <f t="shared" ref="C18:K18" si="1">SUM(C11:C17)</f>
        <v>706940875</v>
      </c>
      <c r="D18" s="33">
        <f t="shared" si="1"/>
        <v>796142065</v>
      </c>
      <c r="E18" s="31">
        <f t="shared" si="1"/>
        <v>835635016</v>
      </c>
      <c r="F18" s="32">
        <f t="shared" si="1"/>
        <v>832066686</v>
      </c>
      <c r="G18" s="34">
        <f t="shared" si="1"/>
        <v>832066686</v>
      </c>
      <c r="H18" s="35">
        <f t="shared" si="1"/>
        <v>875658859</v>
      </c>
      <c r="I18" s="31">
        <f t="shared" si="1"/>
        <v>901405109</v>
      </c>
      <c r="J18" s="32">
        <f t="shared" si="1"/>
        <v>942630452</v>
      </c>
      <c r="K18" s="34">
        <f t="shared" si="1"/>
        <v>978994640</v>
      </c>
    </row>
    <row r="19" spans="1:11" x14ac:dyDescent="0.25">
      <c r="A19" s="30" t="s">
        <v>30</v>
      </c>
      <c r="B19" s="36">
        <f>+B10-B18</f>
        <v>-121092479</v>
      </c>
      <c r="C19" s="37">
        <f t="shared" ref="C19:K19" si="2">+C10-C18</f>
        <v>-8485194</v>
      </c>
      <c r="D19" s="38">
        <f t="shared" si="2"/>
        <v>-47101903</v>
      </c>
      <c r="E19" s="36">
        <f t="shared" si="2"/>
        <v>2812189</v>
      </c>
      <c r="F19" s="37">
        <f t="shared" si="2"/>
        <v>2786800</v>
      </c>
      <c r="G19" s="39">
        <f t="shared" si="2"/>
        <v>2786800</v>
      </c>
      <c r="H19" s="40">
        <f t="shared" si="2"/>
        <v>-27165918</v>
      </c>
      <c r="I19" s="36">
        <f t="shared" si="2"/>
        <v>2804457</v>
      </c>
      <c r="J19" s="37">
        <f t="shared" si="2"/>
        <v>1513127</v>
      </c>
      <c r="K19" s="39">
        <f t="shared" si="2"/>
        <v>7150019</v>
      </c>
    </row>
    <row r="20" spans="1:11" x14ac:dyDescent="0.25">
      <c r="A20" s="41" t="s">
        <v>31</v>
      </c>
      <c r="B20" s="42">
        <v>113640249</v>
      </c>
      <c r="C20" s="43">
        <v>51369988</v>
      </c>
      <c r="D20" s="44">
        <v>119891336</v>
      </c>
      <c r="E20" s="42">
        <v>194004750</v>
      </c>
      <c r="F20" s="43">
        <v>197604752</v>
      </c>
      <c r="G20" s="45">
        <v>197604752</v>
      </c>
      <c r="H20" s="46">
        <v>134605252</v>
      </c>
      <c r="I20" s="42">
        <v>117237700</v>
      </c>
      <c r="J20" s="43">
        <v>142940700</v>
      </c>
      <c r="K20" s="45">
        <v>145253102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-7452230</v>
      </c>
      <c r="C22" s="55">
        <f t="shared" ref="C22:K22" si="3">SUM(C19:C21)</f>
        <v>42884794</v>
      </c>
      <c r="D22" s="56">
        <f t="shared" si="3"/>
        <v>72789433</v>
      </c>
      <c r="E22" s="54">
        <f t="shared" si="3"/>
        <v>196816939</v>
      </c>
      <c r="F22" s="55">
        <f t="shared" si="3"/>
        <v>200391552</v>
      </c>
      <c r="G22" s="57">
        <f t="shared" si="3"/>
        <v>200391552</v>
      </c>
      <c r="H22" s="58">
        <f t="shared" si="3"/>
        <v>107439334</v>
      </c>
      <c r="I22" s="54">
        <f t="shared" si="3"/>
        <v>120042157</v>
      </c>
      <c r="J22" s="55">
        <f t="shared" si="3"/>
        <v>144453827</v>
      </c>
      <c r="K22" s="57">
        <f t="shared" si="3"/>
        <v>152403121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-7452230</v>
      </c>
      <c r="C24" s="37">
        <f t="shared" ref="C24:K24" si="4">SUM(C22:C23)</f>
        <v>42884794</v>
      </c>
      <c r="D24" s="38">
        <f t="shared" si="4"/>
        <v>72789433</v>
      </c>
      <c r="E24" s="36">
        <f t="shared" si="4"/>
        <v>196816939</v>
      </c>
      <c r="F24" s="37">
        <f t="shared" si="4"/>
        <v>200391552</v>
      </c>
      <c r="G24" s="39">
        <f t="shared" si="4"/>
        <v>200391552</v>
      </c>
      <c r="H24" s="40">
        <f t="shared" si="4"/>
        <v>107439334</v>
      </c>
      <c r="I24" s="36">
        <f t="shared" si="4"/>
        <v>120042157</v>
      </c>
      <c r="J24" s="37">
        <f t="shared" si="4"/>
        <v>144453827</v>
      </c>
      <c r="K24" s="39">
        <f t="shared" si="4"/>
        <v>152403121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118141695</v>
      </c>
      <c r="C27" s="66">
        <v>60029355</v>
      </c>
      <c r="D27" s="67">
        <v>114925083</v>
      </c>
      <c r="E27" s="68">
        <v>224093950</v>
      </c>
      <c r="F27" s="66">
        <v>265641673</v>
      </c>
      <c r="G27" s="69">
        <v>265641673</v>
      </c>
      <c r="H27" s="70">
        <v>168478198</v>
      </c>
      <c r="I27" s="68">
        <v>157914047</v>
      </c>
      <c r="J27" s="66">
        <v>154040702</v>
      </c>
      <c r="K27" s="69">
        <v>134334158</v>
      </c>
    </row>
    <row r="28" spans="1:11" x14ac:dyDescent="0.25">
      <c r="A28" s="71" t="s">
        <v>36</v>
      </c>
      <c r="B28" s="17">
        <v>101267669</v>
      </c>
      <c r="C28" s="17">
        <v>46418809</v>
      </c>
      <c r="D28" s="21">
        <v>96388606</v>
      </c>
      <c r="E28" s="22">
        <v>194004750</v>
      </c>
      <c r="F28" s="17">
        <v>221079752</v>
      </c>
      <c r="G28" s="23">
        <v>221079752</v>
      </c>
      <c r="H28" s="19">
        <v>128729083</v>
      </c>
      <c r="I28" s="22">
        <v>117237700</v>
      </c>
      <c r="J28" s="17">
        <v>142940700</v>
      </c>
      <c r="K28" s="23">
        <v>133534118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9294846</v>
      </c>
      <c r="C31" s="17">
        <v>13610546</v>
      </c>
      <c r="D31" s="21">
        <v>18536477</v>
      </c>
      <c r="E31" s="22">
        <v>30089200</v>
      </c>
      <c r="F31" s="17">
        <v>44561921</v>
      </c>
      <c r="G31" s="23">
        <v>44561921</v>
      </c>
      <c r="H31" s="19">
        <v>39749115</v>
      </c>
      <c r="I31" s="22">
        <v>40676347</v>
      </c>
      <c r="J31" s="17">
        <v>11100002</v>
      </c>
      <c r="K31" s="23">
        <v>800040</v>
      </c>
    </row>
    <row r="32" spans="1:11" x14ac:dyDescent="0.25">
      <c r="A32" s="30" t="s">
        <v>39</v>
      </c>
      <c r="B32" s="66">
        <f>SUM(B28:B31)</f>
        <v>110562515</v>
      </c>
      <c r="C32" s="66">
        <f t="shared" ref="C32:K32" si="5">SUM(C28:C31)</f>
        <v>60029355</v>
      </c>
      <c r="D32" s="67">
        <f t="shared" si="5"/>
        <v>114925083</v>
      </c>
      <c r="E32" s="68">
        <f t="shared" si="5"/>
        <v>224093950</v>
      </c>
      <c r="F32" s="66">
        <f t="shared" si="5"/>
        <v>265641673</v>
      </c>
      <c r="G32" s="69">
        <f t="shared" si="5"/>
        <v>265641673</v>
      </c>
      <c r="H32" s="70">
        <f t="shared" si="5"/>
        <v>168478198</v>
      </c>
      <c r="I32" s="68">
        <f t="shared" si="5"/>
        <v>157914047</v>
      </c>
      <c r="J32" s="66">
        <f t="shared" si="5"/>
        <v>154040702</v>
      </c>
      <c r="K32" s="69">
        <f t="shared" si="5"/>
        <v>134334158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251137602</v>
      </c>
      <c r="C35" s="17">
        <v>356556590</v>
      </c>
      <c r="D35" s="21">
        <v>360371270</v>
      </c>
      <c r="E35" s="22">
        <v>643742977</v>
      </c>
      <c r="F35" s="17">
        <v>286195701</v>
      </c>
      <c r="G35" s="23">
        <v>286195701</v>
      </c>
      <c r="H35" s="19">
        <v>367192017</v>
      </c>
      <c r="I35" s="22">
        <v>319883124</v>
      </c>
      <c r="J35" s="17">
        <v>353178583</v>
      </c>
      <c r="K35" s="23">
        <v>371726278</v>
      </c>
    </row>
    <row r="36" spans="1:11" x14ac:dyDescent="0.25">
      <c r="A36" s="20" t="s">
        <v>42</v>
      </c>
      <c r="B36" s="17">
        <v>1480791222</v>
      </c>
      <c r="C36" s="17">
        <v>1424824532</v>
      </c>
      <c r="D36" s="21">
        <v>1457583220</v>
      </c>
      <c r="E36" s="22">
        <v>1670676657</v>
      </c>
      <c r="F36" s="17">
        <v>1729224380</v>
      </c>
      <c r="G36" s="23">
        <v>1729224380</v>
      </c>
      <c r="H36" s="19">
        <v>1533310475</v>
      </c>
      <c r="I36" s="22">
        <v>1590521337</v>
      </c>
      <c r="J36" s="17">
        <v>1582229048</v>
      </c>
      <c r="K36" s="23">
        <v>1558119301</v>
      </c>
    </row>
    <row r="37" spans="1:11" x14ac:dyDescent="0.25">
      <c r="A37" s="20" t="s">
        <v>43</v>
      </c>
      <c r="B37" s="17">
        <v>264643949</v>
      </c>
      <c r="C37" s="17">
        <v>190518259</v>
      </c>
      <c r="D37" s="21">
        <v>213524795</v>
      </c>
      <c r="E37" s="22">
        <v>300930297</v>
      </c>
      <c r="F37" s="17">
        <v>183823519</v>
      </c>
      <c r="G37" s="23">
        <v>183823519</v>
      </c>
      <c r="H37" s="19">
        <v>200689251</v>
      </c>
      <c r="I37" s="22">
        <v>214426772</v>
      </c>
      <c r="J37" s="17">
        <v>214594250</v>
      </c>
      <c r="K37" s="23">
        <v>214764288</v>
      </c>
    </row>
    <row r="38" spans="1:11" x14ac:dyDescent="0.25">
      <c r="A38" s="20" t="s">
        <v>44</v>
      </c>
      <c r="B38" s="17">
        <v>174914068</v>
      </c>
      <c r="C38" s="17">
        <v>223514490</v>
      </c>
      <c r="D38" s="21">
        <v>191636633</v>
      </c>
      <c r="E38" s="22">
        <v>223514490</v>
      </c>
      <c r="F38" s="17">
        <v>223514490</v>
      </c>
      <c r="G38" s="23">
        <v>223514490</v>
      </c>
      <c r="H38" s="19">
        <v>174648192</v>
      </c>
      <c r="I38" s="22">
        <v>223514490</v>
      </c>
      <c r="J38" s="17">
        <v>223514502</v>
      </c>
      <c r="K38" s="23">
        <v>223514502</v>
      </c>
    </row>
    <row r="39" spans="1:11" x14ac:dyDescent="0.25">
      <c r="A39" s="20" t="s">
        <v>45</v>
      </c>
      <c r="B39" s="17">
        <v>1299823037</v>
      </c>
      <c r="C39" s="17">
        <v>1324463579</v>
      </c>
      <c r="D39" s="21">
        <v>1340003629</v>
      </c>
      <c r="E39" s="22">
        <v>1789385667</v>
      </c>
      <c r="F39" s="17">
        <v>1244394698</v>
      </c>
      <c r="G39" s="23">
        <v>1244394698</v>
      </c>
      <c r="H39" s="19">
        <v>1417725715</v>
      </c>
      <c r="I39" s="22">
        <v>529208922</v>
      </c>
      <c r="J39" s="17">
        <v>703202913</v>
      </c>
      <c r="K39" s="23">
        <v>703202915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4898727920</v>
      </c>
      <c r="C42" s="17">
        <v>380926000</v>
      </c>
      <c r="D42" s="21">
        <v>769980747</v>
      </c>
      <c r="E42" s="22">
        <v>265083079</v>
      </c>
      <c r="F42" s="17">
        <v>240308789</v>
      </c>
      <c r="G42" s="23">
        <v>240308789</v>
      </c>
      <c r="H42" s="19">
        <v>629916478</v>
      </c>
      <c r="I42" s="22">
        <v>156151455</v>
      </c>
      <c r="J42" s="17">
        <v>185812731</v>
      </c>
      <c r="K42" s="23">
        <v>182517968</v>
      </c>
    </row>
    <row r="43" spans="1:11" x14ac:dyDescent="0.25">
      <c r="A43" s="20" t="s">
        <v>48</v>
      </c>
      <c r="B43" s="17">
        <v>-131826221</v>
      </c>
      <c r="C43" s="17">
        <v>-76803369</v>
      </c>
      <c r="D43" s="21">
        <v>-128424526</v>
      </c>
      <c r="E43" s="22">
        <v>-224093950</v>
      </c>
      <c r="F43" s="17">
        <v>-305487926</v>
      </c>
      <c r="G43" s="23">
        <v>-305487926</v>
      </c>
      <c r="H43" s="19">
        <v>0</v>
      </c>
      <c r="I43" s="22">
        <v>-181601156</v>
      </c>
      <c r="J43" s="17">
        <v>-177146807</v>
      </c>
      <c r="K43" s="23">
        <v>-154484280</v>
      </c>
    </row>
    <row r="44" spans="1:11" x14ac:dyDescent="0.25">
      <c r="A44" s="20" t="s">
        <v>49</v>
      </c>
      <c r="B44" s="17">
        <v>0</v>
      </c>
      <c r="C44" s="17">
        <v>-7246030</v>
      </c>
      <c r="D44" s="21">
        <v>0</v>
      </c>
      <c r="E44" s="22">
        <v>-9422400</v>
      </c>
      <c r="F44" s="17">
        <v>0</v>
      </c>
      <c r="G44" s="23">
        <v>0</v>
      </c>
      <c r="H44" s="19">
        <v>-855755</v>
      </c>
      <c r="I44" s="22">
        <v>0</v>
      </c>
      <c r="J44" s="17">
        <v>0</v>
      </c>
      <c r="K44" s="23">
        <v>-2</v>
      </c>
    </row>
    <row r="45" spans="1:11" x14ac:dyDescent="0.25">
      <c r="A45" s="30" t="s">
        <v>50</v>
      </c>
      <c r="B45" s="66">
        <v>4861726340</v>
      </c>
      <c r="C45" s="66">
        <v>390931882</v>
      </c>
      <c r="D45" s="67">
        <v>732816393</v>
      </c>
      <c r="E45" s="68">
        <v>122834006</v>
      </c>
      <c r="F45" s="66">
        <v>26088140</v>
      </c>
      <c r="G45" s="69">
        <v>26088140</v>
      </c>
      <c r="H45" s="70">
        <v>689713586</v>
      </c>
      <c r="I45" s="68">
        <v>65824481</v>
      </c>
      <c r="J45" s="66">
        <v>99940115</v>
      </c>
      <c r="K45" s="69">
        <v>119307877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47731679</v>
      </c>
      <c r="C48" s="17">
        <v>92968113</v>
      </c>
      <c r="D48" s="21">
        <v>60711468</v>
      </c>
      <c r="E48" s="22">
        <v>57830112</v>
      </c>
      <c r="F48" s="17">
        <v>26088140</v>
      </c>
      <c r="G48" s="23">
        <v>26088140</v>
      </c>
      <c r="H48" s="19">
        <v>66287416</v>
      </c>
      <c r="I48" s="22">
        <v>65824481</v>
      </c>
      <c r="J48" s="17">
        <v>99940115</v>
      </c>
      <c r="K48" s="23">
        <v>119308001</v>
      </c>
    </row>
    <row r="49" spans="1:11" x14ac:dyDescent="0.25">
      <c r="A49" s="20" t="s">
        <v>53</v>
      </c>
      <c r="B49" s="17">
        <f>+B75</f>
        <v>-795896856.72799158</v>
      </c>
      <c r="C49" s="17">
        <f t="shared" ref="C49:K49" si="6">+C75</f>
        <v>103270019.69263162</v>
      </c>
      <c r="D49" s="21">
        <f t="shared" si="6"/>
        <v>762558389.57928574</v>
      </c>
      <c r="E49" s="22">
        <f t="shared" si="6"/>
        <v>-291114070.31883085</v>
      </c>
      <c r="F49" s="17">
        <f t="shared" si="6"/>
        <v>-136520267.01569116</v>
      </c>
      <c r="G49" s="23">
        <f t="shared" si="6"/>
        <v>-136520267.01569116</v>
      </c>
      <c r="H49" s="19">
        <f t="shared" si="6"/>
        <v>-150220671.43017542</v>
      </c>
      <c r="I49" s="22">
        <f t="shared" si="6"/>
        <v>-136682763.34393504</v>
      </c>
      <c r="J49" s="17">
        <f t="shared" si="6"/>
        <v>-136382649.02008826</v>
      </c>
      <c r="K49" s="23">
        <f t="shared" si="6"/>
        <v>-135215992.43674359</v>
      </c>
    </row>
    <row r="50" spans="1:11" x14ac:dyDescent="0.25">
      <c r="A50" s="30" t="s">
        <v>54</v>
      </c>
      <c r="B50" s="66">
        <f>+B48-B49</f>
        <v>843628535.72799158</v>
      </c>
      <c r="C50" s="66">
        <f t="shared" ref="C50:K50" si="7">+C48-C49</f>
        <v>-10301906.692631617</v>
      </c>
      <c r="D50" s="67">
        <f t="shared" si="7"/>
        <v>-701846921.57928574</v>
      </c>
      <c r="E50" s="68">
        <f t="shared" si="7"/>
        <v>348944182.31883085</v>
      </c>
      <c r="F50" s="66">
        <f t="shared" si="7"/>
        <v>162608407.01569116</v>
      </c>
      <c r="G50" s="69">
        <f t="shared" si="7"/>
        <v>162608407.01569116</v>
      </c>
      <c r="H50" s="70">
        <f t="shared" si="7"/>
        <v>216508087.43017542</v>
      </c>
      <c r="I50" s="68">
        <f t="shared" si="7"/>
        <v>202507244.34393504</v>
      </c>
      <c r="J50" s="66">
        <f t="shared" si="7"/>
        <v>236322764.02008826</v>
      </c>
      <c r="K50" s="69">
        <f t="shared" si="7"/>
        <v>254523993.43674359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1347188103</v>
      </c>
      <c r="C53" s="17">
        <v>1214477344</v>
      </c>
      <c r="D53" s="21">
        <v>1284750247</v>
      </c>
      <c r="E53" s="22">
        <v>1460329469</v>
      </c>
      <c r="F53" s="17">
        <v>1518877192</v>
      </c>
      <c r="G53" s="23">
        <v>1518877192</v>
      </c>
      <c r="H53" s="19">
        <v>1375909538</v>
      </c>
      <c r="I53" s="22">
        <v>1380174149</v>
      </c>
      <c r="J53" s="17">
        <v>1371881861</v>
      </c>
      <c r="K53" s="23">
        <v>1347772114</v>
      </c>
    </row>
    <row r="54" spans="1:11" x14ac:dyDescent="0.25">
      <c r="A54" s="20" t="s">
        <v>57</v>
      </c>
      <c r="B54" s="17">
        <v>87197834</v>
      </c>
      <c r="C54" s="17">
        <v>87737834</v>
      </c>
      <c r="D54" s="21">
        <v>94711818</v>
      </c>
      <c r="E54" s="22">
        <v>94726306</v>
      </c>
      <c r="F54" s="17">
        <v>91726306</v>
      </c>
      <c r="G54" s="23">
        <v>91726306</v>
      </c>
      <c r="H54" s="19">
        <v>100391754</v>
      </c>
      <c r="I54" s="22">
        <v>95670536</v>
      </c>
      <c r="J54" s="17">
        <v>100089486</v>
      </c>
      <c r="K54" s="23">
        <v>104492631</v>
      </c>
    </row>
    <row r="55" spans="1:11" x14ac:dyDescent="0.25">
      <c r="A55" s="20" t="s">
        <v>58</v>
      </c>
      <c r="B55" s="17">
        <v>0</v>
      </c>
      <c r="C55" s="17">
        <v>860601</v>
      </c>
      <c r="D55" s="21">
        <v>23921172</v>
      </c>
      <c r="E55" s="22">
        <v>53345189</v>
      </c>
      <c r="F55" s="17">
        <v>61070139</v>
      </c>
      <c r="G55" s="23">
        <v>61070139</v>
      </c>
      <c r="H55" s="19">
        <v>50058470</v>
      </c>
      <c r="I55" s="22">
        <v>1493966</v>
      </c>
      <c r="J55" s="17">
        <v>10000000</v>
      </c>
      <c r="K55" s="23">
        <v>11770193</v>
      </c>
    </row>
    <row r="56" spans="1:11" x14ac:dyDescent="0.25">
      <c r="A56" s="20" t="s">
        <v>59</v>
      </c>
      <c r="B56" s="17">
        <v>9607593</v>
      </c>
      <c r="C56" s="17">
        <v>12675249</v>
      </c>
      <c r="D56" s="21">
        <v>18518707</v>
      </c>
      <c r="E56" s="22">
        <v>15957507</v>
      </c>
      <c r="F56" s="17">
        <v>17207507</v>
      </c>
      <c r="G56" s="23">
        <v>17207507</v>
      </c>
      <c r="H56" s="19">
        <v>25608588</v>
      </c>
      <c r="I56" s="22">
        <v>15281337</v>
      </c>
      <c r="J56" s="17">
        <v>15477563</v>
      </c>
      <c r="K56" s="23">
        <v>15428849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2140627</v>
      </c>
      <c r="C59" s="17">
        <v>37891</v>
      </c>
      <c r="D59" s="21">
        <v>-58369672</v>
      </c>
      <c r="E59" s="22">
        <v>21891427</v>
      </c>
      <c r="F59" s="17">
        <v>21891427</v>
      </c>
      <c r="G59" s="23">
        <v>21891427</v>
      </c>
      <c r="H59" s="19">
        <v>-1612331</v>
      </c>
      <c r="I59" s="22">
        <v>22833517</v>
      </c>
      <c r="J59" s="17">
        <v>23883594</v>
      </c>
      <c r="K59" s="23">
        <v>24922292</v>
      </c>
    </row>
    <row r="60" spans="1:11" x14ac:dyDescent="0.25">
      <c r="A60" s="20" t="s">
        <v>62</v>
      </c>
      <c r="B60" s="17">
        <v>0</v>
      </c>
      <c r="C60" s="17">
        <v>8243475</v>
      </c>
      <c r="D60" s="21">
        <v>10926600</v>
      </c>
      <c r="E60" s="22">
        <v>46603880</v>
      </c>
      <c r="F60" s="17">
        <v>46603880</v>
      </c>
      <c r="G60" s="23">
        <v>46603880</v>
      </c>
      <c r="H60" s="19">
        <v>1151184</v>
      </c>
      <c r="I60" s="22">
        <v>54312600</v>
      </c>
      <c r="J60" s="17">
        <v>50417159</v>
      </c>
      <c r="K60" s="23">
        <v>47660407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5.9399362401160367</v>
      </c>
      <c r="C70" s="5">
        <f t="shared" ref="C70:K70" si="8">IF(ISERROR(C71/C72),0,(C71/C72))</f>
        <v>4.6746172041867581E-2</v>
      </c>
      <c r="D70" s="5">
        <f t="shared" si="8"/>
        <v>-2.1054232096746475</v>
      </c>
      <c r="E70" s="5">
        <f t="shared" si="8"/>
        <v>0.88524969492562666</v>
      </c>
      <c r="F70" s="5">
        <f t="shared" si="8"/>
        <v>1.1218576335608927</v>
      </c>
      <c r="G70" s="5">
        <f t="shared" si="8"/>
        <v>1.1218576335608927</v>
      </c>
      <c r="H70" s="5">
        <f t="shared" si="8"/>
        <v>1.0088420083226255</v>
      </c>
      <c r="I70" s="5">
        <f t="shared" si="8"/>
        <v>1.1193423689388482</v>
      </c>
      <c r="J70" s="5">
        <f t="shared" si="8"/>
        <v>1.1183600482027152</v>
      </c>
      <c r="K70" s="5">
        <f t="shared" si="8"/>
        <v>1.1134010303986517</v>
      </c>
    </row>
    <row r="71" spans="1:11" ht="13" hidden="1" x14ac:dyDescent="0.3">
      <c r="A71" s="1" t="s">
        <v>338</v>
      </c>
      <c r="B71" s="2">
        <f>+B83</f>
        <v>1959712995</v>
      </c>
      <c r="C71" s="2">
        <f t="shared" ref="C71:K71" si="9">+C83</f>
        <v>20000000</v>
      </c>
      <c r="D71" s="2">
        <f t="shared" si="9"/>
        <v>-917965250</v>
      </c>
      <c r="E71" s="2">
        <f t="shared" si="9"/>
        <v>469672247</v>
      </c>
      <c r="F71" s="2">
        <f t="shared" si="9"/>
        <v>570761163</v>
      </c>
      <c r="G71" s="2">
        <f t="shared" si="9"/>
        <v>570761163</v>
      </c>
      <c r="H71" s="2">
        <f t="shared" si="9"/>
        <v>494956797</v>
      </c>
      <c r="I71" s="2">
        <f t="shared" si="9"/>
        <v>627356931</v>
      </c>
      <c r="J71" s="2">
        <f t="shared" si="9"/>
        <v>655639464</v>
      </c>
      <c r="K71" s="2">
        <f t="shared" si="9"/>
        <v>681452460</v>
      </c>
    </row>
    <row r="72" spans="1:11" ht="13" hidden="1" x14ac:dyDescent="0.3">
      <c r="A72" s="1" t="s">
        <v>339</v>
      </c>
      <c r="B72" s="2">
        <f>+B77</f>
        <v>329921554</v>
      </c>
      <c r="C72" s="2">
        <f t="shared" ref="C72:K72" si="10">+C77</f>
        <v>427842519</v>
      </c>
      <c r="D72" s="2">
        <f t="shared" si="10"/>
        <v>436000347</v>
      </c>
      <c r="E72" s="2">
        <f t="shared" si="10"/>
        <v>530553413</v>
      </c>
      <c r="F72" s="2">
        <f t="shared" si="10"/>
        <v>508764344</v>
      </c>
      <c r="G72" s="2">
        <f t="shared" si="10"/>
        <v>508764344</v>
      </c>
      <c r="H72" s="2">
        <f t="shared" si="10"/>
        <v>490618742</v>
      </c>
      <c r="I72" s="2">
        <f t="shared" si="10"/>
        <v>560469208</v>
      </c>
      <c r="J72" s="2">
        <f t="shared" si="10"/>
        <v>586250792</v>
      </c>
      <c r="K72" s="2">
        <f t="shared" si="10"/>
        <v>612045832</v>
      </c>
    </row>
    <row r="73" spans="1:11" ht="13" hidden="1" x14ac:dyDescent="0.3">
      <c r="A73" s="1" t="s">
        <v>340</v>
      </c>
      <c r="B73" s="2">
        <f>+B74</f>
        <v>21372598.500000015</v>
      </c>
      <c r="C73" s="2">
        <f t="shared" ref="C73:K73" si="11">+(C78+C80+C81+C82)-(B78+B80+B81+B82)</f>
        <v>48387921</v>
      </c>
      <c r="D73" s="2">
        <f t="shared" si="11"/>
        <v>69098074</v>
      </c>
      <c r="E73" s="2">
        <f t="shared" si="11"/>
        <v>251900162</v>
      </c>
      <c r="F73" s="2">
        <f>+(F78+F80+F81+F82)-(D78+D80+D81+D82)</f>
        <v>-70678284</v>
      </c>
      <c r="G73" s="2">
        <f>+(G78+G80+G81+G82)-(D78+D80+D81+D82)</f>
        <v>-70678284</v>
      </c>
      <c r="H73" s="2">
        <f>+(H78+H80+H81+H82)-(D78+D80+D81+D82)</f>
        <v>-13433575</v>
      </c>
      <c r="I73" s="2">
        <f>+(I78+I80+I81+I82)-(E78+E80+E81+E82)</f>
        <v>-321331285</v>
      </c>
      <c r="J73" s="2">
        <f t="shared" si="11"/>
        <v>-819940</v>
      </c>
      <c r="K73" s="2">
        <f t="shared" si="11"/>
        <v>-820403</v>
      </c>
    </row>
    <row r="74" spans="1:11" ht="13" hidden="1" x14ac:dyDescent="0.3">
      <c r="A74" s="1" t="s">
        <v>341</v>
      </c>
      <c r="B74" s="2">
        <f>+TREND(C74:E74)</f>
        <v>21372598.500000015</v>
      </c>
      <c r="C74" s="2">
        <f>+C73</f>
        <v>48387921</v>
      </c>
      <c r="D74" s="2">
        <f t="shared" ref="D74:K74" si="12">+D73</f>
        <v>69098074</v>
      </c>
      <c r="E74" s="2">
        <f t="shared" si="12"/>
        <v>251900162</v>
      </c>
      <c r="F74" s="2">
        <f t="shared" si="12"/>
        <v>-70678284</v>
      </c>
      <c r="G74" s="2">
        <f t="shared" si="12"/>
        <v>-70678284</v>
      </c>
      <c r="H74" s="2">
        <f t="shared" si="12"/>
        <v>-13433575</v>
      </c>
      <c r="I74" s="2">
        <f t="shared" si="12"/>
        <v>-321331285</v>
      </c>
      <c r="J74" s="2">
        <f t="shared" si="12"/>
        <v>-819940</v>
      </c>
      <c r="K74" s="2">
        <f t="shared" si="12"/>
        <v>-820403</v>
      </c>
    </row>
    <row r="75" spans="1:11" ht="13" hidden="1" x14ac:dyDescent="0.3">
      <c r="A75" s="1" t="s">
        <v>342</v>
      </c>
      <c r="B75" s="2">
        <f>+B84-(((B80+B81+B82+B78)*B70)-B79)</f>
        <v>-795896856.72799158</v>
      </c>
      <c r="C75" s="2">
        <f t="shared" ref="C75:K75" si="13">+C84-(((C80+C81+C82+C78)*C70)-C79)</f>
        <v>103270019.69263162</v>
      </c>
      <c r="D75" s="2">
        <f t="shared" si="13"/>
        <v>762558389.57928574</v>
      </c>
      <c r="E75" s="2">
        <f t="shared" si="13"/>
        <v>-291114070.31883085</v>
      </c>
      <c r="F75" s="2">
        <f t="shared" si="13"/>
        <v>-136520267.01569116</v>
      </c>
      <c r="G75" s="2">
        <f t="shared" si="13"/>
        <v>-136520267.01569116</v>
      </c>
      <c r="H75" s="2">
        <f t="shared" si="13"/>
        <v>-150220671.43017542</v>
      </c>
      <c r="I75" s="2">
        <f t="shared" si="13"/>
        <v>-136682763.34393504</v>
      </c>
      <c r="J75" s="2">
        <f t="shared" si="13"/>
        <v>-136382649.02008826</v>
      </c>
      <c r="K75" s="2">
        <f t="shared" si="13"/>
        <v>-135215992.43674359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329921554</v>
      </c>
      <c r="C77" s="3">
        <v>427842519</v>
      </c>
      <c r="D77" s="3">
        <v>436000347</v>
      </c>
      <c r="E77" s="3">
        <v>530553413</v>
      </c>
      <c r="F77" s="3">
        <v>508764344</v>
      </c>
      <c r="G77" s="3">
        <v>508764344</v>
      </c>
      <c r="H77" s="3">
        <v>490618742</v>
      </c>
      <c r="I77" s="3">
        <v>560469208</v>
      </c>
      <c r="J77" s="3">
        <v>586250792</v>
      </c>
      <c r="K77" s="3">
        <v>612045832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242730389</v>
      </c>
      <c r="C79" s="3">
        <v>118324774</v>
      </c>
      <c r="D79" s="3">
        <v>137702444</v>
      </c>
      <c r="E79" s="3">
        <v>218585004</v>
      </c>
      <c r="F79" s="3">
        <v>120105580</v>
      </c>
      <c r="G79" s="3">
        <v>120105580</v>
      </c>
      <c r="H79" s="3">
        <v>130589654</v>
      </c>
      <c r="I79" s="3">
        <v>120718344</v>
      </c>
      <c r="J79" s="3">
        <v>120218851</v>
      </c>
      <c r="K79" s="3">
        <v>119718527</v>
      </c>
    </row>
    <row r="80" spans="1:11" ht="13" hidden="1" x14ac:dyDescent="0.3">
      <c r="A80" s="1" t="s">
        <v>71</v>
      </c>
      <c r="B80" s="3">
        <v>94514749</v>
      </c>
      <c r="C80" s="3">
        <v>141738856</v>
      </c>
      <c r="D80" s="3">
        <v>175842208</v>
      </c>
      <c r="E80" s="3">
        <v>518517755</v>
      </c>
      <c r="F80" s="3">
        <v>139253806</v>
      </c>
      <c r="G80" s="3">
        <v>139253806</v>
      </c>
      <c r="H80" s="3">
        <v>160908536</v>
      </c>
      <c r="I80" s="3">
        <v>129823812</v>
      </c>
      <c r="J80" s="3">
        <v>129018815</v>
      </c>
      <c r="K80" s="3">
        <v>127063802</v>
      </c>
    </row>
    <row r="81" spans="1:11" ht="13" hidden="1" x14ac:dyDescent="0.3">
      <c r="A81" s="1" t="s">
        <v>72</v>
      </c>
      <c r="B81" s="3">
        <v>76715362</v>
      </c>
      <c r="C81" s="3">
        <v>77879176</v>
      </c>
      <c r="D81" s="3">
        <v>112873898</v>
      </c>
      <c r="E81" s="3">
        <v>22098513</v>
      </c>
      <c r="F81" s="3">
        <v>78784016</v>
      </c>
      <c r="G81" s="3">
        <v>78784016</v>
      </c>
      <c r="H81" s="3">
        <v>114373995</v>
      </c>
      <c r="I81" s="3">
        <v>89461171</v>
      </c>
      <c r="J81" s="3">
        <v>89446228</v>
      </c>
      <c r="K81" s="3">
        <v>90580838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1959712995</v>
      </c>
      <c r="C83" s="3">
        <v>20000000</v>
      </c>
      <c r="D83" s="3">
        <v>-917965250</v>
      </c>
      <c r="E83" s="3">
        <v>469672247</v>
      </c>
      <c r="F83" s="3">
        <v>570761163</v>
      </c>
      <c r="G83" s="3">
        <v>570761163</v>
      </c>
      <c r="H83" s="3">
        <v>494956797</v>
      </c>
      <c r="I83" s="3">
        <v>627356931</v>
      </c>
      <c r="J83" s="3">
        <v>655639464</v>
      </c>
      <c r="K83" s="3">
        <v>681452460</v>
      </c>
    </row>
    <row r="84" spans="1:11" ht="13" hidden="1" x14ac:dyDescent="0.3">
      <c r="A84" s="1" t="s">
        <v>75</v>
      </c>
      <c r="B84" s="3">
        <v>-21531304</v>
      </c>
      <c r="C84" s="3">
        <v>-4788452</v>
      </c>
      <c r="D84" s="3">
        <v>16986355</v>
      </c>
      <c r="E84" s="3">
        <v>-31118688</v>
      </c>
      <c r="F84" s="3">
        <v>-12018452</v>
      </c>
      <c r="G84" s="3">
        <v>-12018452</v>
      </c>
      <c r="H84" s="3">
        <v>-3093744</v>
      </c>
      <c r="I84" s="3">
        <v>-11946135</v>
      </c>
      <c r="J84" s="3">
        <v>-12278924</v>
      </c>
      <c r="K84" s="3">
        <v>-12608753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81022217</v>
      </c>
      <c r="C5" s="17">
        <v>108940483</v>
      </c>
      <c r="D5" s="21">
        <v>95606092</v>
      </c>
      <c r="E5" s="22">
        <v>121076710</v>
      </c>
      <c r="F5" s="17">
        <v>121076318</v>
      </c>
      <c r="G5" s="23">
        <v>121076318</v>
      </c>
      <c r="H5" s="19">
        <v>107614195</v>
      </c>
      <c r="I5" s="22">
        <v>115923776</v>
      </c>
      <c r="J5" s="17">
        <v>121256265</v>
      </c>
      <c r="K5" s="23">
        <v>126591544</v>
      </c>
    </row>
    <row r="6" spans="1:11" x14ac:dyDescent="0.25">
      <c r="A6" s="20" t="s">
        <v>18</v>
      </c>
      <c r="B6" s="17">
        <v>189392572</v>
      </c>
      <c r="C6" s="17">
        <v>189890060</v>
      </c>
      <c r="D6" s="21">
        <v>220633068</v>
      </c>
      <c r="E6" s="22">
        <v>253529430</v>
      </c>
      <c r="F6" s="17">
        <v>253289949</v>
      </c>
      <c r="G6" s="23">
        <v>253289949</v>
      </c>
      <c r="H6" s="19">
        <v>239957501</v>
      </c>
      <c r="I6" s="22">
        <v>277130203</v>
      </c>
      <c r="J6" s="17">
        <v>289878187</v>
      </c>
      <c r="K6" s="23">
        <v>302632829</v>
      </c>
    </row>
    <row r="7" spans="1:11" x14ac:dyDescent="0.25">
      <c r="A7" s="20" t="s">
        <v>19</v>
      </c>
      <c r="B7" s="17">
        <v>189368</v>
      </c>
      <c r="C7" s="17">
        <v>1432309</v>
      </c>
      <c r="D7" s="21">
        <v>2752331</v>
      </c>
      <c r="E7" s="22">
        <v>2350000</v>
      </c>
      <c r="F7" s="17">
        <v>4768025</v>
      </c>
      <c r="G7" s="23">
        <v>4768025</v>
      </c>
      <c r="H7" s="19">
        <v>4788877</v>
      </c>
      <c r="I7" s="22">
        <v>5000000</v>
      </c>
      <c r="J7" s="17">
        <v>5230000</v>
      </c>
      <c r="K7" s="23">
        <v>5460120</v>
      </c>
    </row>
    <row r="8" spans="1:11" x14ac:dyDescent="0.25">
      <c r="A8" s="20" t="s">
        <v>20</v>
      </c>
      <c r="B8" s="17">
        <v>109018762</v>
      </c>
      <c r="C8" s="17">
        <v>122766110</v>
      </c>
      <c r="D8" s="21">
        <v>134834318</v>
      </c>
      <c r="E8" s="22">
        <v>144448600</v>
      </c>
      <c r="F8" s="17">
        <v>144448600</v>
      </c>
      <c r="G8" s="23">
        <v>144448600</v>
      </c>
      <c r="H8" s="19">
        <v>144522258</v>
      </c>
      <c r="I8" s="22">
        <v>151035650</v>
      </c>
      <c r="J8" s="17">
        <v>153792150</v>
      </c>
      <c r="K8" s="23">
        <v>160735400</v>
      </c>
    </row>
    <row r="9" spans="1:11" x14ac:dyDescent="0.25">
      <c r="A9" s="20" t="s">
        <v>21</v>
      </c>
      <c r="B9" s="17">
        <v>64324400</v>
      </c>
      <c r="C9" s="17">
        <v>89675385</v>
      </c>
      <c r="D9" s="21">
        <v>92172312</v>
      </c>
      <c r="E9" s="22">
        <v>73061949</v>
      </c>
      <c r="F9" s="17">
        <v>114120285</v>
      </c>
      <c r="G9" s="23">
        <v>114120285</v>
      </c>
      <c r="H9" s="19">
        <v>161609168</v>
      </c>
      <c r="I9" s="22">
        <v>107516403</v>
      </c>
      <c r="J9" s="17">
        <v>111986742</v>
      </c>
      <c r="K9" s="23">
        <v>106124284</v>
      </c>
    </row>
    <row r="10" spans="1:11" x14ac:dyDescent="0.25">
      <c r="A10" s="24" t="s">
        <v>333</v>
      </c>
      <c r="B10" s="25">
        <f>SUM(B5:B9)</f>
        <v>443947319</v>
      </c>
      <c r="C10" s="26">
        <f t="shared" ref="C10:K10" si="0">SUM(C5:C9)</f>
        <v>512704347</v>
      </c>
      <c r="D10" s="27">
        <f t="shared" si="0"/>
        <v>545998121</v>
      </c>
      <c r="E10" s="25">
        <f t="shared" si="0"/>
        <v>594466689</v>
      </c>
      <c r="F10" s="26">
        <f t="shared" si="0"/>
        <v>637703177</v>
      </c>
      <c r="G10" s="28">
        <f t="shared" si="0"/>
        <v>637703177</v>
      </c>
      <c r="H10" s="29">
        <f t="shared" si="0"/>
        <v>658491999</v>
      </c>
      <c r="I10" s="25">
        <f t="shared" si="0"/>
        <v>656606032</v>
      </c>
      <c r="J10" s="26">
        <f t="shared" si="0"/>
        <v>682143344</v>
      </c>
      <c r="K10" s="28">
        <f t="shared" si="0"/>
        <v>701544177</v>
      </c>
    </row>
    <row r="11" spans="1:11" x14ac:dyDescent="0.25">
      <c r="A11" s="20" t="s">
        <v>22</v>
      </c>
      <c r="B11" s="17">
        <v>152100559</v>
      </c>
      <c r="C11" s="17">
        <v>143621158</v>
      </c>
      <c r="D11" s="21">
        <v>147681591</v>
      </c>
      <c r="E11" s="22">
        <v>177222124</v>
      </c>
      <c r="F11" s="17">
        <v>179206438</v>
      </c>
      <c r="G11" s="23">
        <v>179206438</v>
      </c>
      <c r="H11" s="19">
        <v>169460026</v>
      </c>
      <c r="I11" s="22">
        <v>181825795</v>
      </c>
      <c r="J11" s="17">
        <v>189875968</v>
      </c>
      <c r="K11" s="23">
        <v>198230504</v>
      </c>
    </row>
    <row r="12" spans="1:11" x14ac:dyDescent="0.25">
      <c r="A12" s="20" t="s">
        <v>23</v>
      </c>
      <c r="B12" s="17">
        <v>7248347</v>
      </c>
      <c r="C12" s="17">
        <v>7835222</v>
      </c>
      <c r="D12" s="21">
        <v>8810395</v>
      </c>
      <c r="E12" s="22">
        <v>9236430</v>
      </c>
      <c r="F12" s="17">
        <v>9431594</v>
      </c>
      <c r="G12" s="23">
        <v>9431594</v>
      </c>
      <c r="H12" s="19">
        <v>9033832</v>
      </c>
      <c r="I12" s="22">
        <v>9714535</v>
      </c>
      <c r="J12" s="17">
        <v>10161402</v>
      </c>
      <c r="K12" s="23">
        <v>10608502</v>
      </c>
    </row>
    <row r="13" spans="1:11" x14ac:dyDescent="0.25">
      <c r="A13" s="20" t="s">
        <v>24</v>
      </c>
      <c r="B13" s="17">
        <v>50691143</v>
      </c>
      <c r="C13" s="17">
        <v>41711188</v>
      </c>
      <c r="D13" s="21">
        <v>42205987</v>
      </c>
      <c r="E13" s="22">
        <v>39862000</v>
      </c>
      <c r="F13" s="17">
        <v>43202093</v>
      </c>
      <c r="G13" s="23">
        <v>43202093</v>
      </c>
      <c r="H13" s="19">
        <v>43151431</v>
      </c>
      <c r="I13" s="22">
        <v>44943590</v>
      </c>
      <c r="J13" s="17">
        <v>47010994</v>
      </c>
      <c r="K13" s="23">
        <v>49079477</v>
      </c>
    </row>
    <row r="14" spans="1:11" x14ac:dyDescent="0.25">
      <c r="A14" s="20" t="s">
        <v>25</v>
      </c>
      <c r="B14" s="17">
        <v>8597176</v>
      </c>
      <c r="C14" s="17">
        <v>17502000</v>
      </c>
      <c r="D14" s="21">
        <v>15351366</v>
      </c>
      <c r="E14" s="22">
        <v>17000000</v>
      </c>
      <c r="F14" s="17">
        <v>18633828</v>
      </c>
      <c r="G14" s="23">
        <v>18633828</v>
      </c>
      <c r="H14" s="19">
        <v>7517407</v>
      </c>
      <c r="I14" s="22">
        <v>18612175</v>
      </c>
      <c r="J14" s="17">
        <v>19468335</v>
      </c>
      <c r="K14" s="23">
        <v>20324941</v>
      </c>
    </row>
    <row r="15" spans="1:11" x14ac:dyDescent="0.25">
      <c r="A15" s="20" t="s">
        <v>26</v>
      </c>
      <c r="B15" s="17">
        <v>151074685</v>
      </c>
      <c r="C15" s="17">
        <v>138631114</v>
      </c>
      <c r="D15" s="21">
        <v>161451896</v>
      </c>
      <c r="E15" s="22">
        <v>196364064</v>
      </c>
      <c r="F15" s="17">
        <v>187412189</v>
      </c>
      <c r="G15" s="23">
        <v>187412189</v>
      </c>
      <c r="H15" s="19">
        <v>184281256</v>
      </c>
      <c r="I15" s="22">
        <v>214538919</v>
      </c>
      <c r="J15" s="17">
        <v>224407709</v>
      </c>
      <c r="K15" s="23">
        <v>234281651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113580485</v>
      </c>
      <c r="C17" s="17">
        <v>96627841</v>
      </c>
      <c r="D17" s="21">
        <v>172187605</v>
      </c>
      <c r="E17" s="22">
        <v>131771344</v>
      </c>
      <c r="F17" s="17">
        <v>165300504</v>
      </c>
      <c r="G17" s="23">
        <v>165300504</v>
      </c>
      <c r="H17" s="19">
        <v>249306428</v>
      </c>
      <c r="I17" s="22">
        <v>158164022</v>
      </c>
      <c r="J17" s="17">
        <v>165753365</v>
      </c>
      <c r="K17" s="23">
        <v>173046509</v>
      </c>
    </row>
    <row r="18" spans="1:11" x14ac:dyDescent="0.25">
      <c r="A18" s="30" t="s">
        <v>29</v>
      </c>
      <c r="B18" s="31">
        <f>SUM(B11:B17)</f>
        <v>483292395</v>
      </c>
      <c r="C18" s="32">
        <f t="shared" ref="C18:K18" si="1">SUM(C11:C17)</f>
        <v>445928523</v>
      </c>
      <c r="D18" s="33">
        <f t="shared" si="1"/>
        <v>547688840</v>
      </c>
      <c r="E18" s="31">
        <f t="shared" si="1"/>
        <v>571455962</v>
      </c>
      <c r="F18" s="32">
        <f t="shared" si="1"/>
        <v>603186646</v>
      </c>
      <c r="G18" s="34">
        <f t="shared" si="1"/>
        <v>603186646</v>
      </c>
      <c r="H18" s="35">
        <f t="shared" si="1"/>
        <v>662750380</v>
      </c>
      <c r="I18" s="31">
        <f t="shared" si="1"/>
        <v>627799036</v>
      </c>
      <c r="J18" s="32">
        <f t="shared" si="1"/>
        <v>656677773</v>
      </c>
      <c r="K18" s="34">
        <f t="shared" si="1"/>
        <v>685571584</v>
      </c>
    </row>
    <row r="19" spans="1:11" x14ac:dyDescent="0.25">
      <c r="A19" s="30" t="s">
        <v>30</v>
      </c>
      <c r="B19" s="36">
        <f>+B10-B18</f>
        <v>-39345076</v>
      </c>
      <c r="C19" s="37">
        <f t="shared" ref="C19:K19" si="2">+C10-C18</f>
        <v>66775824</v>
      </c>
      <c r="D19" s="38">
        <f t="shared" si="2"/>
        <v>-1690719</v>
      </c>
      <c r="E19" s="36">
        <f t="shared" si="2"/>
        <v>23010727</v>
      </c>
      <c r="F19" s="37">
        <f t="shared" si="2"/>
        <v>34516531</v>
      </c>
      <c r="G19" s="39">
        <f t="shared" si="2"/>
        <v>34516531</v>
      </c>
      <c r="H19" s="40">
        <f t="shared" si="2"/>
        <v>-4258381</v>
      </c>
      <c r="I19" s="36">
        <f t="shared" si="2"/>
        <v>28806996</v>
      </c>
      <c r="J19" s="37">
        <f t="shared" si="2"/>
        <v>25465571</v>
      </c>
      <c r="K19" s="39">
        <f t="shared" si="2"/>
        <v>15972593</v>
      </c>
    </row>
    <row r="20" spans="1:11" x14ac:dyDescent="0.25">
      <c r="A20" s="41" t="s">
        <v>31</v>
      </c>
      <c r="B20" s="42">
        <v>69231777</v>
      </c>
      <c r="C20" s="43">
        <v>83242339</v>
      </c>
      <c r="D20" s="44">
        <v>89985649</v>
      </c>
      <c r="E20" s="42">
        <v>93465400</v>
      </c>
      <c r="F20" s="43">
        <v>131124063</v>
      </c>
      <c r="G20" s="45">
        <v>131124063</v>
      </c>
      <c r="H20" s="46">
        <v>131124064</v>
      </c>
      <c r="I20" s="42">
        <v>151051350</v>
      </c>
      <c r="J20" s="43">
        <v>137605850</v>
      </c>
      <c r="K20" s="45">
        <v>135302600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16744000</v>
      </c>
      <c r="E21" s="48">
        <v>0</v>
      </c>
      <c r="F21" s="49">
        <v>0</v>
      </c>
      <c r="G21" s="51">
        <v>0</v>
      </c>
      <c r="H21" s="52">
        <v>51423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29886701</v>
      </c>
      <c r="C22" s="55">
        <f t="shared" ref="C22:K22" si="3">SUM(C19:C21)</f>
        <v>150018163</v>
      </c>
      <c r="D22" s="56">
        <f t="shared" si="3"/>
        <v>105038930</v>
      </c>
      <c r="E22" s="54">
        <f t="shared" si="3"/>
        <v>116476127</v>
      </c>
      <c r="F22" s="55">
        <f t="shared" si="3"/>
        <v>165640594</v>
      </c>
      <c r="G22" s="57">
        <f t="shared" si="3"/>
        <v>165640594</v>
      </c>
      <c r="H22" s="58">
        <f t="shared" si="3"/>
        <v>126917106</v>
      </c>
      <c r="I22" s="54">
        <f t="shared" si="3"/>
        <v>179858346</v>
      </c>
      <c r="J22" s="55">
        <f t="shared" si="3"/>
        <v>163071421</v>
      </c>
      <c r="K22" s="57">
        <f t="shared" si="3"/>
        <v>151275193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29886701</v>
      </c>
      <c r="C24" s="37">
        <f t="shared" ref="C24:K24" si="4">SUM(C22:C23)</f>
        <v>150018163</v>
      </c>
      <c r="D24" s="38">
        <f t="shared" si="4"/>
        <v>105038930</v>
      </c>
      <c r="E24" s="36">
        <f t="shared" si="4"/>
        <v>116476127</v>
      </c>
      <c r="F24" s="37">
        <f t="shared" si="4"/>
        <v>165640594</v>
      </c>
      <c r="G24" s="39">
        <f t="shared" si="4"/>
        <v>165640594</v>
      </c>
      <c r="H24" s="40">
        <f t="shared" si="4"/>
        <v>126917106</v>
      </c>
      <c r="I24" s="36">
        <f t="shared" si="4"/>
        <v>179858346</v>
      </c>
      <c r="J24" s="37">
        <f t="shared" si="4"/>
        <v>163071421</v>
      </c>
      <c r="K24" s="39">
        <f t="shared" si="4"/>
        <v>151275193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47635693</v>
      </c>
      <c r="C27" s="66">
        <v>72021113</v>
      </c>
      <c r="D27" s="67">
        <v>111886075</v>
      </c>
      <c r="E27" s="68">
        <v>97284261</v>
      </c>
      <c r="F27" s="66">
        <v>129219558</v>
      </c>
      <c r="G27" s="69">
        <v>129219558</v>
      </c>
      <c r="H27" s="70">
        <v>128086059</v>
      </c>
      <c r="I27" s="68">
        <v>152010992</v>
      </c>
      <c r="J27" s="66">
        <v>138129616</v>
      </c>
      <c r="K27" s="69">
        <v>136939577</v>
      </c>
    </row>
    <row r="28" spans="1:11" x14ac:dyDescent="0.25">
      <c r="A28" s="71" t="s">
        <v>36</v>
      </c>
      <c r="B28" s="17">
        <v>61875137</v>
      </c>
      <c r="C28" s="17">
        <v>56746889</v>
      </c>
      <c r="D28" s="21">
        <v>77645736</v>
      </c>
      <c r="E28" s="22">
        <v>81274262</v>
      </c>
      <c r="F28" s="17">
        <v>114020938</v>
      </c>
      <c r="G28" s="23">
        <v>114020938</v>
      </c>
      <c r="H28" s="19">
        <v>114412582</v>
      </c>
      <c r="I28" s="22">
        <v>131348992</v>
      </c>
      <c r="J28" s="17">
        <v>119657256</v>
      </c>
      <c r="K28" s="23">
        <v>117654434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-14833677</v>
      </c>
      <c r="C31" s="17">
        <v>15075159</v>
      </c>
      <c r="D31" s="21">
        <v>17496339</v>
      </c>
      <c r="E31" s="22">
        <v>16009999</v>
      </c>
      <c r="F31" s="17">
        <v>15198620</v>
      </c>
      <c r="G31" s="23">
        <v>15198620</v>
      </c>
      <c r="H31" s="19">
        <v>13673477</v>
      </c>
      <c r="I31" s="22">
        <v>20662000</v>
      </c>
      <c r="J31" s="17">
        <v>18472360</v>
      </c>
      <c r="K31" s="23">
        <v>19285143</v>
      </c>
    </row>
    <row r="32" spans="1:11" x14ac:dyDescent="0.25">
      <c r="A32" s="30" t="s">
        <v>39</v>
      </c>
      <c r="B32" s="66">
        <f>SUM(B28:B31)</f>
        <v>47041460</v>
      </c>
      <c r="C32" s="66">
        <f t="shared" ref="C32:K32" si="5">SUM(C28:C31)</f>
        <v>71822048</v>
      </c>
      <c r="D32" s="67">
        <f t="shared" si="5"/>
        <v>95142075</v>
      </c>
      <c r="E32" s="68">
        <f t="shared" si="5"/>
        <v>97284261</v>
      </c>
      <c r="F32" s="66">
        <f t="shared" si="5"/>
        <v>129219558</v>
      </c>
      <c r="G32" s="69">
        <f t="shared" si="5"/>
        <v>129219558</v>
      </c>
      <c r="H32" s="70">
        <f t="shared" si="5"/>
        <v>128086059</v>
      </c>
      <c r="I32" s="68">
        <f t="shared" si="5"/>
        <v>152010992</v>
      </c>
      <c r="J32" s="66">
        <f t="shared" si="5"/>
        <v>138129616</v>
      </c>
      <c r="K32" s="69">
        <f t="shared" si="5"/>
        <v>136939577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195785129</v>
      </c>
      <c r="C35" s="17">
        <v>262355379</v>
      </c>
      <c r="D35" s="21">
        <v>315655007</v>
      </c>
      <c r="E35" s="22">
        <v>502979595</v>
      </c>
      <c r="F35" s="17">
        <v>442753643</v>
      </c>
      <c r="G35" s="23">
        <v>442753643</v>
      </c>
      <c r="H35" s="19">
        <v>421824874</v>
      </c>
      <c r="I35" s="22">
        <v>482780222</v>
      </c>
      <c r="J35" s="17">
        <v>540749140</v>
      </c>
      <c r="K35" s="23">
        <v>572469566</v>
      </c>
    </row>
    <row r="36" spans="1:11" x14ac:dyDescent="0.25">
      <c r="A36" s="20" t="s">
        <v>42</v>
      </c>
      <c r="B36" s="17">
        <v>1101450863</v>
      </c>
      <c r="C36" s="17">
        <v>920297242</v>
      </c>
      <c r="D36" s="21">
        <v>997587710</v>
      </c>
      <c r="E36" s="22">
        <v>1268921957</v>
      </c>
      <c r="F36" s="17">
        <v>1076154054</v>
      </c>
      <c r="G36" s="23">
        <v>1076154054</v>
      </c>
      <c r="H36" s="19">
        <v>1082840811</v>
      </c>
      <c r="I36" s="22">
        <v>1101445980</v>
      </c>
      <c r="J36" s="17">
        <v>1085631060</v>
      </c>
      <c r="K36" s="23">
        <v>1082506468</v>
      </c>
    </row>
    <row r="37" spans="1:11" x14ac:dyDescent="0.25">
      <c r="A37" s="20" t="s">
        <v>43</v>
      </c>
      <c r="B37" s="17">
        <v>276357417</v>
      </c>
      <c r="C37" s="17">
        <v>245808892</v>
      </c>
      <c r="D37" s="21">
        <v>253842819</v>
      </c>
      <c r="E37" s="22">
        <v>365243638</v>
      </c>
      <c r="F37" s="17">
        <v>354237216</v>
      </c>
      <c r="G37" s="23">
        <v>354237216</v>
      </c>
      <c r="H37" s="19">
        <v>340274918</v>
      </c>
      <c r="I37" s="22">
        <v>380843983</v>
      </c>
      <c r="J37" s="17">
        <v>384002652</v>
      </c>
      <c r="K37" s="23">
        <v>400313255</v>
      </c>
    </row>
    <row r="38" spans="1:11" x14ac:dyDescent="0.25">
      <c r="A38" s="20" t="s">
        <v>44</v>
      </c>
      <c r="B38" s="17">
        <v>124757746</v>
      </c>
      <c r="C38" s="17">
        <v>151647442</v>
      </c>
      <c r="D38" s="21">
        <v>163647238</v>
      </c>
      <c r="E38" s="22">
        <v>194901141</v>
      </c>
      <c r="F38" s="17">
        <v>348911623</v>
      </c>
      <c r="G38" s="23">
        <v>348911623</v>
      </c>
      <c r="H38" s="19">
        <v>141716763</v>
      </c>
      <c r="I38" s="22">
        <v>173982363</v>
      </c>
      <c r="J38" s="17">
        <v>163647238</v>
      </c>
      <c r="K38" s="23">
        <v>163647238</v>
      </c>
    </row>
    <row r="39" spans="1:11" x14ac:dyDescent="0.25">
      <c r="A39" s="20" t="s">
        <v>45</v>
      </c>
      <c r="B39" s="17">
        <v>909871462</v>
      </c>
      <c r="C39" s="17">
        <v>751491259</v>
      </c>
      <c r="D39" s="21">
        <v>895752670</v>
      </c>
      <c r="E39" s="22">
        <v>1211756778</v>
      </c>
      <c r="F39" s="17">
        <v>815758866</v>
      </c>
      <c r="G39" s="23">
        <v>815758866</v>
      </c>
      <c r="H39" s="19">
        <v>1022674008</v>
      </c>
      <c r="I39" s="22">
        <v>1029399879</v>
      </c>
      <c r="J39" s="17">
        <v>1078730324</v>
      </c>
      <c r="K39" s="23">
        <v>1091015532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174838574</v>
      </c>
      <c r="C42" s="17">
        <v>221355883</v>
      </c>
      <c r="D42" s="21">
        <v>175889029</v>
      </c>
      <c r="E42" s="22">
        <v>110216618</v>
      </c>
      <c r="F42" s="17">
        <v>176681711</v>
      </c>
      <c r="G42" s="23">
        <v>176681711</v>
      </c>
      <c r="H42" s="19">
        <v>155387725</v>
      </c>
      <c r="I42" s="22">
        <v>197033234</v>
      </c>
      <c r="J42" s="17">
        <v>162211073</v>
      </c>
      <c r="K42" s="23">
        <v>218994347</v>
      </c>
    </row>
    <row r="43" spans="1:11" x14ac:dyDescent="0.25">
      <c r="A43" s="20" t="s">
        <v>48</v>
      </c>
      <c r="B43" s="17">
        <v>-64795032</v>
      </c>
      <c r="C43" s="17">
        <v>-77680175</v>
      </c>
      <c r="D43" s="21">
        <v>-95318795</v>
      </c>
      <c r="E43" s="22">
        <v>-97284261</v>
      </c>
      <c r="F43" s="17">
        <v>-134204641</v>
      </c>
      <c r="G43" s="23">
        <v>-134204641</v>
      </c>
      <c r="H43" s="19">
        <v>-127725279</v>
      </c>
      <c r="I43" s="22">
        <v>-152010992</v>
      </c>
      <c r="J43" s="17">
        <v>-138129616</v>
      </c>
      <c r="K43" s="23">
        <v>-136939577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122560315</v>
      </c>
      <c r="C45" s="66">
        <v>157783246</v>
      </c>
      <c r="D45" s="67">
        <v>91808624</v>
      </c>
      <c r="E45" s="68">
        <v>33558445</v>
      </c>
      <c r="F45" s="66">
        <v>67747400</v>
      </c>
      <c r="G45" s="69">
        <v>67747400</v>
      </c>
      <c r="H45" s="70">
        <v>52929512</v>
      </c>
      <c r="I45" s="68">
        <v>70292573</v>
      </c>
      <c r="J45" s="66">
        <v>94374036</v>
      </c>
      <c r="K45" s="69">
        <v>176428811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15196559</v>
      </c>
      <c r="C48" s="17">
        <v>11261238</v>
      </c>
      <c r="D48" s="21">
        <v>25267065</v>
      </c>
      <c r="E48" s="22">
        <v>33558452</v>
      </c>
      <c r="F48" s="17">
        <v>67747407</v>
      </c>
      <c r="G48" s="23">
        <v>67747407</v>
      </c>
      <c r="H48" s="19">
        <v>52871216</v>
      </c>
      <c r="I48" s="22">
        <v>70292579</v>
      </c>
      <c r="J48" s="17">
        <v>94374041</v>
      </c>
      <c r="K48" s="23">
        <v>176428813</v>
      </c>
    </row>
    <row r="49" spans="1:11" x14ac:dyDescent="0.25">
      <c r="A49" s="20" t="s">
        <v>53</v>
      </c>
      <c r="B49" s="17">
        <f>+B75</f>
        <v>103018453.08945477</v>
      </c>
      <c r="C49" s="17">
        <f t="shared" ref="C49:K49" si="6">+C75</f>
        <v>11069250.732157752</v>
      </c>
      <c r="D49" s="21">
        <f t="shared" si="6"/>
        <v>-40866845.454389527</v>
      </c>
      <c r="E49" s="22">
        <f t="shared" si="6"/>
        <v>-76332756.568071872</v>
      </c>
      <c r="F49" s="17">
        <f t="shared" si="6"/>
        <v>6484236.3715353906</v>
      </c>
      <c r="G49" s="23">
        <f t="shared" si="6"/>
        <v>6484236.3715353906</v>
      </c>
      <c r="H49" s="19">
        <f t="shared" si="6"/>
        <v>-17683330.458047837</v>
      </c>
      <c r="I49" s="22">
        <f t="shared" si="6"/>
        <v>-26599307.358841985</v>
      </c>
      <c r="J49" s="17">
        <f t="shared" si="6"/>
        <v>-38882730.842277825</v>
      </c>
      <c r="K49" s="23">
        <f t="shared" si="6"/>
        <v>-389472.03606778383</v>
      </c>
    </row>
    <row r="50" spans="1:11" x14ac:dyDescent="0.25">
      <c r="A50" s="30" t="s">
        <v>54</v>
      </c>
      <c r="B50" s="66">
        <f>+B48-B49</f>
        <v>-87821894.08945477</v>
      </c>
      <c r="C50" s="66">
        <f t="shared" ref="C50:K50" si="7">+C48-C49</f>
        <v>191987.26784224808</v>
      </c>
      <c r="D50" s="67">
        <f t="shared" si="7"/>
        <v>66133910.454389527</v>
      </c>
      <c r="E50" s="68">
        <f t="shared" si="7"/>
        <v>109891208.56807187</v>
      </c>
      <c r="F50" s="66">
        <f t="shared" si="7"/>
        <v>61263170.628464609</v>
      </c>
      <c r="G50" s="69">
        <f t="shared" si="7"/>
        <v>61263170.628464609</v>
      </c>
      <c r="H50" s="70">
        <f t="shared" si="7"/>
        <v>70554546.458047837</v>
      </c>
      <c r="I50" s="68">
        <f t="shared" si="7"/>
        <v>96891886.358841985</v>
      </c>
      <c r="J50" s="66">
        <f t="shared" si="7"/>
        <v>133256771.84227782</v>
      </c>
      <c r="K50" s="69">
        <f t="shared" si="7"/>
        <v>176818285.03606778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1030321687</v>
      </c>
      <c r="C53" s="17">
        <v>822104617</v>
      </c>
      <c r="D53" s="21">
        <v>903314192</v>
      </c>
      <c r="E53" s="22">
        <v>1184500227</v>
      </c>
      <c r="F53" s="17">
        <v>958185648</v>
      </c>
      <c r="G53" s="23">
        <v>958185648</v>
      </c>
      <c r="H53" s="19">
        <v>912426831</v>
      </c>
      <c r="I53" s="22">
        <v>869465335</v>
      </c>
      <c r="J53" s="17">
        <v>865089151</v>
      </c>
      <c r="K53" s="23">
        <v>863714249</v>
      </c>
    </row>
    <row r="54" spans="1:11" x14ac:dyDescent="0.25">
      <c r="A54" s="20" t="s">
        <v>57</v>
      </c>
      <c r="B54" s="17">
        <v>36026998</v>
      </c>
      <c r="C54" s="17">
        <v>38973174</v>
      </c>
      <c r="D54" s="21">
        <v>41284799</v>
      </c>
      <c r="E54" s="22">
        <v>39862000</v>
      </c>
      <c r="F54" s="17">
        <v>43202093</v>
      </c>
      <c r="G54" s="23">
        <v>43202093</v>
      </c>
      <c r="H54" s="19">
        <v>43187404</v>
      </c>
      <c r="I54" s="22">
        <v>44943590</v>
      </c>
      <c r="J54" s="17">
        <v>47010994</v>
      </c>
      <c r="K54" s="23">
        <v>49079477</v>
      </c>
    </row>
    <row r="55" spans="1:11" x14ac:dyDescent="0.25">
      <c r="A55" s="20" t="s">
        <v>58</v>
      </c>
      <c r="B55" s="17">
        <v>-11383774</v>
      </c>
      <c r="C55" s="17">
        <v>39122796</v>
      </c>
      <c r="D55" s="21">
        <v>70768079</v>
      </c>
      <c r="E55" s="22">
        <v>46655087</v>
      </c>
      <c r="F55" s="17">
        <v>79038372</v>
      </c>
      <c r="G55" s="23">
        <v>79038372</v>
      </c>
      <c r="H55" s="19">
        <v>81776598</v>
      </c>
      <c r="I55" s="22">
        <v>90015239</v>
      </c>
      <c r="J55" s="17">
        <v>81701778</v>
      </c>
      <c r="K55" s="23">
        <v>80542804</v>
      </c>
    </row>
    <row r="56" spans="1:11" x14ac:dyDescent="0.25">
      <c r="A56" s="20" t="s">
        <v>59</v>
      </c>
      <c r="B56" s="17">
        <v>6779341</v>
      </c>
      <c r="C56" s="17">
        <v>7220470</v>
      </c>
      <c r="D56" s="21">
        <v>9369594</v>
      </c>
      <c r="E56" s="22">
        <v>14630000</v>
      </c>
      <c r="F56" s="17">
        <v>13166536</v>
      </c>
      <c r="G56" s="23">
        <v>13166536</v>
      </c>
      <c r="H56" s="19">
        <v>7911148</v>
      </c>
      <c r="I56" s="22">
        <v>25040000</v>
      </c>
      <c r="J56" s="17">
        <v>26191840</v>
      </c>
      <c r="K56" s="23">
        <v>27344279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44407198</v>
      </c>
      <c r="F59" s="17">
        <v>6151090</v>
      </c>
      <c r="G59" s="23">
        <v>6151090</v>
      </c>
      <c r="H59" s="19">
        <v>5483452</v>
      </c>
      <c r="I59" s="22">
        <v>39671381</v>
      </c>
      <c r="J59" s="17">
        <v>41496264</v>
      </c>
      <c r="K59" s="23">
        <v>43322098</v>
      </c>
    </row>
    <row r="60" spans="1:11" x14ac:dyDescent="0.25">
      <c r="A60" s="20" t="s">
        <v>62</v>
      </c>
      <c r="B60" s="17">
        <v>39625655</v>
      </c>
      <c r="C60" s="17">
        <v>41950229</v>
      </c>
      <c r="D60" s="21">
        <v>76465910</v>
      </c>
      <c r="E60" s="22">
        <v>47832899</v>
      </c>
      <c r="F60" s="17">
        <v>77223694</v>
      </c>
      <c r="G60" s="23">
        <v>77223694</v>
      </c>
      <c r="H60" s="19">
        <v>77316056</v>
      </c>
      <c r="I60" s="22">
        <v>50711621</v>
      </c>
      <c r="J60" s="17">
        <v>53044356</v>
      </c>
      <c r="K60" s="23">
        <v>55378304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0.83829708955305626</v>
      </c>
      <c r="C70" s="5">
        <f t="shared" ref="C70:K70" si="8">IF(ISERROR(C71/C72),0,(C71/C72))</f>
        <v>0.81125215847747201</v>
      </c>
      <c r="D70" s="5">
        <f t="shared" si="8"/>
        <v>0.95730791260310522</v>
      </c>
      <c r="E70" s="5">
        <f t="shared" si="8"/>
        <v>0.90638626035324055</v>
      </c>
      <c r="F70" s="5">
        <f t="shared" si="8"/>
        <v>0.82206768316852386</v>
      </c>
      <c r="G70" s="5">
        <f t="shared" si="8"/>
        <v>0.82206768316852386</v>
      </c>
      <c r="H70" s="5">
        <f t="shared" si="8"/>
        <v>0.86117838603944086</v>
      </c>
      <c r="I70" s="5">
        <f t="shared" si="8"/>
        <v>0.95232633397256472</v>
      </c>
      <c r="J70" s="5">
        <f t="shared" si="8"/>
        <v>0.8859746584334276</v>
      </c>
      <c r="K70" s="5">
        <f t="shared" si="8"/>
        <v>1.0009623266669745</v>
      </c>
    </row>
    <row r="71" spans="1:11" ht="13" hidden="1" x14ac:dyDescent="0.3">
      <c r="A71" s="1" t="s">
        <v>338</v>
      </c>
      <c r="B71" s="2">
        <f>+B83</f>
        <v>262264290</v>
      </c>
      <c r="C71" s="2">
        <f t="shared" ref="C71:K71" si="9">+C83</f>
        <v>281737360</v>
      </c>
      <c r="D71" s="2">
        <f t="shared" si="9"/>
        <v>355722891</v>
      </c>
      <c r="E71" s="2">
        <f t="shared" si="9"/>
        <v>379584640</v>
      </c>
      <c r="F71" s="2">
        <f t="shared" si="9"/>
        <v>366814206</v>
      </c>
      <c r="G71" s="2">
        <f t="shared" si="9"/>
        <v>366814206</v>
      </c>
      <c r="H71" s="2">
        <f t="shared" si="9"/>
        <v>393074535</v>
      </c>
      <c r="I71" s="2">
        <f t="shared" si="9"/>
        <v>431893765</v>
      </c>
      <c r="J71" s="2">
        <f t="shared" si="9"/>
        <v>420285220</v>
      </c>
      <c r="K71" s="2">
        <f t="shared" si="9"/>
        <v>495725259</v>
      </c>
    </row>
    <row r="72" spans="1:11" ht="13" hidden="1" x14ac:dyDescent="0.3">
      <c r="A72" s="1" t="s">
        <v>339</v>
      </c>
      <c r="B72" s="2">
        <f>+B77</f>
        <v>312853633</v>
      </c>
      <c r="C72" s="2">
        <f t="shared" ref="C72:K72" si="10">+C77</f>
        <v>347287039</v>
      </c>
      <c r="D72" s="2">
        <f t="shared" si="10"/>
        <v>371586703</v>
      </c>
      <c r="E72" s="2">
        <f t="shared" si="10"/>
        <v>418789049</v>
      </c>
      <c r="F72" s="2">
        <f t="shared" si="10"/>
        <v>446209252</v>
      </c>
      <c r="G72" s="2">
        <f t="shared" si="10"/>
        <v>446209252</v>
      </c>
      <c r="H72" s="2">
        <f t="shared" si="10"/>
        <v>456437994</v>
      </c>
      <c r="I72" s="2">
        <f t="shared" si="10"/>
        <v>453514462</v>
      </c>
      <c r="J72" s="2">
        <f t="shared" si="10"/>
        <v>474376119</v>
      </c>
      <c r="K72" s="2">
        <f t="shared" si="10"/>
        <v>495248668</v>
      </c>
    </row>
    <row r="73" spans="1:11" ht="13" hidden="1" x14ac:dyDescent="0.3">
      <c r="A73" s="1" t="s">
        <v>340</v>
      </c>
      <c r="B73" s="2">
        <f>+B74</f>
        <v>11939018.166666679</v>
      </c>
      <c r="C73" s="2">
        <f t="shared" ref="C73:K73" si="11">+(C78+C80+C81+C82)-(B78+B80+B81+B82)</f>
        <v>38990498</v>
      </c>
      <c r="D73" s="2">
        <f t="shared" si="11"/>
        <v>12478648</v>
      </c>
      <c r="E73" s="2">
        <f t="shared" si="11"/>
        <v>148275677</v>
      </c>
      <c r="F73" s="2">
        <f>+(F78+F80+F81+F82)-(D78+D80+D81+D82)</f>
        <v>39687525</v>
      </c>
      <c r="G73" s="2">
        <f>+(G78+G80+G81+G82)-(D78+D80+D81+D82)</f>
        <v>39687525</v>
      </c>
      <c r="H73" s="2">
        <f>+(H78+H80+H81+H82)-(D78+D80+D81+D82)</f>
        <v>14362481</v>
      </c>
      <c r="I73" s="2">
        <f>+(I78+I80+I81+I82)-(E78+E80+E81+E82)</f>
        <v>-64096924</v>
      </c>
      <c r="J73" s="2">
        <f t="shared" si="11"/>
        <v>33816900</v>
      </c>
      <c r="K73" s="2">
        <f t="shared" si="11"/>
        <v>-56324170</v>
      </c>
    </row>
    <row r="74" spans="1:11" ht="13" hidden="1" x14ac:dyDescent="0.3">
      <c r="A74" s="1" t="s">
        <v>341</v>
      </c>
      <c r="B74" s="2">
        <f>+TREND(C74:E74)</f>
        <v>11939018.166666679</v>
      </c>
      <c r="C74" s="2">
        <f>+C73</f>
        <v>38990498</v>
      </c>
      <c r="D74" s="2">
        <f t="shared" ref="D74:K74" si="12">+D73</f>
        <v>12478648</v>
      </c>
      <c r="E74" s="2">
        <f t="shared" si="12"/>
        <v>148275677</v>
      </c>
      <c r="F74" s="2">
        <f t="shared" si="12"/>
        <v>39687525</v>
      </c>
      <c r="G74" s="2">
        <f t="shared" si="12"/>
        <v>39687525</v>
      </c>
      <c r="H74" s="2">
        <f t="shared" si="12"/>
        <v>14362481</v>
      </c>
      <c r="I74" s="2">
        <f t="shared" si="12"/>
        <v>-64096924</v>
      </c>
      <c r="J74" s="2">
        <f t="shared" si="12"/>
        <v>33816900</v>
      </c>
      <c r="K74" s="2">
        <f t="shared" si="12"/>
        <v>-56324170</v>
      </c>
    </row>
    <row r="75" spans="1:11" ht="13" hidden="1" x14ac:dyDescent="0.3">
      <c r="A75" s="1" t="s">
        <v>342</v>
      </c>
      <c r="B75" s="2">
        <f>+B84-(((B80+B81+B82+B78)*B70)-B79)</f>
        <v>103018453.08945477</v>
      </c>
      <c r="C75" s="2">
        <f t="shared" ref="C75:K75" si="13">+C84-(((C80+C81+C82+C78)*C70)-C79)</f>
        <v>11069250.732157752</v>
      </c>
      <c r="D75" s="2">
        <f t="shared" si="13"/>
        <v>-40866845.454389527</v>
      </c>
      <c r="E75" s="2">
        <f t="shared" si="13"/>
        <v>-76332756.568071872</v>
      </c>
      <c r="F75" s="2">
        <f t="shared" si="13"/>
        <v>6484236.3715353906</v>
      </c>
      <c r="G75" s="2">
        <f t="shared" si="13"/>
        <v>6484236.3715353906</v>
      </c>
      <c r="H75" s="2">
        <f t="shared" si="13"/>
        <v>-17683330.458047837</v>
      </c>
      <c r="I75" s="2">
        <f t="shared" si="13"/>
        <v>-26599307.358841985</v>
      </c>
      <c r="J75" s="2">
        <f t="shared" si="13"/>
        <v>-38882730.842277825</v>
      </c>
      <c r="K75" s="2">
        <f t="shared" si="13"/>
        <v>-389472.03606778383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312853633</v>
      </c>
      <c r="C77" s="3">
        <v>347287039</v>
      </c>
      <c r="D77" s="3">
        <v>371586703</v>
      </c>
      <c r="E77" s="3">
        <v>418789049</v>
      </c>
      <c r="F77" s="3">
        <v>446209252</v>
      </c>
      <c r="G77" s="3">
        <v>446209252</v>
      </c>
      <c r="H77" s="3">
        <v>456437994</v>
      </c>
      <c r="I77" s="3">
        <v>453514462</v>
      </c>
      <c r="J77" s="3">
        <v>474376119</v>
      </c>
      <c r="K77" s="3">
        <v>495248668</v>
      </c>
    </row>
    <row r="78" spans="1:11" ht="13" hidden="1" x14ac:dyDescent="0.3">
      <c r="A78" s="1" t="s">
        <v>69</v>
      </c>
      <c r="B78" s="3">
        <v>224290</v>
      </c>
      <c r="C78" s="3">
        <v>140580</v>
      </c>
      <c r="D78" s="3">
        <v>140580</v>
      </c>
      <c r="E78" s="3">
        <v>147468</v>
      </c>
      <c r="F78" s="3">
        <v>147468</v>
      </c>
      <c r="G78" s="3">
        <v>147468</v>
      </c>
      <c r="H78" s="3">
        <v>140580</v>
      </c>
      <c r="I78" s="3">
        <v>140580</v>
      </c>
      <c r="J78" s="3">
        <v>140580</v>
      </c>
      <c r="K78" s="3">
        <v>140580</v>
      </c>
    </row>
    <row r="79" spans="1:11" ht="13" hidden="1" x14ac:dyDescent="0.3">
      <c r="A79" s="1" t="s">
        <v>70</v>
      </c>
      <c r="B79" s="3">
        <v>160148232</v>
      </c>
      <c r="C79" s="3">
        <v>135872080</v>
      </c>
      <c r="D79" s="3">
        <v>114211354</v>
      </c>
      <c r="E79" s="3">
        <v>174627088</v>
      </c>
      <c r="F79" s="3">
        <v>143238859</v>
      </c>
      <c r="G79" s="3">
        <v>143238859</v>
      </c>
      <c r="H79" s="3">
        <v>87374703</v>
      </c>
      <c r="I79" s="3">
        <v>177289594</v>
      </c>
      <c r="J79" s="3">
        <v>178511260</v>
      </c>
      <c r="K79" s="3">
        <v>192883850</v>
      </c>
    </row>
    <row r="80" spans="1:11" ht="13" hidden="1" x14ac:dyDescent="0.3">
      <c r="A80" s="1" t="s">
        <v>71</v>
      </c>
      <c r="B80" s="3">
        <v>21010482</v>
      </c>
      <c r="C80" s="3">
        <v>59626203</v>
      </c>
      <c r="D80" s="3">
        <v>67085813</v>
      </c>
      <c r="E80" s="3">
        <v>161639611</v>
      </c>
      <c r="F80" s="3">
        <v>85419356</v>
      </c>
      <c r="G80" s="3">
        <v>85419356</v>
      </c>
      <c r="H80" s="3">
        <v>73705178</v>
      </c>
      <c r="I80" s="3">
        <v>131601767</v>
      </c>
      <c r="J80" s="3">
        <v>145544848</v>
      </c>
      <c r="K80" s="3">
        <v>126408849</v>
      </c>
    </row>
    <row r="81" spans="1:11" ht="13" hidden="1" x14ac:dyDescent="0.3">
      <c r="A81" s="1" t="s">
        <v>72</v>
      </c>
      <c r="B81" s="3">
        <v>62938092</v>
      </c>
      <c r="C81" s="3">
        <v>63396579</v>
      </c>
      <c r="D81" s="3">
        <v>68415617</v>
      </c>
      <c r="E81" s="3">
        <v>122130608</v>
      </c>
      <c r="F81" s="3">
        <v>89762711</v>
      </c>
      <c r="G81" s="3">
        <v>89762711</v>
      </c>
      <c r="H81" s="3">
        <v>76158733</v>
      </c>
      <c r="I81" s="3">
        <v>88078416</v>
      </c>
      <c r="J81" s="3">
        <v>107952235</v>
      </c>
      <c r="K81" s="3">
        <v>70764064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262264290</v>
      </c>
      <c r="C83" s="3">
        <v>281737360</v>
      </c>
      <c r="D83" s="3">
        <v>355722891</v>
      </c>
      <c r="E83" s="3">
        <v>379584640</v>
      </c>
      <c r="F83" s="3">
        <v>366814206</v>
      </c>
      <c r="G83" s="3">
        <v>366814206</v>
      </c>
      <c r="H83" s="3">
        <v>393074535</v>
      </c>
      <c r="I83" s="3">
        <v>431893765</v>
      </c>
      <c r="J83" s="3">
        <v>420285220</v>
      </c>
      <c r="K83" s="3">
        <v>495725259</v>
      </c>
    </row>
    <row r="84" spans="1:11" ht="13" hidden="1" x14ac:dyDescent="0.3">
      <c r="A84" s="1" t="s">
        <v>75</v>
      </c>
      <c r="B84" s="3">
        <v>13432088</v>
      </c>
      <c r="C84" s="3">
        <v>-24886286</v>
      </c>
      <c r="D84" s="3">
        <v>-25227030</v>
      </c>
      <c r="E84" s="3">
        <v>6379246</v>
      </c>
      <c r="F84" s="3">
        <v>7378122</v>
      </c>
      <c r="G84" s="3">
        <v>7378122</v>
      </c>
      <c r="H84" s="3">
        <v>24122592</v>
      </c>
      <c r="I84" s="3">
        <v>5452200</v>
      </c>
      <c r="J84" s="3">
        <v>7322551</v>
      </c>
      <c r="K84" s="3">
        <v>4230051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88000645</v>
      </c>
      <c r="C5" s="17">
        <v>91416489</v>
      </c>
      <c r="D5" s="21">
        <v>96833171</v>
      </c>
      <c r="E5" s="22">
        <v>101070194</v>
      </c>
      <c r="F5" s="17">
        <v>120989636</v>
      </c>
      <c r="G5" s="23">
        <v>120989636</v>
      </c>
      <c r="H5" s="19">
        <v>113524357</v>
      </c>
      <c r="I5" s="22">
        <v>126216026</v>
      </c>
      <c r="J5" s="17">
        <v>132055312</v>
      </c>
      <c r="K5" s="23">
        <v>137865745</v>
      </c>
    </row>
    <row r="6" spans="1:11" x14ac:dyDescent="0.25">
      <c r="A6" s="20" t="s">
        <v>18</v>
      </c>
      <c r="B6" s="17">
        <v>413271315</v>
      </c>
      <c r="C6" s="17">
        <v>480744508</v>
      </c>
      <c r="D6" s="21">
        <v>387537015</v>
      </c>
      <c r="E6" s="22">
        <v>741673299</v>
      </c>
      <c r="F6" s="17">
        <v>758252868</v>
      </c>
      <c r="G6" s="23">
        <v>758252868</v>
      </c>
      <c r="H6" s="19">
        <v>636421321</v>
      </c>
      <c r="I6" s="22">
        <v>829951010</v>
      </c>
      <c r="J6" s="17">
        <v>881392607</v>
      </c>
      <c r="K6" s="23">
        <v>920173863</v>
      </c>
    </row>
    <row r="7" spans="1:11" x14ac:dyDescent="0.25">
      <c r="A7" s="20" t="s">
        <v>19</v>
      </c>
      <c r="B7" s="17">
        <v>3192211</v>
      </c>
      <c r="C7" s="17">
        <v>4884986</v>
      </c>
      <c r="D7" s="21">
        <v>7796112</v>
      </c>
      <c r="E7" s="22">
        <v>9176981</v>
      </c>
      <c r="F7" s="17">
        <v>9176981</v>
      </c>
      <c r="G7" s="23">
        <v>9176981</v>
      </c>
      <c r="H7" s="19">
        <v>3012862</v>
      </c>
      <c r="I7" s="22">
        <v>5338563</v>
      </c>
      <c r="J7" s="17">
        <v>5584136</v>
      </c>
      <c r="K7" s="23">
        <v>5829839</v>
      </c>
    </row>
    <row r="8" spans="1:11" x14ac:dyDescent="0.25">
      <c r="A8" s="20" t="s">
        <v>20</v>
      </c>
      <c r="B8" s="17">
        <v>488302353</v>
      </c>
      <c r="C8" s="17">
        <v>546728471</v>
      </c>
      <c r="D8" s="21">
        <v>588621252</v>
      </c>
      <c r="E8" s="22">
        <v>623792000</v>
      </c>
      <c r="F8" s="17">
        <v>630646211</v>
      </c>
      <c r="G8" s="23">
        <v>630646211</v>
      </c>
      <c r="H8" s="19">
        <v>545592860</v>
      </c>
      <c r="I8" s="22">
        <v>641670204</v>
      </c>
      <c r="J8" s="17">
        <v>658050996</v>
      </c>
      <c r="K8" s="23">
        <v>687850056</v>
      </c>
    </row>
    <row r="9" spans="1:11" x14ac:dyDescent="0.25">
      <c r="A9" s="20" t="s">
        <v>21</v>
      </c>
      <c r="B9" s="17">
        <v>96387471</v>
      </c>
      <c r="C9" s="17">
        <v>94279207</v>
      </c>
      <c r="D9" s="21">
        <v>148113236</v>
      </c>
      <c r="E9" s="22">
        <v>91016016</v>
      </c>
      <c r="F9" s="17">
        <v>112259391</v>
      </c>
      <c r="G9" s="23">
        <v>112259391</v>
      </c>
      <c r="H9" s="19">
        <v>122812888</v>
      </c>
      <c r="I9" s="22">
        <v>117132572</v>
      </c>
      <c r="J9" s="17">
        <v>122520670</v>
      </c>
      <c r="K9" s="23">
        <v>127911578</v>
      </c>
    </row>
    <row r="10" spans="1:11" x14ac:dyDescent="0.25">
      <c r="A10" s="24" t="s">
        <v>333</v>
      </c>
      <c r="B10" s="25">
        <f>SUM(B5:B9)</f>
        <v>1089153995</v>
      </c>
      <c r="C10" s="26">
        <f t="shared" ref="C10:K10" si="0">SUM(C5:C9)</f>
        <v>1218053661</v>
      </c>
      <c r="D10" s="27">
        <f t="shared" si="0"/>
        <v>1228900786</v>
      </c>
      <c r="E10" s="25">
        <f t="shared" si="0"/>
        <v>1566728490</v>
      </c>
      <c r="F10" s="26">
        <f t="shared" si="0"/>
        <v>1631325087</v>
      </c>
      <c r="G10" s="28">
        <f t="shared" si="0"/>
        <v>1631325087</v>
      </c>
      <c r="H10" s="29">
        <f t="shared" si="0"/>
        <v>1421364288</v>
      </c>
      <c r="I10" s="25">
        <f t="shared" si="0"/>
        <v>1720308375</v>
      </c>
      <c r="J10" s="26">
        <f t="shared" si="0"/>
        <v>1799603721</v>
      </c>
      <c r="K10" s="28">
        <f t="shared" si="0"/>
        <v>1879631081</v>
      </c>
    </row>
    <row r="11" spans="1:11" x14ac:dyDescent="0.25">
      <c r="A11" s="20" t="s">
        <v>22</v>
      </c>
      <c r="B11" s="17">
        <v>355196130</v>
      </c>
      <c r="C11" s="17">
        <v>333170305</v>
      </c>
      <c r="D11" s="21">
        <v>375174360</v>
      </c>
      <c r="E11" s="22">
        <v>415283998</v>
      </c>
      <c r="F11" s="17">
        <v>393543357</v>
      </c>
      <c r="G11" s="23">
        <v>393543357</v>
      </c>
      <c r="H11" s="19">
        <v>396516847</v>
      </c>
      <c r="I11" s="22">
        <v>416172072</v>
      </c>
      <c r="J11" s="17">
        <v>435329640</v>
      </c>
      <c r="K11" s="23">
        <v>454524852</v>
      </c>
    </row>
    <row r="12" spans="1:11" x14ac:dyDescent="0.25">
      <c r="A12" s="20" t="s">
        <v>23</v>
      </c>
      <c r="B12" s="17">
        <v>15492683</v>
      </c>
      <c r="C12" s="17">
        <v>10523855</v>
      </c>
      <c r="D12" s="21">
        <v>26444522</v>
      </c>
      <c r="E12" s="22">
        <v>27083797</v>
      </c>
      <c r="F12" s="17">
        <v>27083797</v>
      </c>
      <c r="G12" s="23">
        <v>27083797</v>
      </c>
      <c r="H12" s="19">
        <v>27159346</v>
      </c>
      <c r="I12" s="22">
        <v>28243304</v>
      </c>
      <c r="J12" s="17">
        <v>29542497</v>
      </c>
      <c r="K12" s="23">
        <v>30842364</v>
      </c>
    </row>
    <row r="13" spans="1:11" x14ac:dyDescent="0.25">
      <c r="A13" s="20" t="s">
        <v>24</v>
      </c>
      <c r="B13" s="17">
        <v>298245370</v>
      </c>
      <c r="C13" s="17">
        <v>141634888</v>
      </c>
      <c r="D13" s="21">
        <v>292768729</v>
      </c>
      <c r="E13" s="22">
        <v>93594162</v>
      </c>
      <c r="F13" s="17">
        <v>93594162</v>
      </c>
      <c r="G13" s="23">
        <v>93594162</v>
      </c>
      <c r="H13" s="19">
        <v>174430766</v>
      </c>
      <c r="I13" s="22">
        <v>97992060</v>
      </c>
      <c r="J13" s="17">
        <v>102401664</v>
      </c>
      <c r="K13" s="23">
        <v>106907352</v>
      </c>
    </row>
    <row r="14" spans="1:11" x14ac:dyDescent="0.25">
      <c r="A14" s="20" t="s">
        <v>25</v>
      </c>
      <c r="B14" s="17">
        <v>0</v>
      </c>
      <c r="C14" s="17">
        <v>2936465</v>
      </c>
      <c r="D14" s="21">
        <v>3096734</v>
      </c>
      <c r="E14" s="22">
        <v>2686106</v>
      </c>
      <c r="F14" s="17">
        <v>2686106</v>
      </c>
      <c r="G14" s="23">
        <v>2686106</v>
      </c>
      <c r="H14" s="19">
        <v>8412221</v>
      </c>
      <c r="I14" s="22">
        <v>2801106</v>
      </c>
      <c r="J14" s="17">
        <v>2929957</v>
      </c>
      <c r="K14" s="23">
        <v>3058876</v>
      </c>
    </row>
    <row r="15" spans="1:11" x14ac:dyDescent="0.25">
      <c r="A15" s="20" t="s">
        <v>26</v>
      </c>
      <c r="B15" s="17">
        <v>250521264</v>
      </c>
      <c r="C15" s="17">
        <v>342770212</v>
      </c>
      <c r="D15" s="21">
        <v>361758661</v>
      </c>
      <c r="E15" s="22">
        <v>412350719</v>
      </c>
      <c r="F15" s="17">
        <v>419114919</v>
      </c>
      <c r="G15" s="23">
        <v>419114919</v>
      </c>
      <c r="H15" s="19">
        <v>404888280</v>
      </c>
      <c r="I15" s="22">
        <v>453500603</v>
      </c>
      <c r="J15" s="17">
        <v>474361630</v>
      </c>
      <c r="K15" s="23">
        <v>495233549</v>
      </c>
    </row>
    <row r="16" spans="1:11" x14ac:dyDescent="0.25">
      <c r="A16" s="20" t="s">
        <v>27</v>
      </c>
      <c r="B16" s="17">
        <v>125011</v>
      </c>
      <c r="C16" s="17">
        <v>5953658</v>
      </c>
      <c r="D16" s="21">
        <v>177928</v>
      </c>
      <c r="E16" s="22">
        <v>2230945</v>
      </c>
      <c r="F16" s="17">
        <v>2230945</v>
      </c>
      <c r="G16" s="23">
        <v>2230945</v>
      </c>
      <c r="H16" s="19">
        <v>13974710</v>
      </c>
      <c r="I16" s="22">
        <v>26669349</v>
      </c>
      <c r="J16" s="17">
        <v>27896140</v>
      </c>
      <c r="K16" s="23">
        <v>29123570</v>
      </c>
    </row>
    <row r="17" spans="1:11" x14ac:dyDescent="0.25">
      <c r="A17" s="20" t="s">
        <v>28</v>
      </c>
      <c r="B17" s="17">
        <v>717489576</v>
      </c>
      <c r="C17" s="17">
        <v>491423411</v>
      </c>
      <c r="D17" s="21">
        <v>778787601</v>
      </c>
      <c r="E17" s="22">
        <v>569445570</v>
      </c>
      <c r="F17" s="17">
        <v>689340863</v>
      </c>
      <c r="G17" s="23">
        <v>689340863</v>
      </c>
      <c r="H17" s="19">
        <v>852990727</v>
      </c>
      <c r="I17" s="22">
        <v>609502488</v>
      </c>
      <c r="J17" s="17">
        <v>631853801</v>
      </c>
      <c r="K17" s="23">
        <v>660095327</v>
      </c>
    </row>
    <row r="18" spans="1:11" x14ac:dyDescent="0.25">
      <c r="A18" s="30" t="s">
        <v>29</v>
      </c>
      <c r="B18" s="31">
        <f>SUM(B11:B17)</f>
        <v>1637070034</v>
      </c>
      <c r="C18" s="32">
        <f t="shared" ref="C18:K18" si="1">SUM(C11:C17)</f>
        <v>1328412794</v>
      </c>
      <c r="D18" s="33">
        <f t="shared" si="1"/>
        <v>1838208535</v>
      </c>
      <c r="E18" s="31">
        <f t="shared" si="1"/>
        <v>1522675297</v>
      </c>
      <c r="F18" s="32">
        <f t="shared" si="1"/>
        <v>1627594149</v>
      </c>
      <c r="G18" s="34">
        <f t="shared" si="1"/>
        <v>1627594149</v>
      </c>
      <c r="H18" s="35">
        <f t="shared" si="1"/>
        <v>1878372897</v>
      </c>
      <c r="I18" s="31">
        <f t="shared" si="1"/>
        <v>1634880982</v>
      </c>
      <c r="J18" s="32">
        <f t="shared" si="1"/>
        <v>1704315329</v>
      </c>
      <c r="K18" s="34">
        <f t="shared" si="1"/>
        <v>1779785890</v>
      </c>
    </row>
    <row r="19" spans="1:11" x14ac:dyDescent="0.25">
      <c r="A19" s="30" t="s">
        <v>30</v>
      </c>
      <c r="B19" s="36">
        <f>+B10-B18</f>
        <v>-547916039</v>
      </c>
      <c r="C19" s="37">
        <f t="shared" ref="C19:K19" si="2">+C10-C18</f>
        <v>-110359133</v>
      </c>
      <c r="D19" s="38">
        <f t="shared" si="2"/>
        <v>-609307749</v>
      </c>
      <c r="E19" s="36">
        <f t="shared" si="2"/>
        <v>44053193</v>
      </c>
      <c r="F19" s="37">
        <f t="shared" si="2"/>
        <v>3730938</v>
      </c>
      <c r="G19" s="39">
        <f t="shared" si="2"/>
        <v>3730938</v>
      </c>
      <c r="H19" s="40">
        <f t="shared" si="2"/>
        <v>-457008609</v>
      </c>
      <c r="I19" s="36">
        <f t="shared" si="2"/>
        <v>85427393</v>
      </c>
      <c r="J19" s="37">
        <f t="shared" si="2"/>
        <v>95288392</v>
      </c>
      <c r="K19" s="39">
        <f t="shared" si="2"/>
        <v>99845191</v>
      </c>
    </row>
    <row r="20" spans="1:11" x14ac:dyDescent="0.25">
      <c r="A20" s="41" t="s">
        <v>31</v>
      </c>
      <c r="B20" s="42">
        <v>232681642</v>
      </c>
      <c r="C20" s="43">
        <v>269344688</v>
      </c>
      <c r="D20" s="44">
        <v>455058286</v>
      </c>
      <c r="E20" s="42">
        <v>347389000</v>
      </c>
      <c r="F20" s="43">
        <v>346297000</v>
      </c>
      <c r="G20" s="45">
        <v>346297000</v>
      </c>
      <c r="H20" s="46">
        <v>388301272</v>
      </c>
      <c r="I20" s="42">
        <v>400565796</v>
      </c>
      <c r="J20" s="43">
        <v>323719008</v>
      </c>
      <c r="K20" s="45">
        <v>295364964</v>
      </c>
    </row>
    <row r="21" spans="1:11" x14ac:dyDescent="0.25">
      <c r="A21" s="47" t="s">
        <v>32</v>
      </c>
      <c r="B21" s="48">
        <v>0</v>
      </c>
      <c r="C21" s="49">
        <v>177000</v>
      </c>
      <c r="D21" s="50">
        <v>31347845</v>
      </c>
      <c r="E21" s="48">
        <v>0</v>
      </c>
      <c r="F21" s="49">
        <v>0</v>
      </c>
      <c r="G21" s="51">
        <v>0</v>
      </c>
      <c r="H21" s="52">
        <v>28648028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-315234397</v>
      </c>
      <c r="C22" s="55">
        <f t="shared" ref="C22:K22" si="3">SUM(C19:C21)</f>
        <v>159162555</v>
      </c>
      <c r="D22" s="56">
        <f t="shared" si="3"/>
        <v>-122901618</v>
      </c>
      <c r="E22" s="54">
        <f t="shared" si="3"/>
        <v>391442193</v>
      </c>
      <c r="F22" s="55">
        <f t="shared" si="3"/>
        <v>350027938</v>
      </c>
      <c r="G22" s="57">
        <f t="shared" si="3"/>
        <v>350027938</v>
      </c>
      <c r="H22" s="58">
        <f t="shared" si="3"/>
        <v>-40059309</v>
      </c>
      <c r="I22" s="54">
        <f t="shared" si="3"/>
        <v>485993189</v>
      </c>
      <c r="J22" s="55">
        <f t="shared" si="3"/>
        <v>419007400</v>
      </c>
      <c r="K22" s="57">
        <f t="shared" si="3"/>
        <v>395210155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-315234397</v>
      </c>
      <c r="C24" s="37">
        <f t="shared" ref="C24:K24" si="4">SUM(C22:C23)</f>
        <v>159162555</v>
      </c>
      <c r="D24" s="38">
        <f t="shared" si="4"/>
        <v>-122901618</v>
      </c>
      <c r="E24" s="36">
        <f t="shared" si="4"/>
        <v>391442193</v>
      </c>
      <c r="F24" s="37">
        <f t="shared" si="4"/>
        <v>350027938</v>
      </c>
      <c r="G24" s="39">
        <f t="shared" si="4"/>
        <v>350027938</v>
      </c>
      <c r="H24" s="40">
        <f t="shared" si="4"/>
        <v>-40059309</v>
      </c>
      <c r="I24" s="36">
        <f t="shared" si="4"/>
        <v>485993189</v>
      </c>
      <c r="J24" s="37">
        <f t="shared" si="4"/>
        <v>419007400</v>
      </c>
      <c r="K24" s="39">
        <f t="shared" si="4"/>
        <v>395210155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142092229</v>
      </c>
      <c r="C27" s="66">
        <v>254488528</v>
      </c>
      <c r="D27" s="67">
        <v>762233502</v>
      </c>
      <c r="E27" s="68">
        <v>348889000</v>
      </c>
      <c r="F27" s="66">
        <v>347797000</v>
      </c>
      <c r="G27" s="69">
        <v>347797000</v>
      </c>
      <c r="H27" s="70">
        <v>444165294</v>
      </c>
      <c r="I27" s="68">
        <v>440755800</v>
      </c>
      <c r="J27" s="66">
        <v>323719000</v>
      </c>
      <c r="K27" s="69">
        <v>295364950</v>
      </c>
    </row>
    <row r="28" spans="1:11" x14ac:dyDescent="0.25">
      <c r="A28" s="71" t="s">
        <v>36</v>
      </c>
      <c r="B28" s="17">
        <v>132239125</v>
      </c>
      <c r="C28" s="17">
        <v>239734253</v>
      </c>
      <c r="D28" s="21">
        <v>432390077</v>
      </c>
      <c r="E28" s="22">
        <v>347389000</v>
      </c>
      <c r="F28" s="17">
        <v>346297000</v>
      </c>
      <c r="G28" s="23">
        <v>346297000</v>
      </c>
      <c r="H28" s="19">
        <v>367304071</v>
      </c>
      <c r="I28" s="22">
        <v>400565800</v>
      </c>
      <c r="J28" s="17">
        <v>323719000</v>
      </c>
      <c r="K28" s="23">
        <v>295364950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9853104</v>
      </c>
      <c r="C31" s="17">
        <v>14754275</v>
      </c>
      <c r="D31" s="21">
        <v>17780967</v>
      </c>
      <c r="E31" s="22">
        <v>1500000</v>
      </c>
      <c r="F31" s="17">
        <v>1500000</v>
      </c>
      <c r="G31" s="23">
        <v>1500000</v>
      </c>
      <c r="H31" s="19">
        <v>72339917</v>
      </c>
      <c r="I31" s="22">
        <v>40190000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142092229</v>
      </c>
      <c r="C32" s="66">
        <f t="shared" ref="C32:K32" si="5">SUM(C28:C31)</f>
        <v>254488528</v>
      </c>
      <c r="D32" s="67">
        <f t="shared" si="5"/>
        <v>450171044</v>
      </c>
      <c r="E32" s="68">
        <f t="shared" si="5"/>
        <v>348889000</v>
      </c>
      <c r="F32" s="66">
        <f t="shared" si="5"/>
        <v>347797000</v>
      </c>
      <c r="G32" s="69">
        <f t="shared" si="5"/>
        <v>347797000</v>
      </c>
      <c r="H32" s="70">
        <f t="shared" si="5"/>
        <v>439643988</v>
      </c>
      <c r="I32" s="68">
        <f t="shared" si="5"/>
        <v>440755800</v>
      </c>
      <c r="J32" s="66">
        <f t="shared" si="5"/>
        <v>323719000</v>
      </c>
      <c r="K32" s="69">
        <f t="shared" si="5"/>
        <v>295364950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610502893</v>
      </c>
      <c r="C35" s="17">
        <v>443188054</v>
      </c>
      <c r="D35" s="21">
        <v>409571433</v>
      </c>
      <c r="E35" s="22">
        <v>748577887</v>
      </c>
      <c r="F35" s="17">
        <v>631907243</v>
      </c>
      <c r="G35" s="23">
        <v>631907243</v>
      </c>
      <c r="H35" s="19">
        <v>493979208</v>
      </c>
      <c r="I35" s="22">
        <v>914906161</v>
      </c>
      <c r="J35" s="17">
        <v>1388387905</v>
      </c>
      <c r="K35" s="23">
        <v>1875944546</v>
      </c>
    </row>
    <row r="36" spans="1:11" x14ac:dyDescent="0.25">
      <c r="A36" s="20" t="s">
        <v>42</v>
      </c>
      <c r="B36" s="17">
        <v>4373244623</v>
      </c>
      <c r="C36" s="17">
        <v>4449373813</v>
      </c>
      <c r="D36" s="21">
        <v>4804636233</v>
      </c>
      <c r="E36" s="22">
        <v>5056398184</v>
      </c>
      <c r="F36" s="17">
        <v>5060784239</v>
      </c>
      <c r="G36" s="23">
        <v>5060784239</v>
      </c>
      <c r="H36" s="19">
        <v>4910436116</v>
      </c>
      <c r="I36" s="22">
        <v>5632523103</v>
      </c>
      <c r="J36" s="17">
        <v>5854971944</v>
      </c>
      <c r="K36" s="23">
        <v>6044610832</v>
      </c>
    </row>
    <row r="37" spans="1:11" x14ac:dyDescent="0.25">
      <c r="A37" s="20" t="s">
        <v>43</v>
      </c>
      <c r="B37" s="17">
        <v>565631067</v>
      </c>
      <c r="C37" s="17">
        <v>526336664</v>
      </c>
      <c r="D37" s="21">
        <v>610430734</v>
      </c>
      <c r="E37" s="22">
        <v>152492383</v>
      </c>
      <c r="F37" s="17">
        <v>206849781</v>
      </c>
      <c r="G37" s="23">
        <v>206849781</v>
      </c>
      <c r="H37" s="19">
        <v>851197828</v>
      </c>
      <c r="I37" s="22">
        <v>706954982</v>
      </c>
      <c r="J37" s="17">
        <v>990274240</v>
      </c>
      <c r="K37" s="23">
        <v>1278950190</v>
      </c>
    </row>
    <row r="38" spans="1:11" x14ac:dyDescent="0.25">
      <c r="A38" s="20" t="s">
        <v>44</v>
      </c>
      <c r="B38" s="17">
        <v>131518506</v>
      </c>
      <c r="C38" s="17">
        <v>109602728</v>
      </c>
      <c r="D38" s="21">
        <v>126291668</v>
      </c>
      <c r="E38" s="22">
        <v>123791127</v>
      </c>
      <c r="F38" s="17">
        <v>134052671</v>
      </c>
      <c r="G38" s="23">
        <v>134052671</v>
      </c>
      <c r="H38" s="19">
        <v>114705348</v>
      </c>
      <c r="I38" s="22">
        <v>147457938</v>
      </c>
      <c r="J38" s="17">
        <v>147457938</v>
      </c>
      <c r="K38" s="23">
        <v>147457938</v>
      </c>
    </row>
    <row r="39" spans="1:11" x14ac:dyDescent="0.25">
      <c r="A39" s="20" t="s">
        <v>45</v>
      </c>
      <c r="B39" s="17">
        <v>4303885186</v>
      </c>
      <c r="C39" s="17">
        <v>4439783988</v>
      </c>
      <c r="D39" s="21">
        <v>4471363562</v>
      </c>
      <c r="E39" s="22">
        <v>5532859322</v>
      </c>
      <c r="F39" s="17">
        <v>5351789024</v>
      </c>
      <c r="G39" s="23">
        <v>5351789024</v>
      </c>
      <c r="H39" s="19">
        <v>4859687004</v>
      </c>
      <c r="I39" s="22">
        <v>5693016335</v>
      </c>
      <c r="J39" s="17">
        <v>6105627657</v>
      </c>
      <c r="K39" s="23">
        <v>6494147257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297123707</v>
      </c>
      <c r="C42" s="17">
        <v>332765798</v>
      </c>
      <c r="D42" s="21">
        <v>9173059</v>
      </c>
      <c r="E42" s="22">
        <v>356046731</v>
      </c>
      <c r="F42" s="17">
        <v>1492084860</v>
      </c>
      <c r="G42" s="23">
        <v>1492084860</v>
      </c>
      <c r="H42" s="19">
        <v>664530637</v>
      </c>
      <c r="I42" s="22">
        <v>702704370</v>
      </c>
      <c r="J42" s="17">
        <v>624252063</v>
      </c>
      <c r="K42" s="23">
        <v>603986554</v>
      </c>
    </row>
    <row r="43" spans="1:11" x14ac:dyDescent="0.25">
      <c r="A43" s="20" t="s">
        <v>48</v>
      </c>
      <c r="B43" s="17">
        <v>-167232786</v>
      </c>
      <c r="C43" s="17">
        <v>-287740210</v>
      </c>
      <c r="D43" s="21">
        <v>-984560</v>
      </c>
      <c r="E43" s="22">
        <v>-344852189</v>
      </c>
      <c r="F43" s="17">
        <v>1091995</v>
      </c>
      <c r="G43" s="23">
        <v>1091995</v>
      </c>
      <c r="H43" s="19">
        <v>-353946415</v>
      </c>
      <c r="I43" s="22">
        <v>-440755812</v>
      </c>
      <c r="J43" s="17">
        <v>-323718972</v>
      </c>
      <c r="K43" s="23">
        <v>-295364964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202916266</v>
      </c>
      <c r="C45" s="66">
        <v>113223128</v>
      </c>
      <c r="D45" s="67">
        <v>48512042</v>
      </c>
      <c r="E45" s="68">
        <v>51538620</v>
      </c>
      <c r="F45" s="66">
        <v>1505430962</v>
      </c>
      <c r="G45" s="69">
        <v>1505430962</v>
      </c>
      <c r="H45" s="70">
        <v>322838329</v>
      </c>
      <c r="I45" s="68">
        <v>275428076</v>
      </c>
      <c r="J45" s="66">
        <v>575961168</v>
      </c>
      <c r="K45" s="69">
        <v>884582758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68224445</v>
      </c>
      <c r="C48" s="17">
        <v>40323540</v>
      </c>
      <c r="D48" s="21">
        <v>12254107</v>
      </c>
      <c r="E48" s="22">
        <v>51538620</v>
      </c>
      <c r="F48" s="17">
        <v>52038574</v>
      </c>
      <c r="G48" s="23">
        <v>52038574</v>
      </c>
      <c r="H48" s="19">
        <v>17423019</v>
      </c>
      <c r="I48" s="22">
        <v>275428076</v>
      </c>
      <c r="J48" s="17">
        <v>575961168</v>
      </c>
      <c r="K48" s="23">
        <v>884582758</v>
      </c>
    </row>
    <row r="49" spans="1:11" x14ac:dyDescent="0.25">
      <c r="A49" s="20" t="s">
        <v>53</v>
      </c>
      <c r="B49" s="17">
        <f>+B75</f>
        <v>-1357702306.5059242</v>
      </c>
      <c r="C49" s="17">
        <f t="shared" ref="C49:K49" si="6">+C75</f>
        <v>-1423933834.1027441</v>
      </c>
      <c r="D49" s="21">
        <f t="shared" si="6"/>
        <v>-1128083417</v>
      </c>
      <c r="E49" s="22">
        <f t="shared" si="6"/>
        <v>-180916227.91763061</v>
      </c>
      <c r="F49" s="17">
        <f t="shared" si="6"/>
        <v>-199541374.36440486</v>
      </c>
      <c r="G49" s="23">
        <f t="shared" si="6"/>
        <v>-199541374.36440486</v>
      </c>
      <c r="H49" s="19">
        <f t="shared" si="6"/>
        <v>-1007724053.9584737</v>
      </c>
      <c r="I49" s="22">
        <f t="shared" si="6"/>
        <v>243055343.95710647</v>
      </c>
      <c r="J49" s="17">
        <f t="shared" si="6"/>
        <v>359112194.55233872</v>
      </c>
      <c r="K49" s="23">
        <f t="shared" si="6"/>
        <v>471220990.37009007</v>
      </c>
    </row>
    <row r="50" spans="1:11" x14ac:dyDescent="0.25">
      <c r="A50" s="30" t="s">
        <v>54</v>
      </c>
      <c r="B50" s="66">
        <f>+B48-B49</f>
        <v>1425926751.5059242</v>
      </c>
      <c r="C50" s="66">
        <f t="shared" ref="C50:K50" si="7">+C48-C49</f>
        <v>1464257374.1027441</v>
      </c>
      <c r="D50" s="67">
        <f t="shared" si="7"/>
        <v>1140337524</v>
      </c>
      <c r="E50" s="68">
        <f t="shared" si="7"/>
        <v>232454847.91763061</v>
      </c>
      <c r="F50" s="66">
        <f t="shared" si="7"/>
        <v>251579948.36440486</v>
      </c>
      <c r="G50" s="69">
        <f t="shared" si="7"/>
        <v>251579948.36440486</v>
      </c>
      <c r="H50" s="70">
        <f t="shared" si="7"/>
        <v>1025147072.9584737</v>
      </c>
      <c r="I50" s="68">
        <f t="shared" si="7"/>
        <v>32372732.042893529</v>
      </c>
      <c r="J50" s="66">
        <f t="shared" si="7"/>
        <v>216848973.44766128</v>
      </c>
      <c r="K50" s="69">
        <f t="shared" si="7"/>
        <v>413361767.62990993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3652901976</v>
      </c>
      <c r="C53" s="17">
        <v>3809698260</v>
      </c>
      <c r="D53" s="21">
        <v>3901980416</v>
      </c>
      <c r="E53" s="22">
        <v>5040260943</v>
      </c>
      <c r="F53" s="17">
        <v>4162915140</v>
      </c>
      <c r="G53" s="23">
        <v>4162915140</v>
      </c>
      <c r="H53" s="19">
        <v>4128080238</v>
      </c>
      <c r="I53" s="22">
        <v>4626902837</v>
      </c>
      <c r="J53" s="17">
        <v>4849351678</v>
      </c>
      <c r="K53" s="23">
        <v>5035283143</v>
      </c>
    </row>
    <row r="54" spans="1:11" x14ac:dyDescent="0.25">
      <c r="A54" s="20" t="s">
        <v>57</v>
      </c>
      <c r="B54" s="17">
        <v>153333235</v>
      </c>
      <c r="C54" s="17">
        <v>112007219</v>
      </c>
      <c r="D54" s="21">
        <v>115508846</v>
      </c>
      <c r="E54" s="22">
        <v>93594162</v>
      </c>
      <c r="F54" s="17">
        <v>93594162</v>
      </c>
      <c r="G54" s="23">
        <v>93594162</v>
      </c>
      <c r="H54" s="19">
        <v>124229166</v>
      </c>
      <c r="I54" s="22">
        <v>97992060</v>
      </c>
      <c r="J54" s="17">
        <v>102401664</v>
      </c>
      <c r="K54" s="23">
        <v>106907352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629991</v>
      </c>
      <c r="E55" s="22">
        <v>0</v>
      </c>
      <c r="F55" s="17">
        <v>0</v>
      </c>
      <c r="G55" s="23">
        <v>0</v>
      </c>
      <c r="H55" s="19">
        <v>24207528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34756394</v>
      </c>
      <c r="C56" s="17">
        <v>29834113</v>
      </c>
      <c r="D56" s="21">
        <v>42662141</v>
      </c>
      <c r="E56" s="22">
        <v>91935407</v>
      </c>
      <c r="F56" s="17">
        <v>95563800</v>
      </c>
      <c r="G56" s="23">
        <v>95563800</v>
      </c>
      <c r="H56" s="19">
        <v>77831100</v>
      </c>
      <c r="I56" s="22">
        <v>92898828</v>
      </c>
      <c r="J56" s="17">
        <v>87086536</v>
      </c>
      <c r="K56" s="23">
        <v>91358373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4502883</v>
      </c>
      <c r="C59" s="17">
        <v>5211522</v>
      </c>
      <c r="D59" s="21">
        <v>7469186</v>
      </c>
      <c r="E59" s="22">
        <v>7372250</v>
      </c>
      <c r="F59" s="17">
        <v>9016402</v>
      </c>
      <c r="G59" s="23">
        <v>9016402</v>
      </c>
      <c r="H59" s="19">
        <v>6143054</v>
      </c>
      <c r="I59" s="22">
        <v>10815889</v>
      </c>
      <c r="J59" s="17">
        <v>11609705</v>
      </c>
      <c r="K59" s="23">
        <v>12120550</v>
      </c>
    </row>
    <row r="60" spans="1:11" x14ac:dyDescent="0.25">
      <c r="A60" s="20" t="s">
        <v>62</v>
      </c>
      <c r="B60" s="17">
        <v>26224149</v>
      </c>
      <c r="C60" s="17">
        <v>27905317</v>
      </c>
      <c r="D60" s="21">
        <v>29673038</v>
      </c>
      <c r="E60" s="22">
        <v>30671148</v>
      </c>
      <c r="F60" s="17">
        <v>24795831</v>
      </c>
      <c r="G60" s="23">
        <v>24795831</v>
      </c>
      <c r="H60" s="19">
        <v>29948726</v>
      </c>
      <c r="I60" s="22">
        <v>33353592</v>
      </c>
      <c r="J60" s="17">
        <v>34854504</v>
      </c>
      <c r="K60" s="23">
        <v>36388104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9998</v>
      </c>
      <c r="C62" s="86">
        <v>15358</v>
      </c>
      <c r="D62" s="87">
        <v>15358</v>
      </c>
      <c r="E62" s="85">
        <v>15358</v>
      </c>
      <c r="F62" s="86">
        <v>15358</v>
      </c>
      <c r="G62" s="87">
        <v>15358</v>
      </c>
      <c r="H62" s="88">
        <v>15358</v>
      </c>
      <c r="I62" s="85">
        <v>15358</v>
      </c>
      <c r="J62" s="86">
        <v>15358</v>
      </c>
      <c r="K62" s="87">
        <v>15358</v>
      </c>
    </row>
    <row r="63" spans="1:11" x14ac:dyDescent="0.25">
      <c r="A63" s="84" t="s">
        <v>65</v>
      </c>
      <c r="B63" s="85">
        <v>7152</v>
      </c>
      <c r="C63" s="86">
        <v>2686</v>
      </c>
      <c r="D63" s="87">
        <v>2686</v>
      </c>
      <c r="E63" s="85">
        <v>2686</v>
      </c>
      <c r="F63" s="86">
        <v>2686</v>
      </c>
      <c r="G63" s="87">
        <v>2686</v>
      </c>
      <c r="H63" s="88">
        <v>2686</v>
      </c>
      <c r="I63" s="85">
        <v>2686</v>
      </c>
      <c r="J63" s="86">
        <v>2686</v>
      </c>
      <c r="K63" s="87">
        <v>2686</v>
      </c>
    </row>
    <row r="64" spans="1:11" x14ac:dyDescent="0.25">
      <c r="A64" s="84" t="s">
        <v>66</v>
      </c>
      <c r="B64" s="85">
        <v>1030</v>
      </c>
      <c r="C64" s="86">
        <v>3030</v>
      </c>
      <c r="D64" s="87">
        <v>3030</v>
      </c>
      <c r="E64" s="85">
        <v>3030</v>
      </c>
      <c r="F64" s="86">
        <v>3030</v>
      </c>
      <c r="G64" s="87">
        <v>3030</v>
      </c>
      <c r="H64" s="88">
        <v>3030</v>
      </c>
      <c r="I64" s="85">
        <v>3030</v>
      </c>
      <c r="J64" s="86">
        <v>3030</v>
      </c>
      <c r="K64" s="87">
        <v>3030</v>
      </c>
    </row>
    <row r="65" spans="1:11" x14ac:dyDescent="0.25">
      <c r="A65" s="84" t="s">
        <v>67</v>
      </c>
      <c r="B65" s="85">
        <v>60087</v>
      </c>
      <c r="C65" s="86">
        <v>66179</v>
      </c>
      <c r="D65" s="87">
        <v>66179</v>
      </c>
      <c r="E65" s="85">
        <v>66179</v>
      </c>
      <c r="F65" s="86">
        <v>66179</v>
      </c>
      <c r="G65" s="87">
        <v>66179</v>
      </c>
      <c r="H65" s="88">
        <v>66179</v>
      </c>
      <c r="I65" s="85">
        <v>66179</v>
      </c>
      <c r="J65" s="86">
        <v>66179</v>
      </c>
      <c r="K65" s="87">
        <v>66179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2.0775083862274188</v>
      </c>
      <c r="C70" s="5">
        <f t="shared" ref="C70:K70" si="8">IF(ISERROR(C71/C72),0,(C71/C72))</f>
        <v>1.444150665728096</v>
      </c>
      <c r="D70" s="5">
        <f t="shared" si="8"/>
        <v>0</v>
      </c>
      <c r="E70" s="5">
        <f t="shared" si="8"/>
        <v>0.904957663120455</v>
      </c>
      <c r="F70" s="5">
        <f t="shared" si="8"/>
        <v>1.0413537103658936</v>
      </c>
      <c r="G70" s="5">
        <f t="shared" si="8"/>
        <v>1.0413537103658936</v>
      </c>
      <c r="H70" s="5">
        <f t="shared" si="8"/>
        <v>0.75343260621337116</v>
      </c>
      <c r="I70" s="5">
        <f t="shared" si="8"/>
        <v>1.0072070792433914</v>
      </c>
      <c r="J70" s="5">
        <f t="shared" si="8"/>
        <v>0.98659447900815811</v>
      </c>
      <c r="K70" s="5">
        <f t="shared" si="8"/>
        <v>0.98152893553204579</v>
      </c>
    </row>
    <row r="71" spans="1:11" ht="13" hidden="1" x14ac:dyDescent="0.3">
      <c r="A71" s="1" t="s">
        <v>338</v>
      </c>
      <c r="B71" s="2">
        <f>+B83</f>
        <v>1076905956</v>
      </c>
      <c r="C71" s="2">
        <f t="shared" ref="C71:K71" si="9">+C83</f>
        <v>854193819</v>
      </c>
      <c r="D71" s="2">
        <f t="shared" si="9"/>
        <v>0</v>
      </c>
      <c r="E71" s="2">
        <f t="shared" si="9"/>
        <v>782180238</v>
      </c>
      <c r="F71" s="2">
        <f t="shared" si="9"/>
        <v>940731999</v>
      </c>
      <c r="G71" s="2">
        <f t="shared" si="9"/>
        <v>940731999</v>
      </c>
      <c r="H71" s="2">
        <f t="shared" si="9"/>
        <v>587914025</v>
      </c>
      <c r="I71" s="2">
        <f t="shared" si="9"/>
        <v>988417047</v>
      </c>
      <c r="J71" s="2">
        <f t="shared" si="9"/>
        <v>1025844621</v>
      </c>
      <c r="K71" s="2">
        <f t="shared" si="9"/>
        <v>1065482952</v>
      </c>
    </row>
    <row r="72" spans="1:11" ht="13" hidden="1" x14ac:dyDescent="0.3">
      <c r="A72" s="1" t="s">
        <v>339</v>
      </c>
      <c r="B72" s="2">
        <f>+B77</f>
        <v>518364192</v>
      </c>
      <c r="C72" s="2">
        <f t="shared" ref="C72:K72" si="10">+C77</f>
        <v>591485251</v>
      </c>
      <c r="D72" s="2">
        <f t="shared" si="10"/>
        <v>531990260</v>
      </c>
      <c r="E72" s="2">
        <f t="shared" si="10"/>
        <v>864327990</v>
      </c>
      <c r="F72" s="2">
        <f t="shared" si="10"/>
        <v>903374127</v>
      </c>
      <c r="G72" s="2">
        <f t="shared" si="10"/>
        <v>903374127</v>
      </c>
      <c r="H72" s="2">
        <f t="shared" si="10"/>
        <v>780314019</v>
      </c>
      <c r="I72" s="2">
        <f t="shared" si="10"/>
        <v>981344420</v>
      </c>
      <c r="J72" s="2">
        <f t="shared" si="10"/>
        <v>1039783460</v>
      </c>
      <c r="K72" s="2">
        <f t="shared" si="10"/>
        <v>1085533919</v>
      </c>
    </row>
    <row r="73" spans="1:11" ht="13" hidden="1" x14ac:dyDescent="0.3">
      <c r="A73" s="1" t="s">
        <v>340</v>
      </c>
      <c r="B73" s="2">
        <f>+B74</f>
        <v>-2444832.5</v>
      </c>
      <c r="C73" s="2">
        <f t="shared" ref="C73:K73" si="11">+(C78+C80+C81+C82)-(B78+B80+B81+B82)</f>
        <v>49158130</v>
      </c>
      <c r="D73" s="2">
        <f t="shared" si="11"/>
        <v>-29501234</v>
      </c>
      <c r="E73" s="2">
        <f t="shared" si="11"/>
        <v>201457177</v>
      </c>
      <c r="F73" s="2">
        <f>+(F78+F80+F81+F82)-(D78+D80+D81+D82)</f>
        <v>193538499</v>
      </c>
      <c r="G73" s="2">
        <f>+(G78+G80+G81+G82)-(D78+D80+D81+D82)</f>
        <v>193538499</v>
      </c>
      <c r="H73" s="2">
        <f>+(H78+H80+H81+H82)-(D78+D80+D81+D82)</f>
        <v>-718546</v>
      </c>
      <c r="I73" s="2">
        <f>+(I78+I80+I81+I82)-(E78+E80+E81+E82)</f>
        <v>-96767871</v>
      </c>
      <c r="J73" s="2">
        <f t="shared" si="11"/>
        <v>46105903</v>
      </c>
      <c r="K73" s="2">
        <f t="shared" si="11"/>
        <v>48121515</v>
      </c>
    </row>
    <row r="74" spans="1:11" ht="13" hidden="1" x14ac:dyDescent="0.3">
      <c r="A74" s="1" t="s">
        <v>341</v>
      </c>
      <c r="B74" s="2">
        <f>+TREND(C74:E74)</f>
        <v>-2444832.5</v>
      </c>
      <c r="C74" s="2">
        <f>+C73</f>
        <v>49158130</v>
      </c>
      <c r="D74" s="2">
        <f t="shared" ref="D74:K74" si="12">+D73</f>
        <v>-29501234</v>
      </c>
      <c r="E74" s="2">
        <f t="shared" si="12"/>
        <v>201457177</v>
      </c>
      <c r="F74" s="2">
        <f t="shared" si="12"/>
        <v>193538499</v>
      </c>
      <c r="G74" s="2">
        <f t="shared" si="12"/>
        <v>193538499</v>
      </c>
      <c r="H74" s="2">
        <f t="shared" si="12"/>
        <v>-718546</v>
      </c>
      <c r="I74" s="2">
        <f t="shared" si="12"/>
        <v>-96767871</v>
      </c>
      <c r="J74" s="2">
        <f t="shared" si="12"/>
        <v>46105903</v>
      </c>
      <c r="K74" s="2">
        <f t="shared" si="12"/>
        <v>48121515</v>
      </c>
    </row>
    <row r="75" spans="1:11" ht="13" hidden="1" x14ac:dyDescent="0.3">
      <c r="A75" s="1" t="s">
        <v>342</v>
      </c>
      <c r="B75" s="2">
        <f>+B84-(((B80+B81+B82+B78)*B70)-B79)</f>
        <v>-1357702306.5059242</v>
      </c>
      <c r="C75" s="2">
        <f t="shared" ref="C75:K75" si="13">+C84-(((C80+C81+C82+C78)*C70)-C79)</f>
        <v>-1423933834.1027441</v>
      </c>
      <c r="D75" s="2">
        <f t="shared" si="13"/>
        <v>-1128083417</v>
      </c>
      <c r="E75" s="2">
        <f t="shared" si="13"/>
        <v>-180916227.91763061</v>
      </c>
      <c r="F75" s="2">
        <f t="shared" si="13"/>
        <v>-199541374.36440486</v>
      </c>
      <c r="G75" s="2">
        <f t="shared" si="13"/>
        <v>-199541374.36440486</v>
      </c>
      <c r="H75" s="2">
        <f t="shared" si="13"/>
        <v>-1007724053.9584737</v>
      </c>
      <c r="I75" s="2">
        <f t="shared" si="13"/>
        <v>243055343.95710647</v>
      </c>
      <c r="J75" s="2">
        <f t="shared" si="13"/>
        <v>359112194.55233872</v>
      </c>
      <c r="K75" s="2">
        <f t="shared" si="13"/>
        <v>471220990.37009007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518364192</v>
      </c>
      <c r="C77" s="3">
        <v>591485251</v>
      </c>
      <c r="D77" s="3">
        <v>531990260</v>
      </c>
      <c r="E77" s="3">
        <v>864327990</v>
      </c>
      <c r="F77" s="3">
        <v>903374127</v>
      </c>
      <c r="G77" s="3">
        <v>903374127</v>
      </c>
      <c r="H77" s="3">
        <v>780314019</v>
      </c>
      <c r="I77" s="3">
        <v>981344420</v>
      </c>
      <c r="J77" s="3">
        <v>1039783460</v>
      </c>
      <c r="K77" s="3">
        <v>1085533919</v>
      </c>
    </row>
    <row r="78" spans="1:11" ht="13" hidden="1" x14ac:dyDescent="0.3">
      <c r="A78" s="1" t="s">
        <v>69</v>
      </c>
      <c r="B78" s="3">
        <v>3636301</v>
      </c>
      <c r="C78" s="3">
        <v>15614820</v>
      </c>
      <c r="D78" s="3">
        <v>6499441</v>
      </c>
      <c r="E78" s="3">
        <v>16137241</v>
      </c>
      <c r="F78" s="3">
        <v>-1734</v>
      </c>
      <c r="G78" s="3">
        <v>-1734</v>
      </c>
      <c r="H78" s="3">
        <v>6499441</v>
      </c>
      <c r="I78" s="3">
        <v>18259319</v>
      </c>
      <c r="J78" s="3">
        <v>18259319</v>
      </c>
      <c r="K78" s="3">
        <v>18259319</v>
      </c>
    </row>
    <row r="79" spans="1:11" ht="13" hidden="1" x14ac:dyDescent="0.3">
      <c r="A79" s="1" t="s">
        <v>70</v>
      </c>
      <c r="B79" s="3">
        <v>366837452</v>
      </c>
      <c r="C79" s="3">
        <v>348757223</v>
      </c>
      <c r="D79" s="3">
        <v>427955364</v>
      </c>
      <c r="E79" s="3">
        <v>116415133</v>
      </c>
      <c r="F79" s="3">
        <v>187007483</v>
      </c>
      <c r="G79" s="3">
        <v>187007483</v>
      </c>
      <c r="H79" s="3">
        <v>573643068</v>
      </c>
      <c r="I79" s="3">
        <v>345860027</v>
      </c>
      <c r="J79" s="3">
        <v>477743898</v>
      </c>
      <c r="K79" s="3">
        <v>608321301</v>
      </c>
    </row>
    <row r="80" spans="1:11" ht="13" hidden="1" x14ac:dyDescent="0.3">
      <c r="A80" s="1" t="s">
        <v>71</v>
      </c>
      <c r="B80" s="3">
        <v>78871317</v>
      </c>
      <c r="C80" s="3">
        <v>114391861</v>
      </c>
      <c r="D80" s="3">
        <v>83519585</v>
      </c>
      <c r="E80" s="3">
        <v>274449764</v>
      </c>
      <c r="F80" s="3">
        <v>229880074</v>
      </c>
      <c r="G80" s="3">
        <v>229880074</v>
      </c>
      <c r="H80" s="3">
        <v>120543226</v>
      </c>
      <c r="I80" s="3">
        <v>184832866</v>
      </c>
      <c r="J80" s="3">
        <v>249001328</v>
      </c>
      <c r="K80" s="3">
        <v>315980129</v>
      </c>
    </row>
    <row r="81" spans="1:11" ht="13" hidden="1" x14ac:dyDescent="0.3">
      <c r="A81" s="1" t="s">
        <v>72</v>
      </c>
      <c r="B81" s="3">
        <v>39023599</v>
      </c>
      <c r="C81" s="3">
        <v>40682666</v>
      </c>
      <c r="D81" s="3">
        <v>51169087</v>
      </c>
      <c r="E81" s="3">
        <v>52058285</v>
      </c>
      <c r="F81" s="3">
        <v>104848272</v>
      </c>
      <c r="G81" s="3">
        <v>104848272</v>
      </c>
      <c r="H81" s="3">
        <v>13426900</v>
      </c>
      <c r="I81" s="3">
        <v>42785234</v>
      </c>
      <c r="J81" s="3">
        <v>24722675</v>
      </c>
      <c r="K81" s="3">
        <v>5865389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1076905956</v>
      </c>
      <c r="C83" s="3">
        <v>854193819</v>
      </c>
      <c r="D83" s="3">
        <v>0</v>
      </c>
      <c r="E83" s="3">
        <v>782180238</v>
      </c>
      <c r="F83" s="3">
        <v>940731999</v>
      </c>
      <c r="G83" s="3">
        <v>940731999</v>
      </c>
      <c r="H83" s="3">
        <v>587914025</v>
      </c>
      <c r="I83" s="3">
        <v>988417047</v>
      </c>
      <c r="J83" s="3">
        <v>1025844621</v>
      </c>
      <c r="K83" s="3">
        <v>1065482952</v>
      </c>
    </row>
    <row r="84" spans="1:11" ht="13" hidden="1" x14ac:dyDescent="0.3">
      <c r="A84" s="1" t="s">
        <v>75</v>
      </c>
      <c r="B84" s="3">
        <v>-1472057636</v>
      </c>
      <c r="C84" s="3">
        <v>-1526189923</v>
      </c>
      <c r="D84" s="3">
        <v>-1556038781</v>
      </c>
      <c r="E84" s="3">
        <v>12748120</v>
      </c>
      <c r="F84" s="3">
        <v>-37980058</v>
      </c>
      <c r="G84" s="3">
        <v>-37980058</v>
      </c>
      <c r="H84" s="3">
        <v>-1475532770</v>
      </c>
      <c r="I84" s="3">
        <v>144844794</v>
      </c>
      <c r="J84" s="3">
        <v>169437430</v>
      </c>
      <c r="K84" s="3">
        <v>196722428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117570338</v>
      </c>
      <c r="C5" s="17">
        <v>143159397</v>
      </c>
      <c r="D5" s="21">
        <v>160883304</v>
      </c>
      <c r="E5" s="22">
        <v>157207415</v>
      </c>
      <c r="F5" s="17">
        <v>157207415</v>
      </c>
      <c r="G5" s="23">
        <v>157207415</v>
      </c>
      <c r="H5" s="19">
        <v>147183570</v>
      </c>
      <c r="I5" s="22">
        <v>160351572</v>
      </c>
      <c r="J5" s="17">
        <v>171345864</v>
      </c>
      <c r="K5" s="23">
        <v>175629528</v>
      </c>
    </row>
    <row r="6" spans="1:11" x14ac:dyDescent="0.25">
      <c r="A6" s="20" t="s">
        <v>18</v>
      </c>
      <c r="B6" s="17">
        <v>317129943</v>
      </c>
      <c r="C6" s="17">
        <v>339095060</v>
      </c>
      <c r="D6" s="21">
        <v>541304374</v>
      </c>
      <c r="E6" s="22">
        <v>520167377</v>
      </c>
      <c r="F6" s="17">
        <v>520167377</v>
      </c>
      <c r="G6" s="23">
        <v>520167377</v>
      </c>
      <c r="H6" s="19">
        <v>419261290</v>
      </c>
      <c r="I6" s="22">
        <v>557004864</v>
      </c>
      <c r="J6" s="17">
        <v>582070080</v>
      </c>
      <c r="K6" s="23">
        <v>596621820</v>
      </c>
    </row>
    <row r="7" spans="1:11" x14ac:dyDescent="0.25">
      <c r="A7" s="20" t="s">
        <v>19</v>
      </c>
      <c r="B7" s="17">
        <v>363569</v>
      </c>
      <c r="C7" s="17">
        <v>1304913</v>
      </c>
      <c r="D7" s="21">
        <v>1419413</v>
      </c>
      <c r="E7" s="22">
        <v>1153900</v>
      </c>
      <c r="F7" s="17">
        <v>1153900</v>
      </c>
      <c r="G7" s="23">
        <v>1153900</v>
      </c>
      <c r="H7" s="19">
        <v>2168734</v>
      </c>
      <c r="I7" s="22">
        <v>1203516</v>
      </c>
      <c r="J7" s="17">
        <v>1257672</v>
      </c>
      <c r="K7" s="23">
        <v>1289112</v>
      </c>
    </row>
    <row r="8" spans="1:11" x14ac:dyDescent="0.25">
      <c r="A8" s="20" t="s">
        <v>20</v>
      </c>
      <c r="B8" s="17">
        <v>128254962</v>
      </c>
      <c r="C8" s="17">
        <v>141589567</v>
      </c>
      <c r="D8" s="21">
        <v>153211647</v>
      </c>
      <c r="E8" s="22">
        <v>162295270</v>
      </c>
      <c r="F8" s="17">
        <v>162295270</v>
      </c>
      <c r="G8" s="23">
        <v>162295270</v>
      </c>
      <c r="H8" s="19">
        <v>163992729</v>
      </c>
      <c r="I8" s="22">
        <v>169774920</v>
      </c>
      <c r="J8" s="17">
        <v>176735832</v>
      </c>
      <c r="K8" s="23">
        <v>184895772</v>
      </c>
    </row>
    <row r="9" spans="1:11" x14ac:dyDescent="0.25">
      <c r="A9" s="20" t="s">
        <v>21</v>
      </c>
      <c r="B9" s="17">
        <v>135355643</v>
      </c>
      <c r="C9" s="17">
        <v>246904537</v>
      </c>
      <c r="D9" s="21">
        <v>668244343</v>
      </c>
      <c r="E9" s="22">
        <v>107979759</v>
      </c>
      <c r="F9" s="17">
        <v>107979759</v>
      </c>
      <c r="G9" s="23">
        <v>107979759</v>
      </c>
      <c r="H9" s="19">
        <v>110583425</v>
      </c>
      <c r="I9" s="22">
        <v>112588812</v>
      </c>
      <c r="J9" s="17">
        <v>117655284</v>
      </c>
      <c r="K9" s="23">
        <v>120596664</v>
      </c>
    </row>
    <row r="10" spans="1:11" x14ac:dyDescent="0.25">
      <c r="A10" s="24" t="s">
        <v>333</v>
      </c>
      <c r="B10" s="25">
        <f>SUM(B5:B9)</f>
        <v>698674455</v>
      </c>
      <c r="C10" s="26">
        <f t="shared" ref="C10:K10" si="0">SUM(C5:C9)</f>
        <v>872053474</v>
      </c>
      <c r="D10" s="27">
        <f t="shared" si="0"/>
        <v>1525063081</v>
      </c>
      <c r="E10" s="25">
        <f t="shared" si="0"/>
        <v>948803721</v>
      </c>
      <c r="F10" s="26">
        <f t="shared" si="0"/>
        <v>948803721</v>
      </c>
      <c r="G10" s="28">
        <f t="shared" si="0"/>
        <v>948803721</v>
      </c>
      <c r="H10" s="29">
        <f t="shared" si="0"/>
        <v>843189748</v>
      </c>
      <c r="I10" s="25">
        <f t="shared" si="0"/>
        <v>1000923684</v>
      </c>
      <c r="J10" s="26">
        <f t="shared" si="0"/>
        <v>1049064732</v>
      </c>
      <c r="K10" s="28">
        <f t="shared" si="0"/>
        <v>1079032896</v>
      </c>
    </row>
    <row r="11" spans="1:11" x14ac:dyDescent="0.25">
      <c r="A11" s="20" t="s">
        <v>22</v>
      </c>
      <c r="B11" s="17">
        <v>226502369</v>
      </c>
      <c r="C11" s="17">
        <v>245749648</v>
      </c>
      <c r="D11" s="21">
        <v>254834340</v>
      </c>
      <c r="E11" s="22">
        <v>272991056</v>
      </c>
      <c r="F11" s="17">
        <v>251709256</v>
      </c>
      <c r="G11" s="23">
        <v>251709256</v>
      </c>
      <c r="H11" s="19">
        <v>262350768</v>
      </c>
      <c r="I11" s="22">
        <v>262624836</v>
      </c>
      <c r="J11" s="17">
        <v>274442892</v>
      </c>
      <c r="K11" s="23">
        <v>281303940</v>
      </c>
    </row>
    <row r="12" spans="1:11" x14ac:dyDescent="0.25">
      <c r="A12" s="20" t="s">
        <v>23</v>
      </c>
      <c r="B12" s="17">
        <v>11627615</v>
      </c>
      <c r="C12" s="17">
        <v>12913475</v>
      </c>
      <c r="D12" s="21">
        <v>14661104</v>
      </c>
      <c r="E12" s="22">
        <v>13465921</v>
      </c>
      <c r="F12" s="17">
        <v>12848974</v>
      </c>
      <c r="G12" s="23">
        <v>12848974</v>
      </c>
      <c r="H12" s="19">
        <v>13824607</v>
      </c>
      <c r="I12" s="22">
        <v>18895248</v>
      </c>
      <c r="J12" s="17">
        <v>19745520</v>
      </c>
      <c r="K12" s="23">
        <v>20239152</v>
      </c>
    </row>
    <row r="13" spans="1:11" x14ac:dyDescent="0.25">
      <c r="A13" s="20" t="s">
        <v>24</v>
      </c>
      <c r="B13" s="17">
        <v>40553228</v>
      </c>
      <c r="C13" s="17">
        <v>48848730</v>
      </c>
      <c r="D13" s="21">
        <v>85329457</v>
      </c>
      <c r="E13" s="22">
        <v>49602172</v>
      </c>
      <c r="F13" s="17">
        <v>50026172</v>
      </c>
      <c r="G13" s="23">
        <v>50026172</v>
      </c>
      <c r="H13" s="19">
        <v>60334721</v>
      </c>
      <c r="I13" s="22">
        <v>52200084</v>
      </c>
      <c r="J13" s="17">
        <v>54549072</v>
      </c>
      <c r="K13" s="23">
        <v>55912824</v>
      </c>
    </row>
    <row r="14" spans="1:11" x14ac:dyDescent="0.25">
      <c r="A14" s="20" t="s">
        <v>25</v>
      </c>
      <c r="B14" s="17">
        <v>12419233</v>
      </c>
      <c r="C14" s="17">
        <v>86072905</v>
      </c>
      <c r="D14" s="21">
        <v>50256251</v>
      </c>
      <c r="E14" s="22">
        <v>8504118</v>
      </c>
      <c r="F14" s="17">
        <v>6004118</v>
      </c>
      <c r="G14" s="23">
        <v>6004118</v>
      </c>
      <c r="H14" s="19">
        <v>68284529</v>
      </c>
      <c r="I14" s="22">
        <v>6262296</v>
      </c>
      <c r="J14" s="17">
        <v>6544092</v>
      </c>
      <c r="K14" s="23">
        <v>6707700</v>
      </c>
    </row>
    <row r="15" spans="1:11" x14ac:dyDescent="0.25">
      <c r="A15" s="20" t="s">
        <v>26</v>
      </c>
      <c r="B15" s="17">
        <v>225853678</v>
      </c>
      <c r="C15" s="17">
        <v>213236477</v>
      </c>
      <c r="D15" s="21">
        <v>268845180</v>
      </c>
      <c r="E15" s="22">
        <v>302949321</v>
      </c>
      <c r="F15" s="17">
        <v>303150106</v>
      </c>
      <c r="G15" s="23">
        <v>303150106</v>
      </c>
      <c r="H15" s="19">
        <v>304357597</v>
      </c>
      <c r="I15" s="22">
        <v>335300472</v>
      </c>
      <c r="J15" s="17">
        <v>350388996</v>
      </c>
      <c r="K15" s="23">
        <v>359148756</v>
      </c>
    </row>
    <row r="16" spans="1:11" x14ac:dyDescent="0.25">
      <c r="A16" s="20" t="s">
        <v>27</v>
      </c>
      <c r="B16" s="17">
        <v>1204463</v>
      </c>
      <c r="C16" s="17">
        <v>0</v>
      </c>
      <c r="D16" s="21">
        <v>0</v>
      </c>
      <c r="E16" s="22">
        <v>104900</v>
      </c>
      <c r="F16" s="17">
        <v>104900</v>
      </c>
      <c r="G16" s="23">
        <v>104900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217179191</v>
      </c>
      <c r="C17" s="17">
        <v>378680458</v>
      </c>
      <c r="D17" s="21">
        <v>512562662</v>
      </c>
      <c r="E17" s="22">
        <v>282990430</v>
      </c>
      <c r="F17" s="17">
        <v>310080611</v>
      </c>
      <c r="G17" s="23">
        <v>310080611</v>
      </c>
      <c r="H17" s="19">
        <v>520919068</v>
      </c>
      <c r="I17" s="22">
        <v>303765624</v>
      </c>
      <c r="J17" s="17">
        <v>317435196</v>
      </c>
      <c r="K17" s="23">
        <v>325371096</v>
      </c>
    </row>
    <row r="18" spans="1:11" x14ac:dyDescent="0.25">
      <c r="A18" s="30" t="s">
        <v>29</v>
      </c>
      <c r="B18" s="31">
        <f>SUM(B11:B17)</f>
        <v>735339777</v>
      </c>
      <c r="C18" s="32">
        <f t="shared" ref="C18:K18" si="1">SUM(C11:C17)</f>
        <v>985501693</v>
      </c>
      <c r="D18" s="33">
        <f t="shared" si="1"/>
        <v>1186488994</v>
      </c>
      <c r="E18" s="31">
        <f t="shared" si="1"/>
        <v>930607918</v>
      </c>
      <c r="F18" s="32">
        <f t="shared" si="1"/>
        <v>933924137</v>
      </c>
      <c r="G18" s="34">
        <f t="shared" si="1"/>
        <v>933924137</v>
      </c>
      <c r="H18" s="35">
        <f t="shared" si="1"/>
        <v>1230071290</v>
      </c>
      <c r="I18" s="31">
        <f t="shared" si="1"/>
        <v>979048560</v>
      </c>
      <c r="J18" s="32">
        <f t="shared" si="1"/>
        <v>1023105768</v>
      </c>
      <c r="K18" s="34">
        <f t="shared" si="1"/>
        <v>1048683468</v>
      </c>
    </row>
    <row r="19" spans="1:11" x14ac:dyDescent="0.25">
      <c r="A19" s="30" t="s">
        <v>30</v>
      </c>
      <c r="B19" s="36">
        <f>+B10-B18</f>
        <v>-36665322</v>
      </c>
      <c r="C19" s="37">
        <f t="shared" ref="C19:K19" si="2">+C10-C18</f>
        <v>-113448219</v>
      </c>
      <c r="D19" s="38">
        <f t="shared" si="2"/>
        <v>338574087</v>
      </c>
      <c r="E19" s="36">
        <f t="shared" si="2"/>
        <v>18195803</v>
      </c>
      <c r="F19" s="37">
        <f t="shared" si="2"/>
        <v>14879584</v>
      </c>
      <c r="G19" s="39">
        <f t="shared" si="2"/>
        <v>14879584</v>
      </c>
      <c r="H19" s="40">
        <f t="shared" si="2"/>
        <v>-386881542</v>
      </c>
      <c r="I19" s="36">
        <f t="shared" si="2"/>
        <v>21875124</v>
      </c>
      <c r="J19" s="37">
        <f t="shared" si="2"/>
        <v>25958964</v>
      </c>
      <c r="K19" s="39">
        <f t="shared" si="2"/>
        <v>30349428</v>
      </c>
    </row>
    <row r="20" spans="1:11" x14ac:dyDescent="0.25">
      <c r="A20" s="41" t="s">
        <v>31</v>
      </c>
      <c r="B20" s="42">
        <v>47631351</v>
      </c>
      <c r="C20" s="43">
        <v>95176822</v>
      </c>
      <c r="D20" s="44">
        <v>171181512</v>
      </c>
      <c r="E20" s="42">
        <v>165007500</v>
      </c>
      <c r="F20" s="43">
        <v>200741555</v>
      </c>
      <c r="G20" s="45">
        <v>200741555</v>
      </c>
      <c r="H20" s="46">
        <v>154701096</v>
      </c>
      <c r="I20" s="42">
        <v>183426552</v>
      </c>
      <c r="J20" s="43">
        <v>171820860</v>
      </c>
      <c r="K20" s="45">
        <v>174833640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10966029</v>
      </c>
      <c r="C22" s="55">
        <f t="shared" ref="C22:K22" si="3">SUM(C19:C21)</f>
        <v>-18271397</v>
      </c>
      <c r="D22" s="56">
        <f t="shared" si="3"/>
        <v>509755599</v>
      </c>
      <c r="E22" s="54">
        <f t="shared" si="3"/>
        <v>183203303</v>
      </c>
      <c r="F22" s="55">
        <f t="shared" si="3"/>
        <v>215621139</v>
      </c>
      <c r="G22" s="57">
        <f t="shared" si="3"/>
        <v>215621139</v>
      </c>
      <c r="H22" s="58">
        <f t="shared" si="3"/>
        <v>-232180446</v>
      </c>
      <c r="I22" s="54">
        <f t="shared" si="3"/>
        <v>205301676</v>
      </c>
      <c r="J22" s="55">
        <f t="shared" si="3"/>
        <v>197779824</v>
      </c>
      <c r="K22" s="57">
        <f t="shared" si="3"/>
        <v>205183068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10966029</v>
      </c>
      <c r="C24" s="37">
        <f t="shared" ref="C24:K24" si="4">SUM(C22:C23)</f>
        <v>-18271397</v>
      </c>
      <c r="D24" s="38">
        <f t="shared" si="4"/>
        <v>509755599</v>
      </c>
      <c r="E24" s="36">
        <f t="shared" si="4"/>
        <v>183203303</v>
      </c>
      <c r="F24" s="37">
        <f t="shared" si="4"/>
        <v>215621139</v>
      </c>
      <c r="G24" s="39">
        <f t="shared" si="4"/>
        <v>215621139</v>
      </c>
      <c r="H24" s="40">
        <f t="shared" si="4"/>
        <v>-232180446</v>
      </c>
      <c r="I24" s="36">
        <f t="shared" si="4"/>
        <v>205301676</v>
      </c>
      <c r="J24" s="37">
        <f t="shared" si="4"/>
        <v>197779824</v>
      </c>
      <c r="K24" s="39">
        <f t="shared" si="4"/>
        <v>205183068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65039213</v>
      </c>
      <c r="C27" s="66">
        <v>133554392</v>
      </c>
      <c r="D27" s="67">
        <v>204427890</v>
      </c>
      <c r="E27" s="68">
        <v>182007500</v>
      </c>
      <c r="F27" s="66">
        <v>215741554</v>
      </c>
      <c r="G27" s="69">
        <v>215741554</v>
      </c>
      <c r="H27" s="70">
        <v>140867923</v>
      </c>
      <c r="I27" s="68">
        <v>202997292</v>
      </c>
      <c r="J27" s="66">
        <v>176420860</v>
      </c>
      <c r="K27" s="69">
        <v>178733656</v>
      </c>
    </row>
    <row r="28" spans="1:11" x14ac:dyDescent="0.25">
      <c r="A28" s="71" t="s">
        <v>36</v>
      </c>
      <c r="B28" s="17">
        <v>34106392</v>
      </c>
      <c r="C28" s="17">
        <v>52232669</v>
      </c>
      <c r="D28" s="21">
        <v>165003281</v>
      </c>
      <c r="E28" s="22">
        <v>165007500</v>
      </c>
      <c r="F28" s="17">
        <v>200741554</v>
      </c>
      <c r="G28" s="23">
        <v>200741554</v>
      </c>
      <c r="H28" s="19">
        <v>112202994</v>
      </c>
      <c r="I28" s="22">
        <v>183426564</v>
      </c>
      <c r="J28" s="17">
        <v>171820852</v>
      </c>
      <c r="K28" s="23">
        <v>174833656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961727</v>
      </c>
      <c r="C31" s="17">
        <v>8476786</v>
      </c>
      <c r="D31" s="21">
        <v>19156672</v>
      </c>
      <c r="E31" s="22">
        <v>17000000</v>
      </c>
      <c r="F31" s="17">
        <v>15000000</v>
      </c>
      <c r="G31" s="23">
        <v>15000000</v>
      </c>
      <c r="H31" s="19">
        <v>12996133</v>
      </c>
      <c r="I31" s="22">
        <v>19570728</v>
      </c>
      <c r="J31" s="17">
        <v>4600008</v>
      </c>
      <c r="K31" s="23">
        <v>3900000</v>
      </c>
    </row>
    <row r="32" spans="1:11" x14ac:dyDescent="0.25">
      <c r="A32" s="30" t="s">
        <v>39</v>
      </c>
      <c r="B32" s="66">
        <f>SUM(B28:B31)</f>
        <v>35068119</v>
      </c>
      <c r="C32" s="66">
        <f t="shared" ref="C32:K32" si="5">SUM(C28:C31)</f>
        <v>60709455</v>
      </c>
      <c r="D32" s="67">
        <f t="shared" si="5"/>
        <v>184159953</v>
      </c>
      <c r="E32" s="68">
        <f t="shared" si="5"/>
        <v>182007500</v>
      </c>
      <c r="F32" s="66">
        <f t="shared" si="5"/>
        <v>215741554</v>
      </c>
      <c r="G32" s="69">
        <f t="shared" si="5"/>
        <v>215741554</v>
      </c>
      <c r="H32" s="70">
        <f t="shared" si="5"/>
        <v>125199127</v>
      </c>
      <c r="I32" s="68">
        <f t="shared" si="5"/>
        <v>202997292</v>
      </c>
      <c r="J32" s="66">
        <f t="shared" si="5"/>
        <v>176420860</v>
      </c>
      <c r="K32" s="69">
        <f t="shared" si="5"/>
        <v>178733656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654141186</v>
      </c>
      <c r="C35" s="17">
        <v>767574213</v>
      </c>
      <c r="D35" s="21">
        <v>878081396</v>
      </c>
      <c r="E35" s="22">
        <v>1690397631</v>
      </c>
      <c r="F35" s="17">
        <v>1694039959</v>
      </c>
      <c r="G35" s="23">
        <v>1694039959</v>
      </c>
      <c r="H35" s="19">
        <v>999657397</v>
      </c>
      <c r="I35" s="22">
        <v>1922111356</v>
      </c>
      <c r="J35" s="17">
        <v>1999542988</v>
      </c>
      <c r="K35" s="23">
        <v>2672396900</v>
      </c>
    </row>
    <row r="36" spans="1:11" x14ac:dyDescent="0.25">
      <c r="A36" s="20" t="s">
        <v>42</v>
      </c>
      <c r="B36" s="17">
        <v>1393822233</v>
      </c>
      <c r="C36" s="17">
        <v>1970323370</v>
      </c>
      <c r="D36" s="21">
        <v>2744393900</v>
      </c>
      <c r="E36" s="22">
        <v>1627932321</v>
      </c>
      <c r="F36" s="17">
        <v>1661545397</v>
      </c>
      <c r="G36" s="23">
        <v>1661545397</v>
      </c>
      <c r="H36" s="19">
        <v>2301166823</v>
      </c>
      <c r="I36" s="22">
        <v>2895646609</v>
      </c>
      <c r="J36" s="17">
        <v>3011518397</v>
      </c>
      <c r="K36" s="23">
        <v>3134339225</v>
      </c>
    </row>
    <row r="37" spans="1:11" x14ac:dyDescent="0.25">
      <c r="A37" s="20" t="s">
        <v>43</v>
      </c>
      <c r="B37" s="17">
        <v>1283666987</v>
      </c>
      <c r="C37" s="17">
        <v>1451642254</v>
      </c>
      <c r="D37" s="21">
        <v>1721021332</v>
      </c>
      <c r="E37" s="22">
        <v>1350153917</v>
      </c>
      <c r="F37" s="17">
        <v>1362178830</v>
      </c>
      <c r="G37" s="23">
        <v>1362178830</v>
      </c>
      <c r="H37" s="19">
        <v>2043839827</v>
      </c>
      <c r="I37" s="22">
        <v>753828712</v>
      </c>
      <c r="J37" s="17">
        <v>960178008</v>
      </c>
      <c r="K37" s="23">
        <v>1487297356</v>
      </c>
    </row>
    <row r="38" spans="1:11" x14ac:dyDescent="0.25">
      <c r="A38" s="20" t="s">
        <v>44</v>
      </c>
      <c r="B38" s="17">
        <v>121131168</v>
      </c>
      <c r="C38" s="17">
        <v>131421964</v>
      </c>
      <c r="D38" s="21">
        <v>139553455</v>
      </c>
      <c r="E38" s="22">
        <v>5792946</v>
      </c>
      <c r="F38" s="17">
        <v>119348455</v>
      </c>
      <c r="G38" s="23">
        <v>119348455</v>
      </c>
      <c r="H38" s="19">
        <v>163680191</v>
      </c>
      <c r="I38" s="22">
        <v>890328471</v>
      </c>
      <c r="J38" s="17">
        <v>469934871</v>
      </c>
      <c r="K38" s="23">
        <v>170765983</v>
      </c>
    </row>
    <row r="39" spans="1:11" x14ac:dyDescent="0.25">
      <c r="A39" s="20" t="s">
        <v>45</v>
      </c>
      <c r="B39" s="17">
        <v>652533929</v>
      </c>
      <c r="C39" s="17">
        <v>1149656700</v>
      </c>
      <c r="D39" s="21">
        <v>1761900493</v>
      </c>
      <c r="E39" s="22">
        <v>1962383092</v>
      </c>
      <c r="F39" s="17">
        <v>1874058074</v>
      </c>
      <c r="G39" s="23">
        <v>1874058074</v>
      </c>
      <c r="H39" s="19">
        <v>1093304203</v>
      </c>
      <c r="I39" s="22">
        <v>3173600782</v>
      </c>
      <c r="J39" s="17">
        <v>3580948506</v>
      </c>
      <c r="K39" s="23">
        <v>4148672786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605597328</v>
      </c>
      <c r="C42" s="17">
        <v>502511214</v>
      </c>
      <c r="D42" s="21">
        <v>905430698</v>
      </c>
      <c r="E42" s="22">
        <v>196837600</v>
      </c>
      <c r="F42" s="17">
        <v>254333370</v>
      </c>
      <c r="G42" s="23">
        <v>254333370</v>
      </c>
      <c r="H42" s="19">
        <v>670931352</v>
      </c>
      <c r="I42" s="22">
        <v>206422416</v>
      </c>
      <c r="J42" s="17">
        <v>189442740</v>
      </c>
      <c r="K42" s="23">
        <v>196710840</v>
      </c>
    </row>
    <row r="43" spans="1:11" x14ac:dyDescent="0.25">
      <c r="A43" s="20" t="s">
        <v>48</v>
      </c>
      <c r="B43" s="17">
        <v>-56069823</v>
      </c>
      <c r="C43" s="17">
        <v>-79022408</v>
      </c>
      <c r="D43" s="21">
        <v>-191626666</v>
      </c>
      <c r="E43" s="22">
        <v>-182007500</v>
      </c>
      <c r="F43" s="17">
        <v>-215951555</v>
      </c>
      <c r="G43" s="23">
        <v>-215951555</v>
      </c>
      <c r="H43" s="19">
        <v>-108085096</v>
      </c>
      <c r="I43" s="22">
        <v>-202997292</v>
      </c>
      <c r="J43" s="17">
        <v>-176420860</v>
      </c>
      <c r="K43" s="23">
        <v>-178733656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560420618</v>
      </c>
      <c r="C45" s="66">
        <v>445770833</v>
      </c>
      <c r="D45" s="67">
        <v>1472051252</v>
      </c>
      <c r="E45" s="68">
        <v>58834214</v>
      </c>
      <c r="F45" s="66">
        <v>42942004</v>
      </c>
      <c r="G45" s="69">
        <v>42942004</v>
      </c>
      <c r="H45" s="70">
        <v>585037717</v>
      </c>
      <c r="I45" s="68">
        <v>25616496</v>
      </c>
      <c r="J45" s="66">
        <v>73557260</v>
      </c>
      <c r="K45" s="69">
        <v>387216692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23155886</v>
      </c>
      <c r="C48" s="17">
        <v>-50336407</v>
      </c>
      <c r="D48" s="21">
        <v>22322785</v>
      </c>
      <c r="E48" s="22">
        <v>58834214</v>
      </c>
      <c r="F48" s="17">
        <v>42942004</v>
      </c>
      <c r="G48" s="23">
        <v>42942004</v>
      </c>
      <c r="H48" s="19">
        <v>32058544</v>
      </c>
      <c r="I48" s="22">
        <v>25616496</v>
      </c>
      <c r="J48" s="17">
        <v>73557260</v>
      </c>
      <c r="K48" s="23">
        <v>387216692</v>
      </c>
    </row>
    <row r="49" spans="1:11" x14ac:dyDescent="0.25">
      <c r="A49" s="20" t="s">
        <v>53</v>
      </c>
      <c r="B49" s="17">
        <f>+B75</f>
        <v>528228932.43863368</v>
      </c>
      <c r="C49" s="17">
        <f t="shared" ref="C49:K49" si="6">+C75</f>
        <v>643995649.3638804</v>
      </c>
      <c r="D49" s="21">
        <f t="shared" si="6"/>
        <v>778494340.58427811</v>
      </c>
      <c r="E49" s="22">
        <f t="shared" si="6"/>
        <v>-117234861.47735143</v>
      </c>
      <c r="F49" s="17">
        <f t="shared" si="6"/>
        <v>-218249659.44010782</v>
      </c>
      <c r="G49" s="23">
        <f t="shared" si="6"/>
        <v>-218249659.44010782</v>
      </c>
      <c r="H49" s="19">
        <f t="shared" si="6"/>
        <v>1087103005.6072741</v>
      </c>
      <c r="I49" s="22">
        <f t="shared" si="6"/>
        <v>-848927669.70967817</v>
      </c>
      <c r="J49" s="17">
        <f t="shared" si="6"/>
        <v>-660793125.80663729</v>
      </c>
      <c r="K49" s="23">
        <f t="shared" si="6"/>
        <v>-444500966.64631629</v>
      </c>
    </row>
    <row r="50" spans="1:11" x14ac:dyDescent="0.25">
      <c r="A50" s="30" t="s">
        <v>54</v>
      </c>
      <c r="B50" s="66">
        <f>+B48-B49</f>
        <v>-505073046.43863368</v>
      </c>
      <c r="C50" s="66">
        <f t="shared" ref="C50:K50" si="7">+C48-C49</f>
        <v>-694332056.3638804</v>
      </c>
      <c r="D50" s="67">
        <f t="shared" si="7"/>
        <v>-756171555.58427811</v>
      </c>
      <c r="E50" s="68">
        <f t="shared" si="7"/>
        <v>176069075.47735143</v>
      </c>
      <c r="F50" s="66">
        <f t="shared" si="7"/>
        <v>261191663.44010782</v>
      </c>
      <c r="G50" s="69">
        <f t="shared" si="7"/>
        <v>261191663.44010782</v>
      </c>
      <c r="H50" s="70">
        <f t="shared" si="7"/>
        <v>-1055044461.6072741</v>
      </c>
      <c r="I50" s="68">
        <f t="shared" si="7"/>
        <v>874544165.70967817</v>
      </c>
      <c r="J50" s="66">
        <f t="shared" si="7"/>
        <v>734350385.80663729</v>
      </c>
      <c r="K50" s="69">
        <f t="shared" si="7"/>
        <v>831717658.64631629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1201066827</v>
      </c>
      <c r="C53" s="17">
        <v>1759500176</v>
      </c>
      <c r="D53" s="21">
        <v>2440570645</v>
      </c>
      <c r="E53" s="22">
        <v>1627932321</v>
      </c>
      <c r="F53" s="17">
        <v>1661403690</v>
      </c>
      <c r="G53" s="23">
        <v>1661403690</v>
      </c>
      <c r="H53" s="19">
        <v>2006778710</v>
      </c>
      <c r="I53" s="22">
        <v>2895646609</v>
      </c>
      <c r="J53" s="17">
        <v>3011518397</v>
      </c>
      <c r="K53" s="23">
        <v>3134339225</v>
      </c>
    </row>
    <row r="54" spans="1:11" x14ac:dyDescent="0.25">
      <c r="A54" s="20" t="s">
        <v>57</v>
      </c>
      <c r="B54" s="17">
        <v>40553228</v>
      </c>
      <c r="C54" s="17">
        <v>46910328</v>
      </c>
      <c r="D54" s="21">
        <v>54173316</v>
      </c>
      <c r="E54" s="22">
        <v>49602172</v>
      </c>
      <c r="F54" s="17">
        <v>50026172</v>
      </c>
      <c r="G54" s="23">
        <v>50026172</v>
      </c>
      <c r="H54" s="19">
        <v>52433303</v>
      </c>
      <c r="I54" s="22">
        <v>52200084</v>
      </c>
      <c r="J54" s="17">
        <v>54549072</v>
      </c>
      <c r="K54" s="23">
        <v>55912824</v>
      </c>
    </row>
    <row r="55" spans="1:11" x14ac:dyDescent="0.25">
      <c r="A55" s="20" t="s">
        <v>58</v>
      </c>
      <c r="B55" s="17">
        <v>20767240</v>
      </c>
      <c r="C55" s="17">
        <v>19023461</v>
      </c>
      <c r="D55" s="21">
        <v>56973290</v>
      </c>
      <c r="E55" s="22">
        <v>26616339</v>
      </c>
      <c r="F55" s="17">
        <v>19141629</v>
      </c>
      <c r="G55" s="23">
        <v>19141629</v>
      </c>
      <c r="H55" s="19">
        <v>27862982</v>
      </c>
      <c r="I55" s="22">
        <v>58492308</v>
      </c>
      <c r="J55" s="17">
        <v>23052000</v>
      </c>
      <c r="K55" s="23">
        <v>28455000</v>
      </c>
    </row>
    <row r="56" spans="1:11" x14ac:dyDescent="0.25">
      <c r="A56" s="20" t="s">
        <v>59</v>
      </c>
      <c r="B56" s="17">
        <v>3673893</v>
      </c>
      <c r="C56" s="17">
        <v>9410774</v>
      </c>
      <c r="D56" s="21">
        <v>33142628</v>
      </c>
      <c r="E56" s="22">
        <v>35396671</v>
      </c>
      <c r="F56" s="17">
        <v>52597004</v>
      </c>
      <c r="G56" s="23">
        <v>52597004</v>
      </c>
      <c r="H56" s="19">
        <v>47692234</v>
      </c>
      <c r="I56" s="22">
        <v>55602492</v>
      </c>
      <c r="J56" s="17">
        <v>58104600</v>
      </c>
      <c r="K56" s="23">
        <v>59557236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18584718</v>
      </c>
      <c r="C60" s="17">
        <v>37688336</v>
      </c>
      <c r="D60" s="21">
        <v>28146629</v>
      </c>
      <c r="E60" s="22">
        <v>305224764</v>
      </c>
      <c r="F60" s="17">
        <v>305224764</v>
      </c>
      <c r="G60" s="23">
        <v>305224764</v>
      </c>
      <c r="H60" s="19">
        <v>45658279</v>
      </c>
      <c r="I60" s="22">
        <v>313055400</v>
      </c>
      <c r="J60" s="17">
        <v>333791796</v>
      </c>
      <c r="K60" s="23">
        <v>342136596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563</v>
      </c>
      <c r="C62" s="86">
        <v>511</v>
      </c>
      <c r="D62" s="87">
        <v>511</v>
      </c>
      <c r="E62" s="85">
        <v>728</v>
      </c>
      <c r="F62" s="86">
        <v>728</v>
      </c>
      <c r="G62" s="87">
        <v>728</v>
      </c>
      <c r="H62" s="88">
        <v>728</v>
      </c>
      <c r="I62" s="85">
        <v>740</v>
      </c>
      <c r="J62" s="86">
        <v>740</v>
      </c>
      <c r="K62" s="87">
        <v>740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1302</v>
      </c>
      <c r="C64" s="86">
        <v>1302</v>
      </c>
      <c r="D64" s="87">
        <v>1302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1.4049429833732663</v>
      </c>
      <c r="C70" s="5">
        <f t="shared" ref="C70:K70" si="8">IF(ISERROR(C71/C72),0,(C71/C72))</f>
        <v>0.99515935519569843</v>
      </c>
      <c r="D70" s="5">
        <f t="shared" si="8"/>
        <v>1.153120524414478</v>
      </c>
      <c r="E70" s="5">
        <f t="shared" si="8"/>
        <v>0.90349577474746967</v>
      </c>
      <c r="F70" s="5">
        <f t="shared" si="8"/>
        <v>0.95968124482396211</v>
      </c>
      <c r="G70" s="5">
        <f t="shared" si="8"/>
        <v>0.95968124482396211</v>
      </c>
      <c r="H70" s="5">
        <f t="shared" si="8"/>
        <v>0.96744992328363122</v>
      </c>
      <c r="I70" s="5">
        <f t="shared" si="8"/>
        <v>0.83500124426934785</v>
      </c>
      <c r="J70" s="5">
        <f t="shared" si="8"/>
        <v>0.82361417605456244</v>
      </c>
      <c r="K70" s="5">
        <f t="shared" si="8"/>
        <v>0.8237057799710491</v>
      </c>
    </row>
    <row r="71" spans="1:11" ht="13" hidden="1" x14ac:dyDescent="0.3">
      <c r="A71" s="1" t="s">
        <v>338</v>
      </c>
      <c r="B71" s="2">
        <f>+B83</f>
        <v>713528289</v>
      </c>
      <c r="C71" s="2">
        <f t="shared" ref="C71:K71" si="9">+C83</f>
        <v>646000793</v>
      </c>
      <c r="D71" s="2">
        <f t="shared" si="9"/>
        <v>908912880</v>
      </c>
      <c r="E71" s="2">
        <f t="shared" si="9"/>
        <v>634281773</v>
      </c>
      <c r="F71" s="2">
        <f t="shared" si="9"/>
        <v>673725698</v>
      </c>
      <c r="G71" s="2">
        <f t="shared" si="9"/>
        <v>673725698</v>
      </c>
      <c r="H71" s="2">
        <f t="shared" si="9"/>
        <v>559748354</v>
      </c>
      <c r="I71" s="2">
        <f t="shared" si="9"/>
        <v>620438052</v>
      </c>
      <c r="J71" s="2">
        <f t="shared" si="9"/>
        <v>642627972</v>
      </c>
      <c r="K71" s="2">
        <f t="shared" si="9"/>
        <v>658766928</v>
      </c>
    </row>
    <row r="72" spans="1:11" ht="13" hidden="1" x14ac:dyDescent="0.3">
      <c r="A72" s="1" t="s">
        <v>339</v>
      </c>
      <c r="B72" s="2">
        <f>+B77</f>
        <v>507869926</v>
      </c>
      <c r="C72" s="2">
        <f t="shared" ref="C72:K72" si="10">+C77</f>
        <v>649143064</v>
      </c>
      <c r="D72" s="2">
        <f t="shared" si="10"/>
        <v>788220191</v>
      </c>
      <c r="E72" s="2">
        <f t="shared" si="10"/>
        <v>702030702</v>
      </c>
      <c r="F72" s="2">
        <f t="shared" si="10"/>
        <v>702030702</v>
      </c>
      <c r="G72" s="2">
        <f t="shared" si="10"/>
        <v>702030702</v>
      </c>
      <c r="H72" s="2">
        <f t="shared" si="10"/>
        <v>578581217</v>
      </c>
      <c r="I72" s="2">
        <f t="shared" si="10"/>
        <v>743038476</v>
      </c>
      <c r="J72" s="2">
        <f t="shared" si="10"/>
        <v>780253656</v>
      </c>
      <c r="K72" s="2">
        <f t="shared" si="10"/>
        <v>799759992</v>
      </c>
    </row>
    <row r="73" spans="1:11" ht="13" hidden="1" x14ac:dyDescent="0.3">
      <c r="A73" s="1" t="s">
        <v>340</v>
      </c>
      <c r="B73" s="2">
        <f>+B74</f>
        <v>-68292857.666666627</v>
      </c>
      <c r="C73" s="2">
        <f t="shared" ref="C73:K73" si="11">+(C78+C80+C81+C82)-(B78+B80+B81+B82)</f>
        <v>129904313</v>
      </c>
      <c r="D73" s="2">
        <f t="shared" si="11"/>
        <v>-21634096</v>
      </c>
      <c r="E73" s="2">
        <f t="shared" si="11"/>
        <v>1016010519</v>
      </c>
      <c r="F73" s="2">
        <f>+(F78+F80+F81+F82)-(D78+D80+D81+D82)</f>
        <v>1031010519</v>
      </c>
      <c r="G73" s="2">
        <f>+(G78+G80+G81+G82)-(D78+D80+D81+D82)</f>
        <v>1031010519</v>
      </c>
      <c r="H73" s="2">
        <f>+(H78+H80+H81+H82)-(D78+D80+D81+D82)</f>
        <v>31979992</v>
      </c>
      <c r="I73" s="2">
        <f>+(I78+I80+I81+I82)-(E78+E80+E81+E82)</f>
        <v>345968329</v>
      </c>
      <c r="J73" s="2">
        <f t="shared" si="11"/>
        <v>-55118972</v>
      </c>
      <c r="K73" s="2">
        <f t="shared" si="11"/>
        <v>275285056</v>
      </c>
    </row>
    <row r="74" spans="1:11" ht="13" hidden="1" x14ac:dyDescent="0.3">
      <c r="A74" s="1" t="s">
        <v>341</v>
      </c>
      <c r="B74" s="2">
        <f>+TREND(C74:E74)</f>
        <v>-68292857.666666627</v>
      </c>
      <c r="C74" s="2">
        <f>+C73</f>
        <v>129904313</v>
      </c>
      <c r="D74" s="2">
        <f t="shared" ref="D74:K74" si="12">+D73</f>
        <v>-21634096</v>
      </c>
      <c r="E74" s="2">
        <f t="shared" si="12"/>
        <v>1016010519</v>
      </c>
      <c r="F74" s="2">
        <f t="shared" si="12"/>
        <v>1031010519</v>
      </c>
      <c r="G74" s="2">
        <f t="shared" si="12"/>
        <v>1031010519</v>
      </c>
      <c r="H74" s="2">
        <f t="shared" si="12"/>
        <v>31979992</v>
      </c>
      <c r="I74" s="2">
        <f t="shared" si="12"/>
        <v>345968329</v>
      </c>
      <c r="J74" s="2">
        <f t="shared" si="12"/>
        <v>-55118972</v>
      </c>
      <c r="K74" s="2">
        <f t="shared" si="12"/>
        <v>275285056</v>
      </c>
    </row>
    <row r="75" spans="1:11" ht="13" hidden="1" x14ac:dyDescent="0.3">
      <c r="A75" s="1" t="s">
        <v>342</v>
      </c>
      <c r="B75" s="2">
        <f>+B84-(((B80+B81+B82+B78)*B70)-B79)</f>
        <v>528228932.43863368</v>
      </c>
      <c r="C75" s="2">
        <f t="shared" ref="C75:K75" si="13">+C84-(((C80+C81+C82+C78)*C70)-C79)</f>
        <v>643995649.3638804</v>
      </c>
      <c r="D75" s="2">
        <f t="shared" si="13"/>
        <v>778494340.58427811</v>
      </c>
      <c r="E75" s="2">
        <f t="shared" si="13"/>
        <v>-117234861.47735143</v>
      </c>
      <c r="F75" s="2">
        <f t="shared" si="13"/>
        <v>-218249659.44010782</v>
      </c>
      <c r="G75" s="2">
        <f t="shared" si="13"/>
        <v>-218249659.44010782</v>
      </c>
      <c r="H75" s="2">
        <f t="shared" si="13"/>
        <v>1087103005.6072741</v>
      </c>
      <c r="I75" s="2">
        <f t="shared" si="13"/>
        <v>-848927669.70967817</v>
      </c>
      <c r="J75" s="2">
        <f t="shared" si="13"/>
        <v>-660793125.80663729</v>
      </c>
      <c r="K75" s="2">
        <f t="shared" si="13"/>
        <v>-444500966.64631629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507869926</v>
      </c>
      <c r="C77" s="3">
        <v>649143064</v>
      </c>
      <c r="D77" s="3">
        <v>788220191</v>
      </c>
      <c r="E77" s="3">
        <v>702030702</v>
      </c>
      <c r="F77" s="3">
        <v>702030702</v>
      </c>
      <c r="G77" s="3">
        <v>702030702</v>
      </c>
      <c r="H77" s="3">
        <v>578581217</v>
      </c>
      <c r="I77" s="3">
        <v>743038476</v>
      </c>
      <c r="J77" s="3">
        <v>780253656</v>
      </c>
      <c r="K77" s="3">
        <v>799759992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1064598046</v>
      </c>
      <c r="C79" s="3">
        <v>1186355058</v>
      </c>
      <c r="D79" s="3">
        <v>1370899576</v>
      </c>
      <c r="E79" s="3">
        <v>1328146172</v>
      </c>
      <c r="F79" s="3">
        <v>1333746180</v>
      </c>
      <c r="G79" s="3">
        <v>1333746180</v>
      </c>
      <c r="H79" s="3">
        <v>1614551390</v>
      </c>
      <c r="I79" s="3">
        <v>643170804</v>
      </c>
      <c r="J79" s="3">
        <v>759263256</v>
      </c>
      <c r="K79" s="3">
        <v>1193885344</v>
      </c>
    </row>
    <row r="80" spans="1:11" ht="13" hidden="1" x14ac:dyDescent="0.3">
      <c r="A80" s="1" t="s">
        <v>71</v>
      </c>
      <c r="B80" s="3">
        <v>228376528</v>
      </c>
      <c r="C80" s="3">
        <v>323201581</v>
      </c>
      <c r="D80" s="3">
        <v>367807972</v>
      </c>
      <c r="E80" s="3">
        <v>837409649</v>
      </c>
      <c r="F80" s="3">
        <v>852409649</v>
      </c>
      <c r="G80" s="3">
        <v>852409649</v>
      </c>
      <c r="H80" s="3">
        <v>379580988</v>
      </c>
      <c r="I80" s="3">
        <v>496090949</v>
      </c>
      <c r="J80" s="3">
        <v>575924153</v>
      </c>
      <c r="K80" s="3">
        <v>604852193</v>
      </c>
    </row>
    <row r="81" spans="1:11" ht="13" hidden="1" x14ac:dyDescent="0.3">
      <c r="A81" s="1" t="s">
        <v>72</v>
      </c>
      <c r="B81" s="3">
        <v>145424236</v>
      </c>
      <c r="C81" s="3">
        <v>180503496</v>
      </c>
      <c r="D81" s="3">
        <v>114263009</v>
      </c>
      <c r="E81" s="3">
        <v>660671851</v>
      </c>
      <c r="F81" s="3">
        <v>660671851</v>
      </c>
      <c r="G81" s="3">
        <v>660671851</v>
      </c>
      <c r="H81" s="3">
        <v>134469985</v>
      </c>
      <c r="I81" s="3">
        <v>1347958880</v>
      </c>
      <c r="J81" s="3">
        <v>1213006704</v>
      </c>
      <c r="K81" s="3">
        <v>1459363720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713528289</v>
      </c>
      <c r="C83" s="3">
        <v>646000793</v>
      </c>
      <c r="D83" s="3">
        <v>908912880</v>
      </c>
      <c r="E83" s="3">
        <v>634281773</v>
      </c>
      <c r="F83" s="3">
        <v>673725698</v>
      </c>
      <c r="G83" s="3">
        <v>673725698</v>
      </c>
      <c r="H83" s="3">
        <v>559748354</v>
      </c>
      <c r="I83" s="3">
        <v>620438052</v>
      </c>
      <c r="J83" s="3">
        <v>642627972</v>
      </c>
      <c r="K83" s="3">
        <v>658766928</v>
      </c>
    </row>
    <row r="84" spans="1:11" ht="13" hidden="1" x14ac:dyDescent="0.3">
      <c r="A84" s="1" t="s">
        <v>75</v>
      </c>
      <c r="B84" s="3">
        <v>-11200353</v>
      </c>
      <c r="C84" s="3">
        <v>-41092589</v>
      </c>
      <c r="D84" s="3">
        <v>-36519293</v>
      </c>
      <c r="E84" s="3">
        <v>-91870728</v>
      </c>
      <c r="F84" s="3">
        <v>-99919902</v>
      </c>
      <c r="G84" s="3">
        <v>-99919902</v>
      </c>
      <c r="H84" s="3">
        <v>-30129810</v>
      </c>
      <c r="I84" s="3">
        <v>47685428</v>
      </c>
      <c r="J84" s="3">
        <v>53332432</v>
      </c>
      <c r="K84" s="3">
        <v>61920268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2717989</v>
      </c>
      <c r="C7" s="17">
        <v>3028786</v>
      </c>
      <c r="D7" s="21">
        <v>3270771</v>
      </c>
      <c r="E7" s="22">
        <v>3425310</v>
      </c>
      <c r="F7" s="17">
        <v>3425310</v>
      </c>
      <c r="G7" s="23">
        <v>3425310</v>
      </c>
      <c r="H7" s="19">
        <v>2283813</v>
      </c>
      <c r="I7" s="22">
        <v>3613702</v>
      </c>
      <c r="J7" s="17">
        <v>3830524</v>
      </c>
      <c r="K7" s="23">
        <v>4041203</v>
      </c>
    </row>
    <row r="8" spans="1:11" x14ac:dyDescent="0.25">
      <c r="A8" s="20" t="s">
        <v>20</v>
      </c>
      <c r="B8" s="17">
        <v>143765505</v>
      </c>
      <c r="C8" s="17">
        <v>149388340</v>
      </c>
      <c r="D8" s="21">
        <v>154295242</v>
      </c>
      <c r="E8" s="22">
        <v>159354000</v>
      </c>
      <c r="F8" s="17">
        <v>159354000</v>
      </c>
      <c r="G8" s="23">
        <v>159354000</v>
      </c>
      <c r="H8" s="19">
        <v>160287615</v>
      </c>
      <c r="I8" s="22">
        <v>164821000</v>
      </c>
      <c r="J8" s="17">
        <v>173485000</v>
      </c>
      <c r="K8" s="23">
        <v>181168000</v>
      </c>
    </row>
    <row r="9" spans="1:11" x14ac:dyDescent="0.25">
      <c r="A9" s="20" t="s">
        <v>21</v>
      </c>
      <c r="B9" s="17">
        <v>1522019</v>
      </c>
      <c r="C9" s="17">
        <v>2520223</v>
      </c>
      <c r="D9" s="21">
        <v>2196829</v>
      </c>
      <c r="E9" s="22">
        <v>2297228</v>
      </c>
      <c r="F9" s="17">
        <v>2297228</v>
      </c>
      <c r="G9" s="23">
        <v>2297228</v>
      </c>
      <c r="H9" s="19">
        <v>2830779</v>
      </c>
      <c r="I9" s="22">
        <v>3226974</v>
      </c>
      <c r="J9" s="17">
        <v>2779694</v>
      </c>
      <c r="K9" s="23">
        <v>3057691</v>
      </c>
    </row>
    <row r="10" spans="1:11" x14ac:dyDescent="0.25">
      <c r="A10" s="24" t="s">
        <v>333</v>
      </c>
      <c r="B10" s="25">
        <f>SUM(B5:B9)</f>
        <v>148005513</v>
      </c>
      <c r="C10" s="26">
        <f t="shared" ref="C10:K10" si="0">SUM(C5:C9)</f>
        <v>154937349</v>
      </c>
      <c r="D10" s="27">
        <f t="shared" si="0"/>
        <v>159762842</v>
      </c>
      <c r="E10" s="25">
        <f t="shared" si="0"/>
        <v>165076538</v>
      </c>
      <c r="F10" s="26">
        <f t="shared" si="0"/>
        <v>165076538</v>
      </c>
      <c r="G10" s="28">
        <f t="shared" si="0"/>
        <v>165076538</v>
      </c>
      <c r="H10" s="29">
        <f t="shared" si="0"/>
        <v>165402207</v>
      </c>
      <c r="I10" s="25">
        <f t="shared" si="0"/>
        <v>171661676</v>
      </c>
      <c r="J10" s="26">
        <f t="shared" si="0"/>
        <v>180095218</v>
      </c>
      <c r="K10" s="28">
        <f t="shared" si="0"/>
        <v>188266894</v>
      </c>
    </row>
    <row r="11" spans="1:11" x14ac:dyDescent="0.25">
      <c r="A11" s="20" t="s">
        <v>22</v>
      </c>
      <c r="B11" s="17">
        <v>115752688</v>
      </c>
      <c r="C11" s="17">
        <v>116764494</v>
      </c>
      <c r="D11" s="21">
        <v>123997352</v>
      </c>
      <c r="E11" s="22">
        <v>132235476</v>
      </c>
      <c r="F11" s="17">
        <v>132235476</v>
      </c>
      <c r="G11" s="23">
        <v>132235476</v>
      </c>
      <c r="H11" s="19">
        <v>126414603</v>
      </c>
      <c r="I11" s="22">
        <v>136360276</v>
      </c>
      <c r="J11" s="17">
        <v>142282631</v>
      </c>
      <c r="K11" s="23">
        <v>148685422</v>
      </c>
    </row>
    <row r="12" spans="1:11" x14ac:dyDescent="0.25">
      <c r="A12" s="20" t="s">
        <v>23</v>
      </c>
      <c r="B12" s="17">
        <v>8304889</v>
      </c>
      <c r="C12" s="17">
        <v>9008421</v>
      </c>
      <c r="D12" s="21">
        <v>9348144</v>
      </c>
      <c r="E12" s="22">
        <v>10464329</v>
      </c>
      <c r="F12" s="17">
        <v>10464329</v>
      </c>
      <c r="G12" s="23">
        <v>10464329</v>
      </c>
      <c r="H12" s="19">
        <v>9373727</v>
      </c>
      <c r="I12" s="22">
        <v>10988593</v>
      </c>
      <c r="J12" s="17">
        <v>11483078</v>
      </c>
      <c r="K12" s="23">
        <v>11999818</v>
      </c>
    </row>
    <row r="13" spans="1:11" x14ac:dyDescent="0.25">
      <c r="A13" s="20" t="s">
        <v>24</v>
      </c>
      <c r="B13" s="17">
        <v>7218231</v>
      </c>
      <c r="C13" s="17">
        <v>4675129</v>
      </c>
      <c r="D13" s="21">
        <v>5895183</v>
      </c>
      <c r="E13" s="22">
        <v>6261705</v>
      </c>
      <c r="F13" s="17">
        <v>6261705</v>
      </c>
      <c r="G13" s="23">
        <v>6261705</v>
      </c>
      <c r="H13" s="19">
        <v>5743628</v>
      </c>
      <c r="I13" s="22">
        <v>5529887</v>
      </c>
      <c r="J13" s="17">
        <v>5685416</v>
      </c>
      <c r="K13" s="23">
        <v>5942826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223625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43991693</v>
      </c>
      <c r="C17" s="17">
        <v>41232184</v>
      </c>
      <c r="D17" s="21">
        <v>41716641</v>
      </c>
      <c r="E17" s="22">
        <v>47213945</v>
      </c>
      <c r="F17" s="17">
        <v>47133946</v>
      </c>
      <c r="G17" s="23">
        <v>47133946</v>
      </c>
      <c r="H17" s="19">
        <v>47241447</v>
      </c>
      <c r="I17" s="22">
        <v>45999981</v>
      </c>
      <c r="J17" s="17">
        <v>50726233</v>
      </c>
      <c r="K17" s="23">
        <v>52845439</v>
      </c>
    </row>
    <row r="18" spans="1:11" x14ac:dyDescent="0.25">
      <c r="A18" s="30" t="s">
        <v>29</v>
      </c>
      <c r="B18" s="31">
        <f>SUM(B11:B17)</f>
        <v>175491126</v>
      </c>
      <c r="C18" s="32">
        <f t="shared" ref="C18:K18" si="1">SUM(C11:C17)</f>
        <v>171680228</v>
      </c>
      <c r="D18" s="33">
        <f t="shared" si="1"/>
        <v>180957320</v>
      </c>
      <c r="E18" s="31">
        <f t="shared" si="1"/>
        <v>196175455</v>
      </c>
      <c r="F18" s="32">
        <f t="shared" si="1"/>
        <v>196095456</v>
      </c>
      <c r="G18" s="34">
        <f t="shared" si="1"/>
        <v>196095456</v>
      </c>
      <c r="H18" s="35">
        <f t="shared" si="1"/>
        <v>188773405</v>
      </c>
      <c r="I18" s="31">
        <f t="shared" si="1"/>
        <v>198878737</v>
      </c>
      <c r="J18" s="32">
        <f t="shared" si="1"/>
        <v>210177358</v>
      </c>
      <c r="K18" s="34">
        <f t="shared" si="1"/>
        <v>219473505</v>
      </c>
    </row>
    <row r="19" spans="1:11" x14ac:dyDescent="0.25">
      <c r="A19" s="30" t="s">
        <v>30</v>
      </c>
      <c r="B19" s="36">
        <f>+B10-B18</f>
        <v>-27485613</v>
      </c>
      <c r="C19" s="37">
        <f t="shared" ref="C19:K19" si="2">+C10-C18</f>
        <v>-16742879</v>
      </c>
      <c r="D19" s="38">
        <f t="shared" si="2"/>
        <v>-21194478</v>
      </c>
      <c r="E19" s="36">
        <f t="shared" si="2"/>
        <v>-31098917</v>
      </c>
      <c r="F19" s="37">
        <f t="shared" si="2"/>
        <v>-31018918</v>
      </c>
      <c r="G19" s="39">
        <f t="shared" si="2"/>
        <v>-31018918</v>
      </c>
      <c r="H19" s="40">
        <f t="shared" si="2"/>
        <v>-23371198</v>
      </c>
      <c r="I19" s="36">
        <f t="shared" si="2"/>
        <v>-27217061</v>
      </c>
      <c r="J19" s="37">
        <f t="shared" si="2"/>
        <v>-30082140</v>
      </c>
      <c r="K19" s="39">
        <f t="shared" si="2"/>
        <v>-31206611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-27485613</v>
      </c>
      <c r="C22" s="55">
        <f t="shared" ref="C22:K22" si="3">SUM(C19:C21)</f>
        <v>-16742879</v>
      </c>
      <c r="D22" s="56">
        <f t="shared" si="3"/>
        <v>-21194478</v>
      </c>
      <c r="E22" s="54">
        <f t="shared" si="3"/>
        <v>-31098917</v>
      </c>
      <c r="F22" s="55">
        <f t="shared" si="3"/>
        <v>-31018918</v>
      </c>
      <c r="G22" s="57">
        <f t="shared" si="3"/>
        <v>-31018918</v>
      </c>
      <c r="H22" s="58">
        <f t="shared" si="3"/>
        <v>-23371198</v>
      </c>
      <c r="I22" s="54">
        <f t="shared" si="3"/>
        <v>-27217061</v>
      </c>
      <c r="J22" s="55">
        <f t="shared" si="3"/>
        <v>-30082140</v>
      </c>
      <c r="K22" s="57">
        <f t="shared" si="3"/>
        <v>-31206611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-27485613</v>
      </c>
      <c r="C24" s="37">
        <f t="shared" ref="C24:K24" si="4">SUM(C22:C23)</f>
        <v>-16742879</v>
      </c>
      <c r="D24" s="38">
        <f t="shared" si="4"/>
        <v>-21194478</v>
      </c>
      <c r="E24" s="36">
        <f t="shared" si="4"/>
        <v>-31098917</v>
      </c>
      <c r="F24" s="37">
        <f t="shared" si="4"/>
        <v>-31018918</v>
      </c>
      <c r="G24" s="39">
        <f t="shared" si="4"/>
        <v>-31018918</v>
      </c>
      <c r="H24" s="40">
        <f t="shared" si="4"/>
        <v>-23371198</v>
      </c>
      <c r="I24" s="36">
        <f t="shared" si="4"/>
        <v>-27217061</v>
      </c>
      <c r="J24" s="37">
        <f t="shared" si="4"/>
        <v>-30082140</v>
      </c>
      <c r="K24" s="39">
        <f t="shared" si="4"/>
        <v>-31206611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1174011</v>
      </c>
      <c r="C27" s="66">
        <v>1121868</v>
      </c>
      <c r="D27" s="67">
        <v>449900</v>
      </c>
      <c r="E27" s="68">
        <v>700000</v>
      </c>
      <c r="F27" s="66">
        <v>780000</v>
      </c>
      <c r="G27" s="69">
        <v>780000</v>
      </c>
      <c r="H27" s="70">
        <v>59522</v>
      </c>
      <c r="I27" s="68">
        <v>100000</v>
      </c>
      <c r="J27" s="66">
        <v>150000</v>
      </c>
      <c r="K27" s="69">
        <v>150000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672871</v>
      </c>
      <c r="C31" s="17">
        <v>999638</v>
      </c>
      <c r="D31" s="21">
        <v>449900</v>
      </c>
      <c r="E31" s="22">
        <v>0</v>
      </c>
      <c r="F31" s="17">
        <v>80000</v>
      </c>
      <c r="G31" s="23">
        <v>80000</v>
      </c>
      <c r="H31" s="19">
        <v>0</v>
      </c>
      <c r="I31" s="22">
        <v>100000</v>
      </c>
      <c r="J31" s="17">
        <v>150000</v>
      </c>
      <c r="K31" s="23">
        <v>150000</v>
      </c>
    </row>
    <row r="32" spans="1:11" x14ac:dyDescent="0.25">
      <c r="A32" s="30" t="s">
        <v>39</v>
      </c>
      <c r="B32" s="66">
        <f>SUM(B28:B31)</f>
        <v>672871</v>
      </c>
      <c r="C32" s="66">
        <f t="shared" ref="C32:K32" si="5">SUM(C28:C31)</f>
        <v>999638</v>
      </c>
      <c r="D32" s="67">
        <f t="shared" si="5"/>
        <v>449900</v>
      </c>
      <c r="E32" s="68">
        <f t="shared" si="5"/>
        <v>0</v>
      </c>
      <c r="F32" s="66">
        <f t="shared" si="5"/>
        <v>80000</v>
      </c>
      <c r="G32" s="69">
        <f t="shared" si="5"/>
        <v>80000</v>
      </c>
      <c r="H32" s="70">
        <f t="shared" si="5"/>
        <v>0</v>
      </c>
      <c r="I32" s="68">
        <f t="shared" si="5"/>
        <v>100000</v>
      </c>
      <c r="J32" s="66">
        <f t="shared" si="5"/>
        <v>150000</v>
      </c>
      <c r="K32" s="69">
        <f t="shared" si="5"/>
        <v>150000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32790475</v>
      </c>
      <c r="C35" s="17">
        <v>16921689</v>
      </c>
      <c r="D35" s="21">
        <v>9128807</v>
      </c>
      <c r="E35" s="22">
        <v>-24587227</v>
      </c>
      <c r="F35" s="17">
        <v>-24667227</v>
      </c>
      <c r="G35" s="23">
        <v>-24667227</v>
      </c>
      <c r="H35" s="19">
        <v>3626708</v>
      </c>
      <c r="I35" s="22">
        <v>11238729</v>
      </c>
      <c r="J35" s="17">
        <v>12298101</v>
      </c>
      <c r="K35" s="23">
        <v>13515755</v>
      </c>
    </row>
    <row r="36" spans="1:11" x14ac:dyDescent="0.25">
      <c r="A36" s="20" t="s">
        <v>42</v>
      </c>
      <c r="B36" s="17">
        <v>81117834</v>
      </c>
      <c r="C36" s="17">
        <v>78680719</v>
      </c>
      <c r="D36" s="21">
        <v>74085126</v>
      </c>
      <c r="E36" s="22">
        <v>700000</v>
      </c>
      <c r="F36" s="17">
        <v>780000</v>
      </c>
      <c r="G36" s="23">
        <v>780000</v>
      </c>
      <c r="H36" s="19">
        <v>68548091</v>
      </c>
      <c r="I36" s="22">
        <v>74460283</v>
      </c>
      <c r="J36" s="17">
        <v>68924867</v>
      </c>
      <c r="K36" s="23">
        <v>63132041</v>
      </c>
    </row>
    <row r="37" spans="1:11" x14ac:dyDescent="0.25">
      <c r="A37" s="20" t="s">
        <v>43</v>
      </c>
      <c r="B37" s="17">
        <v>25212657</v>
      </c>
      <c r="C37" s="17">
        <v>21704108</v>
      </c>
      <c r="D37" s="21">
        <v>26379483</v>
      </c>
      <c r="E37" s="22">
        <v>7211688</v>
      </c>
      <c r="F37" s="17">
        <v>7131689</v>
      </c>
      <c r="G37" s="23">
        <v>7131689</v>
      </c>
      <c r="H37" s="19">
        <v>41168163</v>
      </c>
      <c r="I37" s="22">
        <v>51858329</v>
      </c>
      <c r="J37" s="17">
        <v>47464417</v>
      </c>
      <c r="K37" s="23">
        <v>44095846</v>
      </c>
    </row>
    <row r="38" spans="1:11" x14ac:dyDescent="0.25">
      <c r="A38" s="20" t="s">
        <v>44</v>
      </c>
      <c r="B38" s="17">
        <v>22410361</v>
      </c>
      <c r="C38" s="17">
        <v>22811488</v>
      </c>
      <c r="D38" s="21">
        <v>25484410</v>
      </c>
      <c r="E38" s="22">
        <v>0</v>
      </c>
      <c r="F38" s="17">
        <v>0</v>
      </c>
      <c r="G38" s="23">
        <v>0</v>
      </c>
      <c r="H38" s="19">
        <v>23027804</v>
      </c>
      <c r="I38" s="22">
        <v>28032851</v>
      </c>
      <c r="J38" s="17">
        <v>28032851</v>
      </c>
      <c r="K38" s="23">
        <v>28032851</v>
      </c>
    </row>
    <row r="39" spans="1:11" x14ac:dyDescent="0.25">
      <c r="A39" s="20" t="s">
        <v>45</v>
      </c>
      <c r="B39" s="17">
        <v>65532673</v>
      </c>
      <c r="C39" s="17">
        <v>50490220</v>
      </c>
      <c r="D39" s="21">
        <v>31350042</v>
      </c>
      <c r="E39" s="22">
        <v>-31098916</v>
      </c>
      <c r="F39" s="17">
        <v>-31018917</v>
      </c>
      <c r="G39" s="23">
        <v>-31018917</v>
      </c>
      <c r="H39" s="19">
        <v>14393840</v>
      </c>
      <c r="I39" s="22">
        <v>5807835</v>
      </c>
      <c r="J39" s="17">
        <v>5725705</v>
      </c>
      <c r="K39" s="23">
        <v>4519104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-19459906</v>
      </c>
      <c r="C42" s="17">
        <v>-12442153</v>
      </c>
      <c r="D42" s="21">
        <v>-8073037</v>
      </c>
      <c r="E42" s="22">
        <v>-23887357</v>
      </c>
      <c r="F42" s="17">
        <v>-23887357</v>
      </c>
      <c r="G42" s="23">
        <v>-23887357</v>
      </c>
      <c r="H42" s="19">
        <v>-7281348</v>
      </c>
      <c r="I42" s="22">
        <v>-17129</v>
      </c>
      <c r="J42" s="17">
        <v>-314816</v>
      </c>
      <c r="K42" s="23">
        <v>-195052</v>
      </c>
    </row>
    <row r="43" spans="1:11" x14ac:dyDescent="0.25">
      <c r="A43" s="20" t="s">
        <v>48</v>
      </c>
      <c r="B43" s="17">
        <v>-109014</v>
      </c>
      <c r="C43" s="17">
        <v>-323865</v>
      </c>
      <c r="D43" s="21">
        <v>0</v>
      </c>
      <c r="E43" s="22">
        <v>0</v>
      </c>
      <c r="F43" s="17">
        <v>-80000</v>
      </c>
      <c r="G43" s="23">
        <v>-80000</v>
      </c>
      <c r="H43" s="19">
        <v>-500</v>
      </c>
      <c r="I43" s="22">
        <v>-55000</v>
      </c>
      <c r="J43" s="17">
        <v>-82500</v>
      </c>
      <c r="K43" s="23">
        <v>-82500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28163717</v>
      </c>
      <c r="C45" s="66">
        <v>15347196</v>
      </c>
      <c r="D45" s="67">
        <v>4699955</v>
      </c>
      <c r="E45" s="68">
        <v>-23887357</v>
      </c>
      <c r="F45" s="66">
        <v>-23967357</v>
      </c>
      <c r="G45" s="69">
        <v>-23967357</v>
      </c>
      <c r="H45" s="70">
        <v>-1891800</v>
      </c>
      <c r="I45" s="68">
        <v>5856922</v>
      </c>
      <c r="J45" s="66">
        <v>5459613</v>
      </c>
      <c r="K45" s="69">
        <v>5182073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28135239</v>
      </c>
      <c r="C48" s="17">
        <v>12795022</v>
      </c>
      <c r="D48" s="21">
        <v>5412073</v>
      </c>
      <c r="E48" s="22">
        <v>-24587227</v>
      </c>
      <c r="F48" s="17">
        <v>-24667227</v>
      </c>
      <c r="G48" s="23">
        <v>-24667227</v>
      </c>
      <c r="H48" s="19">
        <v>223031</v>
      </c>
      <c r="I48" s="22">
        <v>5881157</v>
      </c>
      <c r="J48" s="17">
        <v>5483848</v>
      </c>
      <c r="K48" s="23">
        <v>5206308</v>
      </c>
    </row>
    <row r="49" spans="1:11" x14ac:dyDescent="0.25">
      <c r="A49" s="20" t="s">
        <v>53</v>
      </c>
      <c r="B49" s="17">
        <f>+B75</f>
        <v>-106881750.49402587</v>
      </c>
      <c r="C49" s="17">
        <f t="shared" ref="C49:K49" si="6">+C75</f>
        <v>-243948123.56841239</v>
      </c>
      <c r="D49" s="21">
        <f t="shared" si="6"/>
        <v>-369666566.34274918</v>
      </c>
      <c r="E49" s="22">
        <f t="shared" si="6"/>
        <v>7211688</v>
      </c>
      <c r="F49" s="17">
        <f t="shared" si="6"/>
        <v>7131689</v>
      </c>
      <c r="G49" s="23">
        <f t="shared" si="6"/>
        <v>7131689</v>
      </c>
      <c r="H49" s="19">
        <f t="shared" si="6"/>
        <v>-489874255.82840168</v>
      </c>
      <c r="I49" s="22">
        <f t="shared" si="6"/>
        <v>-385112908.21975464</v>
      </c>
      <c r="J49" s="17">
        <f t="shared" si="6"/>
        <v>-390995393.41952252</v>
      </c>
      <c r="K49" s="23">
        <f t="shared" si="6"/>
        <v>-395852776.96263587</v>
      </c>
    </row>
    <row r="50" spans="1:11" x14ac:dyDescent="0.25">
      <c r="A50" s="30" t="s">
        <v>54</v>
      </c>
      <c r="B50" s="66">
        <f>+B48-B49</f>
        <v>135016989.49402589</v>
      </c>
      <c r="C50" s="66">
        <f t="shared" ref="C50:K50" si="7">+C48-C49</f>
        <v>256743145.56841239</v>
      </c>
      <c r="D50" s="67">
        <f t="shared" si="7"/>
        <v>375078639.34274918</v>
      </c>
      <c r="E50" s="68">
        <f t="shared" si="7"/>
        <v>-31798915</v>
      </c>
      <c r="F50" s="66">
        <f t="shared" si="7"/>
        <v>-31798916</v>
      </c>
      <c r="G50" s="69">
        <f t="shared" si="7"/>
        <v>-31798916</v>
      </c>
      <c r="H50" s="70">
        <f t="shared" si="7"/>
        <v>490097286.82840168</v>
      </c>
      <c r="I50" s="68">
        <f t="shared" si="7"/>
        <v>390994065.21975464</v>
      </c>
      <c r="J50" s="66">
        <f t="shared" si="7"/>
        <v>396479241.41952252</v>
      </c>
      <c r="K50" s="69">
        <f t="shared" si="7"/>
        <v>401059084.96263587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81095807</v>
      </c>
      <c r="C53" s="17">
        <v>78658692</v>
      </c>
      <c r="D53" s="21">
        <v>74063099</v>
      </c>
      <c r="E53" s="22">
        <v>700000</v>
      </c>
      <c r="F53" s="17">
        <v>780000</v>
      </c>
      <c r="G53" s="23">
        <v>780000</v>
      </c>
      <c r="H53" s="19">
        <v>68526064</v>
      </c>
      <c r="I53" s="22">
        <v>74436053</v>
      </c>
      <c r="J53" s="17">
        <v>68900637</v>
      </c>
      <c r="K53" s="23">
        <v>63107811</v>
      </c>
    </row>
    <row r="54" spans="1:11" x14ac:dyDescent="0.25">
      <c r="A54" s="20" t="s">
        <v>57</v>
      </c>
      <c r="B54" s="17">
        <v>7218231</v>
      </c>
      <c r="C54" s="17">
        <v>4675129</v>
      </c>
      <c r="D54" s="21">
        <v>5895183</v>
      </c>
      <c r="E54" s="22">
        <v>6261705</v>
      </c>
      <c r="F54" s="17">
        <v>6261705</v>
      </c>
      <c r="G54" s="23">
        <v>6261705</v>
      </c>
      <c r="H54" s="19">
        <v>5743628</v>
      </c>
      <c r="I54" s="22">
        <v>5529887</v>
      </c>
      <c r="J54" s="17">
        <v>5685416</v>
      </c>
      <c r="K54" s="23">
        <v>5942826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64680</v>
      </c>
      <c r="C56" s="17">
        <v>0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0</v>
      </c>
      <c r="J56" s="17">
        <v>0</v>
      </c>
      <c r="K56" s="23">
        <v>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1.13208170474647</v>
      </c>
      <c r="C70" s="5">
        <f t="shared" ref="C70:K70" si="8">IF(ISERROR(C71/C72),0,(C71/C72))</f>
        <v>1.550008865410115</v>
      </c>
      <c r="D70" s="5">
        <f t="shared" si="8"/>
        <v>1.1779513727160213</v>
      </c>
      <c r="E70" s="5">
        <f t="shared" si="8"/>
        <v>1</v>
      </c>
      <c r="F70" s="5">
        <f t="shared" si="8"/>
        <v>1</v>
      </c>
      <c r="G70" s="5">
        <f t="shared" si="8"/>
        <v>1</v>
      </c>
      <c r="H70" s="5">
        <f t="shared" si="8"/>
        <v>1.4543866174315483</v>
      </c>
      <c r="I70" s="5">
        <f t="shared" si="8"/>
        <v>1.300556432215749</v>
      </c>
      <c r="J70" s="5">
        <f t="shared" si="8"/>
        <v>1.451431150819342</v>
      </c>
      <c r="K70" s="5">
        <f t="shared" si="8"/>
        <v>1.4212419346769734</v>
      </c>
    </row>
    <row r="71" spans="1:11" ht="13" hidden="1" x14ac:dyDescent="0.3">
      <c r="A71" s="1" t="s">
        <v>338</v>
      </c>
      <c r="B71" s="2">
        <f>+B83</f>
        <v>1710023</v>
      </c>
      <c r="C71" s="2">
        <f t="shared" ref="C71:K71" si="9">+C83</f>
        <v>2631309</v>
      </c>
      <c r="D71" s="2">
        <f t="shared" si="9"/>
        <v>2212870</v>
      </c>
      <c r="E71" s="2">
        <f t="shared" si="9"/>
        <v>2297752</v>
      </c>
      <c r="F71" s="2">
        <f t="shared" si="9"/>
        <v>2297752</v>
      </c>
      <c r="G71" s="2">
        <f t="shared" si="9"/>
        <v>2297752</v>
      </c>
      <c r="H71" s="2">
        <f t="shared" si="9"/>
        <v>3918135</v>
      </c>
      <c r="I71" s="2">
        <f t="shared" si="9"/>
        <v>4197581</v>
      </c>
      <c r="J71" s="2">
        <f t="shared" si="9"/>
        <v>4035385</v>
      </c>
      <c r="K71" s="2">
        <f t="shared" si="9"/>
        <v>4346597</v>
      </c>
    </row>
    <row r="72" spans="1:11" ht="13" hidden="1" x14ac:dyDescent="0.3">
      <c r="A72" s="1" t="s">
        <v>339</v>
      </c>
      <c r="B72" s="2">
        <f>+B77</f>
        <v>1510512</v>
      </c>
      <c r="C72" s="2">
        <f t="shared" ref="C72:K72" si="10">+C77</f>
        <v>1697609</v>
      </c>
      <c r="D72" s="2">
        <f t="shared" si="10"/>
        <v>1878575</v>
      </c>
      <c r="E72" s="2">
        <f t="shared" si="10"/>
        <v>2297752</v>
      </c>
      <c r="F72" s="2">
        <f t="shared" si="10"/>
        <v>2297752</v>
      </c>
      <c r="G72" s="2">
        <f t="shared" si="10"/>
        <v>2297752</v>
      </c>
      <c r="H72" s="2">
        <f t="shared" si="10"/>
        <v>2694012</v>
      </c>
      <c r="I72" s="2">
        <f t="shared" si="10"/>
        <v>3227527</v>
      </c>
      <c r="J72" s="2">
        <f t="shared" si="10"/>
        <v>2780280</v>
      </c>
      <c r="K72" s="2">
        <f t="shared" si="10"/>
        <v>3058309</v>
      </c>
    </row>
    <row r="73" spans="1:11" ht="13" hidden="1" x14ac:dyDescent="0.3">
      <c r="A73" s="1" t="s">
        <v>340</v>
      </c>
      <c r="B73" s="2">
        <f>+B74</f>
        <v>-488713.00000000017</v>
      </c>
      <c r="C73" s="2">
        <f t="shared" ref="C73:K73" si="11">+(C78+C80+C81+C82)-(B78+B80+B81+B82)</f>
        <v>-33950</v>
      </c>
      <c r="D73" s="2">
        <f t="shared" si="11"/>
        <v>-1412206</v>
      </c>
      <c r="E73" s="2">
        <f t="shared" si="11"/>
        <v>-61884</v>
      </c>
      <c r="F73" s="2">
        <f>+(F78+F80+F81+F82)-(D78+D80+D81+D82)</f>
        <v>-61884</v>
      </c>
      <c r="G73" s="2">
        <f>+(G78+G80+G81+G82)-(D78+D80+D81+D82)</f>
        <v>-61884</v>
      </c>
      <c r="H73" s="2">
        <f>+(H78+H80+H81+H82)-(D78+D80+D81+D82)</f>
        <v>-61376</v>
      </c>
      <c r="I73" s="2">
        <f>+(I78+I80+I81+I82)-(E78+E80+E81+E82)</f>
        <v>211382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-488713.00000000017</v>
      </c>
      <c r="C74" s="2">
        <f>+C73</f>
        <v>-33950</v>
      </c>
      <c r="D74" s="2">
        <f t="shared" ref="D74:K74" si="12">+D73</f>
        <v>-1412206</v>
      </c>
      <c r="E74" s="2">
        <f t="shared" si="12"/>
        <v>-61884</v>
      </c>
      <c r="F74" s="2">
        <f t="shared" si="12"/>
        <v>-61884</v>
      </c>
      <c r="G74" s="2">
        <f t="shared" si="12"/>
        <v>-61884</v>
      </c>
      <c r="H74" s="2">
        <f t="shared" si="12"/>
        <v>-61376</v>
      </c>
      <c r="I74" s="2">
        <f t="shared" si="12"/>
        <v>211382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-106881750.49402587</v>
      </c>
      <c r="C75" s="2">
        <f t="shared" ref="C75:K75" si="13">+C84-(((C80+C81+C82+C78)*C70)-C79)</f>
        <v>-243948123.56841239</v>
      </c>
      <c r="D75" s="2">
        <f t="shared" si="13"/>
        <v>-369666566.34274918</v>
      </c>
      <c r="E75" s="2">
        <f t="shared" si="13"/>
        <v>7211688</v>
      </c>
      <c r="F75" s="2">
        <f t="shared" si="13"/>
        <v>7131689</v>
      </c>
      <c r="G75" s="2">
        <f t="shared" si="13"/>
        <v>7131689</v>
      </c>
      <c r="H75" s="2">
        <f t="shared" si="13"/>
        <v>-489874255.82840168</v>
      </c>
      <c r="I75" s="2">
        <f t="shared" si="13"/>
        <v>-385112908.21975464</v>
      </c>
      <c r="J75" s="2">
        <f t="shared" si="13"/>
        <v>-390995393.41952252</v>
      </c>
      <c r="K75" s="2">
        <f t="shared" si="13"/>
        <v>-395852776.96263587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1510512</v>
      </c>
      <c r="C77" s="3">
        <v>1697609</v>
      </c>
      <c r="D77" s="3">
        <v>1878575</v>
      </c>
      <c r="E77" s="3">
        <v>2297752</v>
      </c>
      <c r="F77" s="3">
        <v>2297752</v>
      </c>
      <c r="G77" s="3">
        <v>2297752</v>
      </c>
      <c r="H77" s="3">
        <v>2694012</v>
      </c>
      <c r="I77" s="3">
        <v>3227527</v>
      </c>
      <c r="J77" s="3">
        <v>2780280</v>
      </c>
      <c r="K77" s="3">
        <v>3058309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16403077</v>
      </c>
      <c r="C79" s="3">
        <v>14437399</v>
      </c>
      <c r="D79" s="3">
        <v>19137450</v>
      </c>
      <c r="E79" s="3">
        <v>7211558</v>
      </c>
      <c r="F79" s="3">
        <v>7131559</v>
      </c>
      <c r="G79" s="3">
        <v>7131559</v>
      </c>
      <c r="H79" s="3">
        <v>32563566</v>
      </c>
      <c r="I79" s="3">
        <v>43892090</v>
      </c>
      <c r="J79" s="3">
        <v>39498178</v>
      </c>
      <c r="K79" s="3">
        <v>36129607</v>
      </c>
    </row>
    <row r="80" spans="1:11" ht="13" hidden="1" x14ac:dyDescent="0.3">
      <c r="A80" s="1" t="s">
        <v>71</v>
      </c>
      <c r="B80" s="3">
        <v>1214663</v>
      </c>
      <c r="C80" s="3">
        <v>1251033</v>
      </c>
      <c r="D80" s="3">
        <v>-130280</v>
      </c>
      <c r="E80" s="3">
        <v>0</v>
      </c>
      <c r="F80" s="3">
        <v>0</v>
      </c>
      <c r="G80" s="3">
        <v>0</v>
      </c>
      <c r="H80" s="3">
        <v>-141353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90428</v>
      </c>
      <c r="C81" s="3">
        <v>83238</v>
      </c>
      <c r="D81" s="3">
        <v>49895</v>
      </c>
      <c r="E81" s="3">
        <v>0</v>
      </c>
      <c r="F81" s="3">
        <v>0</v>
      </c>
      <c r="G81" s="3">
        <v>0</v>
      </c>
      <c r="H81" s="3">
        <v>-408</v>
      </c>
      <c r="I81" s="3">
        <v>54885</v>
      </c>
      <c r="J81" s="3">
        <v>54885</v>
      </c>
      <c r="K81" s="3">
        <v>54885</v>
      </c>
    </row>
    <row r="82" spans="1:11" ht="13" hidden="1" x14ac:dyDescent="0.3">
      <c r="A82" s="1" t="s">
        <v>73</v>
      </c>
      <c r="B82" s="3">
        <v>202949</v>
      </c>
      <c r="C82" s="3">
        <v>139819</v>
      </c>
      <c r="D82" s="3">
        <v>142269</v>
      </c>
      <c r="E82" s="3">
        <v>0</v>
      </c>
      <c r="F82" s="3">
        <v>0</v>
      </c>
      <c r="G82" s="3">
        <v>0</v>
      </c>
      <c r="H82" s="3">
        <v>142269</v>
      </c>
      <c r="I82" s="3">
        <v>156497</v>
      </c>
      <c r="J82" s="3">
        <v>156497</v>
      </c>
      <c r="K82" s="3">
        <v>156497</v>
      </c>
    </row>
    <row r="83" spans="1:11" ht="13" hidden="1" x14ac:dyDescent="0.3">
      <c r="A83" s="1" t="s">
        <v>74</v>
      </c>
      <c r="B83" s="3">
        <v>1710023</v>
      </c>
      <c r="C83" s="3">
        <v>2631309</v>
      </c>
      <c r="D83" s="3">
        <v>2212870</v>
      </c>
      <c r="E83" s="3">
        <v>2297752</v>
      </c>
      <c r="F83" s="3">
        <v>2297752</v>
      </c>
      <c r="G83" s="3">
        <v>2297752</v>
      </c>
      <c r="H83" s="3">
        <v>3918135</v>
      </c>
      <c r="I83" s="3">
        <v>4197581</v>
      </c>
      <c r="J83" s="3">
        <v>4035385</v>
      </c>
      <c r="K83" s="3">
        <v>4346597</v>
      </c>
    </row>
    <row r="84" spans="1:11" ht="13" hidden="1" x14ac:dyDescent="0.3">
      <c r="A84" s="1" t="s">
        <v>75</v>
      </c>
      <c r="B84" s="3">
        <v>-121577603</v>
      </c>
      <c r="C84" s="3">
        <v>-256100670</v>
      </c>
      <c r="D84" s="3">
        <v>-388731120</v>
      </c>
      <c r="E84" s="3">
        <v>130</v>
      </c>
      <c r="F84" s="3">
        <v>130</v>
      </c>
      <c r="G84" s="3">
        <v>130</v>
      </c>
      <c r="H84" s="3">
        <v>-522437083</v>
      </c>
      <c r="I84" s="3">
        <v>-428730084</v>
      </c>
      <c r="J84" s="3">
        <v>-430186765</v>
      </c>
      <c r="K84" s="3">
        <v>-431681959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41719105</v>
      </c>
      <c r="C5" s="17">
        <v>40957346</v>
      </c>
      <c r="D5" s="21">
        <v>55328009</v>
      </c>
      <c r="E5" s="22">
        <v>49414933</v>
      </c>
      <c r="F5" s="17">
        <v>49414933</v>
      </c>
      <c r="G5" s="23">
        <v>49414933</v>
      </c>
      <c r="H5" s="19">
        <v>47103916</v>
      </c>
      <c r="I5" s="22">
        <v>49414933</v>
      </c>
      <c r="J5" s="17">
        <v>51638605</v>
      </c>
      <c r="K5" s="23">
        <v>52929570</v>
      </c>
    </row>
    <row r="6" spans="1:11" x14ac:dyDescent="0.25">
      <c r="A6" s="20" t="s">
        <v>18</v>
      </c>
      <c r="B6" s="17">
        <v>72710024</v>
      </c>
      <c r="C6" s="17">
        <v>70821572</v>
      </c>
      <c r="D6" s="21">
        <v>76479906</v>
      </c>
      <c r="E6" s="22">
        <v>94064353</v>
      </c>
      <c r="F6" s="17">
        <v>101065063</v>
      </c>
      <c r="G6" s="23">
        <v>101065063</v>
      </c>
      <c r="H6" s="19">
        <v>94680505</v>
      </c>
      <c r="I6" s="22">
        <v>110815464</v>
      </c>
      <c r="J6" s="17">
        <v>115802160</v>
      </c>
      <c r="K6" s="23">
        <v>118697213</v>
      </c>
    </row>
    <row r="7" spans="1:11" x14ac:dyDescent="0.25">
      <c r="A7" s="20" t="s">
        <v>19</v>
      </c>
      <c r="B7" s="17">
        <v>2886111</v>
      </c>
      <c r="C7" s="17">
        <v>13953542</v>
      </c>
      <c r="D7" s="21">
        <v>24212091</v>
      </c>
      <c r="E7" s="22">
        <v>24127000</v>
      </c>
      <c r="F7" s="17">
        <v>27399996</v>
      </c>
      <c r="G7" s="23">
        <v>27399996</v>
      </c>
      <c r="H7" s="19">
        <v>27458823</v>
      </c>
      <c r="I7" s="22">
        <v>28605600</v>
      </c>
      <c r="J7" s="17">
        <v>29892852</v>
      </c>
      <c r="K7" s="23">
        <v>30640173</v>
      </c>
    </row>
    <row r="8" spans="1:11" x14ac:dyDescent="0.25">
      <c r="A8" s="20" t="s">
        <v>20</v>
      </c>
      <c r="B8" s="17">
        <v>170780998</v>
      </c>
      <c r="C8" s="17">
        <v>183236025</v>
      </c>
      <c r="D8" s="21">
        <v>202793000</v>
      </c>
      <c r="E8" s="22">
        <v>206391000</v>
      </c>
      <c r="F8" s="17">
        <v>206391000</v>
      </c>
      <c r="G8" s="23">
        <v>206391000</v>
      </c>
      <c r="H8" s="19">
        <v>206391000</v>
      </c>
      <c r="I8" s="22">
        <v>206079000</v>
      </c>
      <c r="J8" s="17">
        <v>203603000</v>
      </c>
      <c r="K8" s="23">
        <v>212770000</v>
      </c>
    </row>
    <row r="9" spans="1:11" x14ac:dyDescent="0.25">
      <c r="A9" s="20" t="s">
        <v>21</v>
      </c>
      <c r="B9" s="17">
        <v>24069337</v>
      </c>
      <c r="C9" s="17">
        <v>38005380</v>
      </c>
      <c r="D9" s="21">
        <v>97617495</v>
      </c>
      <c r="E9" s="22">
        <v>22912004</v>
      </c>
      <c r="F9" s="17">
        <v>35409230</v>
      </c>
      <c r="G9" s="23">
        <v>35409230</v>
      </c>
      <c r="H9" s="19">
        <v>41233437</v>
      </c>
      <c r="I9" s="22">
        <v>19548629</v>
      </c>
      <c r="J9" s="17">
        <v>20428318</v>
      </c>
      <c r="K9" s="23">
        <v>20939023</v>
      </c>
    </row>
    <row r="10" spans="1:11" x14ac:dyDescent="0.25">
      <c r="A10" s="24" t="s">
        <v>333</v>
      </c>
      <c r="B10" s="25">
        <f>SUM(B5:B9)</f>
        <v>312165575</v>
      </c>
      <c r="C10" s="26">
        <f t="shared" ref="C10:K10" si="0">SUM(C5:C9)</f>
        <v>346973865</v>
      </c>
      <c r="D10" s="27">
        <f t="shared" si="0"/>
        <v>456430501</v>
      </c>
      <c r="E10" s="25">
        <f t="shared" si="0"/>
        <v>396909290</v>
      </c>
      <c r="F10" s="26">
        <f t="shared" si="0"/>
        <v>419680222</v>
      </c>
      <c r="G10" s="28">
        <f t="shared" si="0"/>
        <v>419680222</v>
      </c>
      <c r="H10" s="29">
        <f t="shared" si="0"/>
        <v>416867681</v>
      </c>
      <c r="I10" s="25">
        <f t="shared" si="0"/>
        <v>414463626</v>
      </c>
      <c r="J10" s="26">
        <f t="shared" si="0"/>
        <v>421364935</v>
      </c>
      <c r="K10" s="28">
        <f t="shared" si="0"/>
        <v>435975979</v>
      </c>
    </row>
    <row r="11" spans="1:11" x14ac:dyDescent="0.25">
      <c r="A11" s="20" t="s">
        <v>22</v>
      </c>
      <c r="B11" s="17">
        <v>91447010</v>
      </c>
      <c r="C11" s="17">
        <v>91906090</v>
      </c>
      <c r="D11" s="21">
        <v>108749531</v>
      </c>
      <c r="E11" s="22">
        <v>118815962</v>
      </c>
      <c r="F11" s="17">
        <v>118633079</v>
      </c>
      <c r="G11" s="23">
        <v>118633079</v>
      </c>
      <c r="H11" s="19">
        <v>114695215</v>
      </c>
      <c r="I11" s="22">
        <v>124461296</v>
      </c>
      <c r="J11" s="17">
        <v>130656726</v>
      </c>
      <c r="K11" s="23">
        <v>137189546</v>
      </c>
    </row>
    <row r="12" spans="1:11" x14ac:dyDescent="0.25">
      <c r="A12" s="20" t="s">
        <v>23</v>
      </c>
      <c r="B12" s="17">
        <v>13521422</v>
      </c>
      <c r="C12" s="17">
        <v>13928800</v>
      </c>
      <c r="D12" s="21">
        <v>15050570</v>
      </c>
      <c r="E12" s="22">
        <v>15878863</v>
      </c>
      <c r="F12" s="17">
        <v>15170929</v>
      </c>
      <c r="G12" s="23">
        <v>15170929</v>
      </c>
      <c r="H12" s="19">
        <v>15879551</v>
      </c>
      <c r="I12" s="22">
        <v>15929493</v>
      </c>
      <c r="J12" s="17">
        <v>16725972</v>
      </c>
      <c r="K12" s="23">
        <v>17562267</v>
      </c>
    </row>
    <row r="13" spans="1:11" x14ac:dyDescent="0.25">
      <c r="A13" s="20" t="s">
        <v>24</v>
      </c>
      <c r="B13" s="17">
        <v>52784567</v>
      </c>
      <c r="C13" s="17">
        <v>64332850</v>
      </c>
      <c r="D13" s="21">
        <v>64030659</v>
      </c>
      <c r="E13" s="22">
        <v>65699887</v>
      </c>
      <c r="F13" s="17">
        <v>65699915</v>
      </c>
      <c r="G13" s="23">
        <v>65699915</v>
      </c>
      <c r="H13" s="19">
        <v>56200884</v>
      </c>
      <c r="I13" s="22">
        <v>67699886</v>
      </c>
      <c r="J13" s="17">
        <v>70407884</v>
      </c>
      <c r="K13" s="23">
        <v>71816038</v>
      </c>
    </row>
    <row r="14" spans="1:11" x14ac:dyDescent="0.25">
      <c r="A14" s="20" t="s">
        <v>25</v>
      </c>
      <c r="B14" s="17">
        <v>2831670</v>
      </c>
      <c r="C14" s="17">
        <v>3834586</v>
      </c>
      <c r="D14" s="21">
        <v>6575555</v>
      </c>
      <c r="E14" s="22">
        <v>2940000</v>
      </c>
      <c r="F14" s="17">
        <v>2940000</v>
      </c>
      <c r="G14" s="23">
        <v>2940000</v>
      </c>
      <c r="H14" s="19">
        <v>6760527</v>
      </c>
      <c r="I14" s="22">
        <v>2940000</v>
      </c>
      <c r="J14" s="17">
        <v>3057600</v>
      </c>
      <c r="K14" s="23">
        <v>3118752</v>
      </c>
    </row>
    <row r="15" spans="1:11" x14ac:dyDescent="0.25">
      <c r="A15" s="20" t="s">
        <v>26</v>
      </c>
      <c r="B15" s="17">
        <v>50292667</v>
      </c>
      <c r="C15" s="17">
        <v>48925873</v>
      </c>
      <c r="D15" s="21">
        <v>59240731</v>
      </c>
      <c r="E15" s="22">
        <v>55929753</v>
      </c>
      <c r="F15" s="17">
        <v>64062719</v>
      </c>
      <c r="G15" s="23">
        <v>64062719</v>
      </c>
      <c r="H15" s="19">
        <v>70260132</v>
      </c>
      <c r="I15" s="22">
        <v>64145719</v>
      </c>
      <c r="J15" s="17">
        <v>68950026</v>
      </c>
      <c r="K15" s="23">
        <v>68085030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83406623</v>
      </c>
      <c r="C17" s="17">
        <v>114111182</v>
      </c>
      <c r="D17" s="21">
        <v>202212992</v>
      </c>
      <c r="E17" s="22">
        <v>166975001</v>
      </c>
      <c r="F17" s="17">
        <v>170803141</v>
      </c>
      <c r="G17" s="23">
        <v>170803141</v>
      </c>
      <c r="H17" s="19">
        <v>146596417</v>
      </c>
      <c r="I17" s="22">
        <v>181084814</v>
      </c>
      <c r="J17" s="17">
        <v>178646370</v>
      </c>
      <c r="K17" s="23">
        <v>180956747</v>
      </c>
    </row>
    <row r="18" spans="1:11" x14ac:dyDescent="0.25">
      <c r="A18" s="30" t="s">
        <v>29</v>
      </c>
      <c r="B18" s="31">
        <f>SUM(B11:B17)</f>
        <v>294283959</v>
      </c>
      <c r="C18" s="32">
        <f t="shared" ref="C18:K18" si="1">SUM(C11:C17)</f>
        <v>337039381</v>
      </c>
      <c r="D18" s="33">
        <f t="shared" si="1"/>
        <v>455860038</v>
      </c>
      <c r="E18" s="31">
        <f t="shared" si="1"/>
        <v>426239466</v>
      </c>
      <c r="F18" s="32">
        <f t="shared" si="1"/>
        <v>437309783</v>
      </c>
      <c r="G18" s="34">
        <f t="shared" si="1"/>
        <v>437309783</v>
      </c>
      <c r="H18" s="35">
        <f t="shared" si="1"/>
        <v>410392726</v>
      </c>
      <c r="I18" s="31">
        <f t="shared" si="1"/>
        <v>456261208</v>
      </c>
      <c r="J18" s="32">
        <f t="shared" si="1"/>
        <v>468444578</v>
      </c>
      <c r="K18" s="34">
        <f t="shared" si="1"/>
        <v>478728380</v>
      </c>
    </row>
    <row r="19" spans="1:11" x14ac:dyDescent="0.25">
      <c r="A19" s="30" t="s">
        <v>30</v>
      </c>
      <c r="B19" s="36">
        <f>+B10-B18</f>
        <v>17881616</v>
      </c>
      <c r="C19" s="37">
        <f t="shared" ref="C19:K19" si="2">+C10-C18</f>
        <v>9934484</v>
      </c>
      <c r="D19" s="38">
        <f t="shared" si="2"/>
        <v>570463</v>
      </c>
      <c r="E19" s="36">
        <f t="shared" si="2"/>
        <v>-29330176</v>
      </c>
      <c r="F19" s="37">
        <f t="shared" si="2"/>
        <v>-17629561</v>
      </c>
      <c r="G19" s="39">
        <f t="shared" si="2"/>
        <v>-17629561</v>
      </c>
      <c r="H19" s="40">
        <f t="shared" si="2"/>
        <v>6474955</v>
      </c>
      <c r="I19" s="36">
        <f t="shared" si="2"/>
        <v>-41797582</v>
      </c>
      <c r="J19" s="37">
        <f t="shared" si="2"/>
        <v>-47079643</v>
      </c>
      <c r="K19" s="39">
        <f t="shared" si="2"/>
        <v>-42752401</v>
      </c>
    </row>
    <row r="20" spans="1:11" x14ac:dyDescent="0.25">
      <c r="A20" s="41" t="s">
        <v>31</v>
      </c>
      <c r="B20" s="42">
        <v>30189000</v>
      </c>
      <c r="C20" s="43">
        <v>56821000</v>
      </c>
      <c r="D20" s="44">
        <v>39976959</v>
      </c>
      <c r="E20" s="42">
        <v>49410000</v>
      </c>
      <c r="F20" s="43">
        <v>49410000</v>
      </c>
      <c r="G20" s="45">
        <v>49410000</v>
      </c>
      <c r="H20" s="46">
        <v>60942041</v>
      </c>
      <c r="I20" s="42">
        <v>47211000</v>
      </c>
      <c r="J20" s="43">
        <v>44097000</v>
      </c>
      <c r="K20" s="45">
        <v>46016000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48070616</v>
      </c>
      <c r="C22" s="55">
        <f t="shared" ref="C22:K22" si="3">SUM(C19:C21)</f>
        <v>66755484</v>
      </c>
      <c r="D22" s="56">
        <f t="shared" si="3"/>
        <v>40547422</v>
      </c>
      <c r="E22" s="54">
        <f t="shared" si="3"/>
        <v>20079824</v>
      </c>
      <c r="F22" s="55">
        <f t="shared" si="3"/>
        <v>31780439</v>
      </c>
      <c r="G22" s="57">
        <f t="shared" si="3"/>
        <v>31780439</v>
      </c>
      <c r="H22" s="58">
        <f t="shared" si="3"/>
        <v>67416996</v>
      </c>
      <c r="I22" s="54">
        <f t="shared" si="3"/>
        <v>5413418</v>
      </c>
      <c r="J22" s="55">
        <f t="shared" si="3"/>
        <v>-2982643</v>
      </c>
      <c r="K22" s="57">
        <f t="shared" si="3"/>
        <v>3263599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48070616</v>
      </c>
      <c r="C24" s="37">
        <f t="shared" ref="C24:K24" si="4">SUM(C22:C23)</f>
        <v>66755484</v>
      </c>
      <c r="D24" s="38">
        <f t="shared" si="4"/>
        <v>40547422</v>
      </c>
      <c r="E24" s="36">
        <f t="shared" si="4"/>
        <v>20079824</v>
      </c>
      <c r="F24" s="37">
        <f t="shared" si="4"/>
        <v>31780439</v>
      </c>
      <c r="G24" s="39">
        <f t="shared" si="4"/>
        <v>31780439</v>
      </c>
      <c r="H24" s="40">
        <f t="shared" si="4"/>
        <v>67416996</v>
      </c>
      <c r="I24" s="36">
        <f t="shared" si="4"/>
        <v>5413418</v>
      </c>
      <c r="J24" s="37">
        <f t="shared" si="4"/>
        <v>-2982643</v>
      </c>
      <c r="K24" s="39">
        <f t="shared" si="4"/>
        <v>3263599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62355399</v>
      </c>
      <c r="C27" s="66">
        <v>67769610</v>
      </c>
      <c r="D27" s="67">
        <v>71282180</v>
      </c>
      <c r="E27" s="68">
        <v>89921363</v>
      </c>
      <c r="F27" s="66">
        <v>101249425</v>
      </c>
      <c r="G27" s="69">
        <v>101249425</v>
      </c>
      <c r="H27" s="70">
        <v>88834144</v>
      </c>
      <c r="I27" s="68">
        <v>149431968</v>
      </c>
      <c r="J27" s="66">
        <v>106500000</v>
      </c>
      <c r="K27" s="69">
        <v>80687899</v>
      </c>
    </row>
    <row r="28" spans="1:11" x14ac:dyDescent="0.25">
      <c r="A28" s="71" t="s">
        <v>36</v>
      </c>
      <c r="B28" s="17">
        <v>27062540</v>
      </c>
      <c r="C28" s="17">
        <v>48881630</v>
      </c>
      <c r="D28" s="21">
        <v>21273993</v>
      </c>
      <c r="E28" s="22">
        <v>47470203</v>
      </c>
      <c r="F28" s="17">
        <v>47470203</v>
      </c>
      <c r="G28" s="23">
        <v>47470203</v>
      </c>
      <c r="H28" s="19">
        <v>51070519</v>
      </c>
      <c r="I28" s="22">
        <v>45181968</v>
      </c>
      <c r="J28" s="17">
        <v>39000000</v>
      </c>
      <c r="K28" s="23">
        <v>32017899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-10514430</v>
      </c>
      <c r="C31" s="17">
        <v>18507633</v>
      </c>
      <c r="D31" s="21">
        <v>30525912</v>
      </c>
      <c r="E31" s="22">
        <v>42451160</v>
      </c>
      <c r="F31" s="17">
        <v>53779222</v>
      </c>
      <c r="G31" s="23">
        <v>53779222</v>
      </c>
      <c r="H31" s="19">
        <v>42210911</v>
      </c>
      <c r="I31" s="22">
        <v>104250000</v>
      </c>
      <c r="J31" s="17">
        <v>67500000</v>
      </c>
      <c r="K31" s="23">
        <v>48670000</v>
      </c>
    </row>
    <row r="32" spans="1:11" x14ac:dyDescent="0.25">
      <c r="A32" s="30" t="s">
        <v>39</v>
      </c>
      <c r="B32" s="66">
        <f>SUM(B28:B31)</f>
        <v>16548110</v>
      </c>
      <c r="C32" s="66">
        <f t="shared" ref="C32:K32" si="5">SUM(C28:C31)</f>
        <v>67389263</v>
      </c>
      <c r="D32" s="67">
        <f t="shared" si="5"/>
        <v>51799905</v>
      </c>
      <c r="E32" s="68">
        <f t="shared" si="5"/>
        <v>89921363</v>
      </c>
      <c r="F32" s="66">
        <f t="shared" si="5"/>
        <v>101249425</v>
      </c>
      <c r="G32" s="69">
        <f t="shared" si="5"/>
        <v>101249425</v>
      </c>
      <c r="H32" s="70">
        <f t="shared" si="5"/>
        <v>93281430</v>
      </c>
      <c r="I32" s="68">
        <f t="shared" si="5"/>
        <v>149431968</v>
      </c>
      <c r="J32" s="66">
        <f t="shared" si="5"/>
        <v>106500000</v>
      </c>
      <c r="K32" s="69">
        <f t="shared" si="5"/>
        <v>80687899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412053865</v>
      </c>
      <c r="C35" s="17">
        <v>488806471</v>
      </c>
      <c r="D35" s="21">
        <v>539010723</v>
      </c>
      <c r="E35" s="22">
        <v>405283793</v>
      </c>
      <c r="F35" s="17">
        <v>405470410</v>
      </c>
      <c r="G35" s="23">
        <v>405470410</v>
      </c>
      <c r="H35" s="19">
        <v>560942226</v>
      </c>
      <c r="I35" s="22">
        <v>442599779</v>
      </c>
      <c r="J35" s="17">
        <v>403072600</v>
      </c>
      <c r="K35" s="23">
        <v>399193706</v>
      </c>
    </row>
    <row r="36" spans="1:11" x14ac:dyDescent="0.25">
      <c r="A36" s="20" t="s">
        <v>42</v>
      </c>
      <c r="B36" s="17">
        <v>975658664</v>
      </c>
      <c r="C36" s="17">
        <v>1013198971</v>
      </c>
      <c r="D36" s="21">
        <v>1004444326</v>
      </c>
      <c r="E36" s="22">
        <v>1093253625</v>
      </c>
      <c r="F36" s="17">
        <v>1104581659</v>
      </c>
      <c r="G36" s="23">
        <v>1104581659</v>
      </c>
      <c r="H36" s="19">
        <v>1039003341</v>
      </c>
      <c r="I36" s="22">
        <v>1138854950</v>
      </c>
      <c r="J36" s="17">
        <v>1174947066</v>
      </c>
      <c r="K36" s="23">
        <v>1183818927</v>
      </c>
    </row>
    <row r="37" spans="1:11" x14ac:dyDescent="0.25">
      <c r="A37" s="20" t="s">
        <v>43</v>
      </c>
      <c r="B37" s="17">
        <v>153295473</v>
      </c>
      <c r="C37" s="17">
        <v>175852147</v>
      </c>
      <c r="D37" s="21">
        <v>215451987</v>
      </c>
      <c r="E37" s="22">
        <v>80175522</v>
      </c>
      <c r="F37" s="17">
        <v>79989558</v>
      </c>
      <c r="G37" s="23">
        <v>79989558</v>
      </c>
      <c r="H37" s="19">
        <v>207425516</v>
      </c>
      <c r="I37" s="22">
        <v>89637765</v>
      </c>
      <c r="J37" s="17">
        <v>89185345</v>
      </c>
      <c r="K37" s="23">
        <v>90914713</v>
      </c>
    </row>
    <row r="38" spans="1:11" x14ac:dyDescent="0.25">
      <c r="A38" s="20" t="s">
        <v>44</v>
      </c>
      <c r="B38" s="17">
        <v>38246545</v>
      </c>
      <c r="C38" s="17">
        <v>55355949</v>
      </c>
      <c r="D38" s="21">
        <v>42228952</v>
      </c>
      <c r="E38" s="22">
        <v>52549726</v>
      </c>
      <c r="F38" s="17">
        <v>52549726</v>
      </c>
      <c r="G38" s="23">
        <v>52549726</v>
      </c>
      <c r="H38" s="19">
        <v>30298596</v>
      </c>
      <c r="I38" s="22">
        <v>50549726</v>
      </c>
      <c r="J38" s="17">
        <v>50549726</v>
      </c>
      <c r="K38" s="23">
        <v>50549726</v>
      </c>
    </row>
    <row r="39" spans="1:11" x14ac:dyDescent="0.25">
      <c r="A39" s="20" t="s">
        <v>45</v>
      </c>
      <c r="B39" s="17">
        <v>1200933781</v>
      </c>
      <c r="C39" s="17">
        <v>1286272031</v>
      </c>
      <c r="D39" s="21">
        <v>1285737959</v>
      </c>
      <c r="E39" s="22">
        <v>1365812170</v>
      </c>
      <c r="F39" s="17">
        <v>1377512785</v>
      </c>
      <c r="G39" s="23">
        <v>1377512785</v>
      </c>
      <c r="H39" s="19">
        <v>1362221461</v>
      </c>
      <c r="I39" s="22">
        <v>1441267238</v>
      </c>
      <c r="J39" s="17">
        <v>1438284595</v>
      </c>
      <c r="K39" s="23">
        <v>1441548194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213613625</v>
      </c>
      <c r="C42" s="17">
        <v>257491380</v>
      </c>
      <c r="D42" s="21">
        <v>209277274</v>
      </c>
      <c r="E42" s="22">
        <v>87052215</v>
      </c>
      <c r="F42" s="17">
        <v>98380366</v>
      </c>
      <c r="G42" s="23">
        <v>98380366</v>
      </c>
      <c r="H42" s="19">
        <v>101026667</v>
      </c>
      <c r="I42" s="22">
        <v>66759353</v>
      </c>
      <c r="J42" s="17">
        <v>60468316</v>
      </c>
      <c r="K42" s="23">
        <v>74976433</v>
      </c>
    </row>
    <row r="43" spans="1:11" x14ac:dyDescent="0.25">
      <c r="A43" s="20" t="s">
        <v>48</v>
      </c>
      <c r="B43" s="17">
        <v>-67597248</v>
      </c>
      <c r="C43" s="17">
        <v>-77359891</v>
      </c>
      <c r="D43" s="21">
        <v>-44564031</v>
      </c>
      <c r="E43" s="22">
        <v>-89921363</v>
      </c>
      <c r="F43" s="17">
        <v>-101249425</v>
      </c>
      <c r="G43" s="23">
        <v>-101249425</v>
      </c>
      <c r="H43" s="19">
        <v>-96227099</v>
      </c>
      <c r="I43" s="22">
        <v>-149431968</v>
      </c>
      <c r="J43" s="17">
        <v>-106500000</v>
      </c>
      <c r="K43" s="23">
        <v>-80687899</v>
      </c>
    </row>
    <row r="44" spans="1:11" x14ac:dyDescent="0.25">
      <c r="A44" s="20" t="s">
        <v>49</v>
      </c>
      <c r="B44" s="17">
        <v>0</v>
      </c>
      <c r="C44" s="17">
        <v>-592403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340713786</v>
      </c>
      <c r="C45" s="66">
        <v>385274930</v>
      </c>
      <c r="D45" s="67">
        <v>425339785</v>
      </c>
      <c r="E45" s="68">
        <v>234545223</v>
      </c>
      <c r="F45" s="66">
        <v>234545312</v>
      </c>
      <c r="G45" s="69">
        <v>234545312</v>
      </c>
      <c r="H45" s="70">
        <v>306258945</v>
      </c>
      <c r="I45" s="68">
        <v>221872608</v>
      </c>
      <c r="J45" s="66">
        <v>175840924</v>
      </c>
      <c r="K45" s="69">
        <v>170129458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263739145</v>
      </c>
      <c r="C48" s="17">
        <v>318629847</v>
      </c>
      <c r="D48" s="21">
        <v>359462675</v>
      </c>
      <c r="E48" s="22">
        <v>292548527</v>
      </c>
      <c r="F48" s="17">
        <v>292548616</v>
      </c>
      <c r="G48" s="23">
        <v>292548616</v>
      </c>
      <c r="H48" s="19">
        <v>384861127</v>
      </c>
      <c r="I48" s="22">
        <v>279875912</v>
      </c>
      <c r="J48" s="17">
        <v>233844228</v>
      </c>
      <c r="K48" s="23">
        <v>228132762</v>
      </c>
    </row>
    <row r="49" spans="1:11" x14ac:dyDescent="0.25">
      <c r="A49" s="20" t="s">
        <v>53</v>
      </c>
      <c r="B49" s="17">
        <f>+B75</f>
        <v>-9639396.4657859206</v>
      </c>
      <c r="C49" s="17">
        <f t="shared" ref="C49:K49" si="6">+C75</f>
        <v>-25568717.273477927</v>
      </c>
      <c r="D49" s="21">
        <f t="shared" si="6"/>
        <v>18479710.551618412</v>
      </c>
      <c r="E49" s="22">
        <f t="shared" si="6"/>
        <v>-66259981.043596342</v>
      </c>
      <c r="F49" s="17">
        <f t="shared" si="6"/>
        <v>-64569101.757229447</v>
      </c>
      <c r="G49" s="23">
        <f t="shared" si="6"/>
        <v>-64569101.757229447</v>
      </c>
      <c r="H49" s="19">
        <f t="shared" si="6"/>
        <v>-8568913.6555489153</v>
      </c>
      <c r="I49" s="22">
        <f t="shared" si="6"/>
        <v>-111345427.96033183</v>
      </c>
      <c r="J49" s="17">
        <f t="shared" si="6"/>
        <v>-132043058.16457547</v>
      </c>
      <c r="K49" s="23">
        <f t="shared" si="6"/>
        <v>-150479657.79210526</v>
      </c>
    </row>
    <row r="50" spans="1:11" x14ac:dyDescent="0.25">
      <c r="A50" s="30" t="s">
        <v>54</v>
      </c>
      <c r="B50" s="66">
        <f>+B48-B49</f>
        <v>273378541.46578592</v>
      </c>
      <c r="C50" s="66">
        <f t="shared" ref="C50:K50" si="7">+C48-C49</f>
        <v>344198564.27347791</v>
      </c>
      <c r="D50" s="67">
        <f t="shared" si="7"/>
        <v>340982964.4483816</v>
      </c>
      <c r="E50" s="68">
        <f t="shared" si="7"/>
        <v>358808508.04359633</v>
      </c>
      <c r="F50" s="66">
        <f t="shared" si="7"/>
        <v>357117717.75722945</v>
      </c>
      <c r="G50" s="69">
        <f t="shared" si="7"/>
        <v>357117717.75722945</v>
      </c>
      <c r="H50" s="70">
        <f t="shared" si="7"/>
        <v>393430040.65554893</v>
      </c>
      <c r="I50" s="68">
        <f t="shared" si="7"/>
        <v>391221339.9603318</v>
      </c>
      <c r="J50" s="66">
        <f t="shared" si="7"/>
        <v>365887286.16457546</v>
      </c>
      <c r="K50" s="69">
        <f t="shared" si="7"/>
        <v>378612419.79210526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813150840</v>
      </c>
      <c r="C53" s="17">
        <v>891294652</v>
      </c>
      <c r="D53" s="21">
        <v>913775555</v>
      </c>
      <c r="E53" s="22">
        <v>974403046</v>
      </c>
      <c r="F53" s="17">
        <v>984760788</v>
      </c>
      <c r="G53" s="23">
        <v>984760788</v>
      </c>
      <c r="H53" s="19">
        <v>918004298</v>
      </c>
      <c r="I53" s="22">
        <v>924659531</v>
      </c>
      <c r="J53" s="17">
        <v>887951647</v>
      </c>
      <c r="K53" s="23">
        <v>838320970</v>
      </c>
    </row>
    <row r="54" spans="1:11" x14ac:dyDescent="0.25">
      <c r="A54" s="20" t="s">
        <v>57</v>
      </c>
      <c r="B54" s="17">
        <v>52784567</v>
      </c>
      <c r="C54" s="17">
        <v>59406979</v>
      </c>
      <c r="D54" s="21">
        <v>62410053</v>
      </c>
      <c r="E54" s="22">
        <v>65699887</v>
      </c>
      <c r="F54" s="17">
        <v>65699915</v>
      </c>
      <c r="G54" s="23">
        <v>65699915</v>
      </c>
      <c r="H54" s="19">
        <v>60546586</v>
      </c>
      <c r="I54" s="22">
        <v>67699886</v>
      </c>
      <c r="J54" s="17">
        <v>70407884</v>
      </c>
      <c r="K54" s="23">
        <v>71816038</v>
      </c>
    </row>
    <row r="55" spans="1:11" x14ac:dyDescent="0.25">
      <c r="A55" s="20" t="s">
        <v>58</v>
      </c>
      <c r="B55" s="17">
        <v>580873</v>
      </c>
      <c r="C55" s="17">
        <v>1553295</v>
      </c>
      <c r="D55" s="21">
        <v>4771861</v>
      </c>
      <c r="E55" s="22">
        <v>2500000</v>
      </c>
      <c r="F55" s="17">
        <v>2500000</v>
      </c>
      <c r="G55" s="23">
        <v>2500000</v>
      </c>
      <c r="H55" s="19">
        <v>5786405</v>
      </c>
      <c r="I55" s="22">
        <v>9500000</v>
      </c>
      <c r="J55" s="17">
        <v>4000000</v>
      </c>
      <c r="K55" s="23">
        <v>4000000</v>
      </c>
    </row>
    <row r="56" spans="1:11" x14ac:dyDescent="0.25">
      <c r="A56" s="20" t="s">
        <v>59</v>
      </c>
      <c r="B56" s="17">
        <v>11699583</v>
      </c>
      <c r="C56" s="17">
        <v>14967474</v>
      </c>
      <c r="D56" s="21">
        <v>19173047</v>
      </c>
      <c r="E56" s="22">
        <v>21898513</v>
      </c>
      <c r="F56" s="17">
        <v>25822689</v>
      </c>
      <c r="G56" s="23">
        <v>25822689</v>
      </c>
      <c r="H56" s="19">
        <v>17185134</v>
      </c>
      <c r="I56" s="22">
        <v>28077685</v>
      </c>
      <c r="J56" s="17">
        <v>29240091</v>
      </c>
      <c r="K56" s="23">
        <v>31064970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7000000</v>
      </c>
      <c r="F60" s="17">
        <v>7000000</v>
      </c>
      <c r="G60" s="23">
        <v>7000000</v>
      </c>
      <c r="H60" s="19">
        <v>0</v>
      </c>
      <c r="I60" s="22">
        <v>7000000</v>
      </c>
      <c r="J60" s="17">
        <v>7315000</v>
      </c>
      <c r="K60" s="23">
        <v>7497875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10</v>
      </c>
      <c r="I64" s="85">
        <v>11</v>
      </c>
      <c r="J64" s="86">
        <v>15</v>
      </c>
      <c r="K64" s="87">
        <v>16</v>
      </c>
    </row>
    <row r="65" spans="1:11" x14ac:dyDescent="0.25">
      <c r="A65" s="84" t="s">
        <v>67</v>
      </c>
      <c r="B65" s="85">
        <v>28500</v>
      </c>
      <c r="C65" s="86">
        <v>28500</v>
      </c>
      <c r="D65" s="87">
        <v>28500</v>
      </c>
      <c r="E65" s="85">
        <v>28500</v>
      </c>
      <c r="F65" s="86">
        <v>28500</v>
      </c>
      <c r="G65" s="87">
        <v>28500</v>
      </c>
      <c r="H65" s="88">
        <v>28500</v>
      </c>
      <c r="I65" s="85">
        <v>28500</v>
      </c>
      <c r="J65" s="86">
        <v>28500</v>
      </c>
      <c r="K65" s="87">
        <v>28500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0.99165103406074961</v>
      </c>
      <c r="C70" s="5">
        <f t="shared" ref="C70:K70" si="8">IF(ISERROR(C71/C72),0,(C71/C72))</f>
        <v>1.0818683955723292</v>
      </c>
      <c r="D70" s="5">
        <f t="shared" si="8"/>
        <v>1.1348167885706943</v>
      </c>
      <c r="E70" s="5">
        <f t="shared" si="8"/>
        <v>0.95602792930422764</v>
      </c>
      <c r="F70" s="5">
        <f t="shared" si="8"/>
        <v>0.93786987874917216</v>
      </c>
      <c r="G70" s="5">
        <f t="shared" si="8"/>
        <v>0.93786987874917216</v>
      </c>
      <c r="H70" s="5">
        <f t="shared" si="8"/>
        <v>1.1844776070357821</v>
      </c>
      <c r="I70" s="5">
        <f t="shared" si="8"/>
        <v>0.93126653546269977</v>
      </c>
      <c r="J70" s="5">
        <f t="shared" si="8"/>
        <v>0.92931242819491211</v>
      </c>
      <c r="K70" s="5">
        <f t="shared" si="8"/>
        <v>0.96860011397529766</v>
      </c>
    </row>
    <row r="71" spans="1:11" ht="13" hidden="1" x14ac:dyDescent="0.3">
      <c r="A71" s="1" t="s">
        <v>338</v>
      </c>
      <c r="B71" s="2">
        <f>+B83</f>
        <v>129542294</v>
      </c>
      <c r="C71" s="2">
        <f t="shared" ref="C71:K71" si="9">+C83</f>
        <v>142857806</v>
      </c>
      <c r="D71" s="2">
        <f t="shared" si="9"/>
        <v>170771251</v>
      </c>
      <c r="E71" s="2">
        <f t="shared" si="9"/>
        <v>143916150</v>
      </c>
      <c r="F71" s="2">
        <f t="shared" si="9"/>
        <v>163041590</v>
      </c>
      <c r="G71" s="2">
        <f t="shared" si="9"/>
        <v>163041590</v>
      </c>
      <c r="H71" s="2">
        <f t="shared" si="9"/>
        <v>196378058</v>
      </c>
      <c r="I71" s="2">
        <f t="shared" si="9"/>
        <v>156140474</v>
      </c>
      <c r="J71" s="2">
        <f t="shared" si="9"/>
        <v>162824417</v>
      </c>
      <c r="K71" s="2">
        <f t="shared" si="9"/>
        <v>173950693</v>
      </c>
    </row>
    <row r="72" spans="1:11" ht="13" hidden="1" x14ac:dyDescent="0.3">
      <c r="A72" s="1" t="s">
        <v>339</v>
      </c>
      <c r="B72" s="2">
        <f>+B77</f>
        <v>130632944</v>
      </c>
      <c r="C72" s="2">
        <f t="shared" ref="C72:K72" si="10">+C77</f>
        <v>132047305</v>
      </c>
      <c r="D72" s="2">
        <f t="shared" si="10"/>
        <v>150483543</v>
      </c>
      <c r="E72" s="2">
        <f t="shared" si="10"/>
        <v>150535508</v>
      </c>
      <c r="F72" s="2">
        <f t="shared" si="10"/>
        <v>173842442</v>
      </c>
      <c r="G72" s="2">
        <f t="shared" si="10"/>
        <v>173842442</v>
      </c>
      <c r="H72" s="2">
        <f t="shared" si="10"/>
        <v>165792968</v>
      </c>
      <c r="I72" s="2">
        <f t="shared" si="10"/>
        <v>167664646</v>
      </c>
      <c r="J72" s="2">
        <f t="shared" si="10"/>
        <v>175209555</v>
      </c>
      <c r="K72" s="2">
        <f t="shared" si="10"/>
        <v>179589792</v>
      </c>
    </row>
    <row r="73" spans="1:11" ht="13" hidden="1" x14ac:dyDescent="0.3">
      <c r="A73" s="1" t="s">
        <v>340</v>
      </c>
      <c r="B73" s="2">
        <f>+B74</f>
        <v>-968755.33333333209</v>
      </c>
      <c r="C73" s="2">
        <f t="shared" ref="C73:K73" si="11">+(C78+C80+C81+C82)-(B78+B80+B81+B82)</f>
        <v>12667921</v>
      </c>
      <c r="D73" s="2">
        <f t="shared" si="11"/>
        <v>-9464290</v>
      </c>
      <c r="E73" s="2">
        <f t="shared" si="11"/>
        <v>50223557</v>
      </c>
      <c r="F73" s="2">
        <f>+(F78+F80+F81+F82)-(D78+D80+D81+D82)</f>
        <v>50596053</v>
      </c>
      <c r="G73" s="2">
        <f>+(G78+G80+G81+G82)-(D78+D80+D81+D82)</f>
        <v>50596053</v>
      </c>
      <c r="H73" s="2">
        <f>+(H78+H80+H81+H82)-(D78+D80+D81+D82)</f>
        <v>6332594</v>
      </c>
      <c r="I73" s="2">
        <f>+(I78+I80+I81+I82)-(E78+E80+E81+E82)</f>
        <v>-2630232</v>
      </c>
      <c r="J73" s="2">
        <f t="shared" si="11"/>
        <v>6699799</v>
      </c>
      <c r="K73" s="2">
        <f t="shared" si="11"/>
        <v>-96650</v>
      </c>
    </row>
    <row r="74" spans="1:11" ht="13" hidden="1" x14ac:dyDescent="0.3">
      <c r="A74" s="1" t="s">
        <v>341</v>
      </c>
      <c r="B74" s="2">
        <f>+TREND(C74:E74)</f>
        <v>-968755.33333333209</v>
      </c>
      <c r="C74" s="2">
        <f>+C73</f>
        <v>12667921</v>
      </c>
      <c r="D74" s="2">
        <f t="shared" ref="D74:K74" si="12">+D73</f>
        <v>-9464290</v>
      </c>
      <c r="E74" s="2">
        <f t="shared" si="12"/>
        <v>50223557</v>
      </c>
      <c r="F74" s="2">
        <f t="shared" si="12"/>
        <v>50596053</v>
      </c>
      <c r="G74" s="2">
        <f t="shared" si="12"/>
        <v>50596053</v>
      </c>
      <c r="H74" s="2">
        <f t="shared" si="12"/>
        <v>6332594</v>
      </c>
      <c r="I74" s="2">
        <f t="shared" si="12"/>
        <v>-2630232</v>
      </c>
      <c r="J74" s="2">
        <f t="shared" si="12"/>
        <v>6699799</v>
      </c>
      <c r="K74" s="2">
        <f t="shared" si="12"/>
        <v>-96650</v>
      </c>
    </row>
    <row r="75" spans="1:11" ht="13" hidden="1" x14ac:dyDescent="0.3">
      <c r="A75" s="1" t="s">
        <v>342</v>
      </c>
      <c r="B75" s="2">
        <f>+B84-(((B80+B81+B82+B78)*B70)-B79)</f>
        <v>-9639396.4657859206</v>
      </c>
      <c r="C75" s="2">
        <f t="shared" ref="C75:K75" si="13">+C84-(((C80+C81+C82+C78)*C70)-C79)</f>
        <v>-25568717.273477927</v>
      </c>
      <c r="D75" s="2">
        <f t="shared" si="13"/>
        <v>18479710.551618412</v>
      </c>
      <c r="E75" s="2">
        <f t="shared" si="13"/>
        <v>-66259981.043596342</v>
      </c>
      <c r="F75" s="2">
        <f t="shared" si="13"/>
        <v>-64569101.757229447</v>
      </c>
      <c r="G75" s="2">
        <f t="shared" si="13"/>
        <v>-64569101.757229447</v>
      </c>
      <c r="H75" s="2">
        <f t="shared" si="13"/>
        <v>-8568913.6555489153</v>
      </c>
      <c r="I75" s="2">
        <f t="shared" si="13"/>
        <v>-111345427.96033183</v>
      </c>
      <c r="J75" s="2">
        <f t="shared" si="13"/>
        <v>-132043058.16457547</v>
      </c>
      <c r="K75" s="2">
        <f t="shared" si="13"/>
        <v>-150479657.79210526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130632944</v>
      </c>
      <c r="C77" s="3">
        <v>132047305</v>
      </c>
      <c r="D77" s="3">
        <v>150483543</v>
      </c>
      <c r="E77" s="3">
        <v>150535508</v>
      </c>
      <c r="F77" s="3">
        <v>173842442</v>
      </c>
      <c r="G77" s="3">
        <v>173842442</v>
      </c>
      <c r="H77" s="3">
        <v>165792968</v>
      </c>
      <c r="I77" s="3">
        <v>167664646</v>
      </c>
      <c r="J77" s="3">
        <v>175209555</v>
      </c>
      <c r="K77" s="3">
        <v>179589792</v>
      </c>
    </row>
    <row r="78" spans="1:11" ht="13" hidden="1" x14ac:dyDescent="0.3">
      <c r="A78" s="1" t="s">
        <v>69</v>
      </c>
      <c r="B78" s="3">
        <v>0</v>
      </c>
      <c r="C78" s="3">
        <v>677072</v>
      </c>
      <c r="D78" s="3">
        <v>-10412262</v>
      </c>
      <c r="E78" s="3">
        <v>677072</v>
      </c>
      <c r="F78" s="3">
        <v>677072</v>
      </c>
      <c r="G78" s="3">
        <v>677072</v>
      </c>
      <c r="H78" s="3">
        <v>-9957600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53368817</v>
      </c>
      <c r="C79" s="3">
        <v>61749533</v>
      </c>
      <c r="D79" s="3">
        <v>71704394</v>
      </c>
      <c r="E79" s="3">
        <v>50752302</v>
      </c>
      <c r="F79" s="3">
        <v>50566338</v>
      </c>
      <c r="G79" s="3">
        <v>50566338</v>
      </c>
      <c r="H79" s="3">
        <v>59396062</v>
      </c>
      <c r="I79" s="3">
        <v>57584412</v>
      </c>
      <c r="J79" s="3">
        <v>57131990</v>
      </c>
      <c r="K79" s="3">
        <v>58861358</v>
      </c>
    </row>
    <row r="80" spans="1:11" ht="13" hidden="1" x14ac:dyDescent="0.3">
      <c r="A80" s="1" t="s">
        <v>71</v>
      </c>
      <c r="B80" s="3">
        <v>22440654</v>
      </c>
      <c r="C80" s="3">
        <v>27977931</v>
      </c>
      <c r="D80" s="3">
        <v>23807993</v>
      </c>
      <c r="E80" s="3">
        <v>24824317</v>
      </c>
      <c r="F80" s="3">
        <v>21573803</v>
      </c>
      <c r="G80" s="3">
        <v>21573803</v>
      </c>
      <c r="H80" s="3">
        <v>23059561</v>
      </c>
      <c r="I80" s="3">
        <v>38964715</v>
      </c>
      <c r="J80" s="3">
        <v>49911019</v>
      </c>
      <c r="K80" s="3">
        <v>55121015</v>
      </c>
    </row>
    <row r="81" spans="1:11" ht="13" hidden="1" x14ac:dyDescent="0.3">
      <c r="A81" s="1" t="s">
        <v>72</v>
      </c>
      <c r="B81" s="3">
        <v>42048716</v>
      </c>
      <c r="C81" s="3">
        <v>48502288</v>
      </c>
      <c r="D81" s="3">
        <v>54297270</v>
      </c>
      <c r="E81" s="3">
        <v>92415169</v>
      </c>
      <c r="F81" s="3">
        <v>96038179</v>
      </c>
      <c r="G81" s="3">
        <v>96038179</v>
      </c>
      <c r="H81" s="3">
        <v>60923634</v>
      </c>
      <c r="I81" s="3">
        <v>88595464</v>
      </c>
      <c r="J81" s="3">
        <v>84348959</v>
      </c>
      <c r="K81" s="3">
        <v>79042313</v>
      </c>
    </row>
    <row r="82" spans="1:11" ht="13" hidden="1" x14ac:dyDescent="0.3">
      <c r="A82" s="1" t="s">
        <v>73</v>
      </c>
      <c r="B82" s="3">
        <v>12273853</v>
      </c>
      <c r="C82" s="3">
        <v>12273853</v>
      </c>
      <c r="D82" s="3">
        <v>12273853</v>
      </c>
      <c r="E82" s="3">
        <v>12273853</v>
      </c>
      <c r="F82" s="3">
        <v>12273853</v>
      </c>
      <c r="G82" s="3">
        <v>12273853</v>
      </c>
      <c r="H82" s="3">
        <v>12273853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129542294</v>
      </c>
      <c r="C83" s="3">
        <v>142857806</v>
      </c>
      <c r="D83" s="3">
        <v>170771251</v>
      </c>
      <c r="E83" s="3">
        <v>143916150</v>
      </c>
      <c r="F83" s="3">
        <v>163041590</v>
      </c>
      <c r="G83" s="3">
        <v>163041590</v>
      </c>
      <c r="H83" s="3">
        <v>196378058</v>
      </c>
      <c r="I83" s="3">
        <v>156140474</v>
      </c>
      <c r="J83" s="3">
        <v>162824417</v>
      </c>
      <c r="K83" s="3">
        <v>173950693</v>
      </c>
    </row>
    <row r="84" spans="1:11" ht="13" hidden="1" x14ac:dyDescent="0.3">
      <c r="A84" s="1" t="s">
        <v>75</v>
      </c>
      <c r="B84" s="3">
        <v>13114116</v>
      </c>
      <c r="C84" s="3">
        <v>9434478</v>
      </c>
      <c r="D84" s="3">
        <v>37523045</v>
      </c>
      <c r="E84" s="3">
        <v>7453386</v>
      </c>
      <c r="F84" s="3">
        <v>7315578</v>
      </c>
      <c r="G84" s="3">
        <v>7315578</v>
      </c>
      <c r="H84" s="3">
        <v>34254788</v>
      </c>
      <c r="I84" s="3">
        <v>-50137314</v>
      </c>
      <c r="J84" s="3">
        <v>-64405582</v>
      </c>
      <c r="K84" s="3">
        <v>-79390401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39913237</v>
      </c>
      <c r="C5" s="17">
        <v>54993064</v>
      </c>
      <c r="D5" s="21">
        <v>59157930</v>
      </c>
      <c r="E5" s="22">
        <v>67167756</v>
      </c>
      <c r="F5" s="17">
        <v>61818121</v>
      </c>
      <c r="G5" s="23">
        <v>61818121</v>
      </c>
      <c r="H5" s="19">
        <v>61761988</v>
      </c>
      <c r="I5" s="22">
        <v>63085053</v>
      </c>
      <c r="J5" s="17">
        <v>65986972</v>
      </c>
      <c r="K5" s="23">
        <v>68890395</v>
      </c>
    </row>
    <row r="6" spans="1:11" x14ac:dyDescent="0.25">
      <c r="A6" s="20" t="s">
        <v>18</v>
      </c>
      <c r="B6" s="17">
        <v>107753380</v>
      </c>
      <c r="C6" s="17">
        <v>99950429</v>
      </c>
      <c r="D6" s="21">
        <v>118020586</v>
      </c>
      <c r="E6" s="22">
        <v>146002512</v>
      </c>
      <c r="F6" s="17">
        <v>161854114</v>
      </c>
      <c r="G6" s="23">
        <v>161854114</v>
      </c>
      <c r="H6" s="19">
        <v>149764755</v>
      </c>
      <c r="I6" s="22">
        <v>186548625</v>
      </c>
      <c r="J6" s="17">
        <v>195121464</v>
      </c>
      <c r="K6" s="23">
        <v>203540150</v>
      </c>
    </row>
    <row r="7" spans="1:11" x14ac:dyDescent="0.25">
      <c r="A7" s="20" t="s">
        <v>19</v>
      </c>
      <c r="B7" s="17">
        <v>2307984</v>
      </c>
      <c r="C7" s="17">
        <v>2995937</v>
      </c>
      <c r="D7" s="21">
        <v>7315626</v>
      </c>
      <c r="E7" s="22">
        <v>9404336</v>
      </c>
      <c r="F7" s="17">
        <v>6772253</v>
      </c>
      <c r="G7" s="23">
        <v>6772253</v>
      </c>
      <c r="H7" s="19">
        <v>8064014</v>
      </c>
      <c r="I7" s="22">
        <v>6656468</v>
      </c>
      <c r="J7" s="17">
        <v>6962666</v>
      </c>
      <c r="K7" s="23">
        <v>7269023</v>
      </c>
    </row>
    <row r="8" spans="1:11" x14ac:dyDescent="0.25">
      <c r="A8" s="20" t="s">
        <v>20</v>
      </c>
      <c r="B8" s="17">
        <v>307637000</v>
      </c>
      <c r="C8" s="17">
        <v>338905999</v>
      </c>
      <c r="D8" s="21">
        <v>364580427</v>
      </c>
      <c r="E8" s="22">
        <v>383099001</v>
      </c>
      <c r="F8" s="17">
        <v>383099001</v>
      </c>
      <c r="G8" s="23">
        <v>383099001</v>
      </c>
      <c r="H8" s="19">
        <v>383099000</v>
      </c>
      <c r="I8" s="22">
        <v>381925968</v>
      </c>
      <c r="J8" s="17">
        <v>376588794</v>
      </c>
      <c r="K8" s="23">
        <v>393575526</v>
      </c>
    </row>
    <row r="9" spans="1:11" x14ac:dyDescent="0.25">
      <c r="A9" s="20" t="s">
        <v>21</v>
      </c>
      <c r="B9" s="17">
        <v>50333098</v>
      </c>
      <c r="C9" s="17">
        <v>151931713</v>
      </c>
      <c r="D9" s="21">
        <v>121069130</v>
      </c>
      <c r="E9" s="22">
        <v>147037948</v>
      </c>
      <c r="F9" s="17">
        <v>129832786</v>
      </c>
      <c r="G9" s="23">
        <v>129832786</v>
      </c>
      <c r="H9" s="19">
        <v>153443249</v>
      </c>
      <c r="I9" s="22">
        <v>132266833</v>
      </c>
      <c r="J9" s="17">
        <v>157156525</v>
      </c>
      <c r="K9" s="23">
        <v>170111932</v>
      </c>
    </row>
    <row r="10" spans="1:11" x14ac:dyDescent="0.25">
      <c r="A10" s="24" t="s">
        <v>333</v>
      </c>
      <c r="B10" s="25">
        <f>SUM(B5:B9)</f>
        <v>507944699</v>
      </c>
      <c r="C10" s="26">
        <f t="shared" ref="C10:K10" si="0">SUM(C5:C9)</f>
        <v>648777142</v>
      </c>
      <c r="D10" s="27">
        <f t="shared" si="0"/>
        <v>670143699</v>
      </c>
      <c r="E10" s="25">
        <f t="shared" si="0"/>
        <v>752711553</v>
      </c>
      <c r="F10" s="26">
        <f t="shared" si="0"/>
        <v>743376275</v>
      </c>
      <c r="G10" s="28">
        <f t="shared" si="0"/>
        <v>743376275</v>
      </c>
      <c r="H10" s="29">
        <f t="shared" si="0"/>
        <v>756133006</v>
      </c>
      <c r="I10" s="25">
        <f t="shared" si="0"/>
        <v>770482947</v>
      </c>
      <c r="J10" s="26">
        <f t="shared" si="0"/>
        <v>801816421</v>
      </c>
      <c r="K10" s="28">
        <f t="shared" si="0"/>
        <v>843387026</v>
      </c>
    </row>
    <row r="11" spans="1:11" x14ac:dyDescent="0.25">
      <c r="A11" s="20" t="s">
        <v>22</v>
      </c>
      <c r="B11" s="17">
        <v>160265948</v>
      </c>
      <c r="C11" s="17">
        <v>164834342</v>
      </c>
      <c r="D11" s="21">
        <v>188235659</v>
      </c>
      <c r="E11" s="22">
        <v>213756664</v>
      </c>
      <c r="F11" s="17">
        <v>196286143</v>
      </c>
      <c r="G11" s="23">
        <v>196286143</v>
      </c>
      <c r="H11" s="19">
        <v>205245853</v>
      </c>
      <c r="I11" s="22">
        <v>209467210</v>
      </c>
      <c r="J11" s="17">
        <v>215655793</v>
      </c>
      <c r="K11" s="23">
        <v>224831455</v>
      </c>
    </row>
    <row r="12" spans="1:11" x14ac:dyDescent="0.25">
      <c r="A12" s="20" t="s">
        <v>23</v>
      </c>
      <c r="B12" s="17">
        <v>24998110</v>
      </c>
      <c r="C12" s="17">
        <v>25945104</v>
      </c>
      <c r="D12" s="21">
        <v>26130994</v>
      </c>
      <c r="E12" s="22">
        <v>28178016</v>
      </c>
      <c r="F12" s="17">
        <v>29661346</v>
      </c>
      <c r="G12" s="23">
        <v>29661346</v>
      </c>
      <c r="H12" s="19">
        <v>27737257</v>
      </c>
      <c r="I12" s="22">
        <v>30966448</v>
      </c>
      <c r="J12" s="17">
        <v>32390919</v>
      </c>
      <c r="K12" s="23">
        <v>33816119</v>
      </c>
    </row>
    <row r="13" spans="1:11" x14ac:dyDescent="0.25">
      <c r="A13" s="20" t="s">
        <v>24</v>
      </c>
      <c r="B13" s="17">
        <v>52828085</v>
      </c>
      <c r="C13" s="17">
        <v>65613424</v>
      </c>
      <c r="D13" s="21">
        <v>70667009</v>
      </c>
      <c r="E13" s="22">
        <v>59689727</v>
      </c>
      <c r="F13" s="17">
        <v>63542337</v>
      </c>
      <c r="G13" s="23">
        <v>63542337</v>
      </c>
      <c r="H13" s="19">
        <v>62864591</v>
      </c>
      <c r="I13" s="22">
        <v>64314625</v>
      </c>
      <c r="J13" s="17">
        <v>67273109</v>
      </c>
      <c r="K13" s="23">
        <v>70233123</v>
      </c>
    </row>
    <row r="14" spans="1:11" x14ac:dyDescent="0.25">
      <c r="A14" s="20" t="s">
        <v>25</v>
      </c>
      <c r="B14" s="17">
        <v>6270429</v>
      </c>
      <c r="C14" s="17">
        <v>12324932</v>
      </c>
      <c r="D14" s="21">
        <v>11343977</v>
      </c>
      <c r="E14" s="22">
        <v>405992</v>
      </c>
      <c r="F14" s="17">
        <v>1103565</v>
      </c>
      <c r="G14" s="23">
        <v>1103565</v>
      </c>
      <c r="H14" s="19">
        <v>10516425</v>
      </c>
      <c r="I14" s="22">
        <v>5962430</v>
      </c>
      <c r="J14" s="17">
        <v>4912990</v>
      </c>
      <c r="K14" s="23">
        <v>2513315</v>
      </c>
    </row>
    <row r="15" spans="1:11" x14ac:dyDescent="0.25">
      <c r="A15" s="20" t="s">
        <v>26</v>
      </c>
      <c r="B15" s="17">
        <v>136443571</v>
      </c>
      <c r="C15" s="17">
        <v>132546682</v>
      </c>
      <c r="D15" s="21">
        <v>152718190</v>
      </c>
      <c r="E15" s="22">
        <v>158987578</v>
      </c>
      <c r="F15" s="17">
        <v>181236795</v>
      </c>
      <c r="G15" s="23">
        <v>181236795</v>
      </c>
      <c r="H15" s="19">
        <v>167730580</v>
      </c>
      <c r="I15" s="22">
        <v>175261864</v>
      </c>
      <c r="J15" s="17">
        <v>188565567</v>
      </c>
      <c r="K15" s="23">
        <v>210368670</v>
      </c>
    </row>
    <row r="16" spans="1:11" x14ac:dyDescent="0.25">
      <c r="A16" s="20" t="s">
        <v>27</v>
      </c>
      <c r="B16" s="17">
        <v>1547315</v>
      </c>
      <c r="C16" s="17">
        <v>9408812</v>
      </c>
      <c r="D16" s="21">
        <v>17709821</v>
      </c>
      <c r="E16" s="22">
        <v>9403886</v>
      </c>
      <c r="F16" s="17">
        <v>12133079</v>
      </c>
      <c r="G16" s="23">
        <v>12133079</v>
      </c>
      <c r="H16" s="19">
        <v>14312659</v>
      </c>
      <c r="I16" s="22">
        <v>13644938</v>
      </c>
      <c r="J16" s="17">
        <v>14272602</v>
      </c>
      <c r="K16" s="23">
        <v>14900597</v>
      </c>
    </row>
    <row r="17" spans="1:11" x14ac:dyDescent="0.25">
      <c r="A17" s="20" t="s">
        <v>28</v>
      </c>
      <c r="B17" s="17">
        <v>152613534</v>
      </c>
      <c r="C17" s="17">
        <v>272064967</v>
      </c>
      <c r="D17" s="21">
        <v>255677129</v>
      </c>
      <c r="E17" s="22">
        <v>263942550</v>
      </c>
      <c r="F17" s="17">
        <v>245735203</v>
      </c>
      <c r="G17" s="23">
        <v>245735203</v>
      </c>
      <c r="H17" s="19">
        <v>265844099</v>
      </c>
      <c r="I17" s="22">
        <v>253642517</v>
      </c>
      <c r="J17" s="17">
        <v>261864379</v>
      </c>
      <c r="K17" s="23">
        <v>266232874</v>
      </c>
    </row>
    <row r="18" spans="1:11" x14ac:dyDescent="0.25">
      <c r="A18" s="30" t="s">
        <v>29</v>
      </c>
      <c r="B18" s="31">
        <f>SUM(B11:B17)</f>
        <v>534966992</v>
      </c>
      <c r="C18" s="32">
        <f t="shared" ref="C18:K18" si="1">SUM(C11:C17)</f>
        <v>682738263</v>
      </c>
      <c r="D18" s="33">
        <f t="shared" si="1"/>
        <v>722482779</v>
      </c>
      <c r="E18" s="31">
        <f t="shared" si="1"/>
        <v>734364413</v>
      </c>
      <c r="F18" s="32">
        <f t="shared" si="1"/>
        <v>729698468</v>
      </c>
      <c r="G18" s="34">
        <f t="shared" si="1"/>
        <v>729698468</v>
      </c>
      <c r="H18" s="35">
        <f t="shared" si="1"/>
        <v>754251464</v>
      </c>
      <c r="I18" s="31">
        <f t="shared" si="1"/>
        <v>753260032</v>
      </c>
      <c r="J18" s="32">
        <f t="shared" si="1"/>
        <v>784935359</v>
      </c>
      <c r="K18" s="34">
        <f t="shared" si="1"/>
        <v>822896153</v>
      </c>
    </row>
    <row r="19" spans="1:11" x14ac:dyDescent="0.25">
      <c r="A19" s="30" t="s">
        <v>30</v>
      </c>
      <c r="B19" s="36">
        <f>+B10-B18</f>
        <v>-27022293</v>
      </c>
      <c r="C19" s="37">
        <f t="shared" ref="C19:K19" si="2">+C10-C18</f>
        <v>-33961121</v>
      </c>
      <c r="D19" s="38">
        <f t="shared" si="2"/>
        <v>-52339080</v>
      </c>
      <c r="E19" s="36">
        <f t="shared" si="2"/>
        <v>18347140</v>
      </c>
      <c r="F19" s="37">
        <f t="shared" si="2"/>
        <v>13677807</v>
      </c>
      <c r="G19" s="39">
        <f t="shared" si="2"/>
        <v>13677807</v>
      </c>
      <c r="H19" s="40">
        <f t="shared" si="2"/>
        <v>1881542</v>
      </c>
      <c r="I19" s="36">
        <f t="shared" si="2"/>
        <v>17222915</v>
      </c>
      <c r="J19" s="37">
        <f t="shared" si="2"/>
        <v>16881062</v>
      </c>
      <c r="K19" s="39">
        <f t="shared" si="2"/>
        <v>20490873</v>
      </c>
    </row>
    <row r="20" spans="1:11" x14ac:dyDescent="0.25">
      <c r="A20" s="41" t="s">
        <v>31</v>
      </c>
      <c r="B20" s="42">
        <v>74316131</v>
      </c>
      <c r="C20" s="43">
        <v>90895703</v>
      </c>
      <c r="D20" s="44">
        <v>81146684</v>
      </c>
      <c r="E20" s="42">
        <v>96218404</v>
      </c>
      <c r="F20" s="43">
        <v>160868404</v>
      </c>
      <c r="G20" s="45">
        <v>160868404</v>
      </c>
      <c r="H20" s="46">
        <v>114173917</v>
      </c>
      <c r="I20" s="42">
        <v>92090000</v>
      </c>
      <c r="J20" s="43">
        <v>78600000</v>
      </c>
      <c r="K20" s="45">
        <v>86195000</v>
      </c>
    </row>
    <row r="21" spans="1:11" x14ac:dyDescent="0.25">
      <c r="A21" s="47" t="s">
        <v>32</v>
      </c>
      <c r="B21" s="48">
        <v>0</v>
      </c>
      <c r="C21" s="49">
        <v>919900</v>
      </c>
      <c r="D21" s="50">
        <v>19595</v>
      </c>
      <c r="E21" s="48">
        <v>0</v>
      </c>
      <c r="F21" s="49">
        <v>0</v>
      </c>
      <c r="G21" s="51">
        <v>0</v>
      </c>
      <c r="H21" s="52">
        <v>7676250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47293838</v>
      </c>
      <c r="C22" s="55">
        <f t="shared" ref="C22:K22" si="3">SUM(C19:C21)</f>
        <v>57854482</v>
      </c>
      <c r="D22" s="56">
        <f t="shared" si="3"/>
        <v>28827199</v>
      </c>
      <c r="E22" s="54">
        <f t="shared" si="3"/>
        <v>114565544</v>
      </c>
      <c r="F22" s="55">
        <f t="shared" si="3"/>
        <v>174546211</v>
      </c>
      <c r="G22" s="57">
        <f t="shared" si="3"/>
        <v>174546211</v>
      </c>
      <c r="H22" s="58">
        <f t="shared" si="3"/>
        <v>123731709</v>
      </c>
      <c r="I22" s="54">
        <f t="shared" si="3"/>
        <v>109312915</v>
      </c>
      <c r="J22" s="55">
        <f t="shared" si="3"/>
        <v>95481062</v>
      </c>
      <c r="K22" s="57">
        <f t="shared" si="3"/>
        <v>106685873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47293838</v>
      </c>
      <c r="C24" s="37">
        <f t="shared" ref="C24:K24" si="4">SUM(C22:C23)</f>
        <v>57854482</v>
      </c>
      <c r="D24" s="38">
        <f t="shared" si="4"/>
        <v>28827199</v>
      </c>
      <c r="E24" s="36">
        <f t="shared" si="4"/>
        <v>114565544</v>
      </c>
      <c r="F24" s="37">
        <f t="shared" si="4"/>
        <v>174546211</v>
      </c>
      <c r="G24" s="39">
        <f t="shared" si="4"/>
        <v>174546211</v>
      </c>
      <c r="H24" s="40">
        <f t="shared" si="4"/>
        <v>123731709</v>
      </c>
      <c r="I24" s="36">
        <f t="shared" si="4"/>
        <v>109312915</v>
      </c>
      <c r="J24" s="37">
        <f t="shared" si="4"/>
        <v>95481062</v>
      </c>
      <c r="K24" s="39">
        <f t="shared" si="4"/>
        <v>106685873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111179693</v>
      </c>
      <c r="C27" s="66">
        <v>109746920</v>
      </c>
      <c r="D27" s="67">
        <v>83173596</v>
      </c>
      <c r="E27" s="68">
        <v>110495280</v>
      </c>
      <c r="F27" s="66">
        <v>173549086</v>
      </c>
      <c r="G27" s="69">
        <v>173549086</v>
      </c>
      <c r="H27" s="70">
        <v>134546258</v>
      </c>
      <c r="I27" s="68">
        <v>98829145</v>
      </c>
      <c r="J27" s="66">
        <v>79817393</v>
      </c>
      <c r="K27" s="69">
        <v>88478482</v>
      </c>
    </row>
    <row r="28" spans="1:11" x14ac:dyDescent="0.25">
      <c r="A28" s="71" t="s">
        <v>36</v>
      </c>
      <c r="B28" s="17">
        <v>82341253</v>
      </c>
      <c r="C28" s="17">
        <v>82822775</v>
      </c>
      <c r="D28" s="21">
        <v>71375879</v>
      </c>
      <c r="E28" s="22">
        <v>96218404</v>
      </c>
      <c r="F28" s="17">
        <v>160868405</v>
      </c>
      <c r="G28" s="23">
        <v>160868405</v>
      </c>
      <c r="H28" s="19">
        <v>93589434</v>
      </c>
      <c r="I28" s="22">
        <v>92090004</v>
      </c>
      <c r="J28" s="17">
        <v>78600000</v>
      </c>
      <c r="K28" s="23">
        <v>86195000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6189243</v>
      </c>
      <c r="C31" s="17">
        <v>24179705</v>
      </c>
      <c r="D31" s="21">
        <v>23745310</v>
      </c>
      <c r="E31" s="22">
        <v>14276876</v>
      </c>
      <c r="F31" s="17">
        <v>12680681</v>
      </c>
      <c r="G31" s="23">
        <v>12680681</v>
      </c>
      <c r="H31" s="19">
        <v>14555012</v>
      </c>
      <c r="I31" s="22">
        <v>6739141</v>
      </c>
      <c r="J31" s="17">
        <v>1217393</v>
      </c>
      <c r="K31" s="23">
        <v>2283482</v>
      </c>
    </row>
    <row r="32" spans="1:11" x14ac:dyDescent="0.25">
      <c r="A32" s="30" t="s">
        <v>39</v>
      </c>
      <c r="B32" s="66">
        <f>SUM(B28:B31)</f>
        <v>88530496</v>
      </c>
      <c r="C32" s="66">
        <f t="shared" ref="C32:K32" si="5">SUM(C28:C31)</f>
        <v>107002480</v>
      </c>
      <c r="D32" s="67">
        <f t="shared" si="5"/>
        <v>95121189</v>
      </c>
      <c r="E32" s="68">
        <f t="shared" si="5"/>
        <v>110495280</v>
      </c>
      <c r="F32" s="66">
        <f t="shared" si="5"/>
        <v>173549086</v>
      </c>
      <c r="G32" s="69">
        <f t="shared" si="5"/>
        <v>173549086</v>
      </c>
      <c r="H32" s="70">
        <f t="shared" si="5"/>
        <v>108144446</v>
      </c>
      <c r="I32" s="68">
        <f t="shared" si="5"/>
        <v>98829145</v>
      </c>
      <c r="J32" s="66">
        <f t="shared" si="5"/>
        <v>79817393</v>
      </c>
      <c r="K32" s="69">
        <f t="shared" si="5"/>
        <v>88478482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197365442</v>
      </c>
      <c r="C35" s="17">
        <v>258451114</v>
      </c>
      <c r="D35" s="21">
        <v>285140055</v>
      </c>
      <c r="E35" s="22">
        <v>277229857</v>
      </c>
      <c r="F35" s="17">
        <v>338354965</v>
      </c>
      <c r="G35" s="23">
        <v>338354965</v>
      </c>
      <c r="H35" s="19">
        <v>375392071</v>
      </c>
      <c r="I35" s="22">
        <v>349634980</v>
      </c>
      <c r="J35" s="17">
        <v>515891085</v>
      </c>
      <c r="K35" s="23">
        <v>674170662</v>
      </c>
    </row>
    <row r="36" spans="1:11" x14ac:dyDescent="0.25">
      <c r="A36" s="20" t="s">
        <v>42</v>
      </c>
      <c r="B36" s="17">
        <v>1177489862</v>
      </c>
      <c r="C36" s="17">
        <v>1242840160</v>
      </c>
      <c r="D36" s="21">
        <v>1152085634</v>
      </c>
      <c r="E36" s="22">
        <v>1474186043</v>
      </c>
      <c r="F36" s="17">
        <v>1546923909</v>
      </c>
      <c r="G36" s="23">
        <v>1546923909</v>
      </c>
      <c r="H36" s="19">
        <v>1214652970</v>
      </c>
      <c r="I36" s="22">
        <v>1562593395</v>
      </c>
      <c r="J36" s="17">
        <v>1544778680</v>
      </c>
      <c r="K36" s="23">
        <v>1508970374</v>
      </c>
    </row>
    <row r="37" spans="1:11" x14ac:dyDescent="0.25">
      <c r="A37" s="20" t="s">
        <v>43</v>
      </c>
      <c r="B37" s="17">
        <v>156045084</v>
      </c>
      <c r="C37" s="17">
        <v>195435746</v>
      </c>
      <c r="D37" s="21">
        <v>179569110</v>
      </c>
      <c r="E37" s="22">
        <v>124374553</v>
      </c>
      <c r="F37" s="17">
        <v>158507748</v>
      </c>
      <c r="G37" s="23">
        <v>158507748</v>
      </c>
      <c r="H37" s="19">
        <v>178702424</v>
      </c>
      <c r="I37" s="22">
        <v>120906527</v>
      </c>
      <c r="J37" s="17">
        <v>105276132</v>
      </c>
      <c r="K37" s="23">
        <v>91142410</v>
      </c>
    </row>
    <row r="38" spans="1:11" x14ac:dyDescent="0.25">
      <c r="A38" s="20" t="s">
        <v>44</v>
      </c>
      <c r="B38" s="17">
        <v>124194037</v>
      </c>
      <c r="C38" s="17">
        <v>117573026</v>
      </c>
      <c r="D38" s="21">
        <v>124346603</v>
      </c>
      <c r="E38" s="22">
        <v>117849587</v>
      </c>
      <c r="F38" s="17">
        <v>135903611</v>
      </c>
      <c r="G38" s="23">
        <v>135903611</v>
      </c>
      <c r="H38" s="19">
        <v>158625885</v>
      </c>
      <c r="I38" s="22">
        <v>160746192</v>
      </c>
      <c r="J38" s="17">
        <v>168408647</v>
      </c>
      <c r="K38" s="23">
        <v>171204921</v>
      </c>
    </row>
    <row r="39" spans="1:11" x14ac:dyDescent="0.25">
      <c r="A39" s="20" t="s">
        <v>45</v>
      </c>
      <c r="B39" s="17">
        <v>1098946456</v>
      </c>
      <c r="C39" s="17">
        <v>1188282484</v>
      </c>
      <c r="D39" s="21">
        <v>1130882506</v>
      </c>
      <c r="E39" s="22">
        <v>1509191760</v>
      </c>
      <c r="F39" s="17">
        <v>1590867515</v>
      </c>
      <c r="G39" s="23">
        <v>1590867515</v>
      </c>
      <c r="H39" s="19">
        <v>1291137808</v>
      </c>
      <c r="I39" s="22">
        <v>1630575656</v>
      </c>
      <c r="J39" s="17">
        <v>1786984986</v>
      </c>
      <c r="K39" s="23">
        <v>1920793705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-271879334</v>
      </c>
      <c r="C42" s="17">
        <v>-39643383</v>
      </c>
      <c r="D42" s="21">
        <v>21065516</v>
      </c>
      <c r="E42" s="22">
        <v>193674465</v>
      </c>
      <c r="F42" s="17">
        <v>252615983</v>
      </c>
      <c r="G42" s="23">
        <v>252615983</v>
      </c>
      <c r="H42" s="19">
        <v>165173332</v>
      </c>
      <c r="I42" s="22">
        <v>125879424</v>
      </c>
      <c r="J42" s="17">
        <v>91609982</v>
      </c>
      <c r="K42" s="23">
        <v>88252686</v>
      </c>
    </row>
    <row r="43" spans="1:11" x14ac:dyDescent="0.25">
      <c r="A43" s="20" t="s">
        <v>48</v>
      </c>
      <c r="B43" s="17">
        <v>-65577346</v>
      </c>
      <c r="C43" s="17">
        <v>-99202559</v>
      </c>
      <c r="D43" s="21">
        <v>-97122465</v>
      </c>
      <c r="E43" s="22">
        <v>-100130182</v>
      </c>
      <c r="F43" s="17">
        <v>-152358685</v>
      </c>
      <c r="G43" s="23">
        <v>-152358685</v>
      </c>
      <c r="H43" s="19">
        <v>-115840275</v>
      </c>
      <c r="I43" s="22">
        <v>-46898784</v>
      </c>
      <c r="J43" s="17">
        <v>5906277</v>
      </c>
      <c r="K43" s="23">
        <v>21108628</v>
      </c>
    </row>
    <row r="44" spans="1:11" x14ac:dyDescent="0.25">
      <c r="A44" s="20" t="s">
        <v>49</v>
      </c>
      <c r="B44" s="17">
        <v>-4413004</v>
      </c>
      <c r="C44" s="17">
        <v>-7025442</v>
      </c>
      <c r="D44" s="21">
        <v>-10600659</v>
      </c>
      <c r="E44" s="22">
        <v>-9494120</v>
      </c>
      <c r="F44" s="17">
        <v>-10877910</v>
      </c>
      <c r="G44" s="23">
        <v>-10877910</v>
      </c>
      <c r="H44" s="19">
        <v>-8577832</v>
      </c>
      <c r="I44" s="22">
        <v>-8979386</v>
      </c>
      <c r="J44" s="17">
        <v>-10722758</v>
      </c>
      <c r="K44" s="23">
        <v>-27084159</v>
      </c>
    </row>
    <row r="45" spans="1:11" x14ac:dyDescent="0.25">
      <c r="A45" s="30" t="s">
        <v>50</v>
      </c>
      <c r="B45" s="66">
        <v>-329528948</v>
      </c>
      <c r="C45" s="66">
        <v>-131152133</v>
      </c>
      <c r="D45" s="67">
        <v>-53564742</v>
      </c>
      <c r="E45" s="68">
        <v>93259082</v>
      </c>
      <c r="F45" s="66">
        <v>112053327</v>
      </c>
      <c r="G45" s="69">
        <v>112053327</v>
      </c>
      <c r="H45" s="70">
        <v>63429169</v>
      </c>
      <c r="I45" s="68">
        <v>90858539</v>
      </c>
      <c r="J45" s="66">
        <v>205114476</v>
      </c>
      <c r="K45" s="69">
        <v>277308266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16183883</v>
      </c>
      <c r="C48" s="17">
        <v>34566715</v>
      </c>
      <c r="D48" s="21">
        <v>24138585</v>
      </c>
      <c r="E48" s="22">
        <v>76075761</v>
      </c>
      <c r="F48" s="17">
        <v>112053327</v>
      </c>
      <c r="G48" s="23">
        <v>112053327</v>
      </c>
      <c r="H48" s="19">
        <v>67479991</v>
      </c>
      <c r="I48" s="22">
        <v>90858539</v>
      </c>
      <c r="J48" s="17">
        <v>205114476</v>
      </c>
      <c r="K48" s="23">
        <v>277308266</v>
      </c>
    </row>
    <row r="49" spans="1:11" x14ac:dyDescent="0.25">
      <c r="A49" s="20" t="s">
        <v>53</v>
      </c>
      <c r="B49" s="17">
        <f>+B75</f>
        <v>128560785.23969905</v>
      </c>
      <c r="C49" s="17">
        <f t="shared" ref="C49:K49" si="6">+C75</f>
        <v>138204019.40223607</v>
      </c>
      <c r="D49" s="21">
        <f t="shared" si="6"/>
        <v>54394802.641504794</v>
      </c>
      <c r="E49" s="22">
        <f t="shared" si="6"/>
        <v>-22946411.642319575</v>
      </c>
      <c r="F49" s="17">
        <f t="shared" si="6"/>
        <v>-15716194.091622323</v>
      </c>
      <c r="G49" s="23">
        <f t="shared" si="6"/>
        <v>-15716194.091622323</v>
      </c>
      <c r="H49" s="19">
        <f t="shared" si="6"/>
        <v>-10029962.507151499</v>
      </c>
      <c r="I49" s="22">
        <f t="shared" si="6"/>
        <v>-67162576.85886535</v>
      </c>
      <c r="J49" s="17">
        <f t="shared" si="6"/>
        <v>-119851328.35347405</v>
      </c>
      <c r="K49" s="23">
        <f t="shared" si="6"/>
        <v>-183654546.69058305</v>
      </c>
    </row>
    <row r="50" spans="1:11" x14ac:dyDescent="0.25">
      <c r="A50" s="30" t="s">
        <v>54</v>
      </c>
      <c r="B50" s="66">
        <f>+B48-B49</f>
        <v>-112376902.23969905</v>
      </c>
      <c r="C50" s="66">
        <f t="shared" ref="C50:K50" si="7">+C48-C49</f>
        <v>-103637304.40223607</v>
      </c>
      <c r="D50" s="67">
        <f t="shared" si="7"/>
        <v>-30256217.641504794</v>
      </c>
      <c r="E50" s="68">
        <f t="shared" si="7"/>
        <v>99022172.642319575</v>
      </c>
      <c r="F50" s="66">
        <f t="shared" si="7"/>
        <v>127769521.09162232</v>
      </c>
      <c r="G50" s="69">
        <f t="shared" si="7"/>
        <v>127769521.09162232</v>
      </c>
      <c r="H50" s="70">
        <f t="shared" si="7"/>
        <v>77509953.507151499</v>
      </c>
      <c r="I50" s="68">
        <f t="shared" si="7"/>
        <v>158021115.85886535</v>
      </c>
      <c r="J50" s="66">
        <f t="shared" si="7"/>
        <v>324965804.35347402</v>
      </c>
      <c r="K50" s="69">
        <f t="shared" si="7"/>
        <v>460962812.69058305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1047965878</v>
      </c>
      <c r="C53" s="17">
        <v>1068982220</v>
      </c>
      <c r="D53" s="21">
        <v>1008935684</v>
      </c>
      <c r="E53" s="22">
        <v>1261802116</v>
      </c>
      <c r="F53" s="17">
        <v>1266198686</v>
      </c>
      <c r="G53" s="23">
        <v>1266198686</v>
      </c>
      <c r="H53" s="19">
        <v>994139325</v>
      </c>
      <c r="I53" s="22">
        <v>1188026996</v>
      </c>
      <c r="J53" s="17">
        <v>1091832865</v>
      </c>
      <c r="K53" s="23">
        <v>972344557</v>
      </c>
    </row>
    <row r="54" spans="1:11" x14ac:dyDescent="0.25">
      <c r="A54" s="20" t="s">
        <v>57</v>
      </c>
      <c r="B54" s="17">
        <v>57072105</v>
      </c>
      <c r="C54" s="17">
        <v>60957420</v>
      </c>
      <c r="D54" s="21">
        <v>58573327</v>
      </c>
      <c r="E54" s="22">
        <v>58901447</v>
      </c>
      <c r="F54" s="17">
        <v>62754057</v>
      </c>
      <c r="G54" s="23">
        <v>62754057</v>
      </c>
      <c r="H54" s="19">
        <v>58775284</v>
      </c>
      <c r="I54" s="22">
        <v>63491661</v>
      </c>
      <c r="J54" s="17">
        <v>66412288</v>
      </c>
      <c r="K54" s="23">
        <v>69334426</v>
      </c>
    </row>
    <row r="55" spans="1:11" x14ac:dyDescent="0.25">
      <c r="A55" s="20" t="s">
        <v>58</v>
      </c>
      <c r="B55" s="17">
        <v>56406693</v>
      </c>
      <c r="C55" s="17">
        <v>79519148</v>
      </c>
      <c r="D55" s="21">
        <v>57448842</v>
      </c>
      <c r="E55" s="22">
        <v>78074870</v>
      </c>
      <c r="F55" s="17">
        <v>128067633</v>
      </c>
      <c r="G55" s="23">
        <v>128067633</v>
      </c>
      <c r="H55" s="19">
        <v>96785086</v>
      </c>
      <c r="I55" s="22">
        <v>64809833</v>
      </c>
      <c r="J55" s="17">
        <v>70142870</v>
      </c>
      <c r="K55" s="23">
        <v>70439805</v>
      </c>
    </row>
    <row r="56" spans="1:11" x14ac:dyDescent="0.25">
      <c r="A56" s="20" t="s">
        <v>59</v>
      </c>
      <c r="B56" s="17">
        <v>37222890</v>
      </c>
      <c r="C56" s="17">
        <v>37456975</v>
      </c>
      <c r="D56" s="21">
        <v>36817819</v>
      </c>
      <c r="E56" s="22">
        <v>36354491</v>
      </c>
      <c r="F56" s="17">
        <v>39409050</v>
      </c>
      <c r="G56" s="23">
        <v>39409050</v>
      </c>
      <c r="H56" s="19">
        <v>34710571</v>
      </c>
      <c r="I56" s="22">
        <v>40687568</v>
      </c>
      <c r="J56" s="17">
        <v>41707564</v>
      </c>
      <c r="K56" s="23">
        <v>43430747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-7093332</v>
      </c>
      <c r="F59" s="17">
        <v>-7093332</v>
      </c>
      <c r="G59" s="23">
        <v>-7093332</v>
      </c>
      <c r="H59" s="19">
        <v>0</v>
      </c>
      <c r="I59" s="22">
        <v>-8393666</v>
      </c>
      <c r="J59" s="17">
        <v>-8771380</v>
      </c>
      <c r="K59" s="23">
        <v>-8990665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14655960</v>
      </c>
      <c r="F60" s="17">
        <v>14655960</v>
      </c>
      <c r="G60" s="23">
        <v>14655960</v>
      </c>
      <c r="H60" s="19">
        <v>0</v>
      </c>
      <c r="I60" s="22">
        <v>13311238</v>
      </c>
      <c r="J60" s="17">
        <v>13923552</v>
      </c>
      <c r="K60" s="23">
        <v>14536189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3480</v>
      </c>
      <c r="C64" s="86">
        <v>3480</v>
      </c>
      <c r="D64" s="87">
        <v>3480</v>
      </c>
      <c r="E64" s="85">
        <v>3917</v>
      </c>
      <c r="F64" s="86">
        <v>3917</v>
      </c>
      <c r="G64" s="87">
        <v>3917</v>
      </c>
      <c r="H64" s="88">
        <v>3917</v>
      </c>
      <c r="I64" s="85">
        <v>4109</v>
      </c>
      <c r="J64" s="86">
        <v>4298</v>
      </c>
      <c r="K64" s="87">
        <v>4492</v>
      </c>
    </row>
    <row r="65" spans="1:11" x14ac:dyDescent="0.25">
      <c r="A65" s="84" t="s">
        <v>67</v>
      </c>
      <c r="B65" s="85">
        <v>50317</v>
      </c>
      <c r="C65" s="86">
        <v>54129</v>
      </c>
      <c r="D65" s="87">
        <v>54129</v>
      </c>
      <c r="E65" s="85">
        <v>57010</v>
      </c>
      <c r="F65" s="86">
        <v>57010</v>
      </c>
      <c r="G65" s="87">
        <v>57010</v>
      </c>
      <c r="H65" s="88">
        <v>57010</v>
      </c>
      <c r="I65" s="85">
        <v>59803</v>
      </c>
      <c r="J65" s="86">
        <v>62554</v>
      </c>
      <c r="K65" s="87">
        <v>65369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1.1507014298346956E-2</v>
      </c>
      <c r="C70" s="5">
        <f t="shared" ref="C70:K70" si="8">IF(ISERROR(C71/C72),0,(C71/C72))</f>
        <v>1.9051315193878319E-2</v>
      </c>
      <c r="D70" s="5">
        <f t="shared" si="8"/>
        <v>0.49963623468697843</v>
      </c>
      <c r="E70" s="5">
        <f t="shared" si="8"/>
        <v>0.71425653119232368</v>
      </c>
      <c r="F70" s="5">
        <f t="shared" si="8"/>
        <v>0.7457671230911187</v>
      </c>
      <c r="G70" s="5">
        <f t="shared" si="8"/>
        <v>0.7457671230911187</v>
      </c>
      <c r="H70" s="5">
        <f t="shared" si="8"/>
        <v>0.72739192559341292</v>
      </c>
      <c r="I70" s="5">
        <f t="shared" si="8"/>
        <v>0.66688366049829095</v>
      </c>
      <c r="J70" s="5">
        <f t="shared" si="8"/>
        <v>0.63773604934468031</v>
      </c>
      <c r="K70" s="5">
        <f t="shared" si="8"/>
        <v>0.61924955830216477</v>
      </c>
    </row>
    <row r="71" spans="1:11" ht="13" hidden="1" x14ac:dyDescent="0.3">
      <c r="A71" s="1" t="s">
        <v>338</v>
      </c>
      <c r="B71" s="2">
        <f>+B83</f>
        <v>1817232</v>
      </c>
      <c r="C71" s="2">
        <f t="shared" ref="C71:K71" si="9">+C83</f>
        <v>5290399</v>
      </c>
      <c r="D71" s="2">
        <f t="shared" si="9"/>
        <v>137073122</v>
      </c>
      <c r="E71" s="2">
        <f t="shared" si="9"/>
        <v>241036901</v>
      </c>
      <c r="F71" s="2">
        <f t="shared" si="9"/>
        <v>248912477</v>
      </c>
      <c r="G71" s="2">
        <f t="shared" si="9"/>
        <v>248912477</v>
      </c>
      <c r="H71" s="2">
        <f t="shared" si="9"/>
        <v>242595171</v>
      </c>
      <c r="I71" s="2">
        <f t="shared" si="9"/>
        <v>242707478</v>
      </c>
      <c r="J71" s="2">
        <f t="shared" si="9"/>
        <v>254763561</v>
      </c>
      <c r="K71" s="2">
        <f t="shared" si="9"/>
        <v>261900596</v>
      </c>
    </row>
    <row r="72" spans="1:11" ht="13" hidden="1" x14ac:dyDescent="0.3">
      <c r="A72" s="1" t="s">
        <v>339</v>
      </c>
      <c r="B72" s="2">
        <f>+B77</f>
        <v>157923850</v>
      </c>
      <c r="C72" s="2">
        <f t="shared" ref="C72:K72" si="10">+C77</f>
        <v>277692062</v>
      </c>
      <c r="D72" s="2">
        <f t="shared" si="10"/>
        <v>274345839</v>
      </c>
      <c r="E72" s="2">
        <f t="shared" si="10"/>
        <v>337465449</v>
      </c>
      <c r="F72" s="2">
        <f t="shared" si="10"/>
        <v>333767029</v>
      </c>
      <c r="G72" s="2">
        <f t="shared" si="10"/>
        <v>333767029</v>
      </c>
      <c r="H72" s="2">
        <f t="shared" si="10"/>
        <v>333513698</v>
      </c>
      <c r="I72" s="2">
        <f t="shared" si="10"/>
        <v>363942757</v>
      </c>
      <c r="J72" s="2">
        <f t="shared" si="10"/>
        <v>399481198</v>
      </c>
      <c r="K72" s="2">
        <f t="shared" si="10"/>
        <v>422932229</v>
      </c>
    </row>
    <row r="73" spans="1:11" ht="13" hidden="1" x14ac:dyDescent="0.3">
      <c r="A73" s="1" t="s">
        <v>340</v>
      </c>
      <c r="B73" s="2">
        <f>+B74</f>
        <v>16720189.500000002</v>
      </c>
      <c r="C73" s="2">
        <f t="shared" ref="C73:K73" si="11">+(C78+C80+C81+C82)-(B78+B80+B81+B82)</f>
        <v>12484396</v>
      </c>
      <c r="D73" s="2">
        <f t="shared" si="11"/>
        <v>29138559</v>
      </c>
      <c r="E73" s="2">
        <f t="shared" si="11"/>
        <v>20377961</v>
      </c>
      <c r="F73" s="2">
        <f>+(F78+F80+F81+F82)-(D78+D80+D81+D82)</f>
        <v>43277272</v>
      </c>
      <c r="G73" s="2">
        <f>+(G78+G80+G81+G82)-(D78+D80+D81+D82)</f>
        <v>43277272</v>
      </c>
      <c r="H73" s="2">
        <f>+(H78+H80+H81+H82)-(D78+D80+D81+D82)</f>
        <v>38079718</v>
      </c>
      <c r="I73" s="2">
        <f>+(I78+I80+I81+I82)-(E78+E80+E81+E82)</f>
        <v>61822728</v>
      </c>
      <c r="J73" s="2">
        <f t="shared" si="11"/>
        <v>57392776</v>
      </c>
      <c r="K73" s="2">
        <f t="shared" si="11"/>
        <v>76484150</v>
      </c>
    </row>
    <row r="74" spans="1:11" ht="13" hidden="1" x14ac:dyDescent="0.3">
      <c r="A74" s="1" t="s">
        <v>341</v>
      </c>
      <c r="B74" s="2">
        <f>+TREND(C74:E74)</f>
        <v>16720189.500000002</v>
      </c>
      <c r="C74" s="2">
        <f>+C73</f>
        <v>12484396</v>
      </c>
      <c r="D74" s="2">
        <f t="shared" ref="D74:K74" si="12">+D73</f>
        <v>29138559</v>
      </c>
      <c r="E74" s="2">
        <f t="shared" si="12"/>
        <v>20377961</v>
      </c>
      <c r="F74" s="2">
        <f t="shared" si="12"/>
        <v>43277272</v>
      </c>
      <c r="G74" s="2">
        <f t="shared" si="12"/>
        <v>43277272</v>
      </c>
      <c r="H74" s="2">
        <f t="shared" si="12"/>
        <v>38079718</v>
      </c>
      <c r="I74" s="2">
        <f t="shared" si="12"/>
        <v>61822728</v>
      </c>
      <c r="J74" s="2">
        <f t="shared" si="12"/>
        <v>57392776</v>
      </c>
      <c r="K74" s="2">
        <f t="shared" si="12"/>
        <v>76484150</v>
      </c>
    </row>
    <row r="75" spans="1:11" ht="13" hidden="1" x14ac:dyDescent="0.3">
      <c r="A75" s="1" t="s">
        <v>342</v>
      </c>
      <c r="B75" s="2">
        <f>+B84-(((B80+B81+B82+B78)*B70)-B79)</f>
        <v>128560785.23969905</v>
      </c>
      <c r="C75" s="2">
        <f t="shared" ref="C75:K75" si="13">+C84-(((C80+C81+C82+C78)*C70)-C79)</f>
        <v>138204019.40223607</v>
      </c>
      <c r="D75" s="2">
        <f t="shared" si="13"/>
        <v>54394802.641504794</v>
      </c>
      <c r="E75" s="2">
        <f t="shared" si="13"/>
        <v>-22946411.642319575</v>
      </c>
      <c r="F75" s="2">
        <f t="shared" si="13"/>
        <v>-15716194.091622323</v>
      </c>
      <c r="G75" s="2">
        <f t="shared" si="13"/>
        <v>-15716194.091622323</v>
      </c>
      <c r="H75" s="2">
        <f t="shared" si="13"/>
        <v>-10029962.507151499</v>
      </c>
      <c r="I75" s="2">
        <f t="shared" si="13"/>
        <v>-67162576.85886535</v>
      </c>
      <c r="J75" s="2">
        <f t="shared" si="13"/>
        <v>-119851328.35347405</v>
      </c>
      <c r="K75" s="2">
        <f t="shared" si="13"/>
        <v>-183654546.69058305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157923850</v>
      </c>
      <c r="C77" s="3">
        <v>277692062</v>
      </c>
      <c r="D77" s="3">
        <v>274345839</v>
      </c>
      <c r="E77" s="3">
        <v>337465449</v>
      </c>
      <c r="F77" s="3">
        <v>333767029</v>
      </c>
      <c r="G77" s="3">
        <v>333767029</v>
      </c>
      <c r="H77" s="3">
        <v>333513698</v>
      </c>
      <c r="I77" s="3">
        <v>363942757</v>
      </c>
      <c r="J77" s="3">
        <v>399481198</v>
      </c>
      <c r="K77" s="3">
        <v>422932229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19693003</v>
      </c>
      <c r="F78" s="3">
        <v>20192528</v>
      </c>
      <c r="G78" s="3">
        <v>20192528</v>
      </c>
      <c r="H78" s="3">
        <v>0</v>
      </c>
      <c r="I78" s="3">
        <v>21552390</v>
      </c>
      <c r="J78" s="3">
        <v>22974806</v>
      </c>
      <c r="K78" s="3">
        <v>24459808</v>
      </c>
    </row>
    <row r="79" spans="1:11" ht="13" hidden="1" x14ac:dyDescent="0.3">
      <c r="A79" s="1" t="s">
        <v>70</v>
      </c>
      <c r="B79" s="3">
        <v>101109509</v>
      </c>
      <c r="C79" s="3">
        <v>100298066</v>
      </c>
      <c r="D79" s="3">
        <v>106801002</v>
      </c>
      <c r="E79" s="3">
        <v>96874189</v>
      </c>
      <c r="F79" s="3">
        <v>117519570</v>
      </c>
      <c r="G79" s="3">
        <v>117519570</v>
      </c>
      <c r="H79" s="3">
        <v>82519346</v>
      </c>
      <c r="I79" s="3">
        <v>91651705</v>
      </c>
      <c r="J79" s="3">
        <v>65916691</v>
      </c>
      <c r="K79" s="3">
        <v>41050912</v>
      </c>
    </row>
    <row r="80" spans="1:11" ht="13" hidden="1" x14ac:dyDescent="0.3">
      <c r="A80" s="1" t="s">
        <v>71</v>
      </c>
      <c r="B80" s="3">
        <v>71389175</v>
      </c>
      <c r="C80" s="3">
        <v>68332974</v>
      </c>
      <c r="D80" s="3">
        <v>88059680</v>
      </c>
      <c r="E80" s="3">
        <v>64637721</v>
      </c>
      <c r="F80" s="3">
        <v>69990072</v>
      </c>
      <c r="G80" s="3">
        <v>69990072</v>
      </c>
      <c r="H80" s="3">
        <v>98775448</v>
      </c>
      <c r="I80" s="3">
        <v>72085087</v>
      </c>
      <c r="J80" s="3">
        <v>66048290</v>
      </c>
      <c r="K80" s="3">
        <v>63023008</v>
      </c>
    </row>
    <row r="81" spans="1:11" ht="13" hidden="1" x14ac:dyDescent="0.3">
      <c r="A81" s="1" t="s">
        <v>72</v>
      </c>
      <c r="B81" s="3">
        <v>30683460</v>
      </c>
      <c r="C81" s="3">
        <v>46022178</v>
      </c>
      <c r="D81" s="3">
        <v>56954463</v>
      </c>
      <c r="E81" s="3">
        <v>80447205</v>
      </c>
      <c r="F81" s="3">
        <v>97494640</v>
      </c>
      <c r="G81" s="3">
        <v>97494640</v>
      </c>
      <c r="H81" s="3">
        <v>84066812</v>
      </c>
      <c r="I81" s="3">
        <v>133082603</v>
      </c>
      <c r="J81" s="3">
        <v>195089760</v>
      </c>
      <c r="K81" s="3">
        <v>273114190</v>
      </c>
    </row>
    <row r="82" spans="1:11" ht="13" hidden="1" x14ac:dyDescent="0.3">
      <c r="A82" s="1" t="s">
        <v>73</v>
      </c>
      <c r="B82" s="3">
        <v>823801</v>
      </c>
      <c r="C82" s="3">
        <v>1025680</v>
      </c>
      <c r="D82" s="3">
        <v>-494752</v>
      </c>
      <c r="E82" s="3">
        <v>119423</v>
      </c>
      <c r="F82" s="3">
        <v>119423</v>
      </c>
      <c r="G82" s="3">
        <v>119423</v>
      </c>
      <c r="H82" s="3">
        <v>-243151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1817232</v>
      </c>
      <c r="C83" s="3">
        <v>5290399</v>
      </c>
      <c r="D83" s="3">
        <v>137073122</v>
      </c>
      <c r="E83" s="3">
        <v>241036901</v>
      </c>
      <c r="F83" s="3">
        <v>248912477</v>
      </c>
      <c r="G83" s="3">
        <v>248912477</v>
      </c>
      <c r="H83" s="3">
        <v>242595171</v>
      </c>
      <c r="I83" s="3">
        <v>242707478</v>
      </c>
      <c r="J83" s="3">
        <v>254763561</v>
      </c>
      <c r="K83" s="3">
        <v>261900596</v>
      </c>
    </row>
    <row r="84" spans="1:11" ht="13" hidden="1" x14ac:dyDescent="0.3">
      <c r="A84" s="1" t="s">
        <v>75</v>
      </c>
      <c r="B84" s="3">
        <v>28635307</v>
      </c>
      <c r="C84" s="3">
        <v>40104110</v>
      </c>
      <c r="D84" s="3">
        <v>19800925</v>
      </c>
      <c r="E84" s="3">
        <v>-2041590</v>
      </c>
      <c r="F84" s="3">
        <v>6816813</v>
      </c>
      <c r="G84" s="3">
        <v>6816813</v>
      </c>
      <c r="H84" s="3">
        <v>40271809</v>
      </c>
      <c r="I84" s="3">
        <v>-7618365</v>
      </c>
      <c r="J84" s="3">
        <v>-4579009</v>
      </c>
      <c r="K84" s="3">
        <v>-1405922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44418356</v>
      </c>
      <c r="C5" s="17">
        <v>46259082</v>
      </c>
      <c r="D5" s="21">
        <v>39627958</v>
      </c>
      <c r="E5" s="22">
        <v>63000000</v>
      </c>
      <c r="F5" s="17">
        <v>44000000</v>
      </c>
      <c r="G5" s="23">
        <v>44000000</v>
      </c>
      <c r="H5" s="19">
        <v>40011070</v>
      </c>
      <c r="I5" s="22">
        <v>53000000</v>
      </c>
      <c r="J5" s="17">
        <v>55000000</v>
      </c>
      <c r="K5" s="23">
        <v>57000000</v>
      </c>
    </row>
    <row r="6" spans="1:11" x14ac:dyDescent="0.25">
      <c r="A6" s="20" t="s">
        <v>18</v>
      </c>
      <c r="B6" s="17">
        <v>150252</v>
      </c>
      <c r="C6" s="17">
        <v>175122</v>
      </c>
      <c r="D6" s="21">
        <v>349435</v>
      </c>
      <c r="E6" s="22">
        <v>340000</v>
      </c>
      <c r="F6" s="17">
        <v>390000</v>
      </c>
      <c r="G6" s="23">
        <v>390000</v>
      </c>
      <c r="H6" s="19">
        <v>387783</v>
      </c>
      <c r="I6" s="22">
        <v>10700000</v>
      </c>
      <c r="J6" s="17">
        <v>10800000</v>
      </c>
      <c r="K6" s="23">
        <v>10850000</v>
      </c>
    </row>
    <row r="7" spans="1:11" x14ac:dyDescent="0.25">
      <c r="A7" s="20" t="s">
        <v>19</v>
      </c>
      <c r="B7" s="17">
        <v>3024286</v>
      </c>
      <c r="C7" s="17">
        <v>7216512</v>
      </c>
      <c r="D7" s="21">
        <v>3784346</v>
      </c>
      <c r="E7" s="22">
        <v>3500000</v>
      </c>
      <c r="F7" s="17">
        <v>3500000</v>
      </c>
      <c r="G7" s="23">
        <v>3500000</v>
      </c>
      <c r="H7" s="19">
        <v>2852208</v>
      </c>
      <c r="I7" s="22">
        <v>4000000</v>
      </c>
      <c r="J7" s="17">
        <v>4200000</v>
      </c>
      <c r="K7" s="23">
        <v>4400000</v>
      </c>
    </row>
    <row r="8" spans="1:11" x14ac:dyDescent="0.25">
      <c r="A8" s="20" t="s">
        <v>20</v>
      </c>
      <c r="B8" s="17">
        <v>300035314</v>
      </c>
      <c r="C8" s="17">
        <v>337037401</v>
      </c>
      <c r="D8" s="21">
        <v>362492070</v>
      </c>
      <c r="E8" s="22">
        <v>390802000</v>
      </c>
      <c r="F8" s="17">
        <v>393680900</v>
      </c>
      <c r="G8" s="23">
        <v>393680900</v>
      </c>
      <c r="H8" s="19">
        <v>383039087</v>
      </c>
      <c r="I8" s="22">
        <v>409743350</v>
      </c>
      <c r="J8" s="17">
        <v>406005000</v>
      </c>
      <c r="K8" s="23">
        <v>422742000</v>
      </c>
    </row>
    <row r="9" spans="1:11" x14ac:dyDescent="0.25">
      <c r="A9" s="20" t="s">
        <v>21</v>
      </c>
      <c r="B9" s="17">
        <v>480790420</v>
      </c>
      <c r="C9" s="17">
        <v>52807800</v>
      </c>
      <c r="D9" s="21">
        <v>18312025</v>
      </c>
      <c r="E9" s="22">
        <v>20330000</v>
      </c>
      <c r="F9" s="17">
        <v>21950000</v>
      </c>
      <c r="G9" s="23">
        <v>21950000</v>
      </c>
      <c r="H9" s="19">
        <v>25677235</v>
      </c>
      <c r="I9" s="22">
        <v>23575000</v>
      </c>
      <c r="J9" s="17">
        <v>24658000</v>
      </c>
      <c r="K9" s="23">
        <v>25741000</v>
      </c>
    </row>
    <row r="10" spans="1:11" x14ac:dyDescent="0.25">
      <c r="A10" s="24" t="s">
        <v>333</v>
      </c>
      <c r="B10" s="25">
        <f>SUM(B5:B9)</f>
        <v>828418628</v>
      </c>
      <c r="C10" s="26">
        <f t="shared" ref="C10:K10" si="0">SUM(C5:C9)</f>
        <v>443495917</v>
      </c>
      <c r="D10" s="27">
        <f t="shared" si="0"/>
        <v>424565834</v>
      </c>
      <c r="E10" s="25">
        <f t="shared" si="0"/>
        <v>477972000</v>
      </c>
      <c r="F10" s="26">
        <f t="shared" si="0"/>
        <v>463520900</v>
      </c>
      <c r="G10" s="28">
        <f t="shared" si="0"/>
        <v>463520900</v>
      </c>
      <c r="H10" s="29">
        <f t="shared" si="0"/>
        <v>451967383</v>
      </c>
      <c r="I10" s="25">
        <f t="shared" si="0"/>
        <v>501018350</v>
      </c>
      <c r="J10" s="26">
        <f t="shared" si="0"/>
        <v>500663000</v>
      </c>
      <c r="K10" s="28">
        <f t="shared" si="0"/>
        <v>520733000</v>
      </c>
    </row>
    <row r="11" spans="1:11" x14ac:dyDescent="0.25">
      <c r="A11" s="20" t="s">
        <v>22</v>
      </c>
      <c r="B11" s="17">
        <v>89505623</v>
      </c>
      <c r="C11" s="17">
        <v>101173924</v>
      </c>
      <c r="D11" s="21">
        <v>115497579</v>
      </c>
      <c r="E11" s="22">
        <v>145050520</v>
      </c>
      <c r="F11" s="17">
        <v>131508892</v>
      </c>
      <c r="G11" s="23">
        <v>131508892</v>
      </c>
      <c r="H11" s="19">
        <v>130218491</v>
      </c>
      <c r="I11" s="22">
        <v>143979115</v>
      </c>
      <c r="J11" s="17">
        <v>150401388</v>
      </c>
      <c r="K11" s="23">
        <v>154129864</v>
      </c>
    </row>
    <row r="12" spans="1:11" x14ac:dyDescent="0.25">
      <c r="A12" s="20" t="s">
        <v>23</v>
      </c>
      <c r="B12" s="17">
        <v>24014911</v>
      </c>
      <c r="C12" s="17">
        <v>23811851</v>
      </c>
      <c r="D12" s="21">
        <v>27817249</v>
      </c>
      <c r="E12" s="22">
        <v>29562620</v>
      </c>
      <c r="F12" s="17">
        <v>28062620</v>
      </c>
      <c r="G12" s="23">
        <v>28062620</v>
      </c>
      <c r="H12" s="19">
        <v>27464227</v>
      </c>
      <c r="I12" s="22">
        <v>28904497</v>
      </c>
      <c r="J12" s="17">
        <v>30205198</v>
      </c>
      <c r="K12" s="23">
        <v>30960331</v>
      </c>
    </row>
    <row r="13" spans="1:11" x14ac:dyDescent="0.25">
      <c r="A13" s="20" t="s">
        <v>24</v>
      </c>
      <c r="B13" s="17">
        <v>27313169</v>
      </c>
      <c r="C13" s="17">
        <v>28667319</v>
      </c>
      <c r="D13" s="21">
        <v>34936639</v>
      </c>
      <c r="E13" s="22">
        <v>34774580</v>
      </c>
      <c r="F13" s="17">
        <v>35297580</v>
      </c>
      <c r="G13" s="23">
        <v>35297580</v>
      </c>
      <c r="H13" s="19">
        <v>35496430</v>
      </c>
      <c r="I13" s="22">
        <v>36850671</v>
      </c>
      <c r="J13" s="17">
        <v>38508953</v>
      </c>
      <c r="K13" s="23">
        <v>39471675</v>
      </c>
    </row>
    <row r="14" spans="1:11" x14ac:dyDescent="0.25">
      <c r="A14" s="20" t="s">
        <v>25</v>
      </c>
      <c r="B14" s="17">
        <v>2034557</v>
      </c>
      <c r="C14" s="17">
        <v>2685404</v>
      </c>
      <c r="D14" s="21">
        <v>2232000</v>
      </c>
      <c r="E14" s="22">
        <v>0</v>
      </c>
      <c r="F14" s="17">
        <v>0</v>
      </c>
      <c r="G14" s="23">
        <v>0</v>
      </c>
      <c r="H14" s="19">
        <v>2680914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4194655</v>
      </c>
      <c r="C15" s="17">
        <v>3268710</v>
      </c>
      <c r="D15" s="21">
        <v>2465409</v>
      </c>
      <c r="E15" s="22">
        <v>2000000</v>
      </c>
      <c r="F15" s="17">
        <v>1652174</v>
      </c>
      <c r="G15" s="23">
        <v>1652174</v>
      </c>
      <c r="H15" s="19">
        <v>2395466</v>
      </c>
      <c r="I15" s="22">
        <v>1500000</v>
      </c>
      <c r="J15" s="17">
        <v>1567500</v>
      </c>
      <c r="K15" s="23">
        <v>1606687</v>
      </c>
    </row>
    <row r="16" spans="1:11" x14ac:dyDescent="0.25">
      <c r="A16" s="20" t="s">
        <v>27</v>
      </c>
      <c r="B16" s="17">
        <v>6780692</v>
      </c>
      <c r="C16" s="17">
        <v>5871108</v>
      </c>
      <c r="D16" s="21">
        <v>9076580</v>
      </c>
      <c r="E16" s="22">
        <v>6980000</v>
      </c>
      <c r="F16" s="17">
        <v>9217775</v>
      </c>
      <c r="G16" s="23">
        <v>9217775</v>
      </c>
      <c r="H16" s="19">
        <v>7690270</v>
      </c>
      <c r="I16" s="22">
        <v>10727680</v>
      </c>
      <c r="J16" s="17">
        <v>11097926</v>
      </c>
      <c r="K16" s="23">
        <v>11375374</v>
      </c>
    </row>
    <row r="17" spans="1:11" x14ac:dyDescent="0.25">
      <c r="A17" s="20" t="s">
        <v>28</v>
      </c>
      <c r="B17" s="17">
        <v>644561487</v>
      </c>
      <c r="C17" s="17">
        <v>350241503</v>
      </c>
      <c r="D17" s="21">
        <v>396155363</v>
      </c>
      <c r="E17" s="22">
        <v>221140178</v>
      </c>
      <c r="F17" s="17">
        <v>274114172</v>
      </c>
      <c r="G17" s="23">
        <v>274114172</v>
      </c>
      <c r="H17" s="19">
        <v>321566674</v>
      </c>
      <c r="I17" s="22">
        <v>237584304</v>
      </c>
      <c r="J17" s="17">
        <v>206361518</v>
      </c>
      <c r="K17" s="23">
        <v>222267624</v>
      </c>
    </row>
    <row r="18" spans="1:11" x14ac:dyDescent="0.25">
      <c r="A18" s="30" t="s">
        <v>29</v>
      </c>
      <c r="B18" s="31">
        <f>SUM(B11:B17)</f>
        <v>798405094</v>
      </c>
      <c r="C18" s="32">
        <f t="shared" ref="C18:K18" si="1">SUM(C11:C17)</f>
        <v>515719819</v>
      </c>
      <c r="D18" s="33">
        <f t="shared" si="1"/>
        <v>588180819</v>
      </c>
      <c r="E18" s="31">
        <f t="shared" si="1"/>
        <v>439507898</v>
      </c>
      <c r="F18" s="32">
        <f t="shared" si="1"/>
        <v>479853213</v>
      </c>
      <c r="G18" s="34">
        <f t="shared" si="1"/>
        <v>479853213</v>
      </c>
      <c r="H18" s="35">
        <f t="shared" si="1"/>
        <v>527512472</v>
      </c>
      <c r="I18" s="31">
        <f t="shared" si="1"/>
        <v>459546267</v>
      </c>
      <c r="J18" s="32">
        <f t="shared" si="1"/>
        <v>438142483</v>
      </c>
      <c r="K18" s="34">
        <f t="shared" si="1"/>
        <v>459811555</v>
      </c>
    </row>
    <row r="19" spans="1:11" x14ac:dyDescent="0.25">
      <c r="A19" s="30" t="s">
        <v>30</v>
      </c>
      <c r="B19" s="36">
        <f>+B10-B18</f>
        <v>30013534</v>
      </c>
      <c r="C19" s="37">
        <f t="shared" ref="C19:K19" si="2">+C10-C18</f>
        <v>-72223902</v>
      </c>
      <c r="D19" s="38">
        <f t="shared" si="2"/>
        <v>-163614985</v>
      </c>
      <c r="E19" s="36">
        <f t="shared" si="2"/>
        <v>38464102</v>
      </c>
      <c r="F19" s="37">
        <f t="shared" si="2"/>
        <v>-16332313</v>
      </c>
      <c r="G19" s="39">
        <f t="shared" si="2"/>
        <v>-16332313</v>
      </c>
      <c r="H19" s="40">
        <f t="shared" si="2"/>
        <v>-75545089</v>
      </c>
      <c r="I19" s="36">
        <f t="shared" si="2"/>
        <v>41472083</v>
      </c>
      <c r="J19" s="37">
        <f t="shared" si="2"/>
        <v>62520517</v>
      </c>
      <c r="K19" s="39">
        <f t="shared" si="2"/>
        <v>60921445</v>
      </c>
    </row>
    <row r="20" spans="1:11" x14ac:dyDescent="0.25">
      <c r="A20" s="41" t="s">
        <v>31</v>
      </c>
      <c r="B20" s="42">
        <v>81777288</v>
      </c>
      <c r="C20" s="43">
        <v>94915000</v>
      </c>
      <c r="D20" s="44">
        <v>94109000</v>
      </c>
      <c r="E20" s="42">
        <v>81789000</v>
      </c>
      <c r="F20" s="43">
        <v>104584100</v>
      </c>
      <c r="G20" s="45">
        <v>104584100</v>
      </c>
      <c r="H20" s="46">
        <v>97858000</v>
      </c>
      <c r="I20" s="42">
        <v>78468650</v>
      </c>
      <c r="J20" s="43">
        <v>93127000</v>
      </c>
      <c r="K20" s="45">
        <v>97329000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111790822</v>
      </c>
      <c r="C22" s="55">
        <f t="shared" ref="C22:K22" si="3">SUM(C19:C21)</f>
        <v>22691098</v>
      </c>
      <c r="D22" s="56">
        <f t="shared" si="3"/>
        <v>-69505985</v>
      </c>
      <c r="E22" s="54">
        <f t="shared" si="3"/>
        <v>120253102</v>
      </c>
      <c r="F22" s="55">
        <f t="shared" si="3"/>
        <v>88251787</v>
      </c>
      <c r="G22" s="57">
        <f t="shared" si="3"/>
        <v>88251787</v>
      </c>
      <c r="H22" s="58">
        <f t="shared" si="3"/>
        <v>22312911</v>
      </c>
      <c r="I22" s="54">
        <f t="shared" si="3"/>
        <v>119940733</v>
      </c>
      <c r="J22" s="55">
        <f t="shared" si="3"/>
        <v>155647517</v>
      </c>
      <c r="K22" s="57">
        <f t="shared" si="3"/>
        <v>158250445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111790822</v>
      </c>
      <c r="C24" s="37">
        <f t="shared" ref="C24:K24" si="4">SUM(C22:C23)</f>
        <v>22691098</v>
      </c>
      <c r="D24" s="38">
        <f t="shared" si="4"/>
        <v>-69505985</v>
      </c>
      <c r="E24" s="36">
        <f t="shared" si="4"/>
        <v>120253102</v>
      </c>
      <c r="F24" s="37">
        <f t="shared" si="4"/>
        <v>88251787</v>
      </c>
      <c r="G24" s="39">
        <f t="shared" si="4"/>
        <v>88251787</v>
      </c>
      <c r="H24" s="40">
        <f t="shared" si="4"/>
        <v>22312911</v>
      </c>
      <c r="I24" s="36">
        <f t="shared" si="4"/>
        <v>119940733</v>
      </c>
      <c r="J24" s="37">
        <f t="shared" si="4"/>
        <v>155647517</v>
      </c>
      <c r="K24" s="39">
        <f t="shared" si="4"/>
        <v>158250445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575222860</v>
      </c>
      <c r="C27" s="66">
        <v>683624088</v>
      </c>
      <c r="D27" s="67">
        <v>767239964</v>
      </c>
      <c r="E27" s="68">
        <v>155689000</v>
      </c>
      <c r="F27" s="66">
        <v>156916021</v>
      </c>
      <c r="G27" s="69">
        <v>156916021</v>
      </c>
      <c r="H27" s="70">
        <v>803793984</v>
      </c>
      <c r="I27" s="68">
        <v>161742930</v>
      </c>
      <c r="J27" s="66">
        <v>164127000</v>
      </c>
      <c r="K27" s="69">
        <v>128354000</v>
      </c>
    </row>
    <row r="28" spans="1:11" x14ac:dyDescent="0.25">
      <c r="A28" s="71" t="s">
        <v>36</v>
      </c>
      <c r="B28" s="17">
        <v>27912975</v>
      </c>
      <c r="C28" s="17">
        <v>74614332</v>
      </c>
      <c r="D28" s="21">
        <v>38515630</v>
      </c>
      <c r="E28" s="22">
        <v>81789000</v>
      </c>
      <c r="F28" s="17">
        <v>111670625</v>
      </c>
      <c r="G28" s="23">
        <v>111670625</v>
      </c>
      <c r="H28" s="19">
        <v>71485499</v>
      </c>
      <c r="I28" s="22">
        <v>78468650</v>
      </c>
      <c r="J28" s="17">
        <v>93127000</v>
      </c>
      <c r="K28" s="23">
        <v>97329000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547309885</v>
      </c>
      <c r="C31" s="17">
        <v>609009756</v>
      </c>
      <c r="D31" s="21">
        <v>728724334</v>
      </c>
      <c r="E31" s="22">
        <v>73900000</v>
      </c>
      <c r="F31" s="17">
        <v>45245396</v>
      </c>
      <c r="G31" s="23">
        <v>45245396</v>
      </c>
      <c r="H31" s="19">
        <v>732308485</v>
      </c>
      <c r="I31" s="22">
        <v>83274280</v>
      </c>
      <c r="J31" s="17">
        <v>71000000</v>
      </c>
      <c r="K31" s="23">
        <v>31025000</v>
      </c>
    </row>
    <row r="32" spans="1:11" x14ac:dyDescent="0.25">
      <c r="A32" s="30" t="s">
        <v>39</v>
      </c>
      <c r="B32" s="66">
        <f>SUM(B28:B31)</f>
        <v>575222860</v>
      </c>
      <c r="C32" s="66">
        <f t="shared" ref="C32:K32" si="5">SUM(C28:C31)</f>
        <v>683624088</v>
      </c>
      <c r="D32" s="67">
        <f t="shared" si="5"/>
        <v>767239964</v>
      </c>
      <c r="E32" s="68">
        <f t="shared" si="5"/>
        <v>155689000</v>
      </c>
      <c r="F32" s="66">
        <f t="shared" si="5"/>
        <v>156916021</v>
      </c>
      <c r="G32" s="69">
        <f t="shared" si="5"/>
        <v>156916021</v>
      </c>
      <c r="H32" s="70">
        <f t="shared" si="5"/>
        <v>803793984</v>
      </c>
      <c r="I32" s="68">
        <f t="shared" si="5"/>
        <v>161742930</v>
      </c>
      <c r="J32" s="66">
        <f t="shared" si="5"/>
        <v>164127000</v>
      </c>
      <c r="K32" s="69">
        <f t="shared" si="5"/>
        <v>128354000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224558738</v>
      </c>
      <c r="C35" s="17">
        <v>27671014</v>
      </c>
      <c r="D35" s="21">
        <v>32621603</v>
      </c>
      <c r="E35" s="22">
        <v>133794766</v>
      </c>
      <c r="F35" s="17">
        <v>55390173</v>
      </c>
      <c r="G35" s="23">
        <v>55390173</v>
      </c>
      <c r="H35" s="19">
        <v>44872759</v>
      </c>
      <c r="I35" s="22">
        <v>100518103</v>
      </c>
      <c r="J35" s="17">
        <v>157167078</v>
      </c>
      <c r="K35" s="23">
        <v>182218794</v>
      </c>
    </row>
    <row r="36" spans="1:11" x14ac:dyDescent="0.25">
      <c r="A36" s="20" t="s">
        <v>42</v>
      </c>
      <c r="B36" s="17">
        <v>351424949</v>
      </c>
      <c r="C36" s="17">
        <v>427910100</v>
      </c>
      <c r="D36" s="21">
        <v>486278014</v>
      </c>
      <c r="E36" s="22">
        <v>544552993</v>
      </c>
      <c r="F36" s="17">
        <v>545369014</v>
      </c>
      <c r="G36" s="23">
        <v>545369014</v>
      </c>
      <c r="H36" s="19">
        <v>505158057</v>
      </c>
      <c r="I36" s="22">
        <v>668283648</v>
      </c>
      <c r="J36" s="17">
        <v>671454695</v>
      </c>
      <c r="K36" s="23">
        <v>636083566</v>
      </c>
    </row>
    <row r="37" spans="1:11" x14ac:dyDescent="0.25">
      <c r="A37" s="20" t="s">
        <v>43</v>
      </c>
      <c r="B37" s="17">
        <v>81267282</v>
      </c>
      <c r="C37" s="17">
        <v>-11013401</v>
      </c>
      <c r="D37" s="21">
        <v>120130935</v>
      </c>
      <c r="E37" s="22">
        <v>49983837</v>
      </c>
      <c r="F37" s="17">
        <v>50782818</v>
      </c>
      <c r="G37" s="23">
        <v>50782818</v>
      </c>
      <c r="H37" s="19">
        <v>140237165</v>
      </c>
      <c r="I37" s="22">
        <v>87675712</v>
      </c>
      <c r="J37" s="17">
        <v>106732341</v>
      </c>
      <c r="K37" s="23">
        <v>88825702</v>
      </c>
    </row>
    <row r="38" spans="1:11" x14ac:dyDescent="0.25">
      <c r="A38" s="20" t="s">
        <v>44</v>
      </c>
      <c r="B38" s="17">
        <v>83424218</v>
      </c>
      <c r="C38" s="17">
        <v>8037416</v>
      </c>
      <c r="D38" s="21">
        <v>9717660</v>
      </c>
      <c r="E38" s="22">
        <v>11797417</v>
      </c>
      <c r="F38" s="17">
        <v>11797417</v>
      </c>
      <c r="G38" s="23">
        <v>11797417</v>
      </c>
      <c r="H38" s="19">
        <v>9665321</v>
      </c>
      <c r="I38" s="22">
        <v>9717660</v>
      </c>
      <c r="J38" s="17">
        <v>9761389</v>
      </c>
      <c r="K38" s="23">
        <v>9785793</v>
      </c>
    </row>
    <row r="39" spans="1:11" x14ac:dyDescent="0.25">
      <c r="A39" s="20" t="s">
        <v>45</v>
      </c>
      <c r="B39" s="17">
        <v>187710529</v>
      </c>
      <c r="C39" s="17">
        <v>435866001</v>
      </c>
      <c r="D39" s="21">
        <v>458557007</v>
      </c>
      <c r="E39" s="22">
        <v>616666505</v>
      </c>
      <c r="F39" s="17">
        <v>538278952</v>
      </c>
      <c r="G39" s="23">
        <v>538278952</v>
      </c>
      <c r="H39" s="19">
        <v>377815419</v>
      </c>
      <c r="I39" s="22">
        <v>671512779</v>
      </c>
      <c r="J39" s="17">
        <v>712237141</v>
      </c>
      <c r="K39" s="23">
        <v>719802690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-102291496</v>
      </c>
      <c r="D42" s="21">
        <v>-95796613</v>
      </c>
      <c r="E42" s="22">
        <v>149130518</v>
      </c>
      <c r="F42" s="17">
        <v>167762467</v>
      </c>
      <c r="G42" s="23">
        <v>167762467</v>
      </c>
      <c r="H42" s="19">
        <v>-99724950</v>
      </c>
      <c r="I42" s="22">
        <v>177379847</v>
      </c>
      <c r="J42" s="17">
        <v>188128330</v>
      </c>
      <c r="K42" s="23">
        <v>182355190</v>
      </c>
    </row>
    <row r="43" spans="1:11" x14ac:dyDescent="0.25">
      <c r="A43" s="20" t="s">
        <v>48</v>
      </c>
      <c r="B43" s="17">
        <v>0</v>
      </c>
      <c r="C43" s="17">
        <v>-93987386</v>
      </c>
      <c r="D43" s="21">
        <v>-145112661</v>
      </c>
      <c r="E43" s="22">
        <v>-179042350</v>
      </c>
      <c r="F43" s="17">
        <v>-180762573</v>
      </c>
      <c r="G43" s="23">
        <v>-180762573</v>
      </c>
      <c r="H43" s="19">
        <v>-145106973</v>
      </c>
      <c r="I43" s="22">
        <v>-187504370</v>
      </c>
      <c r="J43" s="17">
        <v>-173046050</v>
      </c>
      <c r="K43" s="23">
        <v>-150307100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-196278882</v>
      </c>
      <c r="D45" s="67">
        <v>-240909274</v>
      </c>
      <c r="E45" s="68">
        <v>30595685</v>
      </c>
      <c r="F45" s="66">
        <v>919877</v>
      </c>
      <c r="G45" s="69">
        <v>919877</v>
      </c>
      <c r="H45" s="70">
        <v>-244831923</v>
      </c>
      <c r="I45" s="68">
        <v>3776291</v>
      </c>
      <c r="J45" s="66">
        <v>29045647</v>
      </c>
      <c r="K45" s="69">
        <v>46046366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104816800</v>
      </c>
      <c r="C48" s="17">
        <v>6644381</v>
      </c>
      <c r="D48" s="21">
        <v>13896834</v>
      </c>
      <c r="E48" s="22">
        <v>30199413</v>
      </c>
      <c r="F48" s="17">
        <v>615601</v>
      </c>
      <c r="G48" s="23">
        <v>615601</v>
      </c>
      <c r="H48" s="19">
        <v>4396176</v>
      </c>
      <c r="I48" s="22">
        <v>3776291</v>
      </c>
      <c r="J48" s="17">
        <v>29045653</v>
      </c>
      <c r="K48" s="23">
        <v>46046362</v>
      </c>
    </row>
    <row r="49" spans="1:11" x14ac:dyDescent="0.25">
      <c r="A49" s="20" t="s">
        <v>53</v>
      </c>
      <c r="B49" s="17">
        <f>+B75</f>
        <v>80325358</v>
      </c>
      <c r="C49" s="17">
        <f t="shared" ref="C49:K49" si="6">+C75</f>
        <v>-22901424.357112631</v>
      </c>
      <c r="D49" s="21">
        <f t="shared" si="6"/>
        <v>78593188.992771208</v>
      </c>
      <c r="E49" s="22">
        <f t="shared" si="6"/>
        <v>-86898700.99259606</v>
      </c>
      <c r="F49" s="17">
        <f t="shared" si="6"/>
        <v>-67332202.077029377</v>
      </c>
      <c r="G49" s="23">
        <f t="shared" si="6"/>
        <v>-67332202.077029377</v>
      </c>
      <c r="H49" s="19">
        <f t="shared" si="6"/>
        <v>-50473355.787662745</v>
      </c>
      <c r="I49" s="22">
        <f t="shared" si="6"/>
        <v>-47044765.863687947</v>
      </c>
      <c r="J49" s="17">
        <f t="shared" si="6"/>
        <v>-45716575.48438926</v>
      </c>
      <c r="K49" s="23">
        <f t="shared" si="6"/>
        <v>-65240799.139440715</v>
      </c>
    </row>
    <row r="50" spans="1:11" x14ac:dyDescent="0.25">
      <c r="A50" s="30" t="s">
        <v>54</v>
      </c>
      <c r="B50" s="66">
        <f>+B48-B49</f>
        <v>24491442</v>
      </c>
      <c r="C50" s="66">
        <f t="shared" ref="C50:K50" si="7">+C48-C49</f>
        <v>29545805.357112631</v>
      </c>
      <c r="D50" s="67">
        <f t="shared" si="7"/>
        <v>-64696354.992771208</v>
      </c>
      <c r="E50" s="68">
        <f t="shared" si="7"/>
        <v>117098113.99259606</v>
      </c>
      <c r="F50" s="66">
        <f t="shared" si="7"/>
        <v>67947803.077029377</v>
      </c>
      <c r="G50" s="69">
        <f t="shared" si="7"/>
        <v>67947803.077029377</v>
      </c>
      <c r="H50" s="70">
        <f t="shared" si="7"/>
        <v>54869531.787662745</v>
      </c>
      <c r="I50" s="68">
        <f t="shared" si="7"/>
        <v>50821056.863687947</v>
      </c>
      <c r="J50" s="66">
        <f t="shared" si="7"/>
        <v>74762228.48438926</v>
      </c>
      <c r="K50" s="69">
        <f t="shared" si="7"/>
        <v>111287161.13944072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322191974</v>
      </c>
      <c r="C53" s="17">
        <v>353295768</v>
      </c>
      <c r="D53" s="21">
        <v>442947869</v>
      </c>
      <c r="E53" s="22">
        <v>407563993</v>
      </c>
      <c r="F53" s="17">
        <v>407450686</v>
      </c>
      <c r="G53" s="23">
        <v>407450686</v>
      </c>
      <c r="H53" s="19">
        <v>431275193</v>
      </c>
      <c r="I53" s="22">
        <v>474484852</v>
      </c>
      <c r="J53" s="17">
        <v>464802563</v>
      </c>
      <c r="K53" s="23">
        <v>465120622</v>
      </c>
    </row>
    <row r="54" spans="1:11" x14ac:dyDescent="0.25">
      <c r="A54" s="20" t="s">
        <v>57</v>
      </c>
      <c r="B54" s="17">
        <v>27313169</v>
      </c>
      <c r="C54" s="17">
        <v>28667319</v>
      </c>
      <c r="D54" s="21">
        <v>34936639</v>
      </c>
      <c r="E54" s="22">
        <v>34774580</v>
      </c>
      <c r="F54" s="17">
        <v>35297580</v>
      </c>
      <c r="G54" s="23">
        <v>35297580</v>
      </c>
      <c r="H54" s="19">
        <v>35496430</v>
      </c>
      <c r="I54" s="22">
        <v>36850671</v>
      </c>
      <c r="J54" s="17">
        <v>38508953</v>
      </c>
      <c r="K54" s="23">
        <v>39471675</v>
      </c>
    </row>
    <row r="55" spans="1:11" x14ac:dyDescent="0.25">
      <c r="A55" s="20" t="s">
        <v>58</v>
      </c>
      <c r="B55" s="17">
        <v>4692703</v>
      </c>
      <c r="C55" s="17">
        <v>4692703</v>
      </c>
      <c r="D55" s="21">
        <v>7544329</v>
      </c>
      <c r="E55" s="22">
        <v>1000000</v>
      </c>
      <c r="F55" s="17">
        <v>836500</v>
      </c>
      <c r="G55" s="23">
        <v>836500</v>
      </c>
      <c r="H55" s="19">
        <v>4692703</v>
      </c>
      <c r="I55" s="22">
        <v>0</v>
      </c>
      <c r="J55" s="17">
        <v>7000000</v>
      </c>
      <c r="K55" s="23">
        <v>0</v>
      </c>
    </row>
    <row r="56" spans="1:11" x14ac:dyDescent="0.25">
      <c r="A56" s="20" t="s">
        <v>59</v>
      </c>
      <c r="B56" s="17">
        <v>72517236</v>
      </c>
      <c r="C56" s="17">
        <v>35518634</v>
      </c>
      <c r="D56" s="21">
        <v>39751166</v>
      </c>
      <c r="E56" s="22">
        <v>41055383</v>
      </c>
      <c r="F56" s="17">
        <v>66455383</v>
      </c>
      <c r="G56" s="23">
        <v>66455383</v>
      </c>
      <c r="H56" s="19">
        <v>70027762</v>
      </c>
      <c r="I56" s="22">
        <v>39500000</v>
      </c>
      <c r="J56" s="17">
        <v>20500000</v>
      </c>
      <c r="K56" s="23">
        <v>31725000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1977176</v>
      </c>
      <c r="C60" s="17">
        <v>2113080</v>
      </c>
      <c r="D60" s="21">
        <v>2168682</v>
      </c>
      <c r="E60" s="22">
        <v>0</v>
      </c>
      <c r="F60" s="17">
        <v>0</v>
      </c>
      <c r="G60" s="23">
        <v>0</v>
      </c>
      <c r="H60" s="19">
        <v>2274330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0.75364329095877958</v>
      </c>
      <c r="D70" s="5">
        <f t="shared" si="8"/>
        <v>3.5677878996008596</v>
      </c>
      <c r="E70" s="5">
        <f t="shared" si="8"/>
        <v>1.3370940692395006</v>
      </c>
      <c r="F70" s="5">
        <f t="shared" si="8"/>
        <v>2.3385749246987952</v>
      </c>
      <c r="G70" s="5">
        <f t="shared" si="8"/>
        <v>2.3385749246987952</v>
      </c>
      <c r="H70" s="5">
        <f t="shared" si="8"/>
        <v>5.6247838548252078</v>
      </c>
      <c r="I70" s="5">
        <f t="shared" si="8"/>
        <v>1.5571833839918947</v>
      </c>
      <c r="J70" s="5">
        <f t="shared" si="8"/>
        <v>1.2864706956362972</v>
      </c>
      <c r="K70" s="5">
        <f t="shared" si="8"/>
        <v>1.1957026273634288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62788025</v>
      </c>
      <c r="D71" s="2">
        <f t="shared" si="9"/>
        <v>169047360</v>
      </c>
      <c r="E71" s="2">
        <f t="shared" si="9"/>
        <v>94238390</v>
      </c>
      <c r="F71" s="2">
        <f t="shared" si="9"/>
        <v>124225100</v>
      </c>
      <c r="G71" s="2">
        <f t="shared" si="9"/>
        <v>124225100</v>
      </c>
      <c r="H71" s="2">
        <f t="shared" si="9"/>
        <v>283174439</v>
      </c>
      <c r="I71" s="2">
        <f t="shared" si="9"/>
        <v>115270500</v>
      </c>
      <c r="J71" s="2">
        <f t="shared" si="9"/>
        <v>98644000</v>
      </c>
      <c r="K71" s="2">
        <f t="shared" si="9"/>
        <v>94796500</v>
      </c>
    </row>
    <row r="72" spans="1:11" ht="13" hidden="1" x14ac:dyDescent="0.3">
      <c r="A72" s="1" t="s">
        <v>339</v>
      </c>
      <c r="B72" s="2">
        <f>+B77</f>
        <v>486421123</v>
      </c>
      <c r="C72" s="2">
        <f t="shared" ref="C72:K72" si="10">+C77</f>
        <v>83312657</v>
      </c>
      <c r="D72" s="2">
        <f t="shared" si="10"/>
        <v>47381561</v>
      </c>
      <c r="E72" s="2">
        <f t="shared" si="10"/>
        <v>70480000</v>
      </c>
      <c r="F72" s="2">
        <f t="shared" si="10"/>
        <v>53120000</v>
      </c>
      <c r="G72" s="2">
        <f t="shared" si="10"/>
        <v>53120000</v>
      </c>
      <c r="H72" s="2">
        <f t="shared" si="10"/>
        <v>50344057</v>
      </c>
      <c r="I72" s="2">
        <f t="shared" si="10"/>
        <v>74025000</v>
      </c>
      <c r="J72" s="2">
        <f t="shared" si="10"/>
        <v>76678000</v>
      </c>
      <c r="K72" s="2">
        <f t="shared" si="10"/>
        <v>79281000</v>
      </c>
    </row>
    <row r="73" spans="1:11" ht="13" hidden="1" x14ac:dyDescent="0.3">
      <c r="A73" s="1" t="s">
        <v>340</v>
      </c>
      <c r="B73" s="2">
        <f>+B74</f>
        <v>-91427675.333333343</v>
      </c>
      <c r="C73" s="2">
        <f t="shared" ref="C73:K73" si="11">+(C78+C80+C81+C82)-(B78+B80+B81+B82)</f>
        <v>-99240209</v>
      </c>
      <c r="D73" s="2">
        <f t="shared" si="11"/>
        <v>-2434536</v>
      </c>
      <c r="E73" s="2">
        <f t="shared" si="11"/>
        <v>47495935</v>
      </c>
      <c r="F73" s="2">
        <f>+(F78+F80+F81+F82)-(D78+D80+D81+D82)</f>
        <v>26106250</v>
      </c>
      <c r="G73" s="2">
        <f>+(G78+G80+G81+G82)-(D78+D80+D81+D82)</f>
        <v>26106250</v>
      </c>
      <c r="H73" s="2">
        <f>+(H78+H80+H81+H82)-(D78+D80+D81+D82)</f>
        <v>22074041</v>
      </c>
      <c r="I73" s="2">
        <f>+(I78+I80+I81+I82)-(E78+E80+E81+E82)</f>
        <v>-36394</v>
      </c>
      <c r="J73" s="2">
        <f t="shared" si="11"/>
        <v>8272417</v>
      </c>
      <c r="K73" s="2">
        <f t="shared" si="11"/>
        <v>-712826</v>
      </c>
    </row>
    <row r="74" spans="1:11" ht="13" hidden="1" x14ac:dyDescent="0.3">
      <c r="A74" s="1" t="s">
        <v>341</v>
      </c>
      <c r="B74" s="2">
        <f>+TREND(C74:E74)</f>
        <v>-91427675.333333343</v>
      </c>
      <c r="C74" s="2">
        <f>+C73</f>
        <v>-99240209</v>
      </c>
      <c r="D74" s="2">
        <f t="shared" ref="D74:K74" si="12">+D73</f>
        <v>-2434536</v>
      </c>
      <c r="E74" s="2">
        <f t="shared" si="12"/>
        <v>47495935</v>
      </c>
      <c r="F74" s="2">
        <f t="shared" si="12"/>
        <v>26106250</v>
      </c>
      <c r="G74" s="2">
        <f t="shared" si="12"/>
        <v>26106250</v>
      </c>
      <c r="H74" s="2">
        <f t="shared" si="12"/>
        <v>22074041</v>
      </c>
      <c r="I74" s="2">
        <f t="shared" si="12"/>
        <v>-36394</v>
      </c>
      <c r="J74" s="2">
        <f t="shared" si="12"/>
        <v>8272417</v>
      </c>
      <c r="K74" s="2">
        <f t="shared" si="12"/>
        <v>-712826</v>
      </c>
    </row>
    <row r="75" spans="1:11" ht="13" hidden="1" x14ac:dyDescent="0.3">
      <c r="A75" s="1" t="s">
        <v>342</v>
      </c>
      <c r="B75" s="2">
        <f>+B84-(((B80+B81+B82+B78)*B70)-B79)</f>
        <v>80325358</v>
      </c>
      <c r="C75" s="2">
        <f t="shared" ref="C75:K75" si="13">+C84-(((C80+C81+C82+C78)*C70)-C79)</f>
        <v>-22901424.357112631</v>
      </c>
      <c r="D75" s="2">
        <f t="shared" si="13"/>
        <v>78593188.992771208</v>
      </c>
      <c r="E75" s="2">
        <f t="shared" si="13"/>
        <v>-86898700.99259606</v>
      </c>
      <c r="F75" s="2">
        <f t="shared" si="13"/>
        <v>-67332202.077029377</v>
      </c>
      <c r="G75" s="2">
        <f t="shared" si="13"/>
        <v>-67332202.077029377</v>
      </c>
      <c r="H75" s="2">
        <f t="shared" si="13"/>
        <v>-50473355.787662745</v>
      </c>
      <c r="I75" s="2">
        <f t="shared" si="13"/>
        <v>-47044765.863687947</v>
      </c>
      <c r="J75" s="2">
        <f t="shared" si="13"/>
        <v>-45716575.48438926</v>
      </c>
      <c r="K75" s="2">
        <f t="shared" si="13"/>
        <v>-65240799.139440715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486421123</v>
      </c>
      <c r="C77" s="3">
        <v>83312657</v>
      </c>
      <c r="D77" s="3">
        <v>47381561</v>
      </c>
      <c r="E77" s="3">
        <v>70480000</v>
      </c>
      <c r="F77" s="3">
        <v>53120000</v>
      </c>
      <c r="G77" s="3">
        <v>53120000</v>
      </c>
      <c r="H77" s="3">
        <v>50344057</v>
      </c>
      <c r="I77" s="3">
        <v>74025000</v>
      </c>
      <c r="J77" s="3">
        <v>76678000</v>
      </c>
      <c r="K77" s="3">
        <v>79281000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45817989</v>
      </c>
      <c r="C79" s="3">
        <v>45497472</v>
      </c>
      <c r="D79" s="3">
        <v>140560440</v>
      </c>
      <c r="E79" s="3">
        <v>48068933</v>
      </c>
      <c r="F79" s="3">
        <v>48677414</v>
      </c>
      <c r="G79" s="3">
        <v>48677414</v>
      </c>
      <c r="H79" s="3">
        <v>146336556</v>
      </c>
      <c r="I79" s="3">
        <v>63645532</v>
      </c>
      <c r="J79" s="3">
        <v>82458566</v>
      </c>
      <c r="K79" s="3">
        <v>64355008</v>
      </c>
    </row>
    <row r="80" spans="1:11" ht="13" hidden="1" x14ac:dyDescent="0.3">
      <c r="A80" s="1" t="s">
        <v>71</v>
      </c>
      <c r="B80" s="3">
        <v>4821448</v>
      </c>
      <c r="C80" s="3">
        <v>2697222</v>
      </c>
      <c r="D80" s="3">
        <v>2194294</v>
      </c>
      <c r="E80" s="3">
        <v>2779332</v>
      </c>
      <c r="F80" s="3">
        <v>2719647</v>
      </c>
      <c r="G80" s="3">
        <v>2719647</v>
      </c>
      <c r="H80" s="3">
        <v>1175542</v>
      </c>
      <c r="I80" s="3">
        <v>6046064</v>
      </c>
      <c r="J80" s="3">
        <v>2420371</v>
      </c>
      <c r="K80" s="3">
        <v>-746180</v>
      </c>
    </row>
    <row r="81" spans="1:11" ht="13" hidden="1" x14ac:dyDescent="0.3">
      <c r="A81" s="1" t="s">
        <v>72</v>
      </c>
      <c r="B81" s="3">
        <v>108825065</v>
      </c>
      <c r="C81" s="3">
        <v>11709082</v>
      </c>
      <c r="D81" s="3">
        <v>9777474</v>
      </c>
      <c r="E81" s="3">
        <v>56688371</v>
      </c>
      <c r="F81" s="3">
        <v>35358371</v>
      </c>
      <c r="G81" s="3">
        <v>35358371</v>
      </c>
      <c r="H81" s="3">
        <v>32870267</v>
      </c>
      <c r="I81" s="3">
        <v>53385245</v>
      </c>
      <c r="J81" s="3">
        <v>65283355</v>
      </c>
      <c r="K81" s="3">
        <v>67737080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62788025</v>
      </c>
      <c r="D83" s="3">
        <v>169047360</v>
      </c>
      <c r="E83" s="3">
        <v>94238390</v>
      </c>
      <c r="F83" s="3">
        <v>124225100</v>
      </c>
      <c r="G83" s="3">
        <v>124225100</v>
      </c>
      <c r="H83" s="3">
        <v>283174439</v>
      </c>
      <c r="I83" s="3">
        <v>115270500</v>
      </c>
      <c r="J83" s="3">
        <v>98644000</v>
      </c>
      <c r="K83" s="3">
        <v>94796500</v>
      </c>
    </row>
    <row r="84" spans="1:11" ht="13" hidden="1" x14ac:dyDescent="0.3">
      <c r="A84" s="1" t="s">
        <v>75</v>
      </c>
      <c r="B84" s="3">
        <v>34507369</v>
      </c>
      <c r="C84" s="3">
        <v>-57541682</v>
      </c>
      <c r="D84" s="3">
        <v>-19254522</v>
      </c>
      <c r="E84" s="3">
        <v>-55453721</v>
      </c>
      <c r="F84" s="3">
        <v>-26961318</v>
      </c>
      <c r="G84" s="3">
        <v>-26961318</v>
      </c>
      <c r="H84" s="3">
        <v>-5309595</v>
      </c>
      <c r="I84" s="3">
        <v>-18144851</v>
      </c>
      <c r="J84" s="3">
        <v>-41076282</v>
      </c>
      <c r="K84" s="3">
        <v>-49494612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104915565</v>
      </c>
      <c r="C5" s="17">
        <v>111685579</v>
      </c>
      <c r="D5" s="21">
        <v>183809936</v>
      </c>
      <c r="E5" s="22">
        <v>225823942</v>
      </c>
      <c r="F5" s="17">
        <v>232613542</v>
      </c>
      <c r="G5" s="23">
        <v>232613542</v>
      </c>
      <c r="H5" s="19">
        <v>223997029</v>
      </c>
      <c r="I5" s="22">
        <v>240178872</v>
      </c>
      <c r="J5" s="17">
        <v>251227116</v>
      </c>
      <c r="K5" s="23">
        <v>262281096</v>
      </c>
    </row>
    <row r="6" spans="1:11" x14ac:dyDescent="0.25">
      <c r="A6" s="20" t="s">
        <v>18</v>
      </c>
      <c r="B6" s="17">
        <v>21117504</v>
      </c>
      <c r="C6" s="17">
        <v>22696531</v>
      </c>
      <c r="D6" s="21">
        <v>25272101</v>
      </c>
      <c r="E6" s="22">
        <v>30947302</v>
      </c>
      <c r="F6" s="17">
        <v>28947302</v>
      </c>
      <c r="G6" s="23">
        <v>28947302</v>
      </c>
      <c r="H6" s="19">
        <v>30369479</v>
      </c>
      <c r="I6" s="22">
        <v>31600152</v>
      </c>
      <c r="J6" s="17">
        <v>33053748</v>
      </c>
      <c r="K6" s="23">
        <v>34508112</v>
      </c>
    </row>
    <row r="7" spans="1:11" x14ac:dyDescent="0.25">
      <c r="A7" s="20" t="s">
        <v>19</v>
      </c>
      <c r="B7" s="17">
        <v>9394518</v>
      </c>
      <c r="C7" s="17">
        <v>13932328</v>
      </c>
      <c r="D7" s="21">
        <v>19650734</v>
      </c>
      <c r="E7" s="22">
        <v>11764489</v>
      </c>
      <c r="F7" s="17">
        <v>13100489</v>
      </c>
      <c r="G7" s="23">
        <v>13100489</v>
      </c>
      <c r="H7" s="19">
        <v>12662044</v>
      </c>
      <c r="I7" s="22">
        <v>14375928</v>
      </c>
      <c r="J7" s="17">
        <v>15037224</v>
      </c>
      <c r="K7" s="23">
        <v>15698856</v>
      </c>
    </row>
    <row r="8" spans="1:11" x14ac:dyDescent="0.25">
      <c r="A8" s="20" t="s">
        <v>20</v>
      </c>
      <c r="B8" s="17">
        <v>482586000</v>
      </c>
      <c r="C8" s="17">
        <v>545663530</v>
      </c>
      <c r="D8" s="21">
        <v>593429400</v>
      </c>
      <c r="E8" s="22">
        <v>635886200</v>
      </c>
      <c r="F8" s="17">
        <v>626886200</v>
      </c>
      <c r="G8" s="23">
        <v>626886200</v>
      </c>
      <c r="H8" s="19">
        <v>628173567</v>
      </c>
      <c r="I8" s="22">
        <v>625402896</v>
      </c>
      <c r="J8" s="17">
        <v>620330760</v>
      </c>
      <c r="K8" s="23">
        <v>648498600</v>
      </c>
    </row>
    <row r="9" spans="1:11" x14ac:dyDescent="0.25">
      <c r="A9" s="20" t="s">
        <v>21</v>
      </c>
      <c r="B9" s="17">
        <v>28831015</v>
      </c>
      <c r="C9" s="17">
        <v>46751857</v>
      </c>
      <c r="D9" s="21">
        <v>182811886</v>
      </c>
      <c r="E9" s="22">
        <v>158690705</v>
      </c>
      <c r="F9" s="17">
        <v>99407405</v>
      </c>
      <c r="G9" s="23">
        <v>99407405</v>
      </c>
      <c r="H9" s="19">
        <v>125317667</v>
      </c>
      <c r="I9" s="22">
        <v>209723856</v>
      </c>
      <c r="J9" s="17">
        <v>220943124</v>
      </c>
      <c r="K9" s="23">
        <v>200164620</v>
      </c>
    </row>
    <row r="10" spans="1:11" x14ac:dyDescent="0.25">
      <c r="A10" s="24" t="s">
        <v>333</v>
      </c>
      <c r="B10" s="25">
        <f>SUM(B5:B9)</f>
        <v>646844602</v>
      </c>
      <c r="C10" s="26">
        <f t="shared" ref="C10:K10" si="0">SUM(C5:C9)</f>
        <v>740729825</v>
      </c>
      <c r="D10" s="27">
        <f t="shared" si="0"/>
        <v>1004974057</v>
      </c>
      <c r="E10" s="25">
        <f t="shared" si="0"/>
        <v>1063112638</v>
      </c>
      <c r="F10" s="26">
        <f t="shared" si="0"/>
        <v>1000954938</v>
      </c>
      <c r="G10" s="28">
        <f t="shared" si="0"/>
        <v>1000954938</v>
      </c>
      <c r="H10" s="29">
        <f t="shared" si="0"/>
        <v>1020519786</v>
      </c>
      <c r="I10" s="25">
        <f t="shared" si="0"/>
        <v>1121281704</v>
      </c>
      <c r="J10" s="26">
        <f t="shared" si="0"/>
        <v>1140591972</v>
      </c>
      <c r="K10" s="28">
        <f t="shared" si="0"/>
        <v>1161151284</v>
      </c>
    </row>
    <row r="11" spans="1:11" x14ac:dyDescent="0.25">
      <c r="A11" s="20" t="s">
        <v>22</v>
      </c>
      <c r="B11" s="17">
        <v>199112351</v>
      </c>
      <c r="C11" s="17">
        <v>214787896</v>
      </c>
      <c r="D11" s="21">
        <v>250905413</v>
      </c>
      <c r="E11" s="22">
        <v>271245664</v>
      </c>
      <c r="F11" s="17">
        <v>297716115</v>
      </c>
      <c r="G11" s="23">
        <v>297716115</v>
      </c>
      <c r="H11" s="19">
        <v>296513607</v>
      </c>
      <c r="I11" s="22">
        <v>282883012</v>
      </c>
      <c r="J11" s="17">
        <v>298893012</v>
      </c>
      <c r="K11" s="23">
        <v>309264468</v>
      </c>
    </row>
    <row r="12" spans="1:11" x14ac:dyDescent="0.25">
      <c r="A12" s="20" t="s">
        <v>23</v>
      </c>
      <c r="B12" s="17">
        <v>35396630</v>
      </c>
      <c r="C12" s="17">
        <v>38574172</v>
      </c>
      <c r="D12" s="21">
        <v>43497788</v>
      </c>
      <c r="E12" s="22">
        <v>44940049</v>
      </c>
      <c r="F12" s="17">
        <v>45640049</v>
      </c>
      <c r="G12" s="23">
        <v>45640049</v>
      </c>
      <c r="H12" s="19">
        <v>44388039</v>
      </c>
      <c r="I12" s="22">
        <v>46349766</v>
      </c>
      <c r="J12" s="17">
        <v>48372612</v>
      </c>
      <c r="K12" s="23">
        <v>50463048</v>
      </c>
    </row>
    <row r="13" spans="1:11" x14ac:dyDescent="0.25">
      <c r="A13" s="20" t="s">
        <v>24</v>
      </c>
      <c r="B13" s="17">
        <v>87592199</v>
      </c>
      <c r="C13" s="17">
        <v>75076307</v>
      </c>
      <c r="D13" s="21">
        <v>107420056</v>
      </c>
      <c r="E13" s="22">
        <v>83540889</v>
      </c>
      <c r="F13" s="17">
        <v>83540889</v>
      </c>
      <c r="G13" s="23">
        <v>83540889</v>
      </c>
      <c r="H13" s="19">
        <v>100946830</v>
      </c>
      <c r="I13" s="22">
        <v>74287908</v>
      </c>
      <c r="J13" s="17">
        <v>86073180</v>
      </c>
      <c r="K13" s="23">
        <v>89946468</v>
      </c>
    </row>
    <row r="14" spans="1:11" x14ac:dyDescent="0.25">
      <c r="A14" s="20" t="s">
        <v>25</v>
      </c>
      <c r="B14" s="17">
        <v>5303905</v>
      </c>
      <c r="C14" s="17">
        <v>4145383</v>
      </c>
      <c r="D14" s="21">
        <v>6877236</v>
      </c>
      <c r="E14" s="22">
        <v>6500000</v>
      </c>
      <c r="F14" s="17">
        <v>500000</v>
      </c>
      <c r="G14" s="23">
        <v>500000</v>
      </c>
      <c r="H14" s="19">
        <v>15092928</v>
      </c>
      <c r="I14" s="22">
        <v>900000</v>
      </c>
      <c r="J14" s="17">
        <v>941400</v>
      </c>
      <c r="K14" s="23">
        <v>982824</v>
      </c>
    </row>
    <row r="15" spans="1:11" x14ac:dyDescent="0.25">
      <c r="A15" s="20" t="s">
        <v>26</v>
      </c>
      <c r="B15" s="17">
        <v>2172236</v>
      </c>
      <c r="C15" s="17">
        <v>5937827</v>
      </c>
      <c r="D15" s="21">
        <v>53696458</v>
      </c>
      <c r="E15" s="22">
        <v>6600017</v>
      </c>
      <c r="F15" s="17">
        <v>5353161</v>
      </c>
      <c r="G15" s="23">
        <v>5353161</v>
      </c>
      <c r="H15" s="19">
        <v>17691638</v>
      </c>
      <c r="I15" s="22">
        <v>6504104</v>
      </c>
      <c r="J15" s="17">
        <v>6803292</v>
      </c>
      <c r="K15" s="23">
        <v>7105416</v>
      </c>
    </row>
    <row r="16" spans="1:11" x14ac:dyDescent="0.25">
      <c r="A16" s="20" t="s">
        <v>27</v>
      </c>
      <c r="B16" s="17">
        <v>1311312</v>
      </c>
      <c r="C16" s="17">
        <v>944138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381579031</v>
      </c>
      <c r="C17" s="17">
        <v>491739861</v>
      </c>
      <c r="D17" s="21">
        <v>723388791</v>
      </c>
      <c r="E17" s="22">
        <v>598490776</v>
      </c>
      <c r="F17" s="17">
        <v>581232984</v>
      </c>
      <c r="G17" s="23">
        <v>581232984</v>
      </c>
      <c r="H17" s="19">
        <v>597920532</v>
      </c>
      <c r="I17" s="22">
        <v>587167529</v>
      </c>
      <c r="J17" s="17">
        <v>548774268</v>
      </c>
      <c r="K17" s="23">
        <v>548158692</v>
      </c>
    </row>
    <row r="18" spans="1:11" x14ac:dyDescent="0.25">
      <c r="A18" s="30" t="s">
        <v>29</v>
      </c>
      <c r="B18" s="31">
        <f>SUM(B11:B17)</f>
        <v>712467664</v>
      </c>
      <c r="C18" s="32">
        <f t="shared" ref="C18:K18" si="1">SUM(C11:C17)</f>
        <v>831205584</v>
      </c>
      <c r="D18" s="33">
        <f t="shared" si="1"/>
        <v>1185785742</v>
      </c>
      <c r="E18" s="31">
        <f t="shared" si="1"/>
        <v>1011317395</v>
      </c>
      <c r="F18" s="32">
        <f t="shared" si="1"/>
        <v>1013983198</v>
      </c>
      <c r="G18" s="34">
        <f t="shared" si="1"/>
        <v>1013983198</v>
      </c>
      <c r="H18" s="35">
        <f t="shared" si="1"/>
        <v>1072553574</v>
      </c>
      <c r="I18" s="31">
        <f t="shared" si="1"/>
        <v>998092319</v>
      </c>
      <c r="J18" s="32">
        <f t="shared" si="1"/>
        <v>989857764</v>
      </c>
      <c r="K18" s="34">
        <f t="shared" si="1"/>
        <v>1005920916</v>
      </c>
    </row>
    <row r="19" spans="1:11" x14ac:dyDescent="0.25">
      <c r="A19" s="30" t="s">
        <v>30</v>
      </c>
      <c r="B19" s="36">
        <f>+B10-B18</f>
        <v>-65623062</v>
      </c>
      <c r="C19" s="37">
        <f t="shared" ref="C19:K19" si="2">+C10-C18</f>
        <v>-90475759</v>
      </c>
      <c r="D19" s="38">
        <f t="shared" si="2"/>
        <v>-180811685</v>
      </c>
      <c r="E19" s="36">
        <f t="shared" si="2"/>
        <v>51795243</v>
      </c>
      <c r="F19" s="37">
        <f t="shared" si="2"/>
        <v>-13028260</v>
      </c>
      <c r="G19" s="39">
        <f t="shared" si="2"/>
        <v>-13028260</v>
      </c>
      <c r="H19" s="40">
        <f t="shared" si="2"/>
        <v>-52033788</v>
      </c>
      <c r="I19" s="36">
        <f t="shared" si="2"/>
        <v>123189385</v>
      </c>
      <c r="J19" s="37">
        <f t="shared" si="2"/>
        <v>150734208</v>
      </c>
      <c r="K19" s="39">
        <f t="shared" si="2"/>
        <v>155230368</v>
      </c>
    </row>
    <row r="20" spans="1:11" x14ac:dyDescent="0.25">
      <c r="A20" s="41" t="s">
        <v>31</v>
      </c>
      <c r="B20" s="42">
        <v>137658568</v>
      </c>
      <c r="C20" s="43">
        <v>143425351</v>
      </c>
      <c r="D20" s="44">
        <v>225264833</v>
      </c>
      <c r="E20" s="42">
        <v>185960800</v>
      </c>
      <c r="F20" s="43">
        <v>202083635</v>
      </c>
      <c r="G20" s="45">
        <v>202083635</v>
      </c>
      <c r="H20" s="46">
        <v>193678800</v>
      </c>
      <c r="I20" s="42">
        <v>180101100</v>
      </c>
      <c r="J20" s="43">
        <v>180548256</v>
      </c>
      <c r="K20" s="45">
        <v>182865408</v>
      </c>
    </row>
    <row r="21" spans="1:11" x14ac:dyDescent="0.25">
      <c r="A21" s="47" t="s">
        <v>32</v>
      </c>
      <c r="B21" s="48">
        <v>82800</v>
      </c>
      <c r="C21" s="49">
        <v>0</v>
      </c>
      <c r="D21" s="50">
        <v>17391303</v>
      </c>
      <c r="E21" s="48">
        <v>0</v>
      </c>
      <c r="F21" s="49">
        <v>0</v>
      </c>
      <c r="G21" s="51">
        <v>0</v>
      </c>
      <c r="H21" s="52">
        <v>22705288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72118306</v>
      </c>
      <c r="C22" s="55">
        <f t="shared" ref="C22:K22" si="3">SUM(C19:C21)</f>
        <v>52949592</v>
      </c>
      <c r="D22" s="56">
        <f t="shared" si="3"/>
        <v>61844451</v>
      </c>
      <c r="E22" s="54">
        <f t="shared" si="3"/>
        <v>237756043</v>
      </c>
      <c r="F22" s="55">
        <f t="shared" si="3"/>
        <v>189055375</v>
      </c>
      <c r="G22" s="57">
        <f t="shared" si="3"/>
        <v>189055375</v>
      </c>
      <c r="H22" s="58">
        <f t="shared" si="3"/>
        <v>164350300</v>
      </c>
      <c r="I22" s="54">
        <f t="shared" si="3"/>
        <v>303290485</v>
      </c>
      <c r="J22" s="55">
        <f t="shared" si="3"/>
        <v>331282464</v>
      </c>
      <c r="K22" s="57">
        <f t="shared" si="3"/>
        <v>338095776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72118306</v>
      </c>
      <c r="C24" s="37">
        <f t="shared" ref="C24:K24" si="4">SUM(C22:C23)</f>
        <v>52949592</v>
      </c>
      <c r="D24" s="38">
        <f t="shared" si="4"/>
        <v>61844451</v>
      </c>
      <c r="E24" s="36">
        <f t="shared" si="4"/>
        <v>237756043</v>
      </c>
      <c r="F24" s="37">
        <f t="shared" si="4"/>
        <v>189055375</v>
      </c>
      <c r="G24" s="39">
        <f t="shared" si="4"/>
        <v>189055375</v>
      </c>
      <c r="H24" s="40">
        <f t="shared" si="4"/>
        <v>164350300</v>
      </c>
      <c r="I24" s="36">
        <f t="shared" si="4"/>
        <v>303290485</v>
      </c>
      <c r="J24" s="37">
        <f t="shared" si="4"/>
        <v>331282464</v>
      </c>
      <c r="K24" s="39">
        <f t="shared" si="4"/>
        <v>338095776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155217996</v>
      </c>
      <c r="C27" s="66">
        <v>224389841</v>
      </c>
      <c r="D27" s="67">
        <v>445481337</v>
      </c>
      <c r="E27" s="68">
        <v>352748523</v>
      </c>
      <c r="F27" s="66">
        <v>345821113</v>
      </c>
      <c r="G27" s="69">
        <v>345821113</v>
      </c>
      <c r="H27" s="70">
        <v>282992058</v>
      </c>
      <c r="I27" s="68">
        <v>289401068</v>
      </c>
      <c r="J27" s="66">
        <v>280730232</v>
      </c>
      <c r="K27" s="69">
        <v>283165020</v>
      </c>
    </row>
    <row r="28" spans="1:11" x14ac:dyDescent="0.25">
      <c r="A28" s="71" t="s">
        <v>36</v>
      </c>
      <c r="B28" s="17">
        <v>74253607</v>
      </c>
      <c r="C28" s="17">
        <v>135866659</v>
      </c>
      <c r="D28" s="21">
        <v>196786562</v>
      </c>
      <c r="E28" s="22">
        <v>161705044</v>
      </c>
      <c r="F28" s="17">
        <v>175724898</v>
      </c>
      <c r="G28" s="23">
        <v>175724898</v>
      </c>
      <c r="H28" s="19">
        <v>147440688</v>
      </c>
      <c r="I28" s="22">
        <v>180101100</v>
      </c>
      <c r="J28" s="17">
        <v>180548256</v>
      </c>
      <c r="K28" s="23">
        <v>182865396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43478261</v>
      </c>
      <c r="E30" s="22">
        <v>34782608</v>
      </c>
      <c r="F30" s="17">
        <v>34782608</v>
      </c>
      <c r="G30" s="23">
        <v>34782608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80218974</v>
      </c>
      <c r="C31" s="17">
        <v>86269812</v>
      </c>
      <c r="D31" s="21">
        <v>165985361</v>
      </c>
      <c r="E31" s="22">
        <v>156260871</v>
      </c>
      <c r="F31" s="17">
        <v>135313607</v>
      </c>
      <c r="G31" s="23">
        <v>135313607</v>
      </c>
      <c r="H31" s="19">
        <v>124376908</v>
      </c>
      <c r="I31" s="22">
        <v>109299968</v>
      </c>
      <c r="J31" s="17">
        <v>100181976</v>
      </c>
      <c r="K31" s="23">
        <v>100299624</v>
      </c>
    </row>
    <row r="32" spans="1:11" x14ac:dyDescent="0.25">
      <c r="A32" s="30" t="s">
        <v>39</v>
      </c>
      <c r="B32" s="66">
        <f>SUM(B28:B31)</f>
        <v>154472581</v>
      </c>
      <c r="C32" s="66">
        <f t="shared" ref="C32:K32" si="5">SUM(C28:C31)</f>
        <v>222136471</v>
      </c>
      <c r="D32" s="67">
        <f t="shared" si="5"/>
        <v>406250184</v>
      </c>
      <c r="E32" s="68">
        <f t="shared" si="5"/>
        <v>352748523</v>
      </c>
      <c r="F32" s="66">
        <f t="shared" si="5"/>
        <v>345821113</v>
      </c>
      <c r="G32" s="69">
        <f t="shared" si="5"/>
        <v>345821113</v>
      </c>
      <c r="H32" s="70">
        <f t="shared" si="5"/>
        <v>271817596</v>
      </c>
      <c r="I32" s="68">
        <f t="shared" si="5"/>
        <v>289401068</v>
      </c>
      <c r="J32" s="66">
        <f t="shared" si="5"/>
        <v>280730232</v>
      </c>
      <c r="K32" s="69">
        <f t="shared" si="5"/>
        <v>283165020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319860058</v>
      </c>
      <c r="C35" s="17">
        <v>308936706</v>
      </c>
      <c r="D35" s="21">
        <v>268211260</v>
      </c>
      <c r="E35" s="22">
        <v>312751101</v>
      </c>
      <c r="F35" s="17">
        <v>356017899</v>
      </c>
      <c r="G35" s="23">
        <v>356017899</v>
      </c>
      <c r="H35" s="19">
        <v>193191851</v>
      </c>
      <c r="I35" s="22">
        <v>568608208</v>
      </c>
      <c r="J35" s="17">
        <v>767338906</v>
      </c>
      <c r="K35" s="23">
        <v>1014639248</v>
      </c>
    </row>
    <row r="36" spans="1:11" x14ac:dyDescent="0.25">
      <c r="A36" s="20" t="s">
        <v>42</v>
      </c>
      <c r="B36" s="17">
        <v>2435878453</v>
      </c>
      <c r="C36" s="17">
        <v>2494479798</v>
      </c>
      <c r="D36" s="21">
        <v>2838443387</v>
      </c>
      <c r="E36" s="22">
        <v>2763687429</v>
      </c>
      <c r="F36" s="17">
        <v>2790817631</v>
      </c>
      <c r="G36" s="23">
        <v>2790817631</v>
      </c>
      <c r="H36" s="19">
        <v>3035495991</v>
      </c>
      <c r="I36" s="22">
        <v>2901727497</v>
      </c>
      <c r="J36" s="17">
        <v>3096384548</v>
      </c>
      <c r="K36" s="23">
        <v>3289603100</v>
      </c>
    </row>
    <row r="37" spans="1:11" x14ac:dyDescent="0.25">
      <c r="A37" s="20" t="s">
        <v>43</v>
      </c>
      <c r="B37" s="17">
        <v>183252370</v>
      </c>
      <c r="C37" s="17">
        <v>162805991</v>
      </c>
      <c r="D37" s="21">
        <v>263743061</v>
      </c>
      <c r="E37" s="22">
        <v>186922716</v>
      </c>
      <c r="F37" s="17">
        <v>96002496</v>
      </c>
      <c r="G37" s="23">
        <v>96002496</v>
      </c>
      <c r="H37" s="19">
        <v>218203726</v>
      </c>
      <c r="I37" s="22">
        <v>313429404</v>
      </c>
      <c r="J37" s="17">
        <v>375534687</v>
      </c>
      <c r="K37" s="23">
        <v>477957805</v>
      </c>
    </row>
    <row r="38" spans="1:11" x14ac:dyDescent="0.25">
      <c r="A38" s="20" t="s">
        <v>44</v>
      </c>
      <c r="B38" s="17">
        <v>-60441744</v>
      </c>
      <c r="C38" s="17">
        <v>13955645</v>
      </c>
      <c r="D38" s="21">
        <v>132278968</v>
      </c>
      <c r="E38" s="22">
        <v>13955645</v>
      </c>
      <c r="F38" s="17">
        <v>94136188</v>
      </c>
      <c r="G38" s="23">
        <v>94136188</v>
      </c>
      <c r="H38" s="19">
        <v>135501182</v>
      </c>
      <c r="I38" s="22">
        <v>138221949</v>
      </c>
      <c r="J38" s="17">
        <v>138221949</v>
      </c>
      <c r="K38" s="23">
        <v>138221949</v>
      </c>
    </row>
    <row r="39" spans="1:11" x14ac:dyDescent="0.25">
      <c r="A39" s="20" t="s">
        <v>45</v>
      </c>
      <c r="B39" s="17">
        <v>2632927877</v>
      </c>
      <c r="C39" s="17">
        <v>2626654878</v>
      </c>
      <c r="D39" s="21">
        <v>2710632623</v>
      </c>
      <c r="E39" s="22">
        <v>2875560178</v>
      </c>
      <c r="F39" s="17">
        <v>2956696857</v>
      </c>
      <c r="G39" s="23">
        <v>2956696857</v>
      </c>
      <c r="H39" s="19">
        <v>2874982932</v>
      </c>
      <c r="I39" s="22">
        <v>3018684358</v>
      </c>
      <c r="J39" s="17">
        <v>3349966822</v>
      </c>
      <c r="K39" s="23">
        <v>3688062598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370926971</v>
      </c>
      <c r="C42" s="17">
        <v>437935204</v>
      </c>
      <c r="D42" s="21">
        <v>453808264</v>
      </c>
      <c r="E42" s="22">
        <v>367375587</v>
      </c>
      <c r="F42" s="17">
        <v>213907329</v>
      </c>
      <c r="G42" s="23">
        <v>213907329</v>
      </c>
      <c r="H42" s="19">
        <v>548275771</v>
      </c>
      <c r="I42" s="22">
        <v>444679106</v>
      </c>
      <c r="J42" s="17">
        <v>474172356</v>
      </c>
      <c r="K42" s="23">
        <v>482967204</v>
      </c>
    </row>
    <row r="43" spans="1:11" x14ac:dyDescent="0.25">
      <c r="A43" s="20" t="s">
        <v>48</v>
      </c>
      <c r="B43" s="17">
        <v>-156875546</v>
      </c>
      <c r="C43" s="17">
        <v>-226722518</v>
      </c>
      <c r="D43" s="21">
        <v>-456795622</v>
      </c>
      <c r="E43" s="22">
        <v>-352748523</v>
      </c>
      <c r="F43" s="17">
        <v>-345821111</v>
      </c>
      <c r="G43" s="23">
        <v>-345821111</v>
      </c>
      <c r="H43" s="19">
        <v>-350127384</v>
      </c>
      <c r="I43" s="22">
        <v>-289401024</v>
      </c>
      <c r="J43" s="17">
        <v>-280730232</v>
      </c>
      <c r="K43" s="23">
        <v>-283165020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96120088</v>
      </c>
      <c r="E44" s="22">
        <v>0</v>
      </c>
      <c r="F44" s="17">
        <v>0</v>
      </c>
      <c r="G44" s="23">
        <v>0</v>
      </c>
      <c r="H44" s="19">
        <v>-45099389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740310393</v>
      </c>
      <c r="C45" s="66">
        <v>397432871</v>
      </c>
      <c r="D45" s="67">
        <v>495573140</v>
      </c>
      <c r="E45" s="68">
        <v>232690474</v>
      </c>
      <c r="F45" s="66">
        <v>77511795</v>
      </c>
      <c r="G45" s="69">
        <v>77511795</v>
      </c>
      <c r="H45" s="70">
        <v>436725086</v>
      </c>
      <c r="I45" s="68">
        <v>254576082</v>
      </c>
      <c r="J45" s="66">
        <v>407018206</v>
      </c>
      <c r="K45" s="69">
        <v>565820390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413377179</v>
      </c>
      <c r="C48" s="17">
        <v>218063405</v>
      </c>
      <c r="D48" s="21">
        <v>337128705</v>
      </c>
      <c r="E48" s="22">
        <v>235320638</v>
      </c>
      <c r="F48" s="17">
        <v>78289456</v>
      </c>
      <c r="G48" s="23">
        <v>78289456</v>
      </c>
      <c r="H48" s="19">
        <v>261020429</v>
      </c>
      <c r="I48" s="22">
        <v>213576082</v>
      </c>
      <c r="J48" s="17">
        <v>366018206</v>
      </c>
      <c r="K48" s="23">
        <v>565820390</v>
      </c>
    </row>
    <row r="49" spans="1:11" x14ac:dyDescent="0.25">
      <c r="A49" s="20" t="s">
        <v>53</v>
      </c>
      <c r="B49" s="17">
        <f>+B75</f>
        <v>176061285.9347209</v>
      </c>
      <c r="C49" s="17">
        <f t="shared" ref="C49:K49" si="6">+C75</f>
        <v>65512194.527789451</v>
      </c>
      <c r="D49" s="21">
        <f t="shared" si="6"/>
        <v>204801177.49395782</v>
      </c>
      <c r="E49" s="22">
        <f t="shared" si="6"/>
        <v>96552847.866906419</v>
      </c>
      <c r="F49" s="17">
        <f t="shared" si="6"/>
        <v>4368330.8441954404</v>
      </c>
      <c r="G49" s="23">
        <f t="shared" si="6"/>
        <v>4368330.8441954404</v>
      </c>
      <c r="H49" s="19">
        <f t="shared" si="6"/>
        <v>272309107.3379398</v>
      </c>
      <c r="I49" s="22">
        <f t="shared" si="6"/>
        <v>45610671.713008732</v>
      </c>
      <c r="J49" s="17">
        <f t="shared" si="6"/>
        <v>106218667.11409777</v>
      </c>
      <c r="K49" s="23">
        <f t="shared" si="6"/>
        <v>162564564.22660083</v>
      </c>
    </row>
    <row r="50" spans="1:11" x14ac:dyDescent="0.25">
      <c r="A50" s="30" t="s">
        <v>54</v>
      </c>
      <c r="B50" s="66">
        <f>+B48-B49</f>
        <v>237315893.0652791</v>
      </c>
      <c r="C50" s="66">
        <f t="shared" ref="C50:K50" si="7">+C48-C49</f>
        <v>152551210.47221056</v>
      </c>
      <c r="D50" s="67">
        <f t="shared" si="7"/>
        <v>132327527.50604218</v>
      </c>
      <c r="E50" s="68">
        <f t="shared" si="7"/>
        <v>138767790.1330936</v>
      </c>
      <c r="F50" s="66">
        <f t="shared" si="7"/>
        <v>73921125.15580456</v>
      </c>
      <c r="G50" s="69">
        <f t="shared" si="7"/>
        <v>73921125.15580456</v>
      </c>
      <c r="H50" s="70">
        <f t="shared" si="7"/>
        <v>-11288678.337939799</v>
      </c>
      <c r="I50" s="68">
        <f t="shared" si="7"/>
        <v>167965410.28699127</v>
      </c>
      <c r="J50" s="66">
        <f t="shared" si="7"/>
        <v>259799538.88590223</v>
      </c>
      <c r="K50" s="69">
        <f t="shared" si="7"/>
        <v>403255825.77339917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2474762664</v>
      </c>
      <c r="C53" s="17">
        <v>2389521730</v>
      </c>
      <c r="D53" s="21">
        <v>2667968099</v>
      </c>
      <c r="E53" s="22">
        <v>2393453666</v>
      </c>
      <c r="F53" s="17">
        <v>2431087503</v>
      </c>
      <c r="G53" s="23">
        <v>2431087503</v>
      </c>
      <c r="H53" s="19">
        <v>2732939816</v>
      </c>
      <c r="I53" s="22">
        <v>2663226417</v>
      </c>
      <c r="J53" s="17">
        <v>2610596205</v>
      </c>
      <c r="K53" s="23">
        <v>2561094345</v>
      </c>
    </row>
    <row r="54" spans="1:11" x14ac:dyDescent="0.25">
      <c r="A54" s="20" t="s">
        <v>57</v>
      </c>
      <c r="B54" s="17">
        <v>86308892</v>
      </c>
      <c r="C54" s="17">
        <v>75579957</v>
      </c>
      <c r="D54" s="21">
        <v>85935983</v>
      </c>
      <c r="E54" s="22">
        <v>83540889</v>
      </c>
      <c r="F54" s="17">
        <v>83540889</v>
      </c>
      <c r="G54" s="23">
        <v>83540889</v>
      </c>
      <c r="H54" s="19">
        <v>101834608</v>
      </c>
      <c r="I54" s="22">
        <v>74287908</v>
      </c>
      <c r="J54" s="17">
        <v>86073180</v>
      </c>
      <c r="K54" s="23">
        <v>89946468</v>
      </c>
    </row>
    <row r="55" spans="1:11" x14ac:dyDescent="0.25">
      <c r="A55" s="20" t="s">
        <v>58</v>
      </c>
      <c r="B55" s="17">
        <v>4915809</v>
      </c>
      <c r="C55" s="17">
        <v>13478788</v>
      </c>
      <c r="D55" s="21">
        <v>148049581</v>
      </c>
      <c r="E55" s="22">
        <v>50923913</v>
      </c>
      <c r="F55" s="17">
        <v>37344808</v>
      </c>
      <c r="G55" s="23">
        <v>37344808</v>
      </c>
      <c r="H55" s="19">
        <v>22537359</v>
      </c>
      <c r="I55" s="22">
        <v>34299992</v>
      </c>
      <c r="J55" s="17">
        <v>33600012</v>
      </c>
      <c r="K55" s="23">
        <v>26000004</v>
      </c>
    </row>
    <row r="56" spans="1:11" x14ac:dyDescent="0.25">
      <c r="A56" s="20" t="s">
        <v>59</v>
      </c>
      <c r="B56" s="17">
        <v>50520040</v>
      </c>
      <c r="C56" s="17">
        <v>51405306</v>
      </c>
      <c r="D56" s="21">
        <v>46315483</v>
      </c>
      <c r="E56" s="22">
        <v>76989092</v>
      </c>
      <c r="F56" s="17">
        <v>52754402</v>
      </c>
      <c r="G56" s="23">
        <v>52754402</v>
      </c>
      <c r="H56" s="19">
        <v>38834195</v>
      </c>
      <c r="I56" s="22">
        <v>72235464</v>
      </c>
      <c r="J56" s="17">
        <v>75030000</v>
      </c>
      <c r="K56" s="23">
        <v>78358560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2400</v>
      </c>
      <c r="C59" s="17">
        <v>-1915521</v>
      </c>
      <c r="D59" s="21">
        <v>940684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3416350</v>
      </c>
      <c r="C60" s="17">
        <v>4014366</v>
      </c>
      <c r="D60" s="21">
        <v>5591445</v>
      </c>
      <c r="E60" s="22">
        <v>41098358</v>
      </c>
      <c r="F60" s="17">
        <v>55455293</v>
      </c>
      <c r="G60" s="23">
        <v>55455293</v>
      </c>
      <c r="H60" s="19">
        <v>47364121</v>
      </c>
      <c r="I60" s="22">
        <v>49242288</v>
      </c>
      <c r="J60" s="17">
        <v>51507432</v>
      </c>
      <c r="K60" s="23">
        <v>53773764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0.77423686323896013</v>
      </c>
      <c r="C70" s="5">
        <f t="shared" ref="C70:K70" si="8">IF(ISERROR(C71/C72),0,(C71/C72))</f>
        <v>0.8832988103462236</v>
      </c>
      <c r="D70" s="5">
        <f t="shared" si="8"/>
        <v>0.54870201864631296</v>
      </c>
      <c r="E70" s="5">
        <f t="shared" si="8"/>
        <v>1.0347983547918214</v>
      </c>
      <c r="F70" s="5">
        <f t="shared" si="8"/>
        <v>0.76160836568822832</v>
      </c>
      <c r="G70" s="5">
        <f t="shared" si="8"/>
        <v>0.76160836568822832</v>
      </c>
      <c r="H70" s="5">
        <f t="shared" si="8"/>
        <v>0.75920050857581889</v>
      </c>
      <c r="I70" s="5">
        <f t="shared" si="8"/>
        <v>1.0435290463197082</v>
      </c>
      <c r="J70" s="5">
        <f t="shared" si="8"/>
        <v>1.0188162278272932</v>
      </c>
      <c r="K70" s="5">
        <f t="shared" si="8"/>
        <v>1.0103107616961113</v>
      </c>
    </row>
    <row r="71" spans="1:11" ht="13" hidden="1" x14ac:dyDescent="0.3">
      <c r="A71" s="1" t="s">
        <v>338</v>
      </c>
      <c r="B71" s="2">
        <f>+B83</f>
        <v>108331201</v>
      </c>
      <c r="C71" s="2">
        <f t="shared" ref="C71:K71" si="9">+C83</f>
        <v>142402552</v>
      </c>
      <c r="D71" s="2">
        <f t="shared" si="9"/>
        <v>200335084</v>
      </c>
      <c r="E71" s="2">
        <f t="shared" si="9"/>
        <v>399648057</v>
      </c>
      <c r="F71" s="2">
        <f t="shared" si="9"/>
        <v>249265227</v>
      </c>
      <c r="G71" s="2">
        <f t="shared" si="9"/>
        <v>249265227</v>
      </c>
      <c r="H71" s="2">
        <f t="shared" si="9"/>
        <v>259747890</v>
      </c>
      <c r="I71" s="2">
        <f t="shared" si="9"/>
        <v>456504120</v>
      </c>
      <c r="J71" s="2">
        <f t="shared" si="9"/>
        <v>467796672</v>
      </c>
      <c r="K71" s="2">
        <f t="shared" si="9"/>
        <v>453488040</v>
      </c>
    </row>
    <row r="72" spans="1:11" ht="13" hidden="1" x14ac:dyDescent="0.3">
      <c r="A72" s="1" t="s">
        <v>339</v>
      </c>
      <c r="B72" s="2">
        <f>+B77</f>
        <v>139919973</v>
      </c>
      <c r="C72" s="2">
        <f t="shared" ref="C72:K72" si="10">+C77</f>
        <v>161216737</v>
      </c>
      <c r="D72" s="2">
        <f t="shared" si="10"/>
        <v>365107248</v>
      </c>
      <c r="E72" s="2">
        <f t="shared" si="10"/>
        <v>386208632</v>
      </c>
      <c r="F72" s="2">
        <f t="shared" si="10"/>
        <v>327287932</v>
      </c>
      <c r="G72" s="2">
        <f t="shared" si="10"/>
        <v>327287932</v>
      </c>
      <c r="H72" s="2">
        <f t="shared" si="10"/>
        <v>342133451</v>
      </c>
      <c r="I72" s="2">
        <f t="shared" si="10"/>
        <v>437461824</v>
      </c>
      <c r="J72" s="2">
        <f t="shared" si="10"/>
        <v>459157068</v>
      </c>
      <c r="K72" s="2">
        <f t="shared" si="10"/>
        <v>448859952</v>
      </c>
    </row>
    <row r="73" spans="1:11" ht="13" hidden="1" x14ac:dyDescent="0.3">
      <c r="A73" s="1" t="s">
        <v>340</v>
      </c>
      <c r="B73" s="2">
        <f>+B74</f>
        <v>52730512.83333341</v>
      </c>
      <c r="C73" s="2">
        <f t="shared" ref="C73:K73" si="11">+(C78+C80+C81+C82)-(B78+B80+B81+B82)</f>
        <v>199544143</v>
      </c>
      <c r="D73" s="2">
        <f t="shared" si="11"/>
        <v>-231593490</v>
      </c>
      <c r="E73" s="2">
        <f t="shared" si="11"/>
        <v>218150658</v>
      </c>
      <c r="F73" s="2">
        <f>+(F78+F80+F81+F82)-(D78+D80+D81+D82)</f>
        <v>289432112</v>
      </c>
      <c r="G73" s="2">
        <f>+(G78+G80+G81+G82)-(D78+D80+D81+D82)</f>
        <v>289432112</v>
      </c>
      <c r="H73" s="2">
        <f>+(H78+H80+H81+H82)-(D78+D80+D81+D82)</f>
        <v>23091443</v>
      </c>
      <c r="I73" s="2">
        <f>+(I78+I80+I81+I82)-(E78+E80+E81+E82)</f>
        <v>141698501</v>
      </c>
      <c r="J73" s="2">
        <f t="shared" si="11"/>
        <v>27526356</v>
      </c>
      <c r="K73" s="2">
        <f t="shared" si="11"/>
        <v>28737516</v>
      </c>
    </row>
    <row r="74" spans="1:11" ht="13" hidden="1" x14ac:dyDescent="0.3">
      <c r="A74" s="1" t="s">
        <v>341</v>
      </c>
      <c r="B74" s="2">
        <f>+TREND(C74:E74)</f>
        <v>52730512.83333341</v>
      </c>
      <c r="C74" s="2">
        <f>+C73</f>
        <v>199544143</v>
      </c>
      <c r="D74" s="2">
        <f t="shared" ref="D74:K74" si="12">+D73</f>
        <v>-231593490</v>
      </c>
      <c r="E74" s="2">
        <f t="shared" si="12"/>
        <v>218150658</v>
      </c>
      <c r="F74" s="2">
        <f t="shared" si="12"/>
        <v>289432112</v>
      </c>
      <c r="G74" s="2">
        <f t="shared" si="12"/>
        <v>289432112</v>
      </c>
      <c r="H74" s="2">
        <f t="shared" si="12"/>
        <v>23091443</v>
      </c>
      <c r="I74" s="2">
        <f t="shared" si="12"/>
        <v>141698501</v>
      </c>
      <c r="J74" s="2">
        <f t="shared" si="12"/>
        <v>27526356</v>
      </c>
      <c r="K74" s="2">
        <f t="shared" si="12"/>
        <v>28737516</v>
      </c>
    </row>
    <row r="75" spans="1:11" ht="13" hidden="1" x14ac:dyDescent="0.3">
      <c r="A75" s="1" t="s">
        <v>342</v>
      </c>
      <c r="B75" s="2">
        <f>+B84-(((B80+B81+B82+B78)*B70)-B79)</f>
        <v>176061285.9347209</v>
      </c>
      <c r="C75" s="2">
        <f t="shared" ref="C75:K75" si="13">+C84-(((C80+C81+C82+C78)*C70)-C79)</f>
        <v>65512194.527789451</v>
      </c>
      <c r="D75" s="2">
        <f t="shared" si="13"/>
        <v>204801177.49395782</v>
      </c>
      <c r="E75" s="2">
        <f t="shared" si="13"/>
        <v>96552847.866906419</v>
      </c>
      <c r="F75" s="2">
        <f t="shared" si="13"/>
        <v>4368330.8441954404</v>
      </c>
      <c r="G75" s="2">
        <f t="shared" si="13"/>
        <v>4368330.8441954404</v>
      </c>
      <c r="H75" s="2">
        <f t="shared" si="13"/>
        <v>272309107.3379398</v>
      </c>
      <c r="I75" s="2">
        <f t="shared" si="13"/>
        <v>45610671.713008732</v>
      </c>
      <c r="J75" s="2">
        <f t="shared" si="13"/>
        <v>106218667.11409777</v>
      </c>
      <c r="K75" s="2">
        <f t="shared" si="13"/>
        <v>162564564.22660083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139919973</v>
      </c>
      <c r="C77" s="3">
        <v>161216737</v>
      </c>
      <c r="D77" s="3">
        <v>365107248</v>
      </c>
      <c r="E77" s="3">
        <v>386208632</v>
      </c>
      <c r="F77" s="3">
        <v>327287932</v>
      </c>
      <c r="G77" s="3">
        <v>327287932</v>
      </c>
      <c r="H77" s="3">
        <v>342133451</v>
      </c>
      <c r="I77" s="3">
        <v>437461824</v>
      </c>
      <c r="J77" s="3">
        <v>459157068</v>
      </c>
      <c r="K77" s="3">
        <v>448859952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62126612</v>
      </c>
      <c r="C79" s="3">
        <v>43170566</v>
      </c>
      <c r="D79" s="3">
        <v>134450604</v>
      </c>
      <c r="E79" s="3">
        <v>69432864</v>
      </c>
      <c r="F79" s="3">
        <v>-3534368</v>
      </c>
      <c r="G79" s="3">
        <v>-3534368</v>
      </c>
      <c r="H79" s="3">
        <v>156918246</v>
      </c>
      <c r="I79" s="3">
        <v>245420073</v>
      </c>
      <c r="J79" s="3">
        <v>343402028</v>
      </c>
      <c r="K79" s="3">
        <v>440476386</v>
      </c>
    </row>
    <row r="80" spans="1:11" ht="13" hidden="1" x14ac:dyDescent="0.3">
      <c r="A80" s="1" t="s">
        <v>71</v>
      </c>
      <c r="B80" s="3">
        <v>53256020</v>
      </c>
      <c r="C80" s="3">
        <v>19653546</v>
      </c>
      <c r="D80" s="3">
        <v>-44504629</v>
      </c>
      <c r="E80" s="3">
        <v>16518729</v>
      </c>
      <c r="F80" s="3">
        <v>33293181</v>
      </c>
      <c r="G80" s="3">
        <v>33293181</v>
      </c>
      <c r="H80" s="3">
        <v>-64992170</v>
      </c>
      <c r="I80" s="3">
        <v>109002803</v>
      </c>
      <c r="J80" s="3">
        <v>119950151</v>
      </c>
      <c r="K80" s="3">
        <v>131379191</v>
      </c>
    </row>
    <row r="81" spans="1:11" ht="13" hidden="1" x14ac:dyDescent="0.3">
      <c r="A81" s="1" t="s">
        <v>72</v>
      </c>
      <c r="B81" s="3">
        <v>-206683225</v>
      </c>
      <c r="C81" s="3">
        <v>26463392</v>
      </c>
      <c r="D81" s="3">
        <v>-140971923</v>
      </c>
      <c r="E81" s="3">
        <v>16155377</v>
      </c>
      <c r="F81" s="3">
        <v>70662379</v>
      </c>
      <c r="G81" s="3">
        <v>70662379</v>
      </c>
      <c r="H81" s="3">
        <v>-97392939</v>
      </c>
      <c r="I81" s="3">
        <v>65369804</v>
      </c>
      <c r="J81" s="3">
        <v>81948812</v>
      </c>
      <c r="K81" s="3">
        <v>99257288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108331201</v>
      </c>
      <c r="C83" s="3">
        <v>142402552</v>
      </c>
      <c r="D83" s="3">
        <v>200335084</v>
      </c>
      <c r="E83" s="3">
        <v>399648057</v>
      </c>
      <c r="F83" s="3">
        <v>249265227</v>
      </c>
      <c r="G83" s="3">
        <v>249265227</v>
      </c>
      <c r="H83" s="3">
        <v>259747890</v>
      </c>
      <c r="I83" s="3">
        <v>456504120</v>
      </c>
      <c r="J83" s="3">
        <v>467796672</v>
      </c>
      <c r="K83" s="3">
        <v>453488040</v>
      </c>
    </row>
    <row r="84" spans="1:11" ht="13" hidden="1" x14ac:dyDescent="0.3">
      <c r="A84" s="1" t="s">
        <v>75</v>
      </c>
      <c r="B84" s="3">
        <v>-4854324</v>
      </c>
      <c r="C84" s="3">
        <v>63076665</v>
      </c>
      <c r="D84" s="3">
        <v>-31420785</v>
      </c>
      <c r="E84" s="3">
        <v>60931095</v>
      </c>
      <c r="F84" s="3">
        <v>87076123</v>
      </c>
      <c r="G84" s="3">
        <v>87076123</v>
      </c>
      <c r="H84" s="3">
        <v>-7891996</v>
      </c>
      <c r="I84" s="3">
        <v>-17846521</v>
      </c>
      <c r="J84" s="3">
        <v>-31485421</v>
      </c>
      <c r="K84" s="3">
        <v>-44897305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94213108</v>
      </c>
      <c r="C6" s="17">
        <v>104342357</v>
      </c>
      <c r="D6" s="21">
        <v>71553666</v>
      </c>
      <c r="E6" s="22">
        <v>113840164</v>
      </c>
      <c r="F6" s="17">
        <v>114082164</v>
      </c>
      <c r="G6" s="23">
        <v>114082164</v>
      </c>
      <c r="H6" s="19">
        <v>113321115</v>
      </c>
      <c r="I6" s="22">
        <v>119101778</v>
      </c>
      <c r="J6" s="17">
        <v>124461359</v>
      </c>
      <c r="K6" s="23">
        <v>127572893</v>
      </c>
    </row>
    <row r="7" spans="1:11" x14ac:dyDescent="0.25">
      <c r="A7" s="20" t="s">
        <v>19</v>
      </c>
      <c r="B7" s="17">
        <v>21517320</v>
      </c>
      <c r="C7" s="17">
        <v>56996313</v>
      </c>
      <c r="D7" s="21">
        <v>81206793</v>
      </c>
      <c r="E7" s="22">
        <v>51033573</v>
      </c>
      <c r="F7" s="17">
        <v>61033573</v>
      </c>
      <c r="G7" s="23">
        <v>61033573</v>
      </c>
      <c r="H7" s="19">
        <v>57242593</v>
      </c>
      <c r="I7" s="22">
        <v>63719050</v>
      </c>
      <c r="J7" s="17">
        <v>66586407</v>
      </c>
      <c r="K7" s="23">
        <v>68251068</v>
      </c>
    </row>
    <row r="8" spans="1:11" x14ac:dyDescent="0.25">
      <c r="A8" s="20" t="s">
        <v>20</v>
      </c>
      <c r="B8" s="17">
        <v>1002742893</v>
      </c>
      <c r="C8" s="17">
        <v>1037879688</v>
      </c>
      <c r="D8" s="21">
        <v>1100028868</v>
      </c>
      <c r="E8" s="22">
        <v>1183956750</v>
      </c>
      <c r="F8" s="17">
        <v>1183956750</v>
      </c>
      <c r="G8" s="23">
        <v>1183956750</v>
      </c>
      <c r="H8" s="19">
        <v>1169254705</v>
      </c>
      <c r="I8" s="22">
        <v>1246860100</v>
      </c>
      <c r="J8" s="17">
        <v>1364765543</v>
      </c>
      <c r="K8" s="23">
        <v>1464186467</v>
      </c>
    </row>
    <row r="9" spans="1:11" x14ac:dyDescent="0.25">
      <c r="A9" s="20" t="s">
        <v>21</v>
      </c>
      <c r="B9" s="17">
        <v>17327896</v>
      </c>
      <c r="C9" s="17">
        <v>25863139</v>
      </c>
      <c r="D9" s="21">
        <v>35041140</v>
      </c>
      <c r="E9" s="22">
        <v>22835700</v>
      </c>
      <c r="F9" s="17">
        <v>94925093</v>
      </c>
      <c r="G9" s="23">
        <v>94925093</v>
      </c>
      <c r="H9" s="19">
        <v>45524912</v>
      </c>
      <c r="I9" s="22">
        <v>31189320</v>
      </c>
      <c r="J9" s="17">
        <v>32592837</v>
      </c>
      <c r="K9" s="23">
        <v>33407663</v>
      </c>
    </row>
    <row r="10" spans="1:11" x14ac:dyDescent="0.25">
      <c r="A10" s="24" t="s">
        <v>333</v>
      </c>
      <c r="B10" s="25">
        <f>SUM(B5:B9)</f>
        <v>1135801217</v>
      </c>
      <c r="C10" s="26">
        <f t="shared" ref="C10:K10" si="0">SUM(C5:C9)</f>
        <v>1225081497</v>
      </c>
      <c r="D10" s="27">
        <f t="shared" si="0"/>
        <v>1287830467</v>
      </c>
      <c r="E10" s="25">
        <f t="shared" si="0"/>
        <v>1371666187</v>
      </c>
      <c r="F10" s="26">
        <f t="shared" si="0"/>
        <v>1453997580</v>
      </c>
      <c r="G10" s="28">
        <f t="shared" si="0"/>
        <v>1453997580</v>
      </c>
      <c r="H10" s="29">
        <f t="shared" si="0"/>
        <v>1385343325</v>
      </c>
      <c r="I10" s="25">
        <f t="shared" si="0"/>
        <v>1460870248</v>
      </c>
      <c r="J10" s="26">
        <f t="shared" si="0"/>
        <v>1588406146</v>
      </c>
      <c r="K10" s="28">
        <f t="shared" si="0"/>
        <v>1693418091</v>
      </c>
    </row>
    <row r="11" spans="1:11" x14ac:dyDescent="0.25">
      <c r="A11" s="20" t="s">
        <v>22</v>
      </c>
      <c r="B11" s="17">
        <v>401062624</v>
      </c>
      <c r="C11" s="17">
        <v>385276701</v>
      </c>
      <c r="D11" s="21">
        <v>435048626</v>
      </c>
      <c r="E11" s="22">
        <v>476765322</v>
      </c>
      <c r="F11" s="17">
        <v>446632107</v>
      </c>
      <c r="G11" s="23">
        <v>446632107</v>
      </c>
      <c r="H11" s="19">
        <v>430186101</v>
      </c>
      <c r="I11" s="22">
        <v>468018928</v>
      </c>
      <c r="J11" s="17">
        <v>483464720</v>
      </c>
      <c r="K11" s="23">
        <v>511254167</v>
      </c>
    </row>
    <row r="12" spans="1:11" x14ac:dyDescent="0.25">
      <c r="A12" s="20" t="s">
        <v>23</v>
      </c>
      <c r="B12" s="17">
        <v>15631493</v>
      </c>
      <c r="C12" s="17">
        <v>17649119</v>
      </c>
      <c r="D12" s="21">
        <v>17935496</v>
      </c>
      <c r="E12" s="22">
        <v>18319544</v>
      </c>
      <c r="F12" s="17">
        <v>18319544</v>
      </c>
      <c r="G12" s="23">
        <v>18319544</v>
      </c>
      <c r="H12" s="19">
        <v>16301306</v>
      </c>
      <c r="I12" s="22">
        <v>19299639</v>
      </c>
      <c r="J12" s="17">
        <v>20293570</v>
      </c>
      <c r="K12" s="23">
        <v>21460453</v>
      </c>
    </row>
    <row r="13" spans="1:11" x14ac:dyDescent="0.25">
      <c r="A13" s="20" t="s">
        <v>24</v>
      </c>
      <c r="B13" s="17">
        <v>116366974</v>
      </c>
      <c r="C13" s="17">
        <v>129806551</v>
      </c>
      <c r="D13" s="21">
        <v>145024276</v>
      </c>
      <c r="E13" s="22">
        <v>94920919</v>
      </c>
      <c r="F13" s="17">
        <v>94770919</v>
      </c>
      <c r="G13" s="23">
        <v>94770919</v>
      </c>
      <c r="H13" s="19">
        <v>149163645</v>
      </c>
      <c r="I13" s="22">
        <v>98946800</v>
      </c>
      <c r="J13" s="17">
        <v>103286939</v>
      </c>
      <c r="K13" s="23">
        <v>107828484</v>
      </c>
    </row>
    <row r="14" spans="1:11" x14ac:dyDescent="0.25">
      <c r="A14" s="20" t="s">
        <v>25</v>
      </c>
      <c r="B14" s="17">
        <v>0</v>
      </c>
      <c r="C14" s="17">
        <v>1435076</v>
      </c>
      <c r="D14" s="21">
        <v>541833</v>
      </c>
      <c r="E14" s="22">
        <v>110460</v>
      </c>
      <c r="F14" s="17">
        <v>110460</v>
      </c>
      <c r="G14" s="23">
        <v>110460</v>
      </c>
      <c r="H14" s="19">
        <v>26459697</v>
      </c>
      <c r="I14" s="22">
        <v>115320</v>
      </c>
      <c r="J14" s="17">
        <v>120394</v>
      </c>
      <c r="K14" s="23">
        <v>125692</v>
      </c>
    </row>
    <row r="15" spans="1:11" x14ac:dyDescent="0.25">
      <c r="A15" s="20" t="s">
        <v>26</v>
      </c>
      <c r="B15" s="17">
        <v>181887508</v>
      </c>
      <c r="C15" s="17">
        <v>227243388</v>
      </c>
      <c r="D15" s="21">
        <v>249734370</v>
      </c>
      <c r="E15" s="22">
        <v>167382623</v>
      </c>
      <c r="F15" s="17">
        <v>73462834</v>
      </c>
      <c r="G15" s="23">
        <v>73462834</v>
      </c>
      <c r="H15" s="19">
        <v>208719680</v>
      </c>
      <c r="I15" s="22">
        <v>134146561</v>
      </c>
      <c r="J15" s="17">
        <v>161201693</v>
      </c>
      <c r="K15" s="23">
        <v>165196831</v>
      </c>
    </row>
    <row r="16" spans="1:11" x14ac:dyDescent="0.25">
      <c r="A16" s="20" t="s">
        <v>27</v>
      </c>
      <c r="B16" s="17">
        <v>3219346</v>
      </c>
      <c r="C16" s="17">
        <v>0</v>
      </c>
      <c r="D16" s="21">
        <v>9676745</v>
      </c>
      <c r="E16" s="22">
        <v>20900000</v>
      </c>
      <c r="F16" s="17">
        <v>20900000</v>
      </c>
      <c r="G16" s="23">
        <v>20900000</v>
      </c>
      <c r="H16" s="19">
        <v>3176182</v>
      </c>
      <c r="I16" s="22">
        <v>20000000</v>
      </c>
      <c r="J16" s="17">
        <v>30000000</v>
      </c>
      <c r="K16" s="23">
        <v>30000000</v>
      </c>
    </row>
    <row r="17" spans="1:11" x14ac:dyDescent="0.25">
      <c r="A17" s="20" t="s">
        <v>28</v>
      </c>
      <c r="B17" s="17">
        <v>430724991</v>
      </c>
      <c r="C17" s="17">
        <v>434153918</v>
      </c>
      <c r="D17" s="21">
        <v>735678014</v>
      </c>
      <c r="E17" s="22">
        <v>470909981</v>
      </c>
      <c r="F17" s="17">
        <v>694621271</v>
      </c>
      <c r="G17" s="23">
        <v>694621271</v>
      </c>
      <c r="H17" s="19">
        <v>824752988</v>
      </c>
      <c r="I17" s="22">
        <v>673343299</v>
      </c>
      <c r="J17" s="17">
        <v>755948950</v>
      </c>
      <c r="K17" s="23">
        <v>824277231</v>
      </c>
    </row>
    <row r="18" spans="1:11" x14ac:dyDescent="0.25">
      <c r="A18" s="30" t="s">
        <v>29</v>
      </c>
      <c r="B18" s="31">
        <f>SUM(B11:B17)</f>
        <v>1148892936</v>
      </c>
      <c r="C18" s="32">
        <f t="shared" ref="C18:K18" si="1">SUM(C11:C17)</f>
        <v>1195564753</v>
      </c>
      <c r="D18" s="33">
        <f t="shared" si="1"/>
        <v>1593639360</v>
      </c>
      <c r="E18" s="31">
        <f t="shared" si="1"/>
        <v>1249308849</v>
      </c>
      <c r="F18" s="32">
        <f t="shared" si="1"/>
        <v>1348817135</v>
      </c>
      <c r="G18" s="34">
        <f t="shared" si="1"/>
        <v>1348817135</v>
      </c>
      <c r="H18" s="35">
        <f t="shared" si="1"/>
        <v>1658759599</v>
      </c>
      <c r="I18" s="31">
        <f t="shared" si="1"/>
        <v>1413870547</v>
      </c>
      <c r="J18" s="32">
        <f t="shared" si="1"/>
        <v>1554316266</v>
      </c>
      <c r="K18" s="34">
        <f t="shared" si="1"/>
        <v>1660142858</v>
      </c>
    </row>
    <row r="19" spans="1:11" x14ac:dyDescent="0.25">
      <c r="A19" s="30" t="s">
        <v>30</v>
      </c>
      <c r="B19" s="36">
        <f>+B10-B18</f>
        <v>-13091719</v>
      </c>
      <c r="C19" s="37">
        <f t="shared" ref="C19:K19" si="2">+C10-C18</f>
        <v>29516744</v>
      </c>
      <c r="D19" s="38">
        <f t="shared" si="2"/>
        <v>-305808893</v>
      </c>
      <c r="E19" s="36">
        <f t="shared" si="2"/>
        <v>122357338</v>
      </c>
      <c r="F19" s="37">
        <f t="shared" si="2"/>
        <v>105180445</v>
      </c>
      <c r="G19" s="39">
        <f t="shared" si="2"/>
        <v>105180445</v>
      </c>
      <c r="H19" s="40">
        <f t="shared" si="2"/>
        <v>-273416274</v>
      </c>
      <c r="I19" s="36">
        <f t="shared" si="2"/>
        <v>46999701</v>
      </c>
      <c r="J19" s="37">
        <f t="shared" si="2"/>
        <v>34089880</v>
      </c>
      <c r="K19" s="39">
        <f t="shared" si="2"/>
        <v>33275233</v>
      </c>
    </row>
    <row r="20" spans="1:11" x14ac:dyDescent="0.25">
      <c r="A20" s="41" t="s">
        <v>31</v>
      </c>
      <c r="B20" s="42">
        <v>345116894</v>
      </c>
      <c r="C20" s="43">
        <v>241443307</v>
      </c>
      <c r="D20" s="44">
        <v>467124459</v>
      </c>
      <c r="E20" s="42">
        <v>567661250</v>
      </c>
      <c r="F20" s="43">
        <v>608164914</v>
      </c>
      <c r="G20" s="45">
        <v>608164914</v>
      </c>
      <c r="H20" s="46">
        <v>499702747</v>
      </c>
      <c r="I20" s="42">
        <v>407330900</v>
      </c>
      <c r="J20" s="43">
        <v>552295460</v>
      </c>
      <c r="K20" s="45">
        <v>541507550</v>
      </c>
    </row>
    <row r="21" spans="1:11" x14ac:dyDescent="0.25">
      <c r="A21" s="47" t="s">
        <v>32</v>
      </c>
      <c r="B21" s="48">
        <v>1598416</v>
      </c>
      <c r="C21" s="49">
        <v>2742604</v>
      </c>
      <c r="D21" s="50">
        <v>3845377</v>
      </c>
      <c r="E21" s="48">
        <v>0</v>
      </c>
      <c r="F21" s="49">
        <v>0</v>
      </c>
      <c r="G21" s="51">
        <v>0</v>
      </c>
      <c r="H21" s="52">
        <v>2048448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333623591</v>
      </c>
      <c r="C22" s="55">
        <f t="shared" ref="C22:K22" si="3">SUM(C19:C21)</f>
        <v>273702655</v>
      </c>
      <c r="D22" s="56">
        <f t="shared" si="3"/>
        <v>165160943</v>
      </c>
      <c r="E22" s="54">
        <f t="shared" si="3"/>
        <v>690018588</v>
      </c>
      <c r="F22" s="55">
        <f t="shared" si="3"/>
        <v>713345359</v>
      </c>
      <c r="G22" s="57">
        <f t="shared" si="3"/>
        <v>713345359</v>
      </c>
      <c r="H22" s="58">
        <f t="shared" si="3"/>
        <v>228334921</v>
      </c>
      <c r="I22" s="54">
        <f t="shared" si="3"/>
        <v>454330601</v>
      </c>
      <c r="J22" s="55">
        <f t="shared" si="3"/>
        <v>586385340</v>
      </c>
      <c r="K22" s="57">
        <f t="shared" si="3"/>
        <v>574782783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333623591</v>
      </c>
      <c r="C24" s="37">
        <f t="shared" ref="C24:K24" si="4">SUM(C22:C23)</f>
        <v>273702655</v>
      </c>
      <c r="D24" s="38">
        <f t="shared" si="4"/>
        <v>165160943</v>
      </c>
      <c r="E24" s="36">
        <f t="shared" si="4"/>
        <v>690018588</v>
      </c>
      <c r="F24" s="37">
        <f t="shared" si="4"/>
        <v>713345359</v>
      </c>
      <c r="G24" s="39">
        <f t="shared" si="4"/>
        <v>713345359</v>
      </c>
      <c r="H24" s="40">
        <f t="shared" si="4"/>
        <v>228334921</v>
      </c>
      <c r="I24" s="36">
        <f t="shared" si="4"/>
        <v>454330601</v>
      </c>
      <c r="J24" s="37">
        <f t="shared" si="4"/>
        <v>586385340</v>
      </c>
      <c r="K24" s="39">
        <f t="shared" si="4"/>
        <v>574782783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351035649</v>
      </c>
      <c r="C27" s="66">
        <v>261632664</v>
      </c>
      <c r="D27" s="67">
        <v>497079170</v>
      </c>
      <c r="E27" s="68">
        <v>688963396</v>
      </c>
      <c r="F27" s="66">
        <v>712290167</v>
      </c>
      <c r="G27" s="69">
        <v>712290167</v>
      </c>
      <c r="H27" s="70">
        <v>704492308</v>
      </c>
      <c r="I27" s="68">
        <v>453099537</v>
      </c>
      <c r="J27" s="66">
        <v>584568348</v>
      </c>
      <c r="K27" s="69">
        <v>572517486</v>
      </c>
    </row>
    <row r="28" spans="1:11" x14ac:dyDescent="0.25">
      <c r="A28" s="71" t="s">
        <v>36</v>
      </c>
      <c r="B28" s="17">
        <v>306763455</v>
      </c>
      <c r="C28" s="17">
        <v>208625745</v>
      </c>
      <c r="D28" s="21">
        <v>411668249</v>
      </c>
      <c r="E28" s="22">
        <v>568161250</v>
      </c>
      <c r="F28" s="17">
        <v>608664912</v>
      </c>
      <c r="G28" s="23">
        <v>608664912</v>
      </c>
      <c r="H28" s="19">
        <v>436361333</v>
      </c>
      <c r="I28" s="22">
        <v>405580898</v>
      </c>
      <c r="J28" s="17">
        <v>534455873</v>
      </c>
      <c r="K28" s="23">
        <v>526877537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43261394</v>
      </c>
      <c r="C31" s="17">
        <v>52366117</v>
      </c>
      <c r="D31" s="21">
        <v>85410921</v>
      </c>
      <c r="E31" s="22">
        <v>120802146</v>
      </c>
      <c r="F31" s="17">
        <v>103625255</v>
      </c>
      <c r="G31" s="23">
        <v>103625255</v>
      </c>
      <c r="H31" s="19">
        <v>268130975</v>
      </c>
      <c r="I31" s="22">
        <v>47518639</v>
      </c>
      <c r="J31" s="17">
        <v>50112475</v>
      </c>
      <c r="K31" s="23">
        <v>45639949</v>
      </c>
    </row>
    <row r="32" spans="1:11" x14ac:dyDescent="0.25">
      <c r="A32" s="30" t="s">
        <v>39</v>
      </c>
      <c r="B32" s="66">
        <f>SUM(B28:B31)</f>
        <v>350024849</v>
      </c>
      <c r="C32" s="66">
        <f t="shared" ref="C32:K32" si="5">SUM(C28:C31)</f>
        <v>260991862</v>
      </c>
      <c r="D32" s="67">
        <f t="shared" si="5"/>
        <v>497079170</v>
      </c>
      <c r="E32" s="68">
        <f t="shared" si="5"/>
        <v>688963396</v>
      </c>
      <c r="F32" s="66">
        <f t="shared" si="5"/>
        <v>712290167</v>
      </c>
      <c r="G32" s="69">
        <f t="shared" si="5"/>
        <v>712290167</v>
      </c>
      <c r="H32" s="70">
        <f t="shared" si="5"/>
        <v>704492308</v>
      </c>
      <c r="I32" s="68">
        <f t="shared" si="5"/>
        <v>453099537</v>
      </c>
      <c r="J32" s="66">
        <f t="shared" si="5"/>
        <v>584568348</v>
      </c>
      <c r="K32" s="69">
        <f t="shared" si="5"/>
        <v>572517486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433171539</v>
      </c>
      <c r="C35" s="17">
        <v>1056682659</v>
      </c>
      <c r="D35" s="21">
        <v>879780243</v>
      </c>
      <c r="E35" s="22">
        <v>1020984002</v>
      </c>
      <c r="F35" s="17">
        <v>1159903790</v>
      </c>
      <c r="G35" s="23">
        <v>1159903790</v>
      </c>
      <c r="H35" s="19">
        <v>664293368</v>
      </c>
      <c r="I35" s="22">
        <v>1316168564</v>
      </c>
      <c r="J35" s="17">
        <v>1506879432</v>
      </c>
      <c r="K35" s="23">
        <v>1597988413</v>
      </c>
    </row>
    <row r="36" spans="1:11" x14ac:dyDescent="0.25">
      <c r="A36" s="20" t="s">
        <v>42</v>
      </c>
      <c r="B36" s="17">
        <v>4857396608</v>
      </c>
      <c r="C36" s="17">
        <v>4718847080</v>
      </c>
      <c r="D36" s="21">
        <v>5069284790</v>
      </c>
      <c r="E36" s="22">
        <v>4829116582</v>
      </c>
      <c r="F36" s="17">
        <v>4852443353</v>
      </c>
      <c r="G36" s="23">
        <v>4852443353</v>
      </c>
      <c r="H36" s="19">
        <v>5593618966</v>
      </c>
      <c r="I36" s="22">
        <v>5661595219</v>
      </c>
      <c r="J36" s="17">
        <v>5758816441</v>
      </c>
      <c r="K36" s="23">
        <v>5926824095</v>
      </c>
    </row>
    <row r="37" spans="1:11" x14ac:dyDescent="0.25">
      <c r="A37" s="20" t="s">
        <v>43</v>
      </c>
      <c r="B37" s="17">
        <v>644682733</v>
      </c>
      <c r="C37" s="17">
        <v>710558935</v>
      </c>
      <c r="D37" s="21">
        <v>859092219</v>
      </c>
      <c r="E37" s="22">
        <v>511308201</v>
      </c>
      <c r="F37" s="17">
        <v>553650378</v>
      </c>
      <c r="G37" s="23">
        <v>553650378</v>
      </c>
      <c r="H37" s="19">
        <v>958078812</v>
      </c>
      <c r="I37" s="22">
        <v>499363623</v>
      </c>
      <c r="J37" s="17">
        <v>415914624</v>
      </c>
      <c r="K37" s="23">
        <v>377522356</v>
      </c>
    </row>
    <row r="38" spans="1:11" x14ac:dyDescent="0.25">
      <c r="A38" s="20" t="s">
        <v>44</v>
      </c>
      <c r="B38" s="17">
        <v>61102389</v>
      </c>
      <c r="C38" s="17">
        <v>33824966</v>
      </c>
      <c r="D38" s="21">
        <v>28038799</v>
      </c>
      <c r="E38" s="22">
        <v>49155209</v>
      </c>
      <c r="F38" s="17">
        <v>49155209</v>
      </c>
      <c r="G38" s="23">
        <v>49155209</v>
      </c>
      <c r="H38" s="19">
        <v>32520157</v>
      </c>
      <c r="I38" s="22">
        <v>52278291</v>
      </c>
      <c r="J38" s="17">
        <v>54630814</v>
      </c>
      <c r="K38" s="23">
        <v>55996584</v>
      </c>
    </row>
    <row r="39" spans="1:11" x14ac:dyDescent="0.25">
      <c r="A39" s="20" t="s">
        <v>45</v>
      </c>
      <c r="B39" s="17">
        <v>4825944419</v>
      </c>
      <c r="C39" s="17">
        <v>5031145839</v>
      </c>
      <c r="D39" s="21">
        <v>5061934022</v>
      </c>
      <c r="E39" s="22">
        <v>4599618586</v>
      </c>
      <c r="F39" s="17">
        <v>4696196197</v>
      </c>
      <c r="G39" s="23">
        <v>4696196197</v>
      </c>
      <c r="H39" s="19">
        <v>5524320344</v>
      </c>
      <c r="I39" s="22">
        <v>5971791268</v>
      </c>
      <c r="J39" s="17">
        <v>6795150435</v>
      </c>
      <c r="K39" s="23">
        <v>6516510785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-1817020207</v>
      </c>
      <c r="C42" s="17">
        <v>31990788</v>
      </c>
      <c r="D42" s="21">
        <v>-717656958</v>
      </c>
      <c r="E42" s="22">
        <v>834204002</v>
      </c>
      <c r="F42" s="17">
        <v>842534438</v>
      </c>
      <c r="G42" s="23">
        <v>842534438</v>
      </c>
      <c r="H42" s="19">
        <v>453132431</v>
      </c>
      <c r="I42" s="22">
        <v>702391920</v>
      </c>
      <c r="J42" s="17">
        <v>754261385</v>
      </c>
      <c r="K42" s="23">
        <v>773117918</v>
      </c>
    </row>
    <row r="43" spans="1:11" x14ac:dyDescent="0.25">
      <c r="A43" s="20" t="s">
        <v>48</v>
      </c>
      <c r="B43" s="17">
        <v>-718593830</v>
      </c>
      <c r="C43" s="17">
        <v>-260991862</v>
      </c>
      <c r="D43" s="21">
        <v>-497015972</v>
      </c>
      <c r="E43" s="22">
        <v>-688288396</v>
      </c>
      <c r="F43" s="17">
        <v>-711615167</v>
      </c>
      <c r="G43" s="23">
        <v>-711615167</v>
      </c>
      <c r="H43" s="19">
        <v>-704360821</v>
      </c>
      <c r="I43" s="22">
        <v>-452394837</v>
      </c>
      <c r="J43" s="17">
        <v>-583831936</v>
      </c>
      <c r="K43" s="23">
        <v>-571762664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-2169567358</v>
      </c>
      <c r="C45" s="66">
        <v>169157854</v>
      </c>
      <c r="D45" s="67">
        <v>-481977043</v>
      </c>
      <c r="E45" s="68">
        <v>557485222</v>
      </c>
      <c r="F45" s="66">
        <v>625331064</v>
      </c>
      <c r="G45" s="69">
        <v>625331064</v>
      </c>
      <c r="H45" s="70">
        <v>301537758</v>
      </c>
      <c r="I45" s="68">
        <v>692031366</v>
      </c>
      <c r="J45" s="66">
        <v>861882680</v>
      </c>
      <c r="K45" s="69">
        <v>768606823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398718990</v>
      </c>
      <c r="C48" s="17">
        <v>732696363</v>
      </c>
      <c r="D48" s="21">
        <v>552692057</v>
      </c>
      <c r="E48" s="22">
        <v>580331065</v>
      </c>
      <c r="F48" s="17">
        <v>625331065</v>
      </c>
      <c r="G48" s="23">
        <v>625331065</v>
      </c>
      <c r="H48" s="19">
        <v>391481184</v>
      </c>
      <c r="I48" s="22">
        <v>623379871</v>
      </c>
      <c r="J48" s="17">
        <v>803880267</v>
      </c>
      <c r="K48" s="23">
        <v>877380045</v>
      </c>
    </row>
    <row r="49" spans="1:11" x14ac:dyDescent="0.25">
      <c r="A49" s="20" t="s">
        <v>53</v>
      </c>
      <c r="B49" s="17">
        <f>+B75</f>
        <v>641967221.69972575</v>
      </c>
      <c r="C49" s="17">
        <f t="shared" ref="C49:K49" si="6">+C75</f>
        <v>-5800544.06219697</v>
      </c>
      <c r="D49" s="21">
        <f t="shared" si="6"/>
        <v>548934426.49074829</v>
      </c>
      <c r="E49" s="22">
        <f t="shared" si="6"/>
        <v>379860621.33564103</v>
      </c>
      <c r="F49" s="17">
        <f t="shared" si="6"/>
        <v>449428912.22908944</v>
      </c>
      <c r="G49" s="23">
        <f t="shared" si="6"/>
        <v>449428912.22908944</v>
      </c>
      <c r="H49" s="19">
        <f t="shared" si="6"/>
        <v>565529955.95148587</v>
      </c>
      <c r="I49" s="22">
        <f t="shared" si="6"/>
        <v>31415795.393961489</v>
      </c>
      <c r="J49" s="17">
        <f t="shared" si="6"/>
        <v>-67808081.431878865</v>
      </c>
      <c r="K49" s="23">
        <f t="shared" si="6"/>
        <v>-18892595.152680337</v>
      </c>
    </row>
    <row r="50" spans="1:11" x14ac:dyDescent="0.25">
      <c r="A50" s="30" t="s">
        <v>54</v>
      </c>
      <c r="B50" s="66">
        <f>+B48-B49</f>
        <v>-243248231.69972575</v>
      </c>
      <c r="C50" s="66">
        <f t="shared" ref="C50:K50" si="7">+C48-C49</f>
        <v>738496907.06219697</v>
      </c>
      <c r="D50" s="67">
        <f t="shared" si="7"/>
        <v>3757630.5092517138</v>
      </c>
      <c r="E50" s="68">
        <f t="shared" si="7"/>
        <v>200470443.66435897</v>
      </c>
      <c r="F50" s="66">
        <f t="shared" si="7"/>
        <v>175902152.77091056</v>
      </c>
      <c r="G50" s="69">
        <f t="shared" si="7"/>
        <v>175902152.77091056</v>
      </c>
      <c r="H50" s="70">
        <f t="shared" si="7"/>
        <v>-174048771.95148587</v>
      </c>
      <c r="I50" s="68">
        <f t="shared" si="7"/>
        <v>591964075.60603857</v>
      </c>
      <c r="J50" s="66">
        <f t="shared" si="7"/>
        <v>871688348.43187881</v>
      </c>
      <c r="K50" s="69">
        <f t="shared" si="7"/>
        <v>896272640.1526804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3651055015</v>
      </c>
      <c r="C53" s="17">
        <v>4004899610</v>
      </c>
      <c r="D53" s="21">
        <v>4346997747</v>
      </c>
      <c r="E53" s="22">
        <v>3703088182</v>
      </c>
      <c r="F53" s="17">
        <v>3726414953</v>
      </c>
      <c r="G53" s="23">
        <v>3726414953</v>
      </c>
      <c r="H53" s="19">
        <v>4795885077</v>
      </c>
      <c r="I53" s="22">
        <v>4468005115</v>
      </c>
      <c r="J53" s="17">
        <v>4511514782</v>
      </c>
      <c r="K53" s="23">
        <v>4648339895</v>
      </c>
    </row>
    <row r="54" spans="1:11" x14ac:dyDescent="0.25">
      <c r="A54" s="20" t="s">
        <v>57</v>
      </c>
      <c r="B54" s="17">
        <v>116366974</v>
      </c>
      <c r="C54" s="17">
        <v>129806551</v>
      </c>
      <c r="D54" s="21">
        <v>144961078</v>
      </c>
      <c r="E54" s="22">
        <v>94920919</v>
      </c>
      <c r="F54" s="17">
        <v>94770919</v>
      </c>
      <c r="G54" s="23">
        <v>94770919</v>
      </c>
      <c r="H54" s="19">
        <v>149163645</v>
      </c>
      <c r="I54" s="22">
        <v>98946800</v>
      </c>
      <c r="J54" s="17">
        <v>103286939</v>
      </c>
      <c r="K54" s="23">
        <v>107828484</v>
      </c>
    </row>
    <row r="55" spans="1:11" x14ac:dyDescent="0.25">
      <c r="A55" s="20" t="s">
        <v>58</v>
      </c>
      <c r="B55" s="17">
        <v>65031406</v>
      </c>
      <c r="C55" s="17">
        <v>19887173</v>
      </c>
      <c r="D55" s="21">
        <v>59612025</v>
      </c>
      <c r="E55" s="22">
        <v>14751815</v>
      </c>
      <c r="F55" s="17">
        <v>31564530</v>
      </c>
      <c r="G55" s="23">
        <v>31564530</v>
      </c>
      <c r="H55" s="19">
        <v>74198754</v>
      </c>
      <c r="I55" s="22">
        <v>74475777</v>
      </c>
      <c r="J55" s="17">
        <v>3409000</v>
      </c>
      <c r="K55" s="23">
        <v>60722390</v>
      </c>
    </row>
    <row r="56" spans="1:11" x14ac:dyDescent="0.25">
      <c r="A56" s="20" t="s">
        <v>59</v>
      </c>
      <c r="B56" s="17">
        <v>141714294</v>
      </c>
      <c r="C56" s="17">
        <v>46120330</v>
      </c>
      <c r="D56" s="21">
        <v>53054813</v>
      </c>
      <c r="E56" s="22">
        <v>135890682</v>
      </c>
      <c r="F56" s="17">
        <v>216085784</v>
      </c>
      <c r="G56" s="23">
        <v>216085784</v>
      </c>
      <c r="H56" s="19">
        <v>68589872</v>
      </c>
      <c r="I56" s="22">
        <v>153911864</v>
      </c>
      <c r="J56" s="17">
        <v>205097148</v>
      </c>
      <c r="K56" s="23">
        <v>275726162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15490</v>
      </c>
      <c r="F62" s="86">
        <v>15490</v>
      </c>
      <c r="G62" s="87">
        <v>15490</v>
      </c>
      <c r="H62" s="88">
        <v>15490</v>
      </c>
      <c r="I62" s="85">
        <v>16004</v>
      </c>
      <c r="J62" s="86">
        <v>16543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15000</v>
      </c>
      <c r="F63" s="86">
        <v>15000</v>
      </c>
      <c r="G63" s="87">
        <v>15000</v>
      </c>
      <c r="H63" s="88">
        <v>15000</v>
      </c>
      <c r="I63" s="85">
        <v>15735</v>
      </c>
      <c r="J63" s="86">
        <v>16506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-2.9826959399638175</v>
      </c>
      <c r="C70" s="5">
        <f t="shared" ref="C70:K70" si="8">IF(ISERROR(C71/C72),0,(C71/C72))</f>
        <v>7.7671116549197299</v>
      </c>
      <c r="D70" s="5">
        <f t="shared" si="8"/>
        <v>1.7670609707259397</v>
      </c>
      <c r="E70" s="5">
        <f t="shared" si="8"/>
        <v>0.6226016888623821</v>
      </c>
      <c r="F70" s="5">
        <f t="shared" si="8"/>
        <v>0.39775049962748121</v>
      </c>
      <c r="G70" s="5">
        <f t="shared" si="8"/>
        <v>0.39775049962748121</v>
      </c>
      <c r="H70" s="5">
        <f t="shared" si="8"/>
        <v>4.6254247052972071</v>
      </c>
      <c r="I70" s="5">
        <f t="shared" si="8"/>
        <v>1.3513717958947391</v>
      </c>
      <c r="J70" s="5">
        <f t="shared" si="8"/>
        <v>1.3345763452552168</v>
      </c>
      <c r="K70" s="5">
        <f t="shared" si="8"/>
        <v>1.0262606475052598</v>
      </c>
    </row>
    <row r="71" spans="1:11" ht="13" hidden="1" x14ac:dyDescent="0.3">
      <c r="A71" s="1" t="s">
        <v>338</v>
      </c>
      <c r="B71" s="2">
        <f>+B83</f>
        <v>-283993761</v>
      </c>
      <c r="C71" s="2">
        <f t="shared" ref="C71:K71" si="9">+C83</f>
        <v>821381813</v>
      </c>
      <c r="D71" s="2">
        <f t="shared" si="9"/>
        <v>128366568</v>
      </c>
      <c r="E71" s="2">
        <f t="shared" si="9"/>
        <v>72834850</v>
      </c>
      <c r="F71" s="2">
        <f t="shared" si="9"/>
        <v>72834850</v>
      </c>
      <c r="G71" s="2">
        <f t="shared" si="9"/>
        <v>72834850</v>
      </c>
      <c r="H71" s="2">
        <f t="shared" si="9"/>
        <v>552690245</v>
      </c>
      <c r="I71" s="2">
        <f t="shared" si="9"/>
        <v>166572243</v>
      </c>
      <c r="J71" s="2">
        <f t="shared" si="9"/>
        <v>171904597</v>
      </c>
      <c r="K71" s="2">
        <f t="shared" si="9"/>
        <v>135495736</v>
      </c>
    </row>
    <row r="72" spans="1:11" ht="13" hidden="1" x14ac:dyDescent="0.3">
      <c r="A72" s="1" t="s">
        <v>339</v>
      </c>
      <c r="B72" s="2">
        <f>+B77</f>
        <v>95213782</v>
      </c>
      <c r="C72" s="2">
        <f t="shared" ref="C72:K72" si="10">+C77</f>
        <v>105751256</v>
      </c>
      <c r="D72" s="2">
        <f t="shared" si="10"/>
        <v>72644108</v>
      </c>
      <c r="E72" s="2">
        <f t="shared" si="10"/>
        <v>116984665</v>
      </c>
      <c r="F72" s="2">
        <f t="shared" si="10"/>
        <v>183116929</v>
      </c>
      <c r="G72" s="2">
        <f t="shared" si="10"/>
        <v>183116929</v>
      </c>
      <c r="H72" s="2">
        <f t="shared" si="10"/>
        <v>119489621</v>
      </c>
      <c r="I72" s="2">
        <f t="shared" si="10"/>
        <v>123261595</v>
      </c>
      <c r="J72" s="2">
        <f t="shared" si="10"/>
        <v>128808365</v>
      </c>
      <c r="K72" s="2">
        <f t="shared" si="10"/>
        <v>132028580</v>
      </c>
    </row>
    <row r="73" spans="1:11" ht="13" hidden="1" x14ac:dyDescent="0.3">
      <c r="A73" s="1" t="s">
        <v>340</v>
      </c>
      <c r="B73" s="2">
        <f>+B74</f>
        <v>-5254144.9999999963</v>
      </c>
      <c r="C73" s="2">
        <f t="shared" ref="C73:K73" si="11">+(C78+C80+C81+C82)-(B78+B80+B81+B82)</f>
        <v>13056345</v>
      </c>
      <c r="D73" s="2">
        <f t="shared" si="11"/>
        <v>-14052762</v>
      </c>
      <c r="E73" s="2">
        <f t="shared" si="11"/>
        <v>68701071</v>
      </c>
      <c r="F73" s="2">
        <f>+(F78+F80+F81+F82)-(D78+D80+D81+D82)</f>
        <v>68701071</v>
      </c>
      <c r="G73" s="2">
        <f>+(G78+G80+G81+G82)-(D78+D80+D81+D82)</f>
        <v>68701071</v>
      </c>
      <c r="H73" s="2">
        <f>+(H78+H80+H81+H82)-(D78+D80+D81+D82)</f>
        <v>-5837455</v>
      </c>
      <c r="I73" s="2">
        <f>+(I78+I80+I81+I82)-(E78+E80+E81+E82)</f>
        <v>179906431</v>
      </c>
      <c r="J73" s="2">
        <f t="shared" si="11"/>
        <v>13544616</v>
      </c>
      <c r="K73" s="2">
        <f t="shared" si="11"/>
        <v>7863401</v>
      </c>
    </row>
    <row r="74" spans="1:11" ht="13" hidden="1" x14ac:dyDescent="0.3">
      <c r="A74" s="1" t="s">
        <v>341</v>
      </c>
      <c r="B74" s="2">
        <f>+TREND(C74:E74)</f>
        <v>-5254144.9999999963</v>
      </c>
      <c r="C74" s="2">
        <f>+C73</f>
        <v>13056345</v>
      </c>
      <c r="D74" s="2">
        <f t="shared" ref="D74:K74" si="12">+D73</f>
        <v>-14052762</v>
      </c>
      <c r="E74" s="2">
        <f t="shared" si="12"/>
        <v>68701071</v>
      </c>
      <c r="F74" s="2">
        <f t="shared" si="12"/>
        <v>68701071</v>
      </c>
      <c r="G74" s="2">
        <f t="shared" si="12"/>
        <v>68701071</v>
      </c>
      <c r="H74" s="2">
        <f t="shared" si="12"/>
        <v>-5837455</v>
      </c>
      <c r="I74" s="2">
        <f t="shared" si="12"/>
        <v>179906431</v>
      </c>
      <c r="J74" s="2">
        <f t="shared" si="12"/>
        <v>13544616</v>
      </c>
      <c r="K74" s="2">
        <f t="shared" si="12"/>
        <v>7863401</v>
      </c>
    </row>
    <row r="75" spans="1:11" ht="13" hidden="1" x14ac:dyDescent="0.3">
      <c r="A75" s="1" t="s">
        <v>342</v>
      </c>
      <c r="B75" s="2">
        <f>+B84-(((B80+B81+B82+B78)*B70)-B79)</f>
        <v>641967221.69972575</v>
      </c>
      <c r="C75" s="2">
        <f t="shared" ref="C75:K75" si="13">+C84-(((C80+C81+C82+C78)*C70)-C79)</f>
        <v>-5800544.06219697</v>
      </c>
      <c r="D75" s="2">
        <f t="shared" si="13"/>
        <v>548934426.49074829</v>
      </c>
      <c r="E75" s="2">
        <f t="shared" si="13"/>
        <v>379860621.33564103</v>
      </c>
      <c r="F75" s="2">
        <f t="shared" si="13"/>
        <v>449428912.22908944</v>
      </c>
      <c r="G75" s="2">
        <f t="shared" si="13"/>
        <v>449428912.22908944</v>
      </c>
      <c r="H75" s="2">
        <f t="shared" si="13"/>
        <v>565529955.95148587</v>
      </c>
      <c r="I75" s="2">
        <f t="shared" si="13"/>
        <v>31415795.393961489</v>
      </c>
      <c r="J75" s="2">
        <f t="shared" si="13"/>
        <v>-67808081.431878865</v>
      </c>
      <c r="K75" s="2">
        <f t="shared" si="13"/>
        <v>-18892595.152680337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95213782</v>
      </c>
      <c r="C77" s="3">
        <v>105751256</v>
      </c>
      <c r="D77" s="3">
        <v>72644108</v>
      </c>
      <c r="E77" s="3">
        <v>116984665</v>
      </c>
      <c r="F77" s="3">
        <v>183116929</v>
      </c>
      <c r="G77" s="3">
        <v>183116929</v>
      </c>
      <c r="H77" s="3">
        <v>119489621</v>
      </c>
      <c r="I77" s="3">
        <v>123261595</v>
      </c>
      <c r="J77" s="3">
        <v>128808365</v>
      </c>
      <c r="K77" s="3">
        <v>132028580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529867878</v>
      </c>
      <c r="C79" s="3">
        <v>361672973</v>
      </c>
      <c r="D79" s="3">
        <v>663312879</v>
      </c>
      <c r="E79" s="3">
        <v>406099021</v>
      </c>
      <c r="F79" s="3">
        <v>388441198</v>
      </c>
      <c r="G79" s="3">
        <v>388441198</v>
      </c>
      <c r="H79" s="3">
        <v>818528565</v>
      </c>
      <c r="I79" s="3">
        <v>388440538</v>
      </c>
      <c r="J79" s="3">
        <v>300000000</v>
      </c>
      <c r="K79" s="3">
        <v>258709866</v>
      </c>
    </row>
    <row r="80" spans="1:11" ht="13" hidden="1" x14ac:dyDescent="0.3">
      <c r="A80" s="1" t="s">
        <v>71</v>
      </c>
      <c r="B80" s="3">
        <v>52983868</v>
      </c>
      <c r="C80" s="3">
        <v>66040213</v>
      </c>
      <c r="D80" s="3">
        <v>52383963</v>
      </c>
      <c r="E80" s="3">
        <v>121085034</v>
      </c>
      <c r="F80" s="3">
        <v>121085034</v>
      </c>
      <c r="G80" s="3">
        <v>121085034</v>
      </c>
      <c r="H80" s="3">
        <v>20168022</v>
      </c>
      <c r="I80" s="3">
        <v>300991465</v>
      </c>
      <c r="J80" s="3">
        <v>314536081</v>
      </c>
      <c r="K80" s="3">
        <v>322399482</v>
      </c>
    </row>
    <row r="81" spans="1:11" ht="13" hidden="1" x14ac:dyDescent="0.3">
      <c r="A81" s="1" t="s">
        <v>72</v>
      </c>
      <c r="B81" s="3">
        <v>396512</v>
      </c>
      <c r="C81" s="3">
        <v>396512</v>
      </c>
      <c r="D81" s="3">
        <v>0</v>
      </c>
      <c r="E81" s="3">
        <v>0</v>
      </c>
      <c r="F81" s="3">
        <v>0</v>
      </c>
      <c r="G81" s="3">
        <v>0</v>
      </c>
      <c r="H81" s="3">
        <v>26378486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-283993761</v>
      </c>
      <c r="C83" s="3">
        <v>821381813</v>
      </c>
      <c r="D83" s="3">
        <v>128366568</v>
      </c>
      <c r="E83" s="3">
        <v>72834850</v>
      </c>
      <c r="F83" s="3">
        <v>72834850</v>
      </c>
      <c r="G83" s="3">
        <v>72834850</v>
      </c>
      <c r="H83" s="3">
        <v>552690245</v>
      </c>
      <c r="I83" s="3">
        <v>166572243</v>
      </c>
      <c r="J83" s="3">
        <v>171904597</v>
      </c>
      <c r="K83" s="3">
        <v>135495736</v>
      </c>
    </row>
    <row r="84" spans="1:11" ht="13" hidden="1" x14ac:dyDescent="0.3">
      <c r="A84" s="1" t="s">
        <v>75</v>
      </c>
      <c r="B84" s="3">
        <v>-47118099</v>
      </c>
      <c r="C84" s="3">
        <v>148547944</v>
      </c>
      <c r="D84" s="3">
        <v>-21812796</v>
      </c>
      <c r="E84" s="3">
        <v>49149347</v>
      </c>
      <c r="F84" s="3">
        <v>109149347</v>
      </c>
      <c r="G84" s="3">
        <v>109149347</v>
      </c>
      <c r="H84" s="3">
        <v>-37701241</v>
      </c>
      <c r="I84" s="3">
        <v>49726634</v>
      </c>
      <c r="J84" s="3">
        <v>51964332</v>
      </c>
      <c r="K84" s="3">
        <v>53263440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91810430</v>
      </c>
      <c r="C5" s="17">
        <v>62118477</v>
      </c>
      <c r="D5" s="21">
        <v>68190305</v>
      </c>
      <c r="E5" s="22">
        <v>135346296</v>
      </c>
      <c r="F5" s="17">
        <v>135346296</v>
      </c>
      <c r="G5" s="23">
        <v>135346296</v>
      </c>
      <c r="H5" s="19">
        <v>89114411</v>
      </c>
      <c r="I5" s="22">
        <v>141166189</v>
      </c>
      <c r="J5" s="17">
        <v>147659824</v>
      </c>
      <c r="K5" s="23">
        <v>154156859</v>
      </c>
    </row>
    <row r="6" spans="1:11" x14ac:dyDescent="0.25">
      <c r="A6" s="20" t="s">
        <v>18</v>
      </c>
      <c r="B6" s="17">
        <v>64332760</v>
      </c>
      <c r="C6" s="17">
        <v>60871248</v>
      </c>
      <c r="D6" s="21">
        <v>82259662</v>
      </c>
      <c r="E6" s="22">
        <v>79021359</v>
      </c>
      <c r="F6" s="17">
        <v>79021359</v>
      </c>
      <c r="G6" s="23">
        <v>79021359</v>
      </c>
      <c r="H6" s="19">
        <v>86560533</v>
      </c>
      <c r="I6" s="22">
        <v>85823986</v>
      </c>
      <c r="J6" s="17">
        <v>89771890</v>
      </c>
      <c r="K6" s="23">
        <v>93721847</v>
      </c>
    </row>
    <row r="7" spans="1:11" x14ac:dyDescent="0.25">
      <c r="A7" s="20" t="s">
        <v>19</v>
      </c>
      <c r="B7" s="17">
        <v>4997453</v>
      </c>
      <c r="C7" s="17">
        <v>9546487</v>
      </c>
      <c r="D7" s="21">
        <v>16207212</v>
      </c>
      <c r="E7" s="22">
        <v>14122584</v>
      </c>
      <c r="F7" s="17">
        <v>14122584</v>
      </c>
      <c r="G7" s="23">
        <v>14122584</v>
      </c>
      <c r="H7" s="19">
        <v>14576808</v>
      </c>
      <c r="I7" s="22">
        <v>14969939</v>
      </c>
      <c r="J7" s="17">
        <v>15658556</v>
      </c>
      <c r="K7" s="23">
        <v>16347533</v>
      </c>
    </row>
    <row r="8" spans="1:11" x14ac:dyDescent="0.25">
      <c r="A8" s="20" t="s">
        <v>20</v>
      </c>
      <c r="B8" s="17">
        <v>355560813</v>
      </c>
      <c r="C8" s="17">
        <v>400266706</v>
      </c>
      <c r="D8" s="21">
        <v>422662501</v>
      </c>
      <c r="E8" s="22">
        <v>463697004</v>
      </c>
      <c r="F8" s="17">
        <v>447897004</v>
      </c>
      <c r="G8" s="23">
        <v>447897004</v>
      </c>
      <c r="H8" s="19">
        <v>448331952</v>
      </c>
      <c r="I8" s="22">
        <v>459865000</v>
      </c>
      <c r="J8" s="17">
        <v>469164000</v>
      </c>
      <c r="K8" s="23">
        <v>490370000</v>
      </c>
    </row>
    <row r="9" spans="1:11" x14ac:dyDescent="0.25">
      <c r="A9" s="20" t="s">
        <v>21</v>
      </c>
      <c r="B9" s="17">
        <v>57459798</v>
      </c>
      <c r="C9" s="17">
        <v>46406364</v>
      </c>
      <c r="D9" s="21">
        <v>49467863</v>
      </c>
      <c r="E9" s="22">
        <v>83243892</v>
      </c>
      <c r="F9" s="17">
        <v>97594555</v>
      </c>
      <c r="G9" s="23">
        <v>97594555</v>
      </c>
      <c r="H9" s="19">
        <v>62224650</v>
      </c>
      <c r="I9" s="22">
        <v>135450232</v>
      </c>
      <c r="J9" s="17">
        <v>141680934</v>
      </c>
      <c r="K9" s="23">
        <v>147914897</v>
      </c>
    </row>
    <row r="10" spans="1:11" x14ac:dyDescent="0.25">
      <c r="A10" s="24" t="s">
        <v>333</v>
      </c>
      <c r="B10" s="25">
        <f>SUM(B5:B9)</f>
        <v>574161254</v>
      </c>
      <c r="C10" s="26">
        <f t="shared" ref="C10:K10" si="0">SUM(C5:C9)</f>
        <v>579209282</v>
      </c>
      <c r="D10" s="27">
        <f t="shared" si="0"/>
        <v>638787543</v>
      </c>
      <c r="E10" s="25">
        <f t="shared" si="0"/>
        <v>775431135</v>
      </c>
      <c r="F10" s="26">
        <f t="shared" si="0"/>
        <v>773981798</v>
      </c>
      <c r="G10" s="28">
        <f t="shared" si="0"/>
        <v>773981798</v>
      </c>
      <c r="H10" s="29">
        <f t="shared" si="0"/>
        <v>700808354</v>
      </c>
      <c r="I10" s="25">
        <f t="shared" si="0"/>
        <v>837275346</v>
      </c>
      <c r="J10" s="26">
        <f t="shared" si="0"/>
        <v>863935204</v>
      </c>
      <c r="K10" s="28">
        <f t="shared" si="0"/>
        <v>902511136</v>
      </c>
    </row>
    <row r="11" spans="1:11" x14ac:dyDescent="0.25">
      <c r="A11" s="20" t="s">
        <v>22</v>
      </c>
      <c r="B11" s="17">
        <v>220324392</v>
      </c>
      <c r="C11" s="17">
        <v>231550927</v>
      </c>
      <c r="D11" s="21">
        <v>247599806</v>
      </c>
      <c r="E11" s="22">
        <v>276188000</v>
      </c>
      <c r="F11" s="17">
        <v>264858001</v>
      </c>
      <c r="G11" s="23">
        <v>264858001</v>
      </c>
      <c r="H11" s="19">
        <v>261570752</v>
      </c>
      <c r="I11" s="22">
        <v>281528949</v>
      </c>
      <c r="J11" s="17">
        <v>292417438</v>
      </c>
      <c r="K11" s="23">
        <v>302944469</v>
      </c>
    </row>
    <row r="12" spans="1:11" x14ac:dyDescent="0.25">
      <c r="A12" s="20" t="s">
        <v>23</v>
      </c>
      <c r="B12" s="17">
        <v>20318648</v>
      </c>
      <c r="C12" s="17">
        <v>21751896</v>
      </c>
      <c r="D12" s="21">
        <v>23401577</v>
      </c>
      <c r="E12" s="22">
        <v>27614904</v>
      </c>
      <c r="F12" s="17">
        <v>27614904</v>
      </c>
      <c r="G12" s="23">
        <v>27614904</v>
      </c>
      <c r="H12" s="19">
        <v>24066617</v>
      </c>
      <c r="I12" s="22">
        <v>28802365</v>
      </c>
      <c r="J12" s="17">
        <v>29810443</v>
      </c>
      <c r="K12" s="23">
        <v>30883623</v>
      </c>
    </row>
    <row r="13" spans="1:11" x14ac:dyDescent="0.25">
      <c r="A13" s="20" t="s">
        <v>24</v>
      </c>
      <c r="B13" s="17">
        <v>-66083051</v>
      </c>
      <c r="C13" s="17">
        <v>70737627</v>
      </c>
      <c r="D13" s="21">
        <v>67400679</v>
      </c>
      <c r="E13" s="22">
        <v>55600260</v>
      </c>
      <c r="F13" s="17">
        <v>56600164</v>
      </c>
      <c r="G13" s="23">
        <v>56600164</v>
      </c>
      <c r="H13" s="19">
        <v>79464793</v>
      </c>
      <c r="I13" s="22">
        <v>65122553</v>
      </c>
      <c r="J13" s="17">
        <v>68118191</v>
      </c>
      <c r="K13" s="23">
        <v>71115389</v>
      </c>
    </row>
    <row r="14" spans="1:11" x14ac:dyDescent="0.25">
      <c r="A14" s="20" t="s">
        <v>25</v>
      </c>
      <c r="B14" s="17">
        <v>7758409</v>
      </c>
      <c r="C14" s="17">
        <v>8440476</v>
      </c>
      <c r="D14" s="21">
        <v>9546705</v>
      </c>
      <c r="E14" s="22">
        <v>1982100</v>
      </c>
      <c r="F14" s="17">
        <v>4658174</v>
      </c>
      <c r="G14" s="23">
        <v>4658174</v>
      </c>
      <c r="H14" s="19">
        <v>10948075</v>
      </c>
      <c r="I14" s="22">
        <v>3736127</v>
      </c>
      <c r="J14" s="17">
        <v>3907989</v>
      </c>
      <c r="K14" s="23">
        <v>4079940</v>
      </c>
    </row>
    <row r="15" spans="1:11" x14ac:dyDescent="0.25">
      <c r="A15" s="20" t="s">
        <v>26</v>
      </c>
      <c r="B15" s="17">
        <v>111576026</v>
      </c>
      <c r="C15" s="17">
        <v>117512818</v>
      </c>
      <c r="D15" s="21">
        <v>155689000</v>
      </c>
      <c r="E15" s="22">
        <v>153003627</v>
      </c>
      <c r="F15" s="17">
        <v>187709734</v>
      </c>
      <c r="G15" s="23">
        <v>187709734</v>
      </c>
      <c r="H15" s="19">
        <v>185586567</v>
      </c>
      <c r="I15" s="22">
        <v>184989759</v>
      </c>
      <c r="J15" s="17">
        <v>194658283</v>
      </c>
      <c r="K15" s="23">
        <v>202520983</v>
      </c>
    </row>
    <row r="16" spans="1:11" x14ac:dyDescent="0.25">
      <c r="A16" s="20" t="s">
        <v>27</v>
      </c>
      <c r="B16" s="17">
        <v>1884210</v>
      </c>
      <c r="C16" s="17">
        <v>2688200</v>
      </c>
      <c r="D16" s="21">
        <v>3449609</v>
      </c>
      <c r="E16" s="22">
        <v>0</v>
      </c>
      <c r="F16" s="17">
        <v>2747000</v>
      </c>
      <c r="G16" s="23">
        <v>2747000</v>
      </c>
      <c r="H16" s="19">
        <v>2727918</v>
      </c>
      <c r="I16" s="22">
        <v>2795240</v>
      </c>
      <c r="J16" s="17">
        <v>2923821</v>
      </c>
      <c r="K16" s="23">
        <v>2926616</v>
      </c>
    </row>
    <row r="17" spans="1:11" x14ac:dyDescent="0.25">
      <c r="A17" s="20" t="s">
        <v>28</v>
      </c>
      <c r="B17" s="17">
        <v>305171131</v>
      </c>
      <c r="C17" s="17">
        <v>274866257</v>
      </c>
      <c r="D17" s="21">
        <v>269176369</v>
      </c>
      <c r="E17" s="22">
        <v>245512722</v>
      </c>
      <c r="F17" s="17">
        <v>229001744</v>
      </c>
      <c r="G17" s="23">
        <v>229001744</v>
      </c>
      <c r="H17" s="19">
        <v>247797899</v>
      </c>
      <c r="I17" s="22">
        <v>269847646</v>
      </c>
      <c r="J17" s="17">
        <v>271820829</v>
      </c>
      <c r="K17" s="23">
        <v>283322382</v>
      </c>
    </row>
    <row r="18" spans="1:11" x14ac:dyDescent="0.25">
      <c r="A18" s="30" t="s">
        <v>29</v>
      </c>
      <c r="B18" s="31">
        <f>SUM(B11:B17)</f>
        <v>600949765</v>
      </c>
      <c r="C18" s="32">
        <f t="shared" ref="C18:K18" si="1">SUM(C11:C17)</f>
        <v>727548201</v>
      </c>
      <c r="D18" s="33">
        <f t="shared" si="1"/>
        <v>776263745</v>
      </c>
      <c r="E18" s="31">
        <f t="shared" si="1"/>
        <v>759901613</v>
      </c>
      <c r="F18" s="32">
        <f t="shared" si="1"/>
        <v>773189721</v>
      </c>
      <c r="G18" s="34">
        <f t="shared" si="1"/>
        <v>773189721</v>
      </c>
      <c r="H18" s="35">
        <f t="shared" si="1"/>
        <v>812162621</v>
      </c>
      <c r="I18" s="31">
        <f t="shared" si="1"/>
        <v>836822639</v>
      </c>
      <c r="J18" s="32">
        <f t="shared" si="1"/>
        <v>863656994</v>
      </c>
      <c r="K18" s="34">
        <f t="shared" si="1"/>
        <v>897793402</v>
      </c>
    </row>
    <row r="19" spans="1:11" x14ac:dyDescent="0.25">
      <c r="A19" s="30" t="s">
        <v>30</v>
      </c>
      <c r="B19" s="36">
        <f>+B10-B18</f>
        <v>-26788511</v>
      </c>
      <c r="C19" s="37">
        <f t="shared" ref="C19:K19" si="2">+C10-C18</f>
        <v>-148338919</v>
      </c>
      <c r="D19" s="38">
        <f t="shared" si="2"/>
        <v>-137476202</v>
      </c>
      <c r="E19" s="36">
        <f t="shared" si="2"/>
        <v>15529522</v>
      </c>
      <c r="F19" s="37">
        <f t="shared" si="2"/>
        <v>792077</v>
      </c>
      <c r="G19" s="39">
        <f t="shared" si="2"/>
        <v>792077</v>
      </c>
      <c r="H19" s="40">
        <f t="shared" si="2"/>
        <v>-111354267</v>
      </c>
      <c r="I19" s="36">
        <f t="shared" si="2"/>
        <v>452707</v>
      </c>
      <c r="J19" s="37">
        <f t="shared" si="2"/>
        <v>278210</v>
      </c>
      <c r="K19" s="39">
        <f t="shared" si="2"/>
        <v>4717734</v>
      </c>
    </row>
    <row r="20" spans="1:11" x14ac:dyDescent="0.25">
      <c r="A20" s="41" t="s">
        <v>31</v>
      </c>
      <c r="B20" s="42">
        <v>442684024</v>
      </c>
      <c r="C20" s="43">
        <v>359492999</v>
      </c>
      <c r="D20" s="44">
        <v>502333000</v>
      </c>
      <c r="E20" s="42">
        <v>473831004</v>
      </c>
      <c r="F20" s="43">
        <v>474065004</v>
      </c>
      <c r="G20" s="45">
        <v>474065004</v>
      </c>
      <c r="H20" s="46">
        <v>479424999</v>
      </c>
      <c r="I20" s="42">
        <v>430354000</v>
      </c>
      <c r="J20" s="43">
        <v>443814000</v>
      </c>
      <c r="K20" s="45">
        <v>453603000</v>
      </c>
    </row>
    <row r="21" spans="1:11" x14ac:dyDescent="0.25">
      <c r="A21" s="47" t="s">
        <v>32</v>
      </c>
      <c r="B21" s="48">
        <v>0</v>
      </c>
      <c r="C21" s="49">
        <v>1500000</v>
      </c>
      <c r="D21" s="50">
        <v>7776143</v>
      </c>
      <c r="E21" s="48">
        <v>0</v>
      </c>
      <c r="F21" s="49">
        <v>0</v>
      </c>
      <c r="G21" s="51">
        <v>0</v>
      </c>
      <c r="H21" s="52">
        <v>1915889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415895513</v>
      </c>
      <c r="C22" s="55">
        <f t="shared" ref="C22:K22" si="3">SUM(C19:C21)</f>
        <v>212654080</v>
      </c>
      <c r="D22" s="56">
        <f t="shared" si="3"/>
        <v>372632941</v>
      </c>
      <c r="E22" s="54">
        <f t="shared" si="3"/>
        <v>489360526</v>
      </c>
      <c r="F22" s="55">
        <f t="shared" si="3"/>
        <v>474857081</v>
      </c>
      <c r="G22" s="57">
        <f t="shared" si="3"/>
        <v>474857081</v>
      </c>
      <c r="H22" s="58">
        <f t="shared" si="3"/>
        <v>369986621</v>
      </c>
      <c r="I22" s="54">
        <f t="shared" si="3"/>
        <v>430806707</v>
      </c>
      <c r="J22" s="55">
        <f t="shared" si="3"/>
        <v>444092210</v>
      </c>
      <c r="K22" s="57">
        <f t="shared" si="3"/>
        <v>458320734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415895513</v>
      </c>
      <c r="C24" s="37">
        <f t="shared" ref="C24:K24" si="4">SUM(C22:C23)</f>
        <v>212654080</v>
      </c>
      <c r="D24" s="38">
        <f t="shared" si="4"/>
        <v>372632941</v>
      </c>
      <c r="E24" s="36">
        <f t="shared" si="4"/>
        <v>489360526</v>
      </c>
      <c r="F24" s="37">
        <f t="shared" si="4"/>
        <v>474857081</v>
      </c>
      <c r="G24" s="39">
        <f t="shared" si="4"/>
        <v>474857081</v>
      </c>
      <c r="H24" s="40">
        <f t="shared" si="4"/>
        <v>369986621</v>
      </c>
      <c r="I24" s="36">
        <f t="shared" si="4"/>
        <v>430806707</v>
      </c>
      <c r="J24" s="37">
        <f t="shared" si="4"/>
        <v>444092210</v>
      </c>
      <c r="K24" s="39">
        <f t="shared" si="4"/>
        <v>458320734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384728226</v>
      </c>
      <c r="C27" s="66">
        <v>76242545</v>
      </c>
      <c r="D27" s="67">
        <v>447738024</v>
      </c>
      <c r="E27" s="68">
        <v>489914988</v>
      </c>
      <c r="F27" s="66">
        <v>488852023</v>
      </c>
      <c r="G27" s="69">
        <v>488852023</v>
      </c>
      <c r="H27" s="70">
        <v>454112915</v>
      </c>
      <c r="I27" s="68">
        <v>435803870</v>
      </c>
      <c r="J27" s="66">
        <v>334817274</v>
      </c>
      <c r="K27" s="69">
        <v>339962087</v>
      </c>
    </row>
    <row r="28" spans="1:11" x14ac:dyDescent="0.25">
      <c r="A28" s="71" t="s">
        <v>36</v>
      </c>
      <c r="B28" s="17">
        <v>361190730</v>
      </c>
      <c r="C28" s="17">
        <v>49127597</v>
      </c>
      <c r="D28" s="21">
        <v>422296813</v>
      </c>
      <c r="E28" s="22">
        <v>477502488</v>
      </c>
      <c r="F28" s="17">
        <v>468489354</v>
      </c>
      <c r="G28" s="23">
        <v>468489354</v>
      </c>
      <c r="H28" s="19">
        <v>412091049</v>
      </c>
      <c r="I28" s="22">
        <v>425496499</v>
      </c>
      <c r="J28" s="17">
        <v>323389700</v>
      </c>
      <c r="K28" s="23">
        <v>328031700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20935670</v>
      </c>
      <c r="C31" s="17">
        <v>15675662</v>
      </c>
      <c r="D31" s="21">
        <v>23300844</v>
      </c>
      <c r="E31" s="22">
        <v>12412500</v>
      </c>
      <c r="F31" s="17">
        <v>20362669</v>
      </c>
      <c r="G31" s="23">
        <v>20362669</v>
      </c>
      <c r="H31" s="19">
        <v>34635243</v>
      </c>
      <c r="I31" s="22">
        <v>10307371</v>
      </c>
      <c r="J31" s="17">
        <v>11427574</v>
      </c>
      <c r="K31" s="23">
        <v>11930387</v>
      </c>
    </row>
    <row r="32" spans="1:11" x14ac:dyDescent="0.25">
      <c r="A32" s="30" t="s">
        <v>39</v>
      </c>
      <c r="B32" s="66">
        <f>SUM(B28:B31)</f>
        <v>382126400</v>
      </c>
      <c r="C32" s="66">
        <f t="shared" ref="C32:K32" si="5">SUM(C28:C31)</f>
        <v>64803259</v>
      </c>
      <c r="D32" s="67">
        <f t="shared" si="5"/>
        <v>445597657</v>
      </c>
      <c r="E32" s="68">
        <f t="shared" si="5"/>
        <v>489914988</v>
      </c>
      <c r="F32" s="66">
        <f t="shared" si="5"/>
        <v>488852023</v>
      </c>
      <c r="G32" s="69">
        <f t="shared" si="5"/>
        <v>488852023</v>
      </c>
      <c r="H32" s="70">
        <f t="shared" si="5"/>
        <v>446726292</v>
      </c>
      <c r="I32" s="68">
        <f t="shared" si="5"/>
        <v>435803870</v>
      </c>
      <c r="J32" s="66">
        <f t="shared" si="5"/>
        <v>334817274</v>
      </c>
      <c r="K32" s="69">
        <f t="shared" si="5"/>
        <v>339962087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229506259</v>
      </c>
      <c r="C35" s="17">
        <v>161534761</v>
      </c>
      <c r="D35" s="21">
        <v>127443259</v>
      </c>
      <c r="E35" s="22">
        <v>377675357</v>
      </c>
      <c r="F35" s="17">
        <v>363557807</v>
      </c>
      <c r="G35" s="23">
        <v>363557807</v>
      </c>
      <c r="H35" s="19">
        <v>137720993</v>
      </c>
      <c r="I35" s="22">
        <v>253892507</v>
      </c>
      <c r="J35" s="17">
        <v>477433469</v>
      </c>
      <c r="K35" s="23">
        <v>713605738</v>
      </c>
    </row>
    <row r="36" spans="1:11" x14ac:dyDescent="0.25">
      <c r="A36" s="20" t="s">
        <v>42</v>
      </c>
      <c r="B36" s="17">
        <v>2363977113</v>
      </c>
      <c r="C36" s="17">
        <v>2328514805</v>
      </c>
      <c r="D36" s="21">
        <v>2702671229</v>
      </c>
      <c r="E36" s="22">
        <v>3041574391</v>
      </c>
      <c r="F36" s="17">
        <v>3039511522</v>
      </c>
      <c r="G36" s="23">
        <v>3039511522</v>
      </c>
      <c r="H36" s="19">
        <v>3076227051</v>
      </c>
      <c r="I36" s="22">
        <v>3076500378</v>
      </c>
      <c r="J36" s="17">
        <v>3343199464</v>
      </c>
      <c r="K36" s="23">
        <v>3612046162</v>
      </c>
    </row>
    <row r="37" spans="1:11" x14ac:dyDescent="0.25">
      <c r="A37" s="20" t="s">
        <v>43</v>
      </c>
      <c r="B37" s="17">
        <v>266698848</v>
      </c>
      <c r="C37" s="17">
        <v>267030617</v>
      </c>
      <c r="D37" s="21">
        <v>232081733</v>
      </c>
      <c r="E37" s="22">
        <v>306568912</v>
      </c>
      <c r="F37" s="17">
        <v>304891936</v>
      </c>
      <c r="G37" s="23">
        <v>304891936</v>
      </c>
      <c r="H37" s="19">
        <v>218407715</v>
      </c>
      <c r="I37" s="22">
        <v>238332547</v>
      </c>
      <c r="J37" s="17">
        <v>284480393</v>
      </c>
      <c r="K37" s="23">
        <v>331178624</v>
      </c>
    </row>
    <row r="38" spans="1:11" x14ac:dyDescent="0.25">
      <c r="A38" s="20" t="s">
        <v>44</v>
      </c>
      <c r="B38" s="17">
        <v>4300789</v>
      </c>
      <c r="C38" s="17">
        <v>18354551</v>
      </c>
      <c r="D38" s="21">
        <v>119258894</v>
      </c>
      <c r="E38" s="22">
        <v>115459129</v>
      </c>
      <c r="F38" s="17">
        <v>115459129</v>
      </c>
      <c r="G38" s="23">
        <v>115459129</v>
      </c>
      <c r="H38" s="19">
        <v>139296526</v>
      </c>
      <c r="I38" s="22">
        <v>120672894</v>
      </c>
      <c r="J38" s="17">
        <v>120672894</v>
      </c>
      <c r="K38" s="23">
        <v>120672894</v>
      </c>
    </row>
    <row r="39" spans="1:11" x14ac:dyDescent="0.25">
      <c r="A39" s="20" t="s">
        <v>45</v>
      </c>
      <c r="B39" s="17">
        <v>1906588222</v>
      </c>
      <c r="C39" s="17">
        <v>1992010311</v>
      </c>
      <c r="D39" s="21">
        <v>2478773882</v>
      </c>
      <c r="E39" s="22">
        <v>2997221707</v>
      </c>
      <c r="F39" s="17">
        <v>2982718264</v>
      </c>
      <c r="G39" s="23">
        <v>2982718264</v>
      </c>
      <c r="H39" s="19">
        <v>2856243826</v>
      </c>
      <c r="I39" s="22">
        <v>2971387444</v>
      </c>
      <c r="J39" s="17">
        <v>3415479629</v>
      </c>
      <c r="K39" s="23">
        <v>3873800352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-113150002</v>
      </c>
      <c r="C42" s="17">
        <v>-188584315</v>
      </c>
      <c r="D42" s="21">
        <v>660267336</v>
      </c>
      <c r="E42" s="22">
        <v>563617945</v>
      </c>
      <c r="F42" s="17">
        <v>523649253</v>
      </c>
      <c r="G42" s="23">
        <v>523649253</v>
      </c>
      <c r="H42" s="19">
        <v>942816941</v>
      </c>
      <c r="I42" s="22">
        <v>546196833</v>
      </c>
      <c r="J42" s="17">
        <v>543627116</v>
      </c>
      <c r="K42" s="23">
        <v>560526898</v>
      </c>
    </row>
    <row r="43" spans="1:11" x14ac:dyDescent="0.25">
      <c r="A43" s="20" t="s">
        <v>48</v>
      </c>
      <c r="B43" s="17">
        <v>-79943538</v>
      </c>
      <c r="C43" s="17">
        <v>0</v>
      </c>
      <c r="D43" s="21">
        <v>-474363766</v>
      </c>
      <c r="E43" s="22">
        <v>-489915000</v>
      </c>
      <c r="F43" s="17">
        <v>-479652035</v>
      </c>
      <c r="G43" s="23">
        <v>-479652035</v>
      </c>
      <c r="H43" s="19">
        <v>-449334440</v>
      </c>
      <c r="I43" s="22">
        <v>-435803870</v>
      </c>
      <c r="J43" s="17">
        <v>-334817274</v>
      </c>
      <c r="K43" s="23">
        <v>-339962087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-133285234</v>
      </c>
      <c r="C45" s="66">
        <v>-158432670</v>
      </c>
      <c r="D45" s="67">
        <v>194211000</v>
      </c>
      <c r="E45" s="68">
        <v>78276038</v>
      </c>
      <c r="F45" s="66">
        <v>48570311</v>
      </c>
      <c r="G45" s="69">
        <v>48570311</v>
      </c>
      <c r="H45" s="70">
        <v>514263362</v>
      </c>
      <c r="I45" s="68">
        <v>131729298</v>
      </c>
      <c r="J45" s="66">
        <v>340539146</v>
      </c>
      <c r="K45" s="69">
        <v>561103971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30851756</v>
      </c>
      <c r="C48" s="17">
        <v>9031530</v>
      </c>
      <c r="D48" s="21">
        <v>21852402</v>
      </c>
      <c r="E48" s="22">
        <v>78276042</v>
      </c>
      <c r="F48" s="17">
        <v>48570315</v>
      </c>
      <c r="G48" s="23">
        <v>48570315</v>
      </c>
      <c r="H48" s="19">
        <v>28222928</v>
      </c>
      <c r="I48" s="22">
        <v>131729300</v>
      </c>
      <c r="J48" s="17">
        <v>340539147</v>
      </c>
      <c r="K48" s="23">
        <v>561103975</v>
      </c>
    </row>
    <row r="49" spans="1:11" x14ac:dyDescent="0.25">
      <c r="A49" s="20" t="s">
        <v>53</v>
      </c>
      <c r="B49" s="17">
        <f>+B75</f>
        <v>1474471682.344506</v>
      </c>
      <c r="C49" s="17">
        <f t="shared" ref="C49:K49" si="6">+C75</f>
        <v>235060098.30186558</v>
      </c>
      <c r="D49" s="21">
        <f t="shared" si="6"/>
        <v>165129879.1415734</v>
      </c>
      <c r="E49" s="22">
        <f t="shared" si="6"/>
        <v>-3294163.2988325059</v>
      </c>
      <c r="F49" s="17">
        <f t="shared" si="6"/>
        <v>-25867534.755200654</v>
      </c>
      <c r="G49" s="23">
        <f t="shared" si="6"/>
        <v>-25867534.755200654</v>
      </c>
      <c r="H49" s="19">
        <f t="shared" si="6"/>
        <v>146731004.0934422</v>
      </c>
      <c r="I49" s="22">
        <f t="shared" si="6"/>
        <v>127820184.89277247</v>
      </c>
      <c r="J49" s="17">
        <f t="shared" si="6"/>
        <v>163757895.15675592</v>
      </c>
      <c r="K49" s="23">
        <f t="shared" si="6"/>
        <v>194121999.20210141</v>
      </c>
    </row>
    <row r="50" spans="1:11" x14ac:dyDescent="0.25">
      <c r="A50" s="30" t="s">
        <v>54</v>
      </c>
      <c r="B50" s="66">
        <f>+B48-B49</f>
        <v>-1443619926.344506</v>
      </c>
      <c r="C50" s="66">
        <f t="shared" ref="C50:K50" si="7">+C48-C49</f>
        <v>-226028568.30186558</v>
      </c>
      <c r="D50" s="67">
        <f t="shared" si="7"/>
        <v>-143277477.1415734</v>
      </c>
      <c r="E50" s="68">
        <f t="shared" si="7"/>
        <v>81570205.298832506</v>
      </c>
      <c r="F50" s="66">
        <f t="shared" si="7"/>
        <v>74437849.755200654</v>
      </c>
      <c r="G50" s="69">
        <f t="shared" si="7"/>
        <v>74437849.755200654</v>
      </c>
      <c r="H50" s="70">
        <f t="shared" si="7"/>
        <v>-118508076.0934422</v>
      </c>
      <c r="I50" s="68">
        <f t="shared" si="7"/>
        <v>3909115.1072275341</v>
      </c>
      <c r="J50" s="66">
        <f t="shared" si="7"/>
        <v>176781251.84324408</v>
      </c>
      <c r="K50" s="69">
        <f t="shared" si="7"/>
        <v>366981975.79789859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1622147945</v>
      </c>
      <c r="C53" s="17">
        <v>1826539631</v>
      </c>
      <c r="D53" s="21">
        <v>2203434029</v>
      </c>
      <c r="E53" s="22">
        <v>2712964277</v>
      </c>
      <c r="F53" s="17">
        <v>2787580720</v>
      </c>
      <c r="G53" s="23">
        <v>2787580720</v>
      </c>
      <c r="H53" s="19">
        <v>2241519713</v>
      </c>
      <c r="I53" s="22">
        <v>2790452329</v>
      </c>
      <c r="J53" s="17">
        <v>2859225715</v>
      </c>
      <c r="K53" s="23">
        <v>2955463713</v>
      </c>
    </row>
    <row r="54" spans="1:11" x14ac:dyDescent="0.25">
      <c r="A54" s="20" t="s">
        <v>57</v>
      </c>
      <c r="B54" s="17">
        <v>53543016</v>
      </c>
      <c r="C54" s="17">
        <v>55907251</v>
      </c>
      <c r="D54" s="21">
        <v>66967533</v>
      </c>
      <c r="E54" s="22">
        <v>55600260</v>
      </c>
      <c r="F54" s="17">
        <v>56600164</v>
      </c>
      <c r="G54" s="23">
        <v>56600164</v>
      </c>
      <c r="H54" s="19">
        <v>77409286</v>
      </c>
      <c r="I54" s="22">
        <v>65122553</v>
      </c>
      <c r="J54" s="17">
        <v>68118191</v>
      </c>
      <c r="K54" s="23">
        <v>71115389</v>
      </c>
    </row>
    <row r="55" spans="1:11" x14ac:dyDescent="0.25">
      <c r="A55" s="20" t="s">
        <v>58</v>
      </c>
      <c r="B55" s="17">
        <v>14378680</v>
      </c>
      <c r="C55" s="17">
        <v>17452722</v>
      </c>
      <c r="D55" s="21">
        <v>275860489</v>
      </c>
      <c r="E55" s="22">
        <v>408418008</v>
      </c>
      <c r="F55" s="17">
        <v>302449420</v>
      </c>
      <c r="G55" s="23">
        <v>302449420</v>
      </c>
      <c r="H55" s="19">
        <v>247167258</v>
      </c>
      <c r="I55" s="22">
        <v>187477653</v>
      </c>
      <c r="J55" s="17">
        <v>178385144</v>
      </c>
      <c r="K55" s="23">
        <v>208706144</v>
      </c>
    </row>
    <row r="56" spans="1:11" x14ac:dyDescent="0.25">
      <c r="A56" s="20" t="s">
        <v>59</v>
      </c>
      <c r="B56" s="17">
        <v>120240791</v>
      </c>
      <c r="C56" s="17">
        <v>58263323</v>
      </c>
      <c r="D56" s="21">
        <v>42933162</v>
      </c>
      <c r="E56" s="22">
        <v>46819753</v>
      </c>
      <c r="F56" s="17">
        <v>47691420</v>
      </c>
      <c r="G56" s="23">
        <v>47691420</v>
      </c>
      <c r="H56" s="19">
        <v>36536143</v>
      </c>
      <c r="I56" s="22">
        <v>54328066</v>
      </c>
      <c r="J56" s="17">
        <v>67094029</v>
      </c>
      <c r="K56" s="23">
        <v>70046165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-12621037</v>
      </c>
      <c r="C59" s="17">
        <v>-19528298</v>
      </c>
      <c r="D59" s="21">
        <v>0</v>
      </c>
      <c r="E59" s="22">
        <v>3893277</v>
      </c>
      <c r="F59" s="17">
        <v>3893277</v>
      </c>
      <c r="G59" s="23">
        <v>3893277</v>
      </c>
      <c r="H59" s="19">
        <v>-49766</v>
      </c>
      <c r="I59" s="22">
        <v>-52104</v>
      </c>
      <c r="J59" s="17">
        <v>-54501</v>
      </c>
      <c r="K59" s="23">
        <v>-56899</v>
      </c>
    </row>
    <row r="60" spans="1:11" x14ac:dyDescent="0.25">
      <c r="A60" s="20" t="s">
        <v>62</v>
      </c>
      <c r="B60" s="17">
        <v>-15108179</v>
      </c>
      <c r="C60" s="17">
        <v>2957821</v>
      </c>
      <c r="D60" s="21">
        <v>-59523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-6.803708699003657</v>
      </c>
      <c r="C70" s="5">
        <f t="shared" ref="C70:K70" si="8">IF(ISERROR(C71/C72),0,(C71/C72))</f>
        <v>0.10411190967619706</v>
      </c>
      <c r="D70" s="5">
        <f t="shared" si="8"/>
        <v>0.78510350255890993</v>
      </c>
      <c r="E70" s="5">
        <f t="shared" si="8"/>
        <v>1.0896073165360245</v>
      </c>
      <c r="F70" s="5">
        <f t="shared" si="8"/>
        <v>1.0840323884559837</v>
      </c>
      <c r="G70" s="5">
        <f t="shared" si="8"/>
        <v>1.0840323884559837</v>
      </c>
      <c r="H70" s="5">
        <f t="shared" si="8"/>
        <v>0.90063229304537618</v>
      </c>
      <c r="I70" s="5">
        <f t="shared" si="8"/>
        <v>1.0673248393972412</v>
      </c>
      <c r="J70" s="5">
        <f t="shared" si="8"/>
        <v>1.0107337309430453</v>
      </c>
      <c r="K70" s="5">
        <f t="shared" si="8"/>
        <v>1.0067439760803754</v>
      </c>
    </row>
    <row r="71" spans="1:11" ht="13" hidden="1" x14ac:dyDescent="0.3">
      <c r="A71" s="1" t="s">
        <v>338</v>
      </c>
      <c r="B71" s="2">
        <f>+B83</f>
        <v>-1143382202</v>
      </c>
      <c r="C71" s="2">
        <f t="shared" ref="C71:K71" si="9">+C83</f>
        <v>13682274</v>
      </c>
      <c r="D71" s="2">
        <f t="shared" si="9"/>
        <v>127622777</v>
      </c>
      <c r="E71" s="2">
        <f t="shared" si="9"/>
        <v>271904601</v>
      </c>
      <c r="F71" s="2">
        <f t="shared" si="9"/>
        <v>286137948</v>
      </c>
      <c r="G71" s="2">
        <f t="shared" si="9"/>
        <v>286137948</v>
      </c>
      <c r="H71" s="2">
        <f t="shared" si="9"/>
        <v>173306036</v>
      </c>
      <c r="I71" s="2">
        <f t="shared" si="9"/>
        <v>332530274</v>
      </c>
      <c r="J71" s="2">
        <f t="shared" si="9"/>
        <v>329384383</v>
      </c>
      <c r="K71" s="2">
        <f t="shared" si="9"/>
        <v>342519878</v>
      </c>
    </row>
    <row r="72" spans="1:11" ht="13" hidden="1" x14ac:dyDescent="0.3">
      <c r="A72" s="1" t="s">
        <v>339</v>
      </c>
      <c r="B72" s="2">
        <f>+B77</f>
        <v>168052786</v>
      </c>
      <c r="C72" s="2">
        <f t="shared" ref="C72:K72" si="10">+C77</f>
        <v>131418913</v>
      </c>
      <c r="D72" s="2">
        <f t="shared" si="10"/>
        <v>162555353</v>
      </c>
      <c r="E72" s="2">
        <f t="shared" si="10"/>
        <v>249543663</v>
      </c>
      <c r="F72" s="2">
        <f t="shared" si="10"/>
        <v>263957010</v>
      </c>
      <c r="G72" s="2">
        <f t="shared" si="10"/>
        <v>263957010</v>
      </c>
      <c r="H72" s="2">
        <f t="shared" si="10"/>
        <v>192427073</v>
      </c>
      <c r="I72" s="2">
        <f t="shared" si="10"/>
        <v>311554891</v>
      </c>
      <c r="J72" s="2">
        <f t="shared" si="10"/>
        <v>325886406</v>
      </c>
      <c r="K72" s="2">
        <f t="shared" si="10"/>
        <v>340225406</v>
      </c>
    </row>
    <row r="73" spans="1:11" ht="13" hidden="1" x14ac:dyDescent="0.3">
      <c r="A73" s="1" t="s">
        <v>340</v>
      </c>
      <c r="B73" s="2">
        <f>+B74</f>
        <v>-90035528.333333343</v>
      </c>
      <c r="C73" s="2">
        <f t="shared" ref="C73:K73" si="11">+(C78+C80+C81+C82)-(B78+B80+B81+B82)</f>
        <v>-58682885</v>
      </c>
      <c r="D73" s="2">
        <f t="shared" si="11"/>
        <v>-67722130</v>
      </c>
      <c r="E73" s="2">
        <f t="shared" si="11"/>
        <v>111354485</v>
      </c>
      <c r="F73" s="2">
        <f>+(F78+F80+F81+F82)-(D78+D80+D81+D82)</f>
        <v>131480698</v>
      </c>
      <c r="G73" s="2">
        <f>+(G78+G80+G81+G82)-(D78+D80+D81+D82)</f>
        <v>131480698</v>
      </c>
      <c r="H73" s="2">
        <f>+(H78+H80+H81+H82)-(D78+D80+D81+D82)</f>
        <v>-2883482</v>
      </c>
      <c r="I73" s="2">
        <f>+(I78+I80+I81+I82)-(E78+E80+E81+E82)</f>
        <v>-71124634</v>
      </c>
      <c r="J73" s="2">
        <f t="shared" si="11"/>
        <v>74885125</v>
      </c>
      <c r="K73" s="2">
        <f t="shared" si="11"/>
        <v>78180078</v>
      </c>
    </row>
    <row r="74" spans="1:11" ht="13" hidden="1" x14ac:dyDescent="0.3">
      <c r="A74" s="1" t="s">
        <v>341</v>
      </c>
      <c r="B74" s="2">
        <f>+TREND(C74:E74)</f>
        <v>-90035528.333333343</v>
      </c>
      <c r="C74" s="2">
        <f>+C73</f>
        <v>-58682885</v>
      </c>
      <c r="D74" s="2">
        <f t="shared" ref="D74:K74" si="12">+D73</f>
        <v>-67722130</v>
      </c>
      <c r="E74" s="2">
        <f t="shared" si="12"/>
        <v>111354485</v>
      </c>
      <c r="F74" s="2">
        <f t="shared" si="12"/>
        <v>131480698</v>
      </c>
      <c r="G74" s="2">
        <f t="shared" si="12"/>
        <v>131480698</v>
      </c>
      <c r="H74" s="2">
        <f t="shared" si="12"/>
        <v>-2883482</v>
      </c>
      <c r="I74" s="2">
        <f t="shared" si="12"/>
        <v>-71124634</v>
      </c>
      <c r="J74" s="2">
        <f t="shared" si="12"/>
        <v>74885125</v>
      </c>
      <c r="K74" s="2">
        <f t="shared" si="12"/>
        <v>78180078</v>
      </c>
    </row>
    <row r="75" spans="1:11" ht="13" hidden="1" x14ac:dyDescent="0.3">
      <c r="A75" s="1" t="s">
        <v>342</v>
      </c>
      <c r="B75" s="2">
        <f>+B84-(((B80+B81+B82+B78)*B70)-B79)</f>
        <v>1474471682.344506</v>
      </c>
      <c r="C75" s="2">
        <f t="shared" ref="C75:K75" si="13">+C84-(((C80+C81+C82+C78)*C70)-C79)</f>
        <v>235060098.30186558</v>
      </c>
      <c r="D75" s="2">
        <f t="shared" si="13"/>
        <v>165129879.1415734</v>
      </c>
      <c r="E75" s="2">
        <f t="shared" si="13"/>
        <v>-3294163.2988325059</v>
      </c>
      <c r="F75" s="2">
        <f t="shared" si="13"/>
        <v>-25867534.755200654</v>
      </c>
      <c r="G75" s="2">
        <f t="shared" si="13"/>
        <v>-25867534.755200654</v>
      </c>
      <c r="H75" s="2">
        <f t="shared" si="13"/>
        <v>146731004.0934422</v>
      </c>
      <c r="I75" s="2">
        <f t="shared" si="13"/>
        <v>127820184.89277247</v>
      </c>
      <c r="J75" s="2">
        <f t="shared" si="13"/>
        <v>163757895.15675592</v>
      </c>
      <c r="K75" s="2">
        <f t="shared" si="13"/>
        <v>194121999.20210141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168052786</v>
      </c>
      <c r="C77" s="3">
        <v>131418913</v>
      </c>
      <c r="D77" s="3">
        <v>162555353</v>
      </c>
      <c r="E77" s="3">
        <v>249543663</v>
      </c>
      <c r="F77" s="3">
        <v>263957010</v>
      </c>
      <c r="G77" s="3">
        <v>263957010</v>
      </c>
      <c r="H77" s="3">
        <v>192427073</v>
      </c>
      <c r="I77" s="3">
        <v>311554891</v>
      </c>
      <c r="J77" s="3">
        <v>325886406</v>
      </c>
      <c r="K77" s="3">
        <v>340225406</v>
      </c>
    </row>
    <row r="78" spans="1:11" ht="13" hidden="1" x14ac:dyDescent="0.3">
      <c r="A78" s="1" t="s">
        <v>69</v>
      </c>
      <c r="B78" s="3">
        <v>0</v>
      </c>
      <c r="C78" s="3">
        <v>309717</v>
      </c>
      <c r="D78" s="3">
        <v>309717</v>
      </c>
      <c r="E78" s="3">
        <v>0</v>
      </c>
      <c r="F78" s="3">
        <v>0</v>
      </c>
      <c r="G78" s="3">
        <v>0</v>
      </c>
      <c r="H78" s="3">
        <v>309717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151144754</v>
      </c>
      <c r="C79" s="3">
        <v>151089957</v>
      </c>
      <c r="D79" s="3">
        <v>169881447</v>
      </c>
      <c r="E79" s="3">
        <v>285936767</v>
      </c>
      <c r="F79" s="3">
        <v>284259791</v>
      </c>
      <c r="G79" s="3">
        <v>284259791</v>
      </c>
      <c r="H79" s="3">
        <v>156897736</v>
      </c>
      <c r="I79" s="3">
        <v>219223736</v>
      </c>
      <c r="J79" s="3">
        <v>251456940</v>
      </c>
      <c r="K79" s="3">
        <v>283628284</v>
      </c>
    </row>
    <row r="80" spans="1:11" ht="13" hidden="1" x14ac:dyDescent="0.3">
      <c r="A80" s="1" t="s">
        <v>71</v>
      </c>
      <c r="B80" s="3">
        <v>73521436</v>
      </c>
      <c r="C80" s="3">
        <v>58433557</v>
      </c>
      <c r="D80" s="3">
        <v>22455332</v>
      </c>
      <c r="E80" s="3">
        <v>112883287</v>
      </c>
      <c r="F80" s="3">
        <v>118900107</v>
      </c>
      <c r="G80" s="3">
        <v>118900107</v>
      </c>
      <c r="H80" s="3">
        <v>23737585</v>
      </c>
      <c r="I80" s="3">
        <v>59055434</v>
      </c>
      <c r="J80" s="3">
        <v>97076273</v>
      </c>
      <c r="K80" s="3">
        <v>136770028</v>
      </c>
    </row>
    <row r="81" spans="1:11" ht="13" hidden="1" x14ac:dyDescent="0.3">
      <c r="A81" s="1" t="s">
        <v>72</v>
      </c>
      <c r="B81" s="3">
        <v>106698891</v>
      </c>
      <c r="C81" s="3">
        <v>62834162</v>
      </c>
      <c r="D81" s="3">
        <v>31107630</v>
      </c>
      <c r="E81" s="3">
        <v>47673447</v>
      </c>
      <c r="F81" s="3">
        <v>61782840</v>
      </c>
      <c r="G81" s="3">
        <v>61782840</v>
      </c>
      <c r="H81" s="3">
        <v>26923818</v>
      </c>
      <c r="I81" s="3">
        <v>35032576</v>
      </c>
      <c r="J81" s="3">
        <v>71896862</v>
      </c>
      <c r="K81" s="3">
        <v>110383185</v>
      </c>
    </row>
    <row r="82" spans="1:11" ht="13" hidden="1" x14ac:dyDescent="0.3">
      <c r="A82" s="1" t="s">
        <v>73</v>
      </c>
      <c r="B82" s="3">
        <v>46916</v>
      </c>
      <c r="C82" s="3">
        <v>6922</v>
      </c>
      <c r="D82" s="3">
        <v>-10451</v>
      </c>
      <c r="E82" s="3">
        <v>4659979</v>
      </c>
      <c r="F82" s="3">
        <v>4659979</v>
      </c>
      <c r="G82" s="3">
        <v>4659979</v>
      </c>
      <c r="H82" s="3">
        <v>7626</v>
      </c>
      <c r="I82" s="3">
        <v>4069</v>
      </c>
      <c r="J82" s="3">
        <v>4069</v>
      </c>
      <c r="K82" s="3">
        <v>4069</v>
      </c>
    </row>
    <row r="83" spans="1:11" ht="13" hidden="1" x14ac:dyDescent="0.3">
      <c r="A83" s="1" t="s">
        <v>74</v>
      </c>
      <c r="B83" s="3">
        <v>-1143382202</v>
      </c>
      <c r="C83" s="3">
        <v>13682274</v>
      </c>
      <c r="D83" s="3">
        <v>127622777</v>
      </c>
      <c r="E83" s="3">
        <v>271904601</v>
      </c>
      <c r="F83" s="3">
        <v>286137948</v>
      </c>
      <c r="G83" s="3">
        <v>286137948</v>
      </c>
      <c r="H83" s="3">
        <v>173306036</v>
      </c>
      <c r="I83" s="3">
        <v>332530274</v>
      </c>
      <c r="J83" s="3">
        <v>329384383</v>
      </c>
      <c r="K83" s="3">
        <v>342519878</v>
      </c>
    </row>
    <row r="84" spans="1:11" ht="13" hidden="1" x14ac:dyDescent="0.3">
      <c r="A84" s="1" t="s">
        <v>75</v>
      </c>
      <c r="B84" s="3">
        <v>96841119</v>
      </c>
      <c r="C84" s="3">
        <v>96628521</v>
      </c>
      <c r="D84" s="3">
        <v>37535856</v>
      </c>
      <c r="E84" s="3">
        <v>-109209591</v>
      </c>
      <c r="F84" s="3">
        <v>-109209591</v>
      </c>
      <c r="G84" s="3">
        <v>-109209591</v>
      </c>
      <c r="H84" s="3">
        <v>35746373</v>
      </c>
      <c r="I84" s="3">
        <v>9023262</v>
      </c>
      <c r="J84" s="3">
        <v>83091915</v>
      </c>
      <c r="K84" s="3">
        <v>159317820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181645598</v>
      </c>
      <c r="C5" s="17">
        <v>202863346</v>
      </c>
      <c r="D5" s="21">
        <v>203786255</v>
      </c>
      <c r="E5" s="22">
        <v>216441786</v>
      </c>
      <c r="F5" s="17">
        <v>216441786</v>
      </c>
      <c r="G5" s="23">
        <v>216441786</v>
      </c>
      <c r="H5" s="19">
        <v>212918079</v>
      </c>
      <c r="I5" s="22">
        <v>258950957</v>
      </c>
      <c r="J5" s="17">
        <v>270862699</v>
      </c>
      <c r="K5" s="23">
        <v>282780656</v>
      </c>
    </row>
    <row r="6" spans="1:11" x14ac:dyDescent="0.25">
      <c r="A6" s="20" t="s">
        <v>18</v>
      </c>
      <c r="B6" s="17">
        <v>394104450</v>
      </c>
      <c r="C6" s="17">
        <v>407318185</v>
      </c>
      <c r="D6" s="21">
        <v>443414691</v>
      </c>
      <c r="E6" s="22">
        <v>559701409</v>
      </c>
      <c r="F6" s="17">
        <v>559701409</v>
      </c>
      <c r="G6" s="23">
        <v>559701409</v>
      </c>
      <c r="H6" s="19">
        <v>514792159</v>
      </c>
      <c r="I6" s="22">
        <v>608496736</v>
      </c>
      <c r="J6" s="17">
        <v>662661143</v>
      </c>
      <c r="K6" s="23">
        <v>721956464</v>
      </c>
    </row>
    <row r="7" spans="1:11" x14ac:dyDescent="0.25">
      <c r="A7" s="20" t="s">
        <v>19</v>
      </c>
      <c r="B7" s="17">
        <v>1097687</v>
      </c>
      <c r="C7" s="17">
        <v>4854425</v>
      </c>
      <c r="D7" s="21">
        <v>6052570</v>
      </c>
      <c r="E7" s="22">
        <v>5245000</v>
      </c>
      <c r="F7" s="17">
        <v>5245000</v>
      </c>
      <c r="G7" s="23">
        <v>5245000</v>
      </c>
      <c r="H7" s="19">
        <v>5888136</v>
      </c>
      <c r="I7" s="22">
        <v>5470535</v>
      </c>
      <c r="J7" s="17">
        <v>5722180</v>
      </c>
      <c r="K7" s="23">
        <v>5973956</v>
      </c>
    </row>
    <row r="8" spans="1:11" x14ac:dyDescent="0.25">
      <c r="A8" s="20" t="s">
        <v>20</v>
      </c>
      <c r="B8" s="17">
        <v>207661439</v>
      </c>
      <c r="C8" s="17">
        <v>242386017</v>
      </c>
      <c r="D8" s="21">
        <v>436704332</v>
      </c>
      <c r="E8" s="22">
        <v>281627426</v>
      </c>
      <c r="F8" s="17">
        <v>281627426</v>
      </c>
      <c r="G8" s="23">
        <v>281627426</v>
      </c>
      <c r="H8" s="19">
        <v>282514716</v>
      </c>
      <c r="I8" s="22">
        <v>294895050</v>
      </c>
      <c r="J8" s="17">
        <v>307395000</v>
      </c>
      <c r="K8" s="23">
        <v>321237150</v>
      </c>
    </row>
    <row r="9" spans="1:11" x14ac:dyDescent="0.25">
      <c r="A9" s="20" t="s">
        <v>21</v>
      </c>
      <c r="B9" s="17">
        <v>122068017</v>
      </c>
      <c r="C9" s="17">
        <v>178574852</v>
      </c>
      <c r="D9" s="21">
        <v>125549701</v>
      </c>
      <c r="E9" s="22">
        <v>105544503</v>
      </c>
      <c r="F9" s="17">
        <v>152387002</v>
      </c>
      <c r="G9" s="23">
        <v>152387002</v>
      </c>
      <c r="H9" s="19">
        <v>114535921</v>
      </c>
      <c r="I9" s="22">
        <v>158939762</v>
      </c>
      <c r="J9" s="17">
        <v>166250985</v>
      </c>
      <c r="K9" s="23">
        <v>173566032</v>
      </c>
    </row>
    <row r="10" spans="1:11" x14ac:dyDescent="0.25">
      <c r="A10" s="24" t="s">
        <v>333</v>
      </c>
      <c r="B10" s="25">
        <f>SUM(B5:B9)</f>
        <v>906577191</v>
      </c>
      <c r="C10" s="26">
        <f t="shared" ref="C10:K10" si="0">SUM(C5:C9)</f>
        <v>1035996825</v>
      </c>
      <c r="D10" s="27">
        <f t="shared" si="0"/>
        <v>1215507549</v>
      </c>
      <c r="E10" s="25">
        <f t="shared" si="0"/>
        <v>1168560124</v>
      </c>
      <c r="F10" s="26">
        <f t="shared" si="0"/>
        <v>1215402623</v>
      </c>
      <c r="G10" s="28">
        <f t="shared" si="0"/>
        <v>1215402623</v>
      </c>
      <c r="H10" s="29">
        <f t="shared" si="0"/>
        <v>1130649011</v>
      </c>
      <c r="I10" s="25">
        <f t="shared" si="0"/>
        <v>1326753040</v>
      </c>
      <c r="J10" s="26">
        <f t="shared" si="0"/>
        <v>1412892007</v>
      </c>
      <c r="K10" s="28">
        <f t="shared" si="0"/>
        <v>1505514258</v>
      </c>
    </row>
    <row r="11" spans="1:11" x14ac:dyDescent="0.25">
      <c r="A11" s="20" t="s">
        <v>22</v>
      </c>
      <c r="B11" s="17">
        <v>248968914</v>
      </c>
      <c r="C11" s="17">
        <v>265422036</v>
      </c>
      <c r="D11" s="21">
        <v>295952050</v>
      </c>
      <c r="E11" s="22">
        <v>316461925</v>
      </c>
      <c r="F11" s="17">
        <v>316461926</v>
      </c>
      <c r="G11" s="23">
        <v>316461926</v>
      </c>
      <c r="H11" s="19">
        <v>316650216</v>
      </c>
      <c r="I11" s="22">
        <v>332538430</v>
      </c>
      <c r="J11" s="17">
        <v>349431367</v>
      </c>
      <c r="K11" s="23">
        <v>367182478</v>
      </c>
    </row>
    <row r="12" spans="1:11" x14ac:dyDescent="0.25">
      <c r="A12" s="20" t="s">
        <v>23</v>
      </c>
      <c r="B12" s="17">
        <v>15489401</v>
      </c>
      <c r="C12" s="17">
        <v>17362089</v>
      </c>
      <c r="D12" s="21">
        <v>18023751</v>
      </c>
      <c r="E12" s="22">
        <v>20449542</v>
      </c>
      <c r="F12" s="17">
        <v>20449542</v>
      </c>
      <c r="G12" s="23">
        <v>20449542</v>
      </c>
      <c r="H12" s="19">
        <v>19018531</v>
      </c>
      <c r="I12" s="22">
        <v>20558831</v>
      </c>
      <c r="J12" s="17">
        <v>20673670</v>
      </c>
      <c r="K12" s="23">
        <v>20794342</v>
      </c>
    </row>
    <row r="13" spans="1:11" x14ac:dyDescent="0.25">
      <c r="A13" s="20" t="s">
        <v>24</v>
      </c>
      <c r="B13" s="17">
        <v>141731805</v>
      </c>
      <c r="C13" s="17">
        <v>144109245</v>
      </c>
      <c r="D13" s="21">
        <v>128560410</v>
      </c>
      <c r="E13" s="22">
        <v>145379492</v>
      </c>
      <c r="F13" s="17">
        <v>135379492</v>
      </c>
      <c r="G13" s="23">
        <v>135379492</v>
      </c>
      <c r="H13" s="19">
        <v>135560456</v>
      </c>
      <c r="I13" s="22">
        <v>128379492</v>
      </c>
      <c r="J13" s="17">
        <v>128379492</v>
      </c>
      <c r="K13" s="23">
        <v>128379492</v>
      </c>
    </row>
    <row r="14" spans="1:11" x14ac:dyDescent="0.25">
      <c r="A14" s="20" t="s">
        <v>25</v>
      </c>
      <c r="B14" s="17">
        <v>87000055</v>
      </c>
      <c r="C14" s="17">
        <v>47549636</v>
      </c>
      <c r="D14" s="21">
        <v>132536140</v>
      </c>
      <c r="E14" s="22">
        <v>29040516</v>
      </c>
      <c r="F14" s="17">
        <v>22040516</v>
      </c>
      <c r="G14" s="23">
        <v>22040516</v>
      </c>
      <c r="H14" s="19">
        <v>116791226</v>
      </c>
      <c r="I14" s="22">
        <v>22040516</v>
      </c>
      <c r="J14" s="17">
        <v>22040516</v>
      </c>
      <c r="K14" s="23">
        <v>22040516</v>
      </c>
    </row>
    <row r="15" spans="1:11" x14ac:dyDescent="0.25">
      <c r="A15" s="20" t="s">
        <v>26</v>
      </c>
      <c r="B15" s="17">
        <v>325613000</v>
      </c>
      <c r="C15" s="17">
        <v>286410510</v>
      </c>
      <c r="D15" s="21">
        <v>567919617</v>
      </c>
      <c r="E15" s="22">
        <v>470898325</v>
      </c>
      <c r="F15" s="17">
        <v>559103446</v>
      </c>
      <c r="G15" s="23">
        <v>559103446</v>
      </c>
      <c r="H15" s="19">
        <v>701015400</v>
      </c>
      <c r="I15" s="22">
        <v>577253445</v>
      </c>
      <c r="J15" s="17">
        <v>568945730</v>
      </c>
      <c r="K15" s="23">
        <v>521514207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251960205</v>
      </c>
      <c r="C17" s="17">
        <v>2767736543</v>
      </c>
      <c r="D17" s="21">
        <v>366309126</v>
      </c>
      <c r="E17" s="22">
        <v>311472289</v>
      </c>
      <c r="F17" s="17">
        <v>316582978</v>
      </c>
      <c r="G17" s="23">
        <v>316582978</v>
      </c>
      <c r="H17" s="19">
        <v>342609110</v>
      </c>
      <c r="I17" s="22">
        <v>301698009</v>
      </c>
      <c r="J17" s="17">
        <v>200165918</v>
      </c>
      <c r="K17" s="23">
        <v>200165918</v>
      </c>
    </row>
    <row r="18" spans="1:11" x14ac:dyDescent="0.25">
      <c r="A18" s="30" t="s">
        <v>29</v>
      </c>
      <c r="B18" s="31">
        <f>SUM(B11:B17)</f>
        <v>1070763380</v>
      </c>
      <c r="C18" s="32">
        <f t="shared" ref="C18:K18" si="1">SUM(C11:C17)</f>
        <v>3528590059</v>
      </c>
      <c r="D18" s="33">
        <f t="shared" si="1"/>
        <v>1509301094</v>
      </c>
      <c r="E18" s="31">
        <f t="shared" si="1"/>
        <v>1293702089</v>
      </c>
      <c r="F18" s="32">
        <f t="shared" si="1"/>
        <v>1370017900</v>
      </c>
      <c r="G18" s="34">
        <f t="shared" si="1"/>
        <v>1370017900</v>
      </c>
      <c r="H18" s="35">
        <f t="shared" si="1"/>
        <v>1631644939</v>
      </c>
      <c r="I18" s="31">
        <f t="shared" si="1"/>
        <v>1382468723</v>
      </c>
      <c r="J18" s="32">
        <f t="shared" si="1"/>
        <v>1289636693</v>
      </c>
      <c r="K18" s="34">
        <f t="shared" si="1"/>
        <v>1260076953</v>
      </c>
    </row>
    <row r="19" spans="1:11" x14ac:dyDescent="0.25">
      <c r="A19" s="30" t="s">
        <v>30</v>
      </c>
      <c r="B19" s="36">
        <f>+B10-B18</f>
        <v>-164186189</v>
      </c>
      <c r="C19" s="37">
        <f t="shared" ref="C19:K19" si="2">+C10-C18</f>
        <v>-2492593234</v>
      </c>
      <c r="D19" s="38">
        <f t="shared" si="2"/>
        <v>-293793545</v>
      </c>
      <c r="E19" s="36">
        <f t="shared" si="2"/>
        <v>-125141965</v>
      </c>
      <c r="F19" s="37">
        <f t="shared" si="2"/>
        <v>-154615277</v>
      </c>
      <c r="G19" s="39">
        <f t="shared" si="2"/>
        <v>-154615277</v>
      </c>
      <c r="H19" s="40">
        <f t="shared" si="2"/>
        <v>-500995928</v>
      </c>
      <c r="I19" s="36">
        <f t="shared" si="2"/>
        <v>-55715683</v>
      </c>
      <c r="J19" s="37">
        <f t="shared" si="2"/>
        <v>123255314</v>
      </c>
      <c r="K19" s="39">
        <f t="shared" si="2"/>
        <v>245437305</v>
      </c>
    </row>
    <row r="20" spans="1:11" x14ac:dyDescent="0.25">
      <c r="A20" s="41" t="s">
        <v>31</v>
      </c>
      <c r="B20" s="42">
        <v>303434678</v>
      </c>
      <c r="C20" s="43">
        <v>258080226</v>
      </c>
      <c r="D20" s="44">
        <v>150368120</v>
      </c>
      <c r="E20" s="42">
        <v>183928250</v>
      </c>
      <c r="F20" s="43">
        <v>198428250</v>
      </c>
      <c r="G20" s="45">
        <v>198428250</v>
      </c>
      <c r="H20" s="46">
        <v>241561342</v>
      </c>
      <c r="I20" s="42">
        <v>162092950</v>
      </c>
      <c r="J20" s="43">
        <v>255909000</v>
      </c>
      <c r="K20" s="45">
        <v>277681850</v>
      </c>
    </row>
    <row r="21" spans="1:11" x14ac:dyDescent="0.25">
      <c r="A21" s="47" t="s">
        <v>32</v>
      </c>
      <c r="B21" s="48">
        <v>0</v>
      </c>
      <c r="C21" s="49">
        <v>237689</v>
      </c>
      <c r="D21" s="50">
        <v>15536604</v>
      </c>
      <c r="E21" s="48">
        <v>0</v>
      </c>
      <c r="F21" s="49">
        <v>0</v>
      </c>
      <c r="G21" s="51">
        <v>0</v>
      </c>
      <c r="H21" s="52">
        <v>1913971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139248489</v>
      </c>
      <c r="C22" s="55">
        <f t="shared" ref="C22:K22" si="3">SUM(C19:C21)</f>
        <v>-2234275319</v>
      </c>
      <c r="D22" s="56">
        <f t="shared" si="3"/>
        <v>-127888821</v>
      </c>
      <c r="E22" s="54">
        <f t="shared" si="3"/>
        <v>58786285</v>
      </c>
      <c r="F22" s="55">
        <f t="shared" si="3"/>
        <v>43812973</v>
      </c>
      <c r="G22" s="57">
        <f t="shared" si="3"/>
        <v>43812973</v>
      </c>
      <c r="H22" s="58">
        <f t="shared" si="3"/>
        <v>-257520615</v>
      </c>
      <c r="I22" s="54">
        <f t="shared" si="3"/>
        <v>106377267</v>
      </c>
      <c r="J22" s="55">
        <f t="shared" si="3"/>
        <v>379164314</v>
      </c>
      <c r="K22" s="57">
        <f t="shared" si="3"/>
        <v>523119155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139248489</v>
      </c>
      <c r="C24" s="37">
        <f t="shared" ref="C24:K24" si="4">SUM(C22:C23)</f>
        <v>-2234275319</v>
      </c>
      <c r="D24" s="38">
        <f t="shared" si="4"/>
        <v>-127888821</v>
      </c>
      <c r="E24" s="36">
        <f t="shared" si="4"/>
        <v>58786285</v>
      </c>
      <c r="F24" s="37">
        <f t="shared" si="4"/>
        <v>43812973</v>
      </c>
      <c r="G24" s="39">
        <f t="shared" si="4"/>
        <v>43812973</v>
      </c>
      <c r="H24" s="40">
        <f t="shared" si="4"/>
        <v>-257520615</v>
      </c>
      <c r="I24" s="36">
        <f t="shared" si="4"/>
        <v>106377267</v>
      </c>
      <c r="J24" s="37">
        <f t="shared" si="4"/>
        <v>379164314</v>
      </c>
      <c r="K24" s="39">
        <f t="shared" si="4"/>
        <v>523119155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5382898</v>
      </c>
      <c r="C27" s="66">
        <v>0</v>
      </c>
      <c r="D27" s="67">
        <v>104149038</v>
      </c>
      <c r="E27" s="68">
        <v>199628000</v>
      </c>
      <c r="F27" s="66">
        <v>464745529</v>
      </c>
      <c r="G27" s="69">
        <v>464745529</v>
      </c>
      <c r="H27" s="70">
        <v>78871932</v>
      </c>
      <c r="I27" s="68">
        <v>162092949</v>
      </c>
      <c r="J27" s="66">
        <v>255908999</v>
      </c>
      <c r="K27" s="69">
        <v>277681848</v>
      </c>
    </row>
    <row r="28" spans="1:11" x14ac:dyDescent="0.25">
      <c r="A28" s="71" t="s">
        <v>36</v>
      </c>
      <c r="B28" s="17">
        <v>2147000</v>
      </c>
      <c r="C28" s="17">
        <v>0</v>
      </c>
      <c r="D28" s="21">
        <v>94240509</v>
      </c>
      <c r="E28" s="22">
        <v>183928000</v>
      </c>
      <c r="F28" s="17">
        <v>426974487</v>
      </c>
      <c r="G28" s="23">
        <v>426974487</v>
      </c>
      <c r="H28" s="19">
        <v>84765950</v>
      </c>
      <c r="I28" s="22">
        <v>162092949</v>
      </c>
      <c r="J28" s="17">
        <v>255908998</v>
      </c>
      <c r="K28" s="23">
        <v>277681847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3235898</v>
      </c>
      <c r="C31" s="17">
        <v>0</v>
      </c>
      <c r="D31" s="21">
        <v>9908529</v>
      </c>
      <c r="E31" s="22">
        <v>15700000</v>
      </c>
      <c r="F31" s="17">
        <v>33271042</v>
      </c>
      <c r="G31" s="23">
        <v>33271042</v>
      </c>
      <c r="H31" s="19">
        <v>-5894018</v>
      </c>
      <c r="I31" s="22">
        <v>0</v>
      </c>
      <c r="J31" s="17">
        <v>1</v>
      </c>
      <c r="K31" s="23">
        <v>1</v>
      </c>
    </row>
    <row r="32" spans="1:11" x14ac:dyDescent="0.25">
      <c r="A32" s="30" t="s">
        <v>39</v>
      </c>
      <c r="B32" s="66">
        <f>SUM(B28:B31)</f>
        <v>5382898</v>
      </c>
      <c r="C32" s="66">
        <f t="shared" ref="C32:K32" si="5">SUM(C28:C31)</f>
        <v>0</v>
      </c>
      <c r="D32" s="67">
        <f t="shared" si="5"/>
        <v>104149038</v>
      </c>
      <c r="E32" s="68">
        <f t="shared" si="5"/>
        <v>199628000</v>
      </c>
      <c r="F32" s="66">
        <f t="shared" si="5"/>
        <v>460245529</v>
      </c>
      <c r="G32" s="69">
        <f t="shared" si="5"/>
        <v>460245529</v>
      </c>
      <c r="H32" s="70">
        <f t="shared" si="5"/>
        <v>78871932</v>
      </c>
      <c r="I32" s="68">
        <f t="shared" si="5"/>
        <v>162092949</v>
      </c>
      <c r="J32" s="66">
        <f t="shared" si="5"/>
        <v>255908999</v>
      </c>
      <c r="K32" s="69">
        <f t="shared" si="5"/>
        <v>277681848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654345733</v>
      </c>
      <c r="C35" s="17">
        <v>847565836</v>
      </c>
      <c r="D35" s="21">
        <v>729351335</v>
      </c>
      <c r="E35" s="22">
        <v>337321960</v>
      </c>
      <c r="F35" s="17">
        <v>849599235</v>
      </c>
      <c r="G35" s="23">
        <v>849599235</v>
      </c>
      <c r="H35" s="19">
        <v>883383898</v>
      </c>
      <c r="I35" s="22">
        <v>1379696119</v>
      </c>
      <c r="J35" s="17">
        <v>539678877</v>
      </c>
      <c r="K35" s="23">
        <v>510147262</v>
      </c>
    </row>
    <row r="36" spans="1:11" x14ac:dyDescent="0.25">
      <c r="A36" s="20" t="s">
        <v>42</v>
      </c>
      <c r="B36" s="17">
        <v>2717826127</v>
      </c>
      <c r="C36" s="17">
        <v>2832968046</v>
      </c>
      <c r="D36" s="21">
        <v>2805320487</v>
      </c>
      <c r="E36" s="22">
        <v>3124321292</v>
      </c>
      <c r="F36" s="17">
        <v>3281560965</v>
      </c>
      <c r="G36" s="23">
        <v>3281560965</v>
      </c>
      <c r="H36" s="19">
        <v>2884721398</v>
      </c>
      <c r="I36" s="22">
        <v>2967413446</v>
      </c>
      <c r="J36" s="17">
        <v>3349398148</v>
      </c>
      <c r="K36" s="23">
        <v>277681848</v>
      </c>
    </row>
    <row r="37" spans="1:11" x14ac:dyDescent="0.25">
      <c r="A37" s="20" t="s">
        <v>43</v>
      </c>
      <c r="B37" s="17">
        <v>1883053091</v>
      </c>
      <c r="C37" s="17">
        <v>2081255401</v>
      </c>
      <c r="D37" s="21">
        <v>2475161384</v>
      </c>
      <c r="E37" s="22">
        <v>397976810</v>
      </c>
      <c r="F37" s="17">
        <v>1287737365</v>
      </c>
      <c r="G37" s="23">
        <v>1287737365</v>
      </c>
      <c r="H37" s="19">
        <v>2911485504</v>
      </c>
      <c r="I37" s="22">
        <v>2588559581</v>
      </c>
      <c r="J37" s="17">
        <v>513784505</v>
      </c>
      <c r="K37" s="23">
        <v>-22040516</v>
      </c>
    </row>
    <row r="38" spans="1:11" x14ac:dyDescent="0.25">
      <c r="A38" s="20" t="s">
        <v>44</v>
      </c>
      <c r="B38" s="17">
        <v>89076542</v>
      </c>
      <c r="C38" s="17">
        <v>105004959</v>
      </c>
      <c r="D38" s="21">
        <v>80163285</v>
      </c>
      <c r="E38" s="22">
        <v>168114376</v>
      </c>
      <c r="F38" s="17">
        <v>140620404</v>
      </c>
      <c r="G38" s="23">
        <v>140620404</v>
      </c>
      <c r="H38" s="19">
        <v>76560015</v>
      </c>
      <c r="I38" s="22">
        <v>80163287</v>
      </c>
      <c r="J38" s="17">
        <v>301627093</v>
      </c>
      <c r="K38" s="23">
        <v>0</v>
      </c>
    </row>
    <row r="39" spans="1:11" x14ac:dyDescent="0.25">
      <c r="A39" s="20" t="s">
        <v>45</v>
      </c>
      <c r="B39" s="17">
        <v>1340491986</v>
      </c>
      <c r="C39" s="17">
        <v>-2034249925</v>
      </c>
      <c r="D39" s="21">
        <v>979347154</v>
      </c>
      <c r="E39" s="22">
        <v>2894188743</v>
      </c>
      <c r="F39" s="17">
        <v>2716412420</v>
      </c>
      <c r="G39" s="23">
        <v>2716412420</v>
      </c>
      <c r="H39" s="19">
        <v>945517338</v>
      </c>
      <c r="I39" s="22">
        <v>1674001840</v>
      </c>
      <c r="J39" s="17">
        <v>3073169491</v>
      </c>
      <c r="K39" s="23">
        <v>795844014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927204664</v>
      </c>
      <c r="C42" s="17">
        <v>2572191481</v>
      </c>
      <c r="D42" s="21">
        <v>-56722836</v>
      </c>
      <c r="E42" s="22">
        <v>174063811</v>
      </c>
      <c r="F42" s="17">
        <v>270583554</v>
      </c>
      <c r="G42" s="23">
        <v>270583554</v>
      </c>
      <c r="H42" s="19">
        <v>390712478</v>
      </c>
      <c r="I42" s="22">
        <v>175940979</v>
      </c>
      <c r="J42" s="17">
        <v>162394790</v>
      </c>
      <c r="K42" s="23">
        <v>519428616</v>
      </c>
    </row>
    <row r="43" spans="1:11" x14ac:dyDescent="0.25">
      <c r="A43" s="20" t="s">
        <v>48</v>
      </c>
      <c r="B43" s="17">
        <v>-4984162</v>
      </c>
      <c r="C43" s="17">
        <v>-172879</v>
      </c>
      <c r="D43" s="21">
        <v>42762955</v>
      </c>
      <c r="E43" s="22">
        <v>-199628000</v>
      </c>
      <c r="F43" s="17">
        <v>-199628000</v>
      </c>
      <c r="G43" s="23">
        <v>-199628000</v>
      </c>
      <c r="H43" s="19">
        <v>51159810</v>
      </c>
      <c r="I43" s="22">
        <v>-162092946</v>
      </c>
      <c r="J43" s="17">
        <v>-255908995</v>
      </c>
      <c r="K43" s="23">
        <v>-277681844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2400696</v>
      </c>
      <c r="E44" s="22">
        <v>0</v>
      </c>
      <c r="F44" s="17">
        <v>0</v>
      </c>
      <c r="G44" s="23">
        <v>0</v>
      </c>
      <c r="H44" s="19">
        <v>449028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928395572</v>
      </c>
      <c r="C45" s="66">
        <v>2581692429</v>
      </c>
      <c r="D45" s="67">
        <v>67145781</v>
      </c>
      <c r="E45" s="68">
        <v>53140778</v>
      </c>
      <c r="F45" s="66">
        <v>130291794</v>
      </c>
      <c r="G45" s="69">
        <v>130291794</v>
      </c>
      <c r="H45" s="70">
        <v>501657656</v>
      </c>
      <c r="I45" s="68">
        <v>73184375</v>
      </c>
      <c r="J45" s="66">
        <v>-7401841</v>
      </c>
      <c r="K45" s="69">
        <v>241746772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371464</v>
      </c>
      <c r="C48" s="17">
        <v>77867052</v>
      </c>
      <c r="D48" s="21">
        <v>59336340</v>
      </c>
      <c r="E48" s="22">
        <v>53140490</v>
      </c>
      <c r="F48" s="17">
        <v>63771763</v>
      </c>
      <c r="G48" s="23">
        <v>63771763</v>
      </c>
      <c r="H48" s="19">
        <v>44140547</v>
      </c>
      <c r="I48" s="22">
        <v>64812122</v>
      </c>
      <c r="J48" s="17">
        <v>-142962308</v>
      </c>
      <c r="K48" s="23">
        <v>258962762</v>
      </c>
    </row>
    <row r="49" spans="1:11" x14ac:dyDescent="0.25">
      <c r="A49" s="20" t="s">
        <v>53</v>
      </c>
      <c r="B49" s="17">
        <f>+B75</f>
        <v>1173669172.1922352</v>
      </c>
      <c r="C49" s="17">
        <f t="shared" ref="C49:K49" si="6">+C75</f>
        <v>1239540243.4994907</v>
      </c>
      <c r="D49" s="21">
        <f t="shared" si="6"/>
        <v>2200003656.9452677</v>
      </c>
      <c r="E49" s="22">
        <f t="shared" si="6"/>
        <v>154493994.05390412</v>
      </c>
      <c r="F49" s="17">
        <f t="shared" si="6"/>
        <v>673411757.43246257</v>
      </c>
      <c r="G49" s="23">
        <f t="shared" si="6"/>
        <v>673411757.43246257</v>
      </c>
      <c r="H49" s="19">
        <f t="shared" si="6"/>
        <v>2275648665.2094617</v>
      </c>
      <c r="I49" s="22">
        <f t="shared" si="6"/>
        <v>1348906886.0282955</v>
      </c>
      <c r="J49" s="17">
        <f t="shared" si="6"/>
        <v>87813316.561817288</v>
      </c>
      <c r="K49" s="23">
        <f t="shared" si="6"/>
        <v>-233127538.46137723</v>
      </c>
    </row>
    <row r="50" spans="1:11" x14ac:dyDescent="0.25">
      <c r="A50" s="30" t="s">
        <v>54</v>
      </c>
      <c r="B50" s="66">
        <f>+B48-B49</f>
        <v>-1173297708.1922352</v>
      </c>
      <c r="C50" s="66">
        <f t="shared" ref="C50:K50" si="7">+C48-C49</f>
        <v>-1161673191.4994907</v>
      </c>
      <c r="D50" s="67">
        <f t="shared" si="7"/>
        <v>-2140667316.9452677</v>
      </c>
      <c r="E50" s="68">
        <f t="shared" si="7"/>
        <v>-101353504.05390412</v>
      </c>
      <c r="F50" s="66">
        <f t="shared" si="7"/>
        <v>-609639994.43246257</v>
      </c>
      <c r="G50" s="69">
        <f t="shared" si="7"/>
        <v>-609639994.43246257</v>
      </c>
      <c r="H50" s="70">
        <f t="shared" si="7"/>
        <v>-2231508118.2094617</v>
      </c>
      <c r="I50" s="68">
        <f t="shared" si="7"/>
        <v>-1284094764.0282955</v>
      </c>
      <c r="J50" s="66">
        <f t="shared" si="7"/>
        <v>-230775624.56181729</v>
      </c>
      <c r="K50" s="69">
        <f t="shared" si="7"/>
        <v>492090300.46137726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2361925598</v>
      </c>
      <c r="C53" s="17">
        <v>2329019875</v>
      </c>
      <c r="D53" s="21">
        <v>2329632290</v>
      </c>
      <c r="E53" s="22">
        <v>3032596049</v>
      </c>
      <c r="F53" s="17">
        <v>3189835722</v>
      </c>
      <c r="G53" s="23">
        <v>3189835722</v>
      </c>
      <c r="H53" s="19">
        <v>2738762834</v>
      </c>
      <c r="I53" s="22">
        <v>2491725246</v>
      </c>
      <c r="J53" s="17">
        <v>3349398148</v>
      </c>
      <c r="K53" s="23">
        <v>277681848</v>
      </c>
    </row>
    <row r="54" spans="1:11" x14ac:dyDescent="0.25">
      <c r="A54" s="20" t="s">
        <v>57</v>
      </c>
      <c r="B54" s="17">
        <v>137641766</v>
      </c>
      <c r="C54" s="17">
        <v>135027980</v>
      </c>
      <c r="D54" s="21">
        <v>164733728</v>
      </c>
      <c r="E54" s="22">
        <v>145379492</v>
      </c>
      <c r="F54" s="17">
        <v>135379492</v>
      </c>
      <c r="G54" s="23">
        <v>135379492</v>
      </c>
      <c r="H54" s="19">
        <v>123885650</v>
      </c>
      <c r="I54" s="22">
        <v>128379492</v>
      </c>
      <c r="J54" s="17">
        <v>128379492</v>
      </c>
      <c r="K54" s="23">
        <v>128379492</v>
      </c>
    </row>
    <row r="55" spans="1:11" x14ac:dyDescent="0.25">
      <c r="A55" s="20" t="s">
        <v>58</v>
      </c>
      <c r="B55" s="17">
        <v>463541</v>
      </c>
      <c r="C55" s="17">
        <v>0</v>
      </c>
      <c r="D55" s="21">
        <v>45451570</v>
      </c>
      <c r="E55" s="22">
        <v>87812000</v>
      </c>
      <c r="F55" s="17">
        <v>232892518</v>
      </c>
      <c r="G55" s="23">
        <v>232892518</v>
      </c>
      <c r="H55" s="19">
        <v>72637162</v>
      </c>
      <c r="I55" s="22">
        <v>139199667</v>
      </c>
      <c r="J55" s="17">
        <v>202140062</v>
      </c>
      <c r="K55" s="23">
        <v>252974207</v>
      </c>
    </row>
    <row r="56" spans="1:11" x14ac:dyDescent="0.25">
      <c r="A56" s="20" t="s">
        <v>59</v>
      </c>
      <c r="B56" s="17">
        <v>20978788</v>
      </c>
      <c r="C56" s="17">
        <v>35307677</v>
      </c>
      <c r="D56" s="21">
        <v>139045105</v>
      </c>
      <c r="E56" s="22">
        <v>59398046</v>
      </c>
      <c r="F56" s="17">
        <v>85526767</v>
      </c>
      <c r="G56" s="23">
        <v>85526767</v>
      </c>
      <c r="H56" s="19">
        <v>85309341</v>
      </c>
      <c r="I56" s="22">
        <v>76426765</v>
      </c>
      <c r="J56" s="17">
        <v>41246445</v>
      </c>
      <c r="K56" s="23">
        <v>41246445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19798686</v>
      </c>
      <c r="C59" s="17">
        <v>10496847</v>
      </c>
      <c r="D59" s="21">
        <v>13017597</v>
      </c>
      <c r="E59" s="22">
        <v>8059865</v>
      </c>
      <c r="F59" s="17">
        <v>8059865</v>
      </c>
      <c r="G59" s="23">
        <v>8059865</v>
      </c>
      <c r="H59" s="19">
        <v>36426351</v>
      </c>
      <c r="I59" s="22">
        <v>7972787</v>
      </c>
      <c r="J59" s="17">
        <v>8303391</v>
      </c>
      <c r="K59" s="23">
        <v>8635509</v>
      </c>
    </row>
    <row r="60" spans="1:11" x14ac:dyDescent="0.25">
      <c r="A60" s="20" t="s">
        <v>62</v>
      </c>
      <c r="B60" s="17">
        <v>19008612</v>
      </c>
      <c r="C60" s="17">
        <v>10982696</v>
      </c>
      <c r="D60" s="21">
        <v>13352777</v>
      </c>
      <c r="E60" s="22">
        <v>-28989601</v>
      </c>
      <c r="F60" s="17">
        <v>15174824</v>
      </c>
      <c r="G60" s="23">
        <v>15174824</v>
      </c>
      <c r="H60" s="19">
        <v>15456893</v>
      </c>
      <c r="I60" s="22">
        <v>18155161</v>
      </c>
      <c r="J60" s="17">
        <v>18990299</v>
      </c>
      <c r="K60" s="23">
        <v>19825873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1295</v>
      </c>
      <c r="F63" s="86">
        <v>1295</v>
      </c>
      <c r="G63" s="87">
        <v>1295</v>
      </c>
      <c r="H63" s="88">
        <v>1295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19275</v>
      </c>
      <c r="F65" s="86">
        <v>19275</v>
      </c>
      <c r="G65" s="87">
        <v>19275</v>
      </c>
      <c r="H65" s="88">
        <v>19275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1.2960640181866989</v>
      </c>
      <c r="C70" s="5">
        <f t="shared" ref="C70:K70" si="8">IF(ISERROR(C71/C72),0,(C71/C72))</f>
        <v>1.3714530605735014</v>
      </c>
      <c r="D70" s="5">
        <f t="shared" si="8"/>
        <v>-0.14259424978469426</v>
      </c>
      <c r="E70" s="5">
        <f t="shared" si="8"/>
        <v>0.9242901460405355</v>
      </c>
      <c r="F70" s="5">
        <f t="shared" si="8"/>
        <v>0.89535024507166927</v>
      </c>
      <c r="G70" s="5">
        <f t="shared" si="8"/>
        <v>0.89535024507166927</v>
      </c>
      <c r="H70" s="5">
        <f t="shared" si="8"/>
        <v>0.52713502497041953</v>
      </c>
      <c r="I70" s="5">
        <f t="shared" si="8"/>
        <v>0.89655892870809539</v>
      </c>
      <c r="J70" s="5">
        <f t="shared" si="8"/>
        <v>0.70960956533431285</v>
      </c>
      <c r="K70" s="5">
        <f t="shared" si="8"/>
        <v>0.84036643368272024</v>
      </c>
    </row>
    <row r="71" spans="1:11" ht="13" hidden="1" x14ac:dyDescent="0.3">
      <c r="A71" s="1" t="s">
        <v>338</v>
      </c>
      <c r="B71" s="2">
        <f>+B83</f>
        <v>775434108</v>
      </c>
      <c r="C71" s="2">
        <f t="shared" ref="C71:K71" si="9">+C83</f>
        <v>1020187735</v>
      </c>
      <c r="D71" s="2">
        <f t="shared" si="9"/>
        <v>-99101857</v>
      </c>
      <c r="E71" s="2">
        <f t="shared" si="9"/>
        <v>767033137</v>
      </c>
      <c r="F71" s="2">
        <f t="shared" si="9"/>
        <v>784957460</v>
      </c>
      <c r="G71" s="2">
        <f t="shared" si="9"/>
        <v>784957460</v>
      </c>
      <c r="H71" s="2">
        <f t="shared" si="9"/>
        <v>418956586</v>
      </c>
      <c r="I71" s="2">
        <f t="shared" si="9"/>
        <v>871753840</v>
      </c>
      <c r="J71" s="2">
        <f t="shared" si="9"/>
        <v>740288738</v>
      </c>
      <c r="K71" s="2">
        <f t="shared" si="9"/>
        <v>940600635</v>
      </c>
    </row>
    <row r="72" spans="1:11" ht="13" hidden="1" x14ac:dyDescent="0.3">
      <c r="A72" s="1" t="s">
        <v>339</v>
      </c>
      <c r="B72" s="2">
        <f>+B77</f>
        <v>598299233</v>
      </c>
      <c r="C72" s="2">
        <f t="shared" ref="C72:K72" si="10">+C77</f>
        <v>743873607</v>
      </c>
      <c r="D72" s="2">
        <f t="shared" si="10"/>
        <v>694991959</v>
      </c>
      <c r="E72" s="2">
        <f t="shared" si="10"/>
        <v>829861857</v>
      </c>
      <c r="F72" s="2">
        <f t="shared" si="10"/>
        <v>876704356</v>
      </c>
      <c r="G72" s="2">
        <f t="shared" si="10"/>
        <v>876704356</v>
      </c>
      <c r="H72" s="2">
        <f t="shared" si="10"/>
        <v>794780400</v>
      </c>
      <c r="I72" s="2">
        <f t="shared" si="10"/>
        <v>972333008</v>
      </c>
      <c r="J72" s="2">
        <f t="shared" si="10"/>
        <v>1043233877</v>
      </c>
      <c r="K72" s="2">
        <f t="shared" si="10"/>
        <v>1119274399</v>
      </c>
    </row>
    <row r="73" spans="1:11" ht="13" hidden="1" x14ac:dyDescent="0.3">
      <c r="A73" s="1" t="s">
        <v>340</v>
      </c>
      <c r="B73" s="2">
        <f>+B74</f>
        <v>69984480.166666657</v>
      </c>
      <c r="C73" s="2">
        <f t="shared" ref="C73:K73" si="11">+(C78+C80+C81+C82)-(B78+B80+B81+B82)</f>
        <v>27514485</v>
      </c>
      <c r="D73" s="2">
        <f t="shared" si="11"/>
        <v>97147161</v>
      </c>
      <c r="E73" s="2">
        <f t="shared" si="11"/>
        <v>-88040134</v>
      </c>
      <c r="F73" s="2">
        <f>+(F78+F80+F81+F82)-(D78+D80+D81+D82)</f>
        <v>332595526</v>
      </c>
      <c r="G73" s="2">
        <f>+(G78+G80+G81+G82)-(D78+D80+D81+D82)</f>
        <v>332595526</v>
      </c>
      <c r="H73" s="2">
        <f>+(H78+H80+H81+H82)-(D78+D80+D81+D82)</f>
        <v>99878594</v>
      </c>
      <c r="I73" s="2">
        <f>+(I78+I80+I81+I82)-(E78+E80+E81+E82)</f>
        <v>306622670</v>
      </c>
      <c r="J73" s="2">
        <f t="shared" si="11"/>
        <v>20834045</v>
      </c>
      <c r="K73" s="2">
        <f t="shared" si="11"/>
        <v>-317573685</v>
      </c>
    </row>
    <row r="74" spans="1:11" ht="13" hidden="1" x14ac:dyDescent="0.3">
      <c r="A74" s="1" t="s">
        <v>341</v>
      </c>
      <c r="B74" s="2">
        <f>+TREND(C74:E74)</f>
        <v>69984480.166666657</v>
      </c>
      <c r="C74" s="2">
        <f>+C73</f>
        <v>27514485</v>
      </c>
      <c r="D74" s="2">
        <f t="shared" ref="D74:K74" si="12">+D73</f>
        <v>97147161</v>
      </c>
      <c r="E74" s="2">
        <f t="shared" si="12"/>
        <v>-88040134</v>
      </c>
      <c r="F74" s="2">
        <f t="shared" si="12"/>
        <v>332595526</v>
      </c>
      <c r="G74" s="2">
        <f t="shared" si="12"/>
        <v>332595526</v>
      </c>
      <c r="H74" s="2">
        <f t="shared" si="12"/>
        <v>99878594</v>
      </c>
      <c r="I74" s="2">
        <f t="shared" si="12"/>
        <v>306622670</v>
      </c>
      <c r="J74" s="2">
        <f t="shared" si="12"/>
        <v>20834045</v>
      </c>
      <c r="K74" s="2">
        <f t="shared" si="12"/>
        <v>-317573685</v>
      </c>
    </row>
    <row r="75" spans="1:11" ht="13" hidden="1" x14ac:dyDescent="0.3">
      <c r="A75" s="1" t="s">
        <v>342</v>
      </c>
      <c r="B75" s="2">
        <f>+B84-(((B80+B81+B82+B78)*B70)-B79)</f>
        <v>1173669172.1922352</v>
      </c>
      <c r="C75" s="2">
        <f t="shared" ref="C75:K75" si="13">+C84-(((C80+C81+C82+C78)*C70)-C79)</f>
        <v>1239540243.4994907</v>
      </c>
      <c r="D75" s="2">
        <f t="shared" si="13"/>
        <v>2200003656.9452677</v>
      </c>
      <c r="E75" s="2">
        <f t="shared" si="13"/>
        <v>154493994.05390412</v>
      </c>
      <c r="F75" s="2">
        <f t="shared" si="13"/>
        <v>673411757.43246257</v>
      </c>
      <c r="G75" s="2">
        <f t="shared" si="13"/>
        <v>673411757.43246257</v>
      </c>
      <c r="H75" s="2">
        <f t="shared" si="13"/>
        <v>2275648665.2094617</v>
      </c>
      <c r="I75" s="2">
        <f t="shared" si="13"/>
        <v>1348906886.0282955</v>
      </c>
      <c r="J75" s="2">
        <f t="shared" si="13"/>
        <v>87813316.561817288</v>
      </c>
      <c r="K75" s="2">
        <f t="shared" si="13"/>
        <v>-233127538.46137723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598299233</v>
      </c>
      <c r="C77" s="3">
        <v>743873607</v>
      </c>
      <c r="D77" s="3">
        <v>694991959</v>
      </c>
      <c r="E77" s="3">
        <v>829861857</v>
      </c>
      <c r="F77" s="3">
        <v>876704356</v>
      </c>
      <c r="G77" s="3">
        <v>876704356</v>
      </c>
      <c r="H77" s="3">
        <v>794780400</v>
      </c>
      <c r="I77" s="3">
        <v>972333008</v>
      </c>
      <c r="J77" s="3">
        <v>1043233877</v>
      </c>
      <c r="K77" s="3">
        <v>1119274399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1474044045</v>
      </c>
      <c r="C79" s="3">
        <v>1577625343</v>
      </c>
      <c r="D79" s="3">
        <v>1901480512</v>
      </c>
      <c r="E79" s="3">
        <v>376826565</v>
      </c>
      <c r="F79" s="3">
        <v>1265377330</v>
      </c>
      <c r="G79" s="3">
        <v>1265377330</v>
      </c>
      <c r="H79" s="3">
        <v>2308186576</v>
      </c>
      <c r="I79" s="3">
        <v>1909496702</v>
      </c>
      <c r="J79" s="3">
        <v>490709565</v>
      </c>
      <c r="K79" s="3">
        <v>-22040516</v>
      </c>
    </row>
    <row r="80" spans="1:11" ht="13" hidden="1" x14ac:dyDescent="0.3">
      <c r="A80" s="1" t="s">
        <v>71</v>
      </c>
      <c r="B80" s="3">
        <v>144905853</v>
      </c>
      <c r="C80" s="3">
        <v>167042751</v>
      </c>
      <c r="D80" s="3">
        <v>239983509</v>
      </c>
      <c r="E80" s="3">
        <v>148216461</v>
      </c>
      <c r="F80" s="3">
        <v>567369752</v>
      </c>
      <c r="G80" s="3">
        <v>567369752</v>
      </c>
      <c r="H80" s="3">
        <v>318066516</v>
      </c>
      <c r="I80" s="3">
        <v>434583039</v>
      </c>
      <c r="J80" s="3">
        <v>443574730</v>
      </c>
      <c r="K80" s="3">
        <v>24739250</v>
      </c>
    </row>
    <row r="81" spans="1:11" ht="13" hidden="1" x14ac:dyDescent="0.3">
      <c r="A81" s="1" t="s">
        <v>72</v>
      </c>
      <c r="B81" s="3">
        <v>59774105</v>
      </c>
      <c r="C81" s="3">
        <v>65151692</v>
      </c>
      <c r="D81" s="3">
        <v>89358095</v>
      </c>
      <c r="E81" s="3">
        <v>93085009</v>
      </c>
      <c r="F81" s="3">
        <v>94567378</v>
      </c>
      <c r="G81" s="3">
        <v>94567378</v>
      </c>
      <c r="H81" s="3">
        <v>111153682</v>
      </c>
      <c r="I81" s="3">
        <v>113341101</v>
      </c>
      <c r="J81" s="3">
        <v>125183455</v>
      </c>
      <c r="K81" s="3">
        <v>226445250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775434108</v>
      </c>
      <c r="C83" s="3">
        <v>1020187735</v>
      </c>
      <c r="D83" s="3">
        <v>-99101857</v>
      </c>
      <c r="E83" s="3">
        <v>767033137</v>
      </c>
      <c r="F83" s="3">
        <v>784957460</v>
      </c>
      <c r="G83" s="3">
        <v>784957460</v>
      </c>
      <c r="H83" s="3">
        <v>418956586</v>
      </c>
      <c r="I83" s="3">
        <v>871753840</v>
      </c>
      <c r="J83" s="3">
        <v>740288738</v>
      </c>
      <c r="K83" s="3">
        <v>940600635</v>
      </c>
    </row>
    <row r="84" spans="1:11" ht="13" hidden="1" x14ac:dyDescent="0.3">
      <c r="A84" s="1" t="s">
        <v>75</v>
      </c>
      <c r="B84" s="3">
        <v>-35096544</v>
      </c>
      <c r="C84" s="3">
        <v>-19641320</v>
      </c>
      <c r="D84" s="3">
        <v>251560926</v>
      </c>
      <c r="E84" s="3">
        <v>700000</v>
      </c>
      <c r="F84" s="3">
        <v>699999</v>
      </c>
      <c r="G84" s="3">
        <v>699999</v>
      </c>
      <c r="H84" s="3">
        <v>193719089</v>
      </c>
      <c r="I84" s="3">
        <v>-69343536</v>
      </c>
      <c r="J84" s="3">
        <v>700000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74503638</v>
      </c>
      <c r="C5" s="17">
        <v>80030574</v>
      </c>
      <c r="D5" s="21">
        <v>82803693</v>
      </c>
      <c r="E5" s="22">
        <v>96471903</v>
      </c>
      <c r="F5" s="17">
        <v>96471903</v>
      </c>
      <c r="G5" s="23">
        <v>96471903</v>
      </c>
      <c r="H5" s="19">
        <v>89067996</v>
      </c>
      <c r="I5" s="22">
        <v>102742580</v>
      </c>
      <c r="J5" s="17">
        <v>109420845</v>
      </c>
      <c r="K5" s="23">
        <v>114454204</v>
      </c>
    </row>
    <row r="6" spans="1:11" x14ac:dyDescent="0.25">
      <c r="A6" s="20" t="s">
        <v>18</v>
      </c>
      <c r="B6" s="17">
        <v>214039024</v>
      </c>
      <c r="C6" s="17">
        <v>202911188</v>
      </c>
      <c r="D6" s="21">
        <v>224469119</v>
      </c>
      <c r="E6" s="22">
        <v>328376999</v>
      </c>
      <c r="F6" s="17">
        <v>290101166</v>
      </c>
      <c r="G6" s="23">
        <v>290101166</v>
      </c>
      <c r="H6" s="19">
        <v>188020064</v>
      </c>
      <c r="I6" s="22">
        <v>328452793</v>
      </c>
      <c r="J6" s="17">
        <v>372223998</v>
      </c>
      <c r="K6" s="23">
        <v>420895047</v>
      </c>
    </row>
    <row r="7" spans="1:11" x14ac:dyDescent="0.25">
      <c r="A7" s="20" t="s">
        <v>19</v>
      </c>
      <c r="B7" s="17">
        <v>256161</v>
      </c>
      <c r="C7" s="17">
        <v>1261525</v>
      </c>
      <c r="D7" s="21">
        <v>2758027</v>
      </c>
      <c r="E7" s="22">
        <v>3298493</v>
      </c>
      <c r="F7" s="17">
        <v>3298493</v>
      </c>
      <c r="G7" s="23">
        <v>3298493</v>
      </c>
      <c r="H7" s="19">
        <v>1727370</v>
      </c>
      <c r="I7" s="22">
        <v>3512887</v>
      </c>
      <c r="J7" s="17">
        <v>3741231</v>
      </c>
      <c r="K7" s="23">
        <v>3913335</v>
      </c>
    </row>
    <row r="8" spans="1:11" x14ac:dyDescent="0.25">
      <c r="A8" s="20" t="s">
        <v>20</v>
      </c>
      <c r="B8" s="17">
        <v>279332275</v>
      </c>
      <c r="C8" s="17">
        <v>321214587</v>
      </c>
      <c r="D8" s="21">
        <v>391446437</v>
      </c>
      <c r="E8" s="22">
        <v>366789650</v>
      </c>
      <c r="F8" s="17">
        <v>369989650</v>
      </c>
      <c r="G8" s="23">
        <v>369989650</v>
      </c>
      <c r="H8" s="19">
        <v>370238522</v>
      </c>
      <c r="I8" s="22">
        <v>381310020</v>
      </c>
      <c r="J8" s="17">
        <v>391489281</v>
      </c>
      <c r="K8" s="23">
        <v>404962643</v>
      </c>
    </row>
    <row r="9" spans="1:11" x14ac:dyDescent="0.25">
      <c r="A9" s="20" t="s">
        <v>21</v>
      </c>
      <c r="B9" s="17">
        <v>46616273</v>
      </c>
      <c r="C9" s="17">
        <v>71028726</v>
      </c>
      <c r="D9" s="21">
        <v>81753572</v>
      </c>
      <c r="E9" s="22">
        <v>93229078</v>
      </c>
      <c r="F9" s="17">
        <v>147659999</v>
      </c>
      <c r="G9" s="23">
        <v>147659999</v>
      </c>
      <c r="H9" s="19">
        <v>135835695</v>
      </c>
      <c r="I9" s="22">
        <v>161536373</v>
      </c>
      <c r="J9" s="17">
        <v>176993236</v>
      </c>
      <c r="K9" s="23">
        <v>192109628</v>
      </c>
    </row>
    <row r="10" spans="1:11" x14ac:dyDescent="0.25">
      <c r="A10" s="24" t="s">
        <v>333</v>
      </c>
      <c r="B10" s="25">
        <f>SUM(B5:B9)</f>
        <v>614747371</v>
      </c>
      <c r="C10" s="26">
        <f t="shared" ref="C10:K10" si="0">SUM(C5:C9)</f>
        <v>676446600</v>
      </c>
      <c r="D10" s="27">
        <f t="shared" si="0"/>
        <v>783230848</v>
      </c>
      <c r="E10" s="25">
        <f t="shared" si="0"/>
        <v>888166123</v>
      </c>
      <c r="F10" s="26">
        <f t="shared" si="0"/>
        <v>907521211</v>
      </c>
      <c r="G10" s="28">
        <f t="shared" si="0"/>
        <v>907521211</v>
      </c>
      <c r="H10" s="29">
        <f t="shared" si="0"/>
        <v>784889647</v>
      </c>
      <c r="I10" s="25">
        <f t="shared" si="0"/>
        <v>977554653</v>
      </c>
      <c r="J10" s="26">
        <f t="shared" si="0"/>
        <v>1053868591</v>
      </c>
      <c r="K10" s="28">
        <f t="shared" si="0"/>
        <v>1136334857</v>
      </c>
    </row>
    <row r="11" spans="1:11" x14ac:dyDescent="0.25">
      <c r="A11" s="20" t="s">
        <v>22</v>
      </c>
      <c r="B11" s="17">
        <v>232408958</v>
      </c>
      <c r="C11" s="17">
        <v>234560949</v>
      </c>
      <c r="D11" s="21">
        <v>248360949</v>
      </c>
      <c r="E11" s="22">
        <v>268080327</v>
      </c>
      <c r="F11" s="17">
        <v>267112818</v>
      </c>
      <c r="G11" s="23">
        <v>267112818</v>
      </c>
      <c r="H11" s="19">
        <v>264817977</v>
      </c>
      <c r="I11" s="22">
        <v>282240847</v>
      </c>
      <c r="J11" s="17">
        <v>294903488</v>
      </c>
      <c r="K11" s="23">
        <v>304514070</v>
      </c>
    </row>
    <row r="12" spans="1:11" x14ac:dyDescent="0.25">
      <c r="A12" s="20" t="s">
        <v>23</v>
      </c>
      <c r="B12" s="17">
        <v>15452978</v>
      </c>
      <c r="C12" s="17">
        <v>15831642</v>
      </c>
      <c r="D12" s="21">
        <v>18675988</v>
      </c>
      <c r="E12" s="22">
        <v>19362792</v>
      </c>
      <c r="F12" s="17">
        <v>20452828</v>
      </c>
      <c r="G12" s="23">
        <v>20452828</v>
      </c>
      <c r="H12" s="19">
        <v>19763866</v>
      </c>
      <c r="I12" s="22">
        <v>21352776</v>
      </c>
      <c r="J12" s="17">
        <v>22313638</v>
      </c>
      <c r="K12" s="23">
        <v>22871489</v>
      </c>
    </row>
    <row r="13" spans="1:11" x14ac:dyDescent="0.25">
      <c r="A13" s="20" t="s">
        <v>24</v>
      </c>
      <c r="B13" s="17">
        <v>91810641</v>
      </c>
      <c r="C13" s="17">
        <v>93067394</v>
      </c>
      <c r="D13" s="21">
        <v>75797009</v>
      </c>
      <c r="E13" s="22">
        <v>96376740</v>
      </c>
      <c r="F13" s="17">
        <v>93436549</v>
      </c>
      <c r="G13" s="23">
        <v>93436549</v>
      </c>
      <c r="H13" s="19">
        <v>125172066</v>
      </c>
      <c r="I13" s="22">
        <v>97147940</v>
      </c>
      <c r="J13" s="17">
        <v>101611931</v>
      </c>
      <c r="K13" s="23">
        <v>105987147</v>
      </c>
    </row>
    <row r="14" spans="1:11" x14ac:dyDescent="0.25">
      <c r="A14" s="20" t="s">
        <v>25</v>
      </c>
      <c r="B14" s="17">
        <v>33775415</v>
      </c>
      <c r="C14" s="17">
        <v>54643814</v>
      </c>
      <c r="D14" s="21">
        <v>42943067</v>
      </c>
      <c r="E14" s="22">
        <v>26483207</v>
      </c>
      <c r="F14" s="17">
        <v>17407575</v>
      </c>
      <c r="G14" s="23">
        <v>17407575</v>
      </c>
      <c r="H14" s="19">
        <v>32326819</v>
      </c>
      <c r="I14" s="22">
        <v>18177082</v>
      </c>
      <c r="J14" s="17">
        <v>19013229</v>
      </c>
      <c r="K14" s="23">
        <v>19849811</v>
      </c>
    </row>
    <row r="15" spans="1:11" x14ac:dyDescent="0.25">
      <c r="A15" s="20" t="s">
        <v>26</v>
      </c>
      <c r="B15" s="17">
        <v>225287925</v>
      </c>
      <c r="C15" s="17">
        <v>181381438</v>
      </c>
      <c r="D15" s="21">
        <v>237000780</v>
      </c>
      <c r="E15" s="22">
        <v>211424856</v>
      </c>
      <c r="F15" s="17">
        <v>221873187</v>
      </c>
      <c r="G15" s="23">
        <v>221873187</v>
      </c>
      <c r="H15" s="19">
        <v>296507372</v>
      </c>
      <c r="I15" s="22">
        <v>236260206</v>
      </c>
      <c r="J15" s="17">
        <v>247128176</v>
      </c>
      <c r="K15" s="23">
        <v>253521343</v>
      </c>
    </row>
    <row r="16" spans="1:11" x14ac:dyDescent="0.25">
      <c r="A16" s="20" t="s">
        <v>27</v>
      </c>
      <c r="B16" s="17">
        <v>7217305</v>
      </c>
      <c r="C16" s="17">
        <v>9612340</v>
      </c>
      <c r="D16" s="21">
        <v>10645365</v>
      </c>
      <c r="E16" s="22">
        <v>0</v>
      </c>
      <c r="F16" s="17">
        <v>0</v>
      </c>
      <c r="G16" s="23">
        <v>0</v>
      </c>
      <c r="H16" s="19">
        <v>676699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231762864</v>
      </c>
      <c r="C17" s="17">
        <v>305029326</v>
      </c>
      <c r="D17" s="21">
        <v>349815762</v>
      </c>
      <c r="E17" s="22">
        <v>254825861</v>
      </c>
      <c r="F17" s="17">
        <v>276239141</v>
      </c>
      <c r="G17" s="23">
        <v>276239141</v>
      </c>
      <c r="H17" s="19">
        <v>393974707</v>
      </c>
      <c r="I17" s="22">
        <v>271520099</v>
      </c>
      <c r="J17" s="17">
        <v>283632737</v>
      </c>
      <c r="K17" s="23">
        <v>290136836</v>
      </c>
    </row>
    <row r="18" spans="1:11" x14ac:dyDescent="0.25">
      <c r="A18" s="30" t="s">
        <v>29</v>
      </c>
      <c r="B18" s="31">
        <f>SUM(B11:B17)</f>
        <v>837716086</v>
      </c>
      <c r="C18" s="32">
        <f t="shared" ref="C18:K18" si="1">SUM(C11:C17)</f>
        <v>894126903</v>
      </c>
      <c r="D18" s="33">
        <f t="shared" si="1"/>
        <v>983238920</v>
      </c>
      <c r="E18" s="31">
        <f t="shared" si="1"/>
        <v>876553783</v>
      </c>
      <c r="F18" s="32">
        <f t="shared" si="1"/>
        <v>896522098</v>
      </c>
      <c r="G18" s="34">
        <f t="shared" si="1"/>
        <v>896522098</v>
      </c>
      <c r="H18" s="35">
        <f t="shared" si="1"/>
        <v>1133239506</v>
      </c>
      <c r="I18" s="31">
        <f t="shared" si="1"/>
        <v>926698950</v>
      </c>
      <c r="J18" s="32">
        <f t="shared" si="1"/>
        <v>968603199</v>
      </c>
      <c r="K18" s="34">
        <f t="shared" si="1"/>
        <v>996880696</v>
      </c>
    </row>
    <row r="19" spans="1:11" x14ac:dyDescent="0.25">
      <c r="A19" s="30" t="s">
        <v>30</v>
      </c>
      <c r="B19" s="36">
        <f>+B10-B18</f>
        <v>-222968715</v>
      </c>
      <c r="C19" s="37">
        <f t="shared" ref="C19:K19" si="2">+C10-C18</f>
        <v>-217680303</v>
      </c>
      <c r="D19" s="38">
        <f t="shared" si="2"/>
        <v>-200008072</v>
      </c>
      <c r="E19" s="36">
        <f t="shared" si="2"/>
        <v>11612340</v>
      </c>
      <c r="F19" s="37">
        <f t="shared" si="2"/>
        <v>10999113</v>
      </c>
      <c r="G19" s="39">
        <f t="shared" si="2"/>
        <v>10999113</v>
      </c>
      <c r="H19" s="40">
        <f t="shared" si="2"/>
        <v>-348349859</v>
      </c>
      <c r="I19" s="36">
        <f t="shared" si="2"/>
        <v>50855703</v>
      </c>
      <c r="J19" s="37">
        <f t="shared" si="2"/>
        <v>85265392</v>
      </c>
      <c r="K19" s="39">
        <f t="shared" si="2"/>
        <v>139454161</v>
      </c>
    </row>
    <row r="20" spans="1:11" x14ac:dyDescent="0.25">
      <c r="A20" s="41" t="s">
        <v>31</v>
      </c>
      <c r="B20" s="42">
        <v>185120594</v>
      </c>
      <c r="C20" s="43">
        <v>106407907</v>
      </c>
      <c r="D20" s="44">
        <v>96203801</v>
      </c>
      <c r="E20" s="42">
        <v>134188350</v>
      </c>
      <c r="F20" s="43">
        <v>137424350</v>
      </c>
      <c r="G20" s="45">
        <v>137424350</v>
      </c>
      <c r="H20" s="46">
        <v>132771258</v>
      </c>
      <c r="I20" s="42">
        <v>139901700</v>
      </c>
      <c r="J20" s="43">
        <v>114543150</v>
      </c>
      <c r="K20" s="45">
        <v>119415350</v>
      </c>
    </row>
    <row r="21" spans="1:11" x14ac:dyDescent="0.25">
      <c r="A21" s="47" t="s">
        <v>32</v>
      </c>
      <c r="B21" s="48">
        <v>5963500</v>
      </c>
      <c r="C21" s="49">
        <v>2624293</v>
      </c>
      <c r="D21" s="50">
        <v>1611808</v>
      </c>
      <c r="E21" s="48">
        <v>0</v>
      </c>
      <c r="F21" s="49">
        <v>0</v>
      </c>
      <c r="G21" s="51">
        <v>0</v>
      </c>
      <c r="H21" s="52">
        <v>2619506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-31884621</v>
      </c>
      <c r="C22" s="55">
        <f t="shared" ref="C22:K22" si="3">SUM(C19:C21)</f>
        <v>-108648103</v>
      </c>
      <c r="D22" s="56">
        <f t="shared" si="3"/>
        <v>-102192463</v>
      </c>
      <c r="E22" s="54">
        <f t="shared" si="3"/>
        <v>145800690</v>
      </c>
      <c r="F22" s="55">
        <f t="shared" si="3"/>
        <v>148423463</v>
      </c>
      <c r="G22" s="57">
        <f t="shared" si="3"/>
        <v>148423463</v>
      </c>
      <c r="H22" s="58">
        <f t="shared" si="3"/>
        <v>-212959095</v>
      </c>
      <c r="I22" s="54">
        <f t="shared" si="3"/>
        <v>190757403</v>
      </c>
      <c r="J22" s="55">
        <f t="shared" si="3"/>
        <v>199808542</v>
      </c>
      <c r="K22" s="57">
        <f t="shared" si="3"/>
        <v>258869511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-31884621</v>
      </c>
      <c r="C24" s="37">
        <f t="shared" ref="C24:K24" si="4">SUM(C22:C23)</f>
        <v>-108648103</v>
      </c>
      <c r="D24" s="38">
        <f t="shared" si="4"/>
        <v>-102192463</v>
      </c>
      <c r="E24" s="36">
        <f t="shared" si="4"/>
        <v>145800690</v>
      </c>
      <c r="F24" s="37">
        <f t="shared" si="4"/>
        <v>148423463</v>
      </c>
      <c r="G24" s="39">
        <f t="shared" si="4"/>
        <v>148423463</v>
      </c>
      <c r="H24" s="40">
        <f t="shared" si="4"/>
        <v>-212959095</v>
      </c>
      <c r="I24" s="36">
        <f t="shared" si="4"/>
        <v>190757403</v>
      </c>
      <c r="J24" s="37">
        <f t="shared" si="4"/>
        <v>199808542</v>
      </c>
      <c r="K24" s="39">
        <f t="shared" si="4"/>
        <v>258869511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182360157</v>
      </c>
      <c r="C27" s="66">
        <v>207262903</v>
      </c>
      <c r="D27" s="67">
        <v>95182330</v>
      </c>
      <c r="E27" s="68">
        <v>118323175</v>
      </c>
      <c r="F27" s="66">
        <v>121616900</v>
      </c>
      <c r="G27" s="69">
        <v>121616900</v>
      </c>
      <c r="H27" s="70">
        <v>146506081</v>
      </c>
      <c r="I27" s="68">
        <v>127472267</v>
      </c>
      <c r="J27" s="66">
        <v>100752238</v>
      </c>
      <c r="K27" s="69">
        <v>105017668</v>
      </c>
    </row>
    <row r="28" spans="1:11" x14ac:dyDescent="0.25">
      <c r="A28" s="71" t="s">
        <v>36</v>
      </c>
      <c r="B28" s="17">
        <v>181260130</v>
      </c>
      <c r="C28" s="17">
        <v>94752654</v>
      </c>
      <c r="D28" s="21">
        <v>80933827</v>
      </c>
      <c r="E28" s="22">
        <v>116685522</v>
      </c>
      <c r="F28" s="17">
        <v>119499780</v>
      </c>
      <c r="G28" s="23">
        <v>119499780</v>
      </c>
      <c r="H28" s="19">
        <v>118242711</v>
      </c>
      <c r="I28" s="22">
        <v>121653653</v>
      </c>
      <c r="J28" s="17">
        <v>99602738</v>
      </c>
      <c r="K28" s="23">
        <v>103839437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932651</v>
      </c>
      <c r="C31" s="17">
        <v>2371346</v>
      </c>
      <c r="D31" s="21">
        <v>11846440</v>
      </c>
      <c r="E31" s="22">
        <v>1637653</v>
      </c>
      <c r="F31" s="17">
        <v>2117120</v>
      </c>
      <c r="G31" s="23">
        <v>2117120</v>
      </c>
      <c r="H31" s="19">
        <v>25454986</v>
      </c>
      <c r="I31" s="22">
        <v>5818614</v>
      </c>
      <c r="J31" s="17">
        <v>1149500</v>
      </c>
      <c r="K31" s="23">
        <v>1178231</v>
      </c>
    </row>
    <row r="32" spans="1:11" x14ac:dyDescent="0.25">
      <c r="A32" s="30" t="s">
        <v>39</v>
      </c>
      <c r="B32" s="66">
        <f>SUM(B28:B31)</f>
        <v>182192781</v>
      </c>
      <c r="C32" s="66">
        <f t="shared" ref="C32:K32" si="5">SUM(C28:C31)</f>
        <v>97124000</v>
      </c>
      <c r="D32" s="67">
        <f t="shared" si="5"/>
        <v>92780267</v>
      </c>
      <c r="E32" s="68">
        <f t="shared" si="5"/>
        <v>118323175</v>
      </c>
      <c r="F32" s="66">
        <f t="shared" si="5"/>
        <v>121616900</v>
      </c>
      <c r="G32" s="69">
        <f t="shared" si="5"/>
        <v>121616900</v>
      </c>
      <c r="H32" s="70">
        <f t="shared" si="5"/>
        <v>143697697</v>
      </c>
      <c r="I32" s="68">
        <f t="shared" si="5"/>
        <v>127472267</v>
      </c>
      <c r="J32" s="66">
        <f t="shared" si="5"/>
        <v>100752238</v>
      </c>
      <c r="K32" s="69">
        <f t="shared" si="5"/>
        <v>105017668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434068745</v>
      </c>
      <c r="C35" s="17">
        <v>510239717</v>
      </c>
      <c r="D35" s="21">
        <v>221901939</v>
      </c>
      <c r="E35" s="22">
        <v>237640488</v>
      </c>
      <c r="F35" s="17">
        <v>557009176</v>
      </c>
      <c r="G35" s="23">
        <v>557009176</v>
      </c>
      <c r="H35" s="19">
        <v>206409327</v>
      </c>
      <c r="I35" s="22">
        <v>608836085</v>
      </c>
      <c r="J35" s="17">
        <v>571587774</v>
      </c>
      <c r="K35" s="23">
        <v>547010542</v>
      </c>
    </row>
    <row r="36" spans="1:11" x14ac:dyDescent="0.25">
      <c r="A36" s="20" t="s">
        <v>42</v>
      </c>
      <c r="B36" s="17">
        <v>1942038652</v>
      </c>
      <c r="C36" s="17">
        <v>2003056545</v>
      </c>
      <c r="D36" s="21">
        <v>2012205509</v>
      </c>
      <c r="E36" s="22">
        <v>1952388819</v>
      </c>
      <c r="F36" s="17">
        <v>2038621655</v>
      </c>
      <c r="G36" s="23">
        <v>2038621655</v>
      </c>
      <c r="H36" s="19">
        <v>2022519535</v>
      </c>
      <c r="I36" s="22">
        <v>2065697286</v>
      </c>
      <c r="J36" s="17">
        <v>2064837593</v>
      </c>
      <c r="K36" s="23">
        <v>2063868114</v>
      </c>
    </row>
    <row r="37" spans="1:11" x14ac:dyDescent="0.25">
      <c r="A37" s="20" t="s">
        <v>43</v>
      </c>
      <c r="B37" s="17">
        <v>1031949112</v>
      </c>
      <c r="C37" s="17">
        <v>1212388733</v>
      </c>
      <c r="D37" s="21">
        <v>1023691411</v>
      </c>
      <c r="E37" s="22">
        <v>772764510</v>
      </c>
      <c r="F37" s="17">
        <v>1247932268</v>
      </c>
      <c r="G37" s="23">
        <v>1247932268</v>
      </c>
      <c r="H37" s="19">
        <v>1225605039</v>
      </c>
      <c r="I37" s="22">
        <v>1005604961</v>
      </c>
      <c r="J37" s="17">
        <v>763039614</v>
      </c>
      <c r="K37" s="23">
        <v>473798267</v>
      </c>
    </row>
    <row r="38" spans="1:11" x14ac:dyDescent="0.25">
      <c r="A38" s="20" t="s">
        <v>44</v>
      </c>
      <c r="B38" s="17">
        <v>51629782</v>
      </c>
      <c r="C38" s="17">
        <v>50689422</v>
      </c>
      <c r="D38" s="21">
        <v>49457875</v>
      </c>
      <c r="E38" s="22">
        <v>56790262</v>
      </c>
      <c r="F38" s="17">
        <v>53011235</v>
      </c>
      <c r="G38" s="23">
        <v>53011235</v>
      </c>
      <c r="H38" s="19">
        <v>55324767</v>
      </c>
      <c r="I38" s="22">
        <v>57492773</v>
      </c>
      <c r="J38" s="17">
        <v>62141574</v>
      </c>
      <c r="K38" s="23">
        <v>66966706</v>
      </c>
    </row>
    <row r="39" spans="1:11" x14ac:dyDescent="0.25">
      <c r="A39" s="20" t="s">
        <v>45</v>
      </c>
      <c r="B39" s="17">
        <v>1292528529</v>
      </c>
      <c r="C39" s="17">
        <v>1250218118</v>
      </c>
      <c r="D39" s="21">
        <v>1159308117</v>
      </c>
      <c r="E39" s="22">
        <v>1360474535</v>
      </c>
      <c r="F39" s="17">
        <v>1294687328</v>
      </c>
      <c r="G39" s="23">
        <v>1294687328</v>
      </c>
      <c r="H39" s="19">
        <v>909404122</v>
      </c>
      <c r="I39" s="22">
        <v>1611435638</v>
      </c>
      <c r="J39" s="17">
        <v>1811244180</v>
      </c>
      <c r="K39" s="23">
        <v>2070113688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127834395</v>
      </c>
      <c r="C42" s="17">
        <v>-182303333</v>
      </c>
      <c r="D42" s="21">
        <v>-106963383</v>
      </c>
      <c r="E42" s="22">
        <v>132551713</v>
      </c>
      <c r="F42" s="17">
        <v>135968011</v>
      </c>
      <c r="G42" s="23">
        <v>135968011</v>
      </c>
      <c r="H42" s="19">
        <v>121546536</v>
      </c>
      <c r="I42" s="22">
        <v>142934627</v>
      </c>
      <c r="J42" s="17">
        <v>110461781</v>
      </c>
      <c r="K42" s="23">
        <v>112901143</v>
      </c>
    </row>
    <row r="43" spans="1:11" x14ac:dyDescent="0.25">
      <c r="A43" s="20" t="s">
        <v>48</v>
      </c>
      <c r="B43" s="17">
        <v>-177963495</v>
      </c>
      <c r="C43" s="17">
        <v>-112271696</v>
      </c>
      <c r="D43" s="21">
        <v>-105246526</v>
      </c>
      <c r="E43" s="22">
        <v>-130237373</v>
      </c>
      <c r="F43" s="17">
        <v>-133884456</v>
      </c>
      <c r="G43" s="23">
        <v>-133884456</v>
      </c>
      <c r="H43" s="19">
        <v>-163030031</v>
      </c>
      <c r="I43" s="22">
        <v>-138685705</v>
      </c>
      <c r="J43" s="17">
        <v>-109390937</v>
      </c>
      <c r="K43" s="23">
        <v>-114020784</v>
      </c>
    </row>
    <row r="44" spans="1:11" x14ac:dyDescent="0.25">
      <c r="A44" s="20" t="s">
        <v>49</v>
      </c>
      <c r="B44" s="17">
        <v>-2305630</v>
      </c>
      <c r="C44" s="17">
        <v>0</v>
      </c>
      <c r="D44" s="21">
        <v>10336</v>
      </c>
      <c r="E44" s="22">
        <v>272361</v>
      </c>
      <c r="F44" s="17">
        <v>331448</v>
      </c>
      <c r="G44" s="23">
        <v>331448</v>
      </c>
      <c r="H44" s="19">
        <v>11194</v>
      </c>
      <c r="I44" s="22">
        <v>346030</v>
      </c>
      <c r="J44" s="17">
        <v>361600</v>
      </c>
      <c r="K44" s="23">
        <v>370641</v>
      </c>
    </row>
    <row r="45" spans="1:11" x14ac:dyDescent="0.25">
      <c r="A45" s="30" t="s">
        <v>50</v>
      </c>
      <c r="B45" s="66">
        <v>-44651517</v>
      </c>
      <c r="C45" s="66">
        <v>-290342093</v>
      </c>
      <c r="D45" s="67">
        <v>-201313450</v>
      </c>
      <c r="E45" s="68">
        <v>16787792</v>
      </c>
      <c r="F45" s="66">
        <v>11305396</v>
      </c>
      <c r="G45" s="69">
        <v>11305396</v>
      </c>
      <c r="H45" s="70">
        <v>-32651337</v>
      </c>
      <c r="I45" s="68">
        <v>15357333</v>
      </c>
      <c r="J45" s="66">
        <v>16789778</v>
      </c>
      <c r="K45" s="69">
        <v>16040770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4729547</v>
      </c>
      <c r="C48" s="17">
        <v>11572055</v>
      </c>
      <c r="D48" s="21">
        <v>9377171</v>
      </c>
      <c r="E48" s="22">
        <v>17367020</v>
      </c>
      <c r="F48" s="17">
        <v>12118822</v>
      </c>
      <c r="G48" s="23">
        <v>12118822</v>
      </c>
      <c r="H48" s="19">
        <v>8348445</v>
      </c>
      <c r="I48" s="22">
        <v>15970759</v>
      </c>
      <c r="J48" s="17">
        <v>17403203</v>
      </c>
      <c r="K48" s="23">
        <v>16654196</v>
      </c>
    </row>
    <row r="49" spans="1:11" x14ac:dyDescent="0.25">
      <c r="A49" s="20" t="s">
        <v>53</v>
      </c>
      <c r="B49" s="17">
        <f>+B75</f>
        <v>557958874.52533543</v>
      </c>
      <c r="C49" s="17">
        <f t="shared" ref="C49:K49" si="6">+C75</f>
        <v>730814529.49152029</v>
      </c>
      <c r="D49" s="21">
        <f t="shared" si="6"/>
        <v>847368980.02766657</v>
      </c>
      <c r="E49" s="22">
        <f t="shared" si="6"/>
        <v>574331297.33414865</v>
      </c>
      <c r="F49" s="17">
        <f t="shared" si="6"/>
        <v>761269902.70061672</v>
      </c>
      <c r="G49" s="23">
        <f t="shared" si="6"/>
        <v>761269902.70061672</v>
      </c>
      <c r="H49" s="19">
        <f t="shared" si="6"/>
        <v>1041355592.7834308</v>
      </c>
      <c r="I49" s="22">
        <f t="shared" si="6"/>
        <v>452719552.04036665</v>
      </c>
      <c r="J49" s="17">
        <f t="shared" si="6"/>
        <v>255710730.21121922</v>
      </c>
      <c r="K49" s="23">
        <f t="shared" si="6"/>
        <v>-10693824.650530368</v>
      </c>
    </row>
    <row r="50" spans="1:11" x14ac:dyDescent="0.25">
      <c r="A50" s="30" t="s">
        <v>54</v>
      </c>
      <c r="B50" s="66">
        <f>+B48-B49</f>
        <v>-553229327.52533543</v>
      </c>
      <c r="C50" s="66">
        <f t="shared" ref="C50:K50" si="7">+C48-C49</f>
        <v>-719242474.49152029</v>
      </c>
      <c r="D50" s="67">
        <f t="shared" si="7"/>
        <v>-837991809.02766657</v>
      </c>
      <c r="E50" s="68">
        <f t="shared" si="7"/>
        <v>-556964277.33414865</v>
      </c>
      <c r="F50" s="66">
        <f t="shared" si="7"/>
        <v>-749151080.70061672</v>
      </c>
      <c r="G50" s="69">
        <f t="shared" si="7"/>
        <v>-749151080.70061672</v>
      </c>
      <c r="H50" s="70">
        <f t="shared" si="7"/>
        <v>-1033007147.7834308</v>
      </c>
      <c r="I50" s="68">
        <f t="shared" si="7"/>
        <v>-436748793.04036665</v>
      </c>
      <c r="J50" s="66">
        <f t="shared" si="7"/>
        <v>-238307527.21121922</v>
      </c>
      <c r="K50" s="69">
        <f t="shared" si="7"/>
        <v>27348020.650530368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1745203327</v>
      </c>
      <c r="C53" s="17">
        <v>1795887581</v>
      </c>
      <c r="D53" s="21">
        <v>1761629498</v>
      </c>
      <c r="E53" s="22">
        <v>1727868525</v>
      </c>
      <c r="F53" s="17">
        <v>1787992914</v>
      </c>
      <c r="G53" s="23">
        <v>1787992914</v>
      </c>
      <c r="H53" s="19">
        <v>1722458702</v>
      </c>
      <c r="I53" s="22">
        <v>1815068545</v>
      </c>
      <c r="J53" s="17">
        <v>1814208852</v>
      </c>
      <c r="K53" s="23">
        <v>1813239373</v>
      </c>
    </row>
    <row r="54" spans="1:11" x14ac:dyDescent="0.25">
      <c r="A54" s="20" t="s">
        <v>57</v>
      </c>
      <c r="B54" s="17">
        <v>88136056</v>
      </c>
      <c r="C54" s="17">
        <v>86097105</v>
      </c>
      <c r="D54" s="21">
        <v>77284714</v>
      </c>
      <c r="E54" s="22">
        <v>91376740</v>
      </c>
      <c r="F54" s="17">
        <v>88436549</v>
      </c>
      <c r="G54" s="23">
        <v>88436549</v>
      </c>
      <c r="H54" s="19">
        <v>79886058</v>
      </c>
      <c r="I54" s="22">
        <v>92327792</v>
      </c>
      <c r="J54" s="17">
        <v>96574873</v>
      </c>
      <c r="K54" s="23">
        <v>100824167</v>
      </c>
    </row>
    <row r="55" spans="1:11" x14ac:dyDescent="0.25">
      <c r="A55" s="20" t="s">
        <v>58</v>
      </c>
      <c r="B55" s="17">
        <v>30298591</v>
      </c>
      <c r="C55" s="17">
        <v>29041430</v>
      </c>
      <c r="D55" s="21">
        <v>20142536</v>
      </c>
      <c r="E55" s="22">
        <v>83989946</v>
      </c>
      <c r="F55" s="17">
        <v>56263940</v>
      </c>
      <c r="G55" s="23">
        <v>56263940</v>
      </c>
      <c r="H55" s="19">
        <v>85723839</v>
      </c>
      <c r="I55" s="22">
        <v>93827567</v>
      </c>
      <c r="J55" s="17">
        <v>26784671</v>
      </c>
      <c r="K55" s="23">
        <v>11876523</v>
      </c>
    </row>
    <row r="56" spans="1:11" x14ac:dyDescent="0.25">
      <c r="A56" s="20" t="s">
        <v>59</v>
      </c>
      <c r="B56" s="17">
        <v>41257087</v>
      </c>
      <c r="C56" s="17">
        <v>55354898</v>
      </c>
      <c r="D56" s="21">
        <v>94217581</v>
      </c>
      <c r="E56" s="22">
        <v>31740428</v>
      </c>
      <c r="F56" s="17">
        <v>61296686</v>
      </c>
      <c r="G56" s="23">
        <v>61296686</v>
      </c>
      <c r="H56" s="19">
        <v>113766539</v>
      </c>
      <c r="I56" s="22">
        <v>46032008</v>
      </c>
      <c r="J56" s="17">
        <v>47989997</v>
      </c>
      <c r="K56" s="23">
        <v>46482532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-6394321</v>
      </c>
      <c r="E59" s="22">
        <v>11900989</v>
      </c>
      <c r="F59" s="17">
        <v>11900989</v>
      </c>
      <c r="G59" s="23">
        <v>11900989</v>
      </c>
      <c r="H59" s="19">
        <v>4547366</v>
      </c>
      <c r="I59" s="22">
        <v>13231332</v>
      </c>
      <c r="J59" s="17">
        <v>14731674</v>
      </c>
      <c r="K59" s="23">
        <v>16310279</v>
      </c>
    </row>
    <row r="60" spans="1:11" x14ac:dyDescent="0.25">
      <c r="A60" s="20" t="s">
        <v>62</v>
      </c>
      <c r="B60" s="17">
        <v>0</v>
      </c>
      <c r="C60" s="17">
        <v>6309362</v>
      </c>
      <c r="D60" s="21">
        <v>16013092</v>
      </c>
      <c r="E60" s="22">
        <v>20490079</v>
      </c>
      <c r="F60" s="17">
        <v>20490079</v>
      </c>
      <c r="G60" s="23">
        <v>20490079</v>
      </c>
      <c r="H60" s="19">
        <v>17442485</v>
      </c>
      <c r="I60" s="22">
        <v>21821924</v>
      </c>
      <c r="J60" s="17">
        <v>23240342</v>
      </c>
      <c r="K60" s="23">
        <v>24309419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0.67643573731577578</v>
      </c>
      <c r="C70" s="5">
        <f t="shared" ref="C70:K70" si="8">IF(ISERROR(C71/C72),0,(C71/C72))</f>
        <v>0.52200772790223249</v>
      </c>
      <c r="D70" s="5">
        <f t="shared" si="8"/>
        <v>0.52600365670368665</v>
      </c>
      <c r="E70" s="5">
        <f t="shared" si="8"/>
        <v>1.0430879015908787</v>
      </c>
      <c r="F70" s="5">
        <f t="shared" si="8"/>
        <v>0.99975643611933007</v>
      </c>
      <c r="G70" s="5">
        <f t="shared" si="8"/>
        <v>0.99975643611933007</v>
      </c>
      <c r="H70" s="5">
        <f t="shared" si="8"/>
        <v>0.83246591696056749</v>
      </c>
      <c r="I70" s="5">
        <f t="shared" si="8"/>
        <v>1.1188347810709254</v>
      </c>
      <c r="J70" s="5">
        <f t="shared" si="8"/>
        <v>1.098899659339819</v>
      </c>
      <c r="K70" s="5">
        <f t="shared" si="8"/>
        <v>1.0841123493643994</v>
      </c>
    </row>
    <row r="71" spans="1:11" ht="13" hidden="1" x14ac:dyDescent="0.3">
      <c r="A71" s="1" t="s">
        <v>338</v>
      </c>
      <c r="B71" s="2">
        <f>+B83</f>
        <v>200942753</v>
      </c>
      <c r="C71" s="2">
        <f t="shared" ref="C71:K71" si="9">+C83</f>
        <v>157832060</v>
      </c>
      <c r="D71" s="2">
        <f t="shared" si="9"/>
        <v>171130896</v>
      </c>
      <c r="E71" s="2">
        <f t="shared" si="9"/>
        <v>454440942</v>
      </c>
      <c r="F71" s="2">
        <f t="shared" si="9"/>
        <v>451713924</v>
      </c>
      <c r="G71" s="2">
        <f t="shared" si="9"/>
        <v>451713924</v>
      </c>
      <c r="H71" s="2">
        <f t="shared" si="9"/>
        <v>295334119</v>
      </c>
      <c r="I71" s="2">
        <f t="shared" si="9"/>
        <v>564973580</v>
      </c>
      <c r="J71" s="2">
        <f t="shared" si="9"/>
        <v>621062493</v>
      </c>
      <c r="K71" s="2">
        <f t="shared" si="9"/>
        <v>682653400</v>
      </c>
    </row>
    <row r="72" spans="1:11" ht="13" hidden="1" x14ac:dyDescent="0.3">
      <c r="A72" s="1" t="s">
        <v>339</v>
      </c>
      <c r="B72" s="2">
        <f>+B77</f>
        <v>297061113</v>
      </c>
      <c r="C72" s="2">
        <f t="shared" ref="C72:K72" si="10">+C77</f>
        <v>302355792</v>
      </c>
      <c r="D72" s="2">
        <f t="shared" si="10"/>
        <v>325341647</v>
      </c>
      <c r="E72" s="2">
        <f t="shared" si="10"/>
        <v>435668884</v>
      </c>
      <c r="F72" s="2">
        <f t="shared" si="10"/>
        <v>451823972</v>
      </c>
      <c r="G72" s="2">
        <f t="shared" si="10"/>
        <v>451823972</v>
      </c>
      <c r="H72" s="2">
        <f t="shared" si="10"/>
        <v>354770223</v>
      </c>
      <c r="I72" s="2">
        <f t="shared" si="10"/>
        <v>504966050</v>
      </c>
      <c r="J72" s="2">
        <f t="shared" si="10"/>
        <v>565167609</v>
      </c>
      <c r="K72" s="2">
        <f t="shared" si="10"/>
        <v>629688796</v>
      </c>
    </row>
    <row r="73" spans="1:11" ht="13" hidden="1" x14ac:dyDescent="0.3">
      <c r="A73" s="1" t="s">
        <v>340</v>
      </c>
      <c r="B73" s="2">
        <f>+B74</f>
        <v>-1805840.8333333284</v>
      </c>
      <c r="C73" s="2">
        <f t="shared" ref="C73:K73" si="11">+(C78+C80+C81+C82)-(B78+B80+B81+B82)</f>
        <v>21740</v>
      </c>
      <c r="D73" s="2">
        <f t="shared" si="11"/>
        <v>13730638</v>
      </c>
      <c r="E73" s="2">
        <f t="shared" si="11"/>
        <v>38405021</v>
      </c>
      <c r="F73" s="2">
        <f>+(F78+F80+F81+F82)-(D78+D80+D81+D82)</f>
        <v>10274982</v>
      </c>
      <c r="G73" s="2">
        <f>+(G78+G80+G81+G82)-(D78+D80+D81+D82)</f>
        <v>10274982</v>
      </c>
      <c r="H73" s="2">
        <f>+(H78+H80+H81+H82)-(D78+D80+D81+D82)</f>
        <v>-37907650</v>
      </c>
      <c r="I73" s="2">
        <f>+(I78+I80+I81+I82)-(E78+E80+E81+E82)</f>
        <v>19335759</v>
      </c>
      <c r="J73" s="2">
        <f t="shared" si="11"/>
        <v>-24841332</v>
      </c>
      <c r="K73" s="2">
        <f t="shared" si="11"/>
        <v>-5015573</v>
      </c>
    </row>
    <row r="74" spans="1:11" ht="13" hidden="1" x14ac:dyDescent="0.3">
      <c r="A74" s="1" t="s">
        <v>341</v>
      </c>
      <c r="B74" s="2">
        <f>+TREND(C74:E74)</f>
        <v>-1805840.8333333284</v>
      </c>
      <c r="C74" s="2">
        <f>+C73</f>
        <v>21740</v>
      </c>
      <c r="D74" s="2">
        <f t="shared" ref="D74:K74" si="12">+D73</f>
        <v>13730638</v>
      </c>
      <c r="E74" s="2">
        <f t="shared" si="12"/>
        <v>38405021</v>
      </c>
      <c r="F74" s="2">
        <f t="shared" si="12"/>
        <v>10274982</v>
      </c>
      <c r="G74" s="2">
        <f t="shared" si="12"/>
        <v>10274982</v>
      </c>
      <c r="H74" s="2">
        <f t="shared" si="12"/>
        <v>-37907650</v>
      </c>
      <c r="I74" s="2">
        <f t="shared" si="12"/>
        <v>19335759</v>
      </c>
      <c r="J74" s="2">
        <f t="shared" si="12"/>
        <v>-24841332</v>
      </c>
      <c r="K74" s="2">
        <f t="shared" si="12"/>
        <v>-5015573</v>
      </c>
    </row>
    <row r="75" spans="1:11" ht="13" hidden="1" x14ac:dyDescent="0.3">
      <c r="A75" s="1" t="s">
        <v>342</v>
      </c>
      <c r="B75" s="2">
        <f>+B84-(((B80+B81+B82+B78)*B70)-B79)</f>
        <v>557958874.52533543</v>
      </c>
      <c r="C75" s="2">
        <f t="shared" ref="C75:K75" si="13">+C84-(((C80+C81+C82+C78)*C70)-C79)</f>
        <v>730814529.49152029</v>
      </c>
      <c r="D75" s="2">
        <f t="shared" si="13"/>
        <v>847368980.02766657</v>
      </c>
      <c r="E75" s="2">
        <f t="shared" si="13"/>
        <v>574331297.33414865</v>
      </c>
      <c r="F75" s="2">
        <f t="shared" si="13"/>
        <v>761269902.70061672</v>
      </c>
      <c r="G75" s="2">
        <f t="shared" si="13"/>
        <v>761269902.70061672</v>
      </c>
      <c r="H75" s="2">
        <f t="shared" si="13"/>
        <v>1041355592.7834308</v>
      </c>
      <c r="I75" s="2">
        <f t="shared" si="13"/>
        <v>452719552.04036665</v>
      </c>
      <c r="J75" s="2">
        <f t="shared" si="13"/>
        <v>255710730.21121922</v>
      </c>
      <c r="K75" s="2">
        <f t="shared" si="13"/>
        <v>-10693824.650530368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297061113</v>
      </c>
      <c r="C77" s="3">
        <v>302355792</v>
      </c>
      <c r="D77" s="3">
        <v>325341647</v>
      </c>
      <c r="E77" s="3">
        <v>435668884</v>
      </c>
      <c r="F77" s="3">
        <v>451823972</v>
      </c>
      <c r="G77" s="3">
        <v>451823972</v>
      </c>
      <c r="H77" s="3">
        <v>354770223</v>
      </c>
      <c r="I77" s="3">
        <v>504966050</v>
      </c>
      <c r="J77" s="3">
        <v>565167609</v>
      </c>
      <c r="K77" s="3">
        <v>629688796</v>
      </c>
    </row>
    <row r="78" spans="1:11" ht="13" hidden="1" x14ac:dyDescent="0.3">
      <c r="A78" s="1" t="s">
        <v>69</v>
      </c>
      <c r="B78" s="3">
        <v>15560</v>
      </c>
      <c r="C78" s="3">
        <v>15560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690033731</v>
      </c>
      <c r="C79" s="3">
        <v>827250948</v>
      </c>
      <c r="D79" s="3">
        <v>944992215</v>
      </c>
      <c r="E79" s="3">
        <v>695802231</v>
      </c>
      <c r="F79" s="3">
        <v>892628978</v>
      </c>
      <c r="G79" s="3">
        <v>892628978</v>
      </c>
      <c r="H79" s="3">
        <v>1170000749</v>
      </c>
      <c r="I79" s="3">
        <v>646361058</v>
      </c>
      <c r="J79" s="3">
        <v>403005149</v>
      </c>
      <c r="K79" s="3">
        <v>101075998</v>
      </c>
    </row>
    <row r="80" spans="1:11" ht="13" hidden="1" x14ac:dyDescent="0.3">
      <c r="A80" s="1" t="s">
        <v>71</v>
      </c>
      <c r="B80" s="3">
        <v>57630740</v>
      </c>
      <c r="C80" s="3">
        <v>55395019</v>
      </c>
      <c r="D80" s="3">
        <v>61075027</v>
      </c>
      <c r="E80" s="3">
        <v>99618303</v>
      </c>
      <c r="F80" s="3">
        <v>32197437</v>
      </c>
      <c r="G80" s="3">
        <v>32197437</v>
      </c>
      <c r="H80" s="3">
        <v>24552974</v>
      </c>
      <c r="I80" s="3">
        <v>68908906</v>
      </c>
      <c r="J80" s="3">
        <v>32334232</v>
      </c>
      <c r="K80" s="3">
        <v>13378624</v>
      </c>
    </row>
    <row r="81" spans="1:11" ht="13" hidden="1" x14ac:dyDescent="0.3">
      <c r="A81" s="1" t="s">
        <v>72</v>
      </c>
      <c r="B81" s="3">
        <v>19817992</v>
      </c>
      <c r="C81" s="3">
        <v>22075453</v>
      </c>
      <c r="D81" s="3">
        <v>30141643</v>
      </c>
      <c r="E81" s="3">
        <v>29103388</v>
      </c>
      <c r="F81" s="3">
        <v>68544215</v>
      </c>
      <c r="G81" s="3">
        <v>68544215</v>
      </c>
      <c r="H81" s="3">
        <v>28756046</v>
      </c>
      <c r="I81" s="3">
        <v>78948544</v>
      </c>
      <c r="J81" s="3">
        <v>91204886</v>
      </c>
      <c r="K81" s="3">
        <v>105690933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900000</v>
      </c>
      <c r="F82" s="3">
        <v>750000</v>
      </c>
      <c r="G82" s="3">
        <v>750000</v>
      </c>
      <c r="H82" s="3">
        <v>0</v>
      </c>
      <c r="I82" s="3">
        <v>1100000</v>
      </c>
      <c r="J82" s="3">
        <v>577000</v>
      </c>
      <c r="K82" s="3">
        <v>30988</v>
      </c>
    </row>
    <row r="83" spans="1:11" ht="13" hidden="1" x14ac:dyDescent="0.3">
      <c r="A83" s="1" t="s">
        <v>74</v>
      </c>
      <c r="B83" s="3">
        <v>200942753</v>
      </c>
      <c r="C83" s="3">
        <v>157832060</v>
      </c>
      <c r="D83" s="3">
        <v>171130896</v>
      </c>
      <c r="E83" s="3">
        <v>454440942</v>
      </c>
      <c r="F83" s="3">
        <v>451713924</v>
      </c>
      <c r="G83" s="3">
        <v>451713924</v>
      </c>
      <c r="H83" s="3">
        <v>295334119</v>
      </c>
      <c r="I83" s="3">
        <v>564973580</v>
      </c>
      <c r="J83" s="3">
        <v>621062493</v>
      </c>
      <c r="K83" s="3">
        <v>682653400</v>
      </c>
    </row>
    <row r="84" spans="1:11" ht="13" hidden="1" x14ac:dyDescent="0.3">
      <c r="A84" s="1" t="s">
        <v>75</v>
      </c>
      <c r="B84" s="3">
        <v>-79675241</v>
      </c>
      <c r="C84" s="3">
        <v>-55988111</v>
      </c>
      <c r="D84" s="3">
        <v>-49642933</v>
      </c>
      <c r="E84" s="3">
        <v>13735884</v>
      </c>
      <c r="F84" s="3">
        <v>-29892143</v>
      </c>
      <c r="G84" s="3">
        <v>-29892143</v>
      </c>
      <c r="H84" s="3">
        <v>-84267214</v>
      </c>
      <c r="I84" s="3">
        <v>-26982730</v>
      </c>
      <c r="J84" s="3">
        <v>-10903259</v>
      </c>
      <c r="K84" s="3">
        <v>17348549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64784475</v>
      </c>
      <c r="C5" s="17">
        <v>51411898</v>
      </c>
      <c r="D5" s="21">
        <v>52550678</v>
      </c>
      <c r="E5" s="22">
        <v>72346368</v>
      </c>
      <c r="F5" s="17">
        <v>57747378</v>
      </c>
      <c r="G5" s="23">
        <v>57747378</v>
      </c>
      <c r="H5" s="19">
        <v>55174594</v>
      </c>
      <c r="I5" s="22">
        <v>94481553</v>
      </c>
      <c r="J5" s="17">
        <v>98827705</v>
      </c>
      <c r="K5" s="23">
        <v>103176124</v>
      </c>
    </row>
    <row r="6" spans="1:11" x14ac:dyDescent="0.25">
      <c r="A6" s="20" t="s">
        <v>18</v>
      </c>
      <c r="B6" s="17">
        <v>120398138</v>
      </c>
      <c r="C6" s="17">
        <v>117254586</v>
      </c>
      <c r="D6" s="21">
        <v>139309455</v>
      </c>
      <c r="E6" s="22">
        <v>218166115</v>
      </c>
      <c r="F6" s="17">
        <v>195575380</v>
      </c>
      <c r="G6" s="23">
        <v>195575380</v>
      </c>
      <c r="H6" s="19">
        <v>175957748</v>
      </c>
      <c r="I6" s="22">
        <v>211909442</v>
      </c>
      <c r="J6" s="17">
        <v>230269035</v>
      </c>
      <c r="K6" s="23">
        <v>250345966</v>
      </c>
    </row>
    <row r="7" spans="1:11" x14ac:dyDescent="0.25">
      <c r="A7" s="20" t="s">
        <v>19</v>
      </c>
      <c r="B7" s="17">
        <v>5227394</v>
      </c>
      <c r="C7" s="17">
        <v>5008819</v>
      </c>
      <c r="D7" s="21">
        <v>2207632</v>
      </c>
      <c r="E7" s="22">
        <v>5499936</v>
      </c>
      <c r="F7" s="17">
        <v>3500000</v>
      </c>
      <c r="G7" s="23">
        <v>3500000</v>
      </c>
      <c r="H7" s="19">
        <v>3993239</v>
      </c>
      <c r="I7" s="22">
        <v>3650500</v>
      </c>
      <c r="J7" s="17">
        <v>3818423</v>
      </c>
      <c r="K7" s="23">
        <v>3986434</v>
      </c>
    </row>
    <row r="8" spans="1:11" x14ac:dyDescent="0.25">
      <c r="A8" s="20" t="s">
        <v>20</v>
      </c>
      <c r="B8" s="17">
        <v>136272000</v>
      </c>
      <c r="C8" s="17">
        <v>155157448</v>
      </c>
      <c r="D8" s="21">
        <v>193232696</v>
      </c>
      <c r="E8" s="22">
        <v>173843700</v>
      </c>
      <c r="F8" s="17">
        <v>176547561</v>
      </c>
      <c r="G8" s="23">
        <v>176547561</v>
      </c>
      <c r="H8" s="19">
        <v>174821097</v>
      </c>
      <c r="I8" s="22">
        <v>178877959</v>
      </c>
      <c r="J8" s="17">
        <v>182107650</v>
      </c>
      <c r="K8" s="23">
        <v>190311749</v>
      </c>
    </row>
    <row r="9" spans="1:11" x14ac:dyDescent="0.25">
      <c r="A9" s="20" t="s">
        <v>21</v>
      </c>
      <c r="B9" s="17">
        <v>88503433</v>
      </c>
      <c r="C9" s="17">
        <v>91190170</v>
      </c>
      <c r="D9" s="21">
        <v>81285931</v>
      </c>
      <c r="E9" s="22">
        <v>118886785</v>
      </c>
      <c r="F9" s="17">
        <v>85735846</v>
      </c>
      <c r="G9" s="23">
        <v>85735846</v>
      </c>
      <c r="H9" s="19">
        <v>80679870</v>
      </c>
      <c r="I9" s="22">
        <v>89422489</v>
      </c>
      <c r="J9" s="17">
        <v>93420173</v>
      </c>
      <c r="K9" s="23">
        <v>97407067</v>
      </c>
    </row>
    <row r="10" spans="1:11" x14ac:dyDescent="0.25">
      <c r="A10" s="24" t="s">
        <v>333</v>
      </c>
      <c r="B10" s="25">
        <f>SUM(B5:B9)</f>
        <v>415185440</v>
      </c>
      <c r="C10" s="26">
        <f t="shared" ref="C10:K10" si="0">SUM(C5:C9)</f>
        <v>420022921</v>
      </c>
      <c r="D10" s="27">
        <f t="shared" si="0"/>
        <v>468586392</v>
      </c>
      <c r="E10" s="25">
        <f t="shared" si="0"/>
        <v>588742904</v>
      </c>
      <c r="F10" s="26">
        <f t="shared" si="0"/>
        <v>519106165</v>
      </c>
      <c r="G10" s="28">
        <f t="shared" si="0"/>
        <v>519106165</v>
      </c>
      <c r="H10" s="29">
        <f t="shared" si="0"/>
        <v>490626548</v>
      </c>
      <c r="I10" s="25">
        <f t="shared" si="0"/>
        <v>578341943</v>
      </c>
      <c r="J10" s="26">
        <f t="shared" si="0"/>
        <v>608442986</v>
      </c>
      <c r="K10" s="28">
        <f t="shared" si="0"/>
        <v>645227340</v>
      </c>
    </row>
    <row r="11" spans="1:11" x14ac:dyDescent="0.25">
      <c r="A11" s="20" t="s">
        <v>22</v>
      </c>
      <c r="B11" s="17">
        <v>101199344</v>
      </c>
      <c r="C11" s="17">
        <v>101115190</v>
      </c>
      <c r="D11" s="21">
        <v>102827134</v>
      </c>
      <c r="E11" s="22">
        <v>106493788</v>
      </c>
      <c r="F11" s="17">
        <v>108790837</v>
      </c>
      <c r="G11" s="23">
        <v>108790837</v>
      </c>
      <c r="H11" s="19">
        <v>106559956</v>
      </c>
      <c r="I11" s="22">
        <v>122881042</v>
      </c>
      <c r="J11" s="17">
        <v>123918615</v>
      </c>
      <c r="K11" s="23">
        <v>129371027</v>
      </c>
    </row>
    <row r="12" spans="1:11" x14ac:dyDescent="0.25">
      <c r="A12" s="20" t="s">
        <v>23</v>
      </c>
      <c r="B12" s="17">
        <v>9209655</v>
      </c>
      <c r="C12" s="17">
        <v>9811987</v>
      </c>
      <c r="D12" s="21">
        <v>10482410</v>
      </c>
      <c r="E12" s="22">
        <v>10464162</v>
      </c>
      <c r="F12" s="17">
        <v>10886244</v>
      </c>
      <c r="G12" s="23">
        <v>10886244</v>
      </c>
      <c r="H12" s="19">
        <v>10795841</v>
      </c>
      <c r="I12" s="22">
        <v>11317972</v>
      </c>
      <c r="J12" s="17">
        <v>11838598</v>
      </c>
      <c r="K12" s="23">
        <v>12359498</v>
      </c>
    </row>
    <row r="13" spans="1:11" x14ac:dyDescent="0.25">
      <c r="A13" s="20" t="s">
        <v>24</v>
      </c>
      <c r="B13" s="17">
        <v>84783552</v>
      </c>
      <c r="C13" s="17">
        <v>73698981</v>
      </c>
      <c r="D13" s="21">
        <v>76938024</v>
      </c>
      <c r="E13" s="22">
        <v>68858843</v>
      </c>
      <c r="F13" s="17">
        <v>65558843</v>
      </c>
      <c r="G13" s="23">
        <v>65558843</v>
      </c>
      <c r="H13" s="19">
        <v>78278867</v>
      </c>
      <c r="I13" s="22">
        <v>61858843</v>
      </c>
      <c r="J13" s="17">
        <v>64580632</v>
      </c>
      <c r="K13" s="23">
        <v>67551341</v>
      </c>
    </row>
    <row r="14" spans="1:11" x14ac:dyDescent="0.25">
      <c r="A14" s="20" t="s">
        <v>25</v>
      </c>
      <c r="B14" s="17">
        <v>8820753</v>
      </c>
      <c r="C14" s="17">
        <v>14827335</v>
      </c>
      <c r="D14" s="21">
        <v>11441378</v>
      </c>
      <c r="E14" s="22">
        <v>8000000</v>
      </c>
      <c r="F14" s="17">
        <v>9109000</v>
      </c>
      <c r="G14" s="23">
        <v>9109000</v>
      </c>
      <c r="H14" s="19">
        <v>11878264</v>
      </c>
      <c r="I14" s="22">
        <v>9000000</v>
      </c>
      <c r="J14" s="17">
        <v>9414000</v>
      </c>
      <c r="K14" s="23">
        <v>9828216</v>
      </c>
    </row>
    <row r="15" spans="1:11" x14ac:dyDescent="0.25">
      <c r="A15" s="20" t="s">
        <v>26</v>
      </c>
      <c r="B15" s="17">
        <v>126123575</v>
      </c>
      <c r="C15" s="17">
        <v>100084525</v>
      </c>
      <c r="D15" s="21">
        <v>116983930</v>
      </c>
      <c r="E15" s="22">
        <v>127165629</v>
      </c>
      <c r="F15" s="17">
        <v>175742027</v>
      </c>
      <c r="G15" s="23">
        <v>175742027</v>
      </c>
      <c r="H15" s="19">
        <v>133257221</v>
      </c>
      <c r="I15" s="22">
        <v>159057343</v>
      </c>
      <c r="J15" s="17">
        <v>175944967</v>
      </c>
      <c r="K15" s="23">
        <v>194739380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189775173</v>
      </c>
      <c r="C17" s="17">
        <v>297050899</v>
      </c>
      <c r="D17" s="21">
        <v>236310038</v>
      </c>
      <c r="E17" s="22">
        <v>186244380</v>
      </c>
      <c r="F17" s="17">
        <v>216606369</v>
      </c>
      <c r="G17" s="23">
        <v>216606369</v>
      </c>
      <c r="H17" s="19">
        <v>253779434</v>
      </c>
      <c r="I17" s="22">
        <v>176564005</v>
      </c>
      <c r="J17" s="17">
        <v>184725756</v>
      </c>
      <c r="K17" s="23">
        <v>192704566</v>
      </c>
    </row>
    <row r="18" spans="1:11" x14ac:dyDescent="0.25">
      <c r="A18" s="30" t="s">
        <v>29</v>
      </c>
      <c r="B18" s="31">
        <f>SUM(B11:B17)</f>
        <v>519912052</v>
      </c>
      <c r="C18" s="32">
        <f t="shared" ref="C18:K18" si="1">SUM(C11:C17)</f>
        <v>596588917</v>
      </c>
      <c r="D18" s="33">
        <f t="shared" si="1"/>
        <v>554982914</v>
      </c>
      <c r="E18" s="31">
        <f t="shared" si="1"/>
        <v>507226802</v>
      </c>
      <c r="F18" s="32">
        <f t="shared" si="1"/>
        <v>586693320</v>
      </c>
      <c r="G18" s="34">
        <f t="shared" si="1"/>
        <v>586693320</v>
      </c>
      <c r="H18" s="35">
        <f t="shared" si="1"/>
        <v>594549583</v>
      </c>
      <c r="I18" s="31">
        <f t="shared" si="1"/>
        <v>540679205</v>
      </c>
      <c r="J18" s="32">
        <f t="shared" si="1"/>
        <v>570422568</v>
      </c>
      <c r="K18" s="34">
        <f t="shared" si="1"/>
        <v>606554028</v>
      </c>
    </row>
    <row r="19" spans="1:11" x14ac:dyDescent="0.25">
      <c r="A19" s="30" t="s">
        <v>30</v>
      </c>
      <c r="B19" s="36">
        <f>+B10-B18</f>
        <v>-104726612</v>
      </c>
      <c r="C19" s="37">
        <f t="shared" ref="C19:K19" si="2">+C10-C18</f>
        <v>-176565996</v>
      </c>
      <c r="D19" s="38">
        <f t="shared" si="2"/>
        <v>-86396522</v>
      </c>
      <c r="E19" s="36">
        <f t="shared" si="2"/>
        <v>81516102</v>
      </c>
      <c r="F19" s="37">
        <f t="shared" si="2"/>
        <v>-67587155</v>
      </c>
      <c r="G19" s="39">
        <f t="shared" si="2"/>
        <v>-67587155</v>
      </c>
      <c r="H19" s="40">
        <f t="shared" si="2"/>
        <v>-103923035</v>
      </c>
      <c r="I19" s="36">
        <f t="shared" si="2"/>
        <v>37662738</v>
      </c>
      <c r="J19" s="37">
        <f t="shared" si="2"/>
        <v>38020418</v>
      </c>
      <c r="K19" s="39">
        <f t="shared" si="2"/>
        <v>38673312</v>
      </c>
    </row>
    <row r="20" spans="1:11" x14ac:dyDescent="0.25">
      <c r="A20" s="41" t="s">
        <v>31</v>
      </c>
      <c r="B20" s="42">
        <v>35954375</v>
      </c>
      <c r="C20" s="43">
        <v>36385678</v>
      </c>
      <c r="D20" s="44">
        <v>15000000</v>
      </c>
      <c r="E20" s="42">
        <v>101440350</v>
      </c>
      <c r="F20" s="43">
        <v>102671437</v>
      </c>
      <c r="G20" s="45">
        <v>102671437</v>
      </c>
      <c r="H20" s="46">
        <v>92572631</v>
      </c>
      <c r="I20" s="42">
        <v>68878050</v>
      </c>
      <c r="J20" s="43">
        <v>85215350</v>
      </c>
      <c r="K20" s="45">
        <v>83922250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-68772237</v>
      </c>
      <c r="C22" s="55">
        <f t="shared" ref="C22:K22" si="3">SUM(C19:C21)</f>
        <v>-140180318</v>
      </c>
      <c r="D22" s="56">
        <f t="shared" si="3"/>
        <v>-71396522</v>
      </c>
      <c r="E22" s="54">
        <f t="shared" si="3"/>
        <v>182956452</v>
      </c>
      <c r="F22" s="55">
        <f t="shared" si="3"/>
        <v>35084282</v>
      </c>
      <c r="G22" s="57">
        <f t="shared" si="3"/>
        <v>35084282</v>
      </c>
      <c r="H22" s="58">
        <f t="shared" si="3"/>
        <v>-11350404</v>
      </c>
      <c r="I22" s="54">
        <f t="shared" si="3"/>
        <v>106540788</v>
      </c>
      <c r="J22" s="55">
        <f t="shared" si="3"/>
        <v>123235768</v>
      </c>
      <c r="K22" s="57">
        <f t="shared" si="3"/>
        <v>122595562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-68772237</v>
      </c>
      <c r="C24" s="37">
        <f t="shared" ref="C24:K24" si="4">SUM(C22:C23)</f>
        <v>-140180318</v>
      </c>
      <c r="D24" s="38">
        <f t="shared" si="4"/>
        <v>-71396522</v>
      </c>
      <c r="E24" s="36">
        <f t="shared" si="4"/>
        <v>182956452</v>
      </c>
      <c r="F24" s="37">
        <f t="shared" si="4"/>
        <v>35084282</v>
      </c>
      <c r="G24" s="39">
        <f t="shared" si="4"/>
        <v>35084282</v>
      </c>
      <c r="H24" s="40">
        <f t="shared" si="4"/>
        <v>-11350404</v>
      </c>
      <c r="I24" s="36">
        <f t="shared" si="4"/>
        <v>106540788</v>
      </c>
      <c r="J24" s="37">
        <f t="shared" si="4"/>
        <v>123235768</v>
      </c>
      <c r="K24" s="39">
        <f t="shared" si="4"/>
        <v>122595562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24369391</v>
      </c>
      <c r="C27" s="66">
        <v>162206047</v>
      </c>
      <c r="D27" s="67">
        <v>36193503</v>
      </c>
      <c r="E27" s="68">
        <v>104940350</v>
      </c>
      <c r="F27" s="66">
        <v>107741350</v>
      </c>
      <c r="G27" s="69">
        <v>107741350</v>
      </c>
      <c r="H27" s="70">
        <v>7844190</v>
      </c>
      <c r="I27" s="68">
        <v>73178050</v>
      </c>
      <c r="J27" s="66">
        <v>85215350</v>
      </c>
      <c r="K27" s="69">
        <v>83922250</v>
      </c>
    </row>
    <row r="28" spans="1:11" x14ac:dyDescent="0.25">
      <c r="A28" s="71" t="s">
        <v>36</v>
      </c>
      <c r="B28" s="17">
        <v>24358217</v>
      </c>
      <c r="C28" s="17">
        <v>137528448</v>
      </c>
      <c r="D28" s="21">
        <v>11823382</v>
      </c>
      <c r="E28" s="22">
        <v>101440350</v>
      </c>
      <c r="F28" s="17">
        <v>102671350</v>
      </c>
      <c r="G28" s="23">
        <v>102671350</v>
      </c>
      <c r="H28" s="19">
        <v>4831012</v>
      </c>
      <c r="I28" s="22">
        <v>68878050</v>
      </c>
      <c r="J28" s="17">
        <v>85215350</v>
      </c>
      <c r="K28" s="23">
        <v>83922250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-382240</v>
      </c>
      <c r="C31" s="17">
        <v>25560628</v>
      </c>
      <c r="D31" s="21">
        <v>13853286</v>
      </c>
      <c r="E31" s="22">
        <v>3500000</v>
      </c>
      <c r="F31" s="17">
        <v>5070000</v>
      </c>
      <c r="G31" s="23">
        <v>5070000</v>
      </c>
      <c r="H31" s="19">
        <v>1929767</v>
      </c>
      <c r="I31" s="22">
        <v>4300000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23975977</v>
      </c>
      <c r="C32" s="66">
        <f t="shared" ref="C32:K32" si="5">SUM(C28:C31)</f>
        <v>163089076</v>
      </c>
      <c r="D32" s="67">
        <f t="shared" si="5"/>
        <v>25676668</v>
      </c>
      <c r="E32" s="68">
        <f t="shared" si="5"/>
        <v>104940350</v>
      </c>
      <c r="F32" s="66">
        <f t="shared" si="5"/>
        <v>107741350</v>
      </c>
      <c r="G32" s="69">
        <f t="shared" si="5"/>
        <v>107741350</v>
      </c>
      <c r="H32" s="70">
        <f t="shared" si="5"/>
        <v>6760779</v>
      </c>
      <c r="I32" s="68">
        <f t="shared" si="5"/>
        <v>73178050</v>
      </c>
      <c r="J32" s="66">
        <f t="shared" si="5"/>
        <v>85215350</v>
      </c>
      <c r="K32" s="69">
        <f t="shared" si="5"/>
        <v>83922250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279186118</v>
      </c>
      <c r="C35" s="17">
        <v>197492351</v>
      </c>
      <c r="D35" s="21">
        <v>255187252</v>
      </c>
      <c r="E35" s="22">
        <v>394667667</v>
      </c>
      <c r="F35" s="17">
        <v>252883032</v>
      </c>
      <c r="G35" s="23">
        <v>252883032</v>
      </c>
      <c r="H35" s="19">
        <v>304174751</v>
      </c>
      <c r="I35" s="22">
        <v>494111416</v>
      </c>
      <c r="J35" s="17">
        <v>712309858</v>
      </c>
      <c r="K35" s="23">
        <v>940447873</v>
      </c>
    </row>
    <row r="36" spans="1:11" x14ac:dyDescent="0.25">
      <c r="A36" s="20" t="s">
        <v>42</v>
      </c>
      <c r="B36" s="17">
        <v>1251512263</v>
      </c>
      <c r="C36" s="17">
        <v>1196616649</v>
      </c>
      <c r="D36" s="21">
        <v>1087023159</v>
      </c>
      <c r="E36" s="22">
        <v>1464356248</v>
      </c>
      <c r="F36" s="17">
        <v>1457957248</v>
      </c>
      <c r="G36" s="23">
        <v>1457957248</v>
      </c>
      <c r="H36" s="19">
        <v>1087775024</v>
      </c>
      <c r="I36" s="22">
        <v>1267625014</v>
      </c>
      <c r="J36" s="17">
        <v>1290951613</v>
      </c>
      <c r="K36" s="23">
        <v>1310009256</v>
      </c>
    </row>
    <row r="37" spans="1:11" x14ac:dyDescent="0.25">
      <c r="A37" s="20" t="s">
        <v>43</v>
      </c>
      <c r="B37" s="17">
        <v>304137925</v>
      </c>
      <c r="C37" s="17">
        <v>306254498</v>
      </c>
      <c r="D37" s="21">
        <v>317080225</v>
      </c>
      <c r="E37" s="22">
        <v>187150865</v>
      </c>
      <c r="F37" s="17">
        <v>202236640</v>
      </c>
      <c r="G37" s="23">
        <v>202236640</v>
      </c>
      <c r="H37" s="19">
        <v>355816724</v>
      </c>
      <c r="I37" s="22">
        <v>267914406</v>
      </c>
      <c r="J37" s="17">
        <v>383997669</v>
      </c>
      <c r="K37" s="23">
        <v>508597751</v>
      </c>
    </row>
    <row r="38" spans="1:11" x14ac:dyDescent="0.25">
      <c r="A38" s="20" t="s">
        <v>44</v>
      </c>
      <c r="B38" s="17">
        <v>96358783</v>
      </c>
      <c r="C38" s="17">
        <v>97803714</v>
      </c>
      <c r="D38" s="21">
        <v>101511480</v>
      </c>
      <c r="E38" s="22">
        <v>178243929</v>
      </c>
      <c r="F38" s="17">
        <v>178243929</v>
      </c>
      <c r="G38" s="23">
        <v>178243929</v>
      </c>
      <c r="H38" s="19">
        <v>123080118</v>
      </c>
      <c r="I38" s="22">
        <v>111662628</v>
      </c>
      <c r="J38" s="17">
        <v>111662628</v>
      </c>
      <c r="K38" s="23">
        <v>111662628</v>
      </c>
    </row>
    <row r="39" spans="1:11" x14ac:dyDescent="0.25">
      <c r="A39" s="20" t="s">
        <v>45</v>
      </c>
      <c r="B39" s="17">
        <v>1082231847</v>
      </c>
      <c r="C39" s="17">
        <v>990050796</v>
      </c>
      <c r="D39" s="21">
        <v>923618719</v>
      </c>
      <c r="E39" s="22">
        <v>1493629120</v>
      </c>
      <c r="F39" s="17">
        <v>1330359710</v>
      </c>
      <c r="G39" s="23">
        <v>1330359710</v>
      </c>
      <c r="H39" s="19">
        <v>1052202963</v>
      </c>
      <c r="I39" s="22">
        <v>1382159396</v>
      </c>
      <c r="J39" s="17">
        <v>1507601177</v>
      </c>
      <c r="K39" s="23">
        <v>1630196742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62637151</v>
      </c>
      <c r="C42" s="17">
        <v>29661356</v>
      </c>
      <c r="D42" s="21">
        <v>20074706</v>
      </c>
      <c r="E42" s="22">
        <v>332666598</v>
      </c>
      <c r="F42" s="17">
        <v>113928619</v>
      </c>
      <c r="G42" s="23">
        <v>113928619</v>
      </c>
      <c r="H42" s="19">
        <v>-5381746</v>
      </c>
      <c r="I42" s="22">
        <v>97926938</v>
      </c>
      <c r="J42" s="17">
        <v>106807061</v>
      </c>
      <c r="K42" s="23">
        <v>99423453</v>
      </c>
    </row>
    <row r="43" spans="1:11" x14ac:dyDescent="0.25">
      <c r="A43" s="20" t="s">
        <v>48</v>
      </c>
      <c r="B43" s="17">
        <v>-40025523</v>
      </c>
      <c r="C43" s="17">
        <v>-34308313</v>
      </c>
      <c r="D43" s="21">
        <v>-40905625</v>
      </c>
      <c r="E43" s="22">
        <v>-104940350</v>
      </c>
      <c r="F43" s="17">
        <v>-107210350</v>
      </c>
      <c r="G43" s="23">
        <v>-107210350</v>
      </c>
      <c r="H43" s="19">
        <v>-84395340</v>
      </c>
      <c r="I43" s="22">
        <v>-73178050</v>
      </c>
      <c r="J43" s="17">
        <v>-85215350</v>
      </c>
      <c r="K43" s="23">
        <v>-83922250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169098905</v>
      </c>
      <c r="C45" s="66">
        <v>97702682</v>
      </c>
      <c r="D45" s="67">
        <v>12222379</v>
      </c>
      <c r="E45" s="68">
        <v>259868151</v>
      </c>
      <c r="F45" s="66">
        <v>15897756</v>
      </c>
      <c r="G45" s="69">
        <v>15897756</v>
      </c>
      <c r="H45" s="70">
        <v>-80409850</v>
      </c>
      <c r="I45" s="68">
        <v>33262795</v>
      </c>
      <c r="J45" s="66">
        <v>46278558</v>
      </c>
      <c r="K45" s="69">
        <v>53081118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103275890</v>
      </c>
      <c r="C48" s="17">
        <v>33053293</v>
      </c>
      <c r="D48" s="21">
        <v>9179480</v>
      </c>
      <c r="E48" s="22">
        <v>259818231</v>
      </c>
      <c r="F48" s="17">
        <v>15877183</v>
      </c>
      <c r="G48" s="23">
        <v>15877183</v>
      </c>
      <c r="H48" s="19">
        <v>31828319</v>
      </c>
      <c r="I48" s="22">
        <v>31686846</v>
      </c>
      <c r="J48" s="17">
        <v>44579911</v>
      </c>
      <c r="K48" s="23">
        <v>51311371</v>
      </c>
    </row>
    <row r="49" spans="1:11" x14ac:dyDescent="0.25">
      <c r="A49" s="20" t="s">
        <v>53</v>
      </c>
      <c r="B49" s="17">
        <f>+B75</f>
        <v>1416188139.6284547</v>
      </c>
      <c r="C49" s="17">
        <f t="shared" ref="C49:K49" si="6">+C75</f>
        <v>1408707290.1616728</v>
      </c>
      <c r="D49" s="21">
        <f t="shared" si="6"/>
        <v>1390046242.9154656</v>
      </c>
      <c r="E49" s="22">
        <f t="shared" si="6"/>
        <v>36535217.643913895</v>
      </c>
      <c r="F49" s="17">
        <f t="shared" si="6"/>
        <v>6475594.868175</v>
      </c>
      <c r="G49" s="23">
        <f t="shared" si="6"/>
        <v>6475594.868175</v>
      </c>
      <c r="H49" s="19">
        <f t="shared" si="6"/>
        <v>1397559336.1990697</v>
      </c>
      <c r="I49" s="22">
        <f t="shared" si="6"/>
        <v>-8857394.5220060647</v>
      </c>
      <c r="J49" s="17">
        <f t="shared" si="6"/>
        <v>1364242.5687512457</v>
      </c>
      <c r="K49" s="23">
        <f t="shared" si="6"/>
        <v>12574030.187554717</v>
      </c>
    </row>
    <row r="50" spans="1:11" x14ac:dyDescent="0.25">
      <c r="A50" s="30" t="s">
        <v>54</v>
      </c>
      <c r="B50" s="66">
        <f>+B48-B49</f>
        <v>-1312912249.6284547</v>
      </c>
      <c r="C50" s="66">
        <f t="shared" ref="C50:K50" si="7">+C48-C49</f>
        <v>-1375653997.1616728</v>
      </c>
      <c r="D50" s="67">
        <f t="shared" si="7"/>
        <v>-1380866762.9154656</v>
      </c>
      <c r="E50" s="68">
        <f t="shared" si="7"/>
        <v>223283013.35608611</v>
      </c>
      <c r="F50" s="66">
        <f t="shared" si="7"/>
        <v>9401588.131825</v>
      </c>
      <c r="G50" s="69">
        <f t="shared" si="7"/>
        <v>9401588.131825</v>
      </c>
      <c r="H50" s="70">
        <f t="shared" si="7"/>
        <v>-1365731017.1990697</v>
      </c>
      <c r="I50" s="68">
        <f t="shared" si="7"/>
        <v>40544240.522006065</v>
      </c>
      <c r="J50" s="66">
        <f t="shared" si="7"/>
        <v>43215668.431248754</v>
      </c>
      <c r="K50" s="69">
        <f t="shared" si="7"/>
        <v>38737340.812445283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1151137516</v>
      </c>
      <c r="C53" s="17">
        <v>1196616648</v>
      </c>
      <c r="D53" s="21">
        <v>1136675076</v>
      </c>
      <c r="E53" s="22">
        <v>1355765943</v>
      </c>
      <c r="F53" s="17">
        <v>1350439332</v>
      </c>
      <c r="G53" s="23">
        <v>1350439332</v>
      </c>
      <c r="H53" s="19">
        <v>1140378113</v>
      </c>
      <c r="I53" s="22">
        <v>1219480169</v>
      </c>
      <c r="J53" s="17">
        <v>1149048368</v>
      </c>
      <c r="K53" s="23">
        <v>1087183761</v>
      </c>
    </row>
    <row r="54" spans="1:11" x14ac:dyDescent="0.25">
      <c r="A54" s="20" t="s">
        <v>57</v>
      </c>
      <c r="B54" s="17">
        <v>84783552</v>
      </c>
      <c r="C54" s="17">
        <v>59307103</v>
      </c>
      <c r="D54" s="21">
        <v>63675060</v>
      </c>
      <c r="E54" s="22">
        <v>68858843</v>
      </c>
      <c r="F54" s="17">
        <v>65558843</v>
      </c>
      <c r="G54" s="23">
        <v>65558843</v>
      </c>
      <c r="H54" s="19">
        <v>59695547</v>
      </c>
      <c r="I54" s="22">
        <v>61858843</v>
      </c>
      <c r="J54" s="17">
        <v>64580632</v>
      </c>
      <c r="K54" s="23">
        <v>67551341</v>
      </c>
    </row>
    <row r="55" spans="1:11" x14ac:dyDescent="0.25">
      <c r="A55" s="20" t="s">
        <v>58</v>
      </c>
      <c r="B55" s="17">
        <v>6462646</v>
      </c>
      <c r="C55" s="17">
        <v>15484047</v>
      </c>
      <c r="D55" s="21">
        <v>9796358</v>
      </c>
      <c r="E55" s="22">
        <v>72463700</v>
      </c>
      <c r="F55" s="17">
        <v>72592073</v>
      </c>
      <c r="G55" s="23">
        <v>72592073</v>
      </c>
      <c r="H55" s="19">
        <v>0</v>
      </c>
      <c r="I55" s="22">
        <v>15000000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20395164</v>
      </c>
      <c r="C56" s="17">
        <v>24289304</v>
      </c>
      <c r="D56" s="21">
        <v>26757732</v>
      </c>
      <c r="E56" s="22">
        <v>20779632</v>
      </c>
      <c r="F56" s="17">
        <v>28254632</v>
      </c>
      <c r="G56" s="23">
        <v>28254632</v>
      </c>
      <c r="H56" s="19">
        <v>24376570</v>
      </c>
      <c r="I56" s="22">
        <v>16060004</v>
      </c>
      <c r="J56" s="17">
        <v>16798764</v>
      </c>
      <c r="K56" s="23">
        <v>17537908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277449</v>
      </c>
      <c r="D60" s="21">
        <v>8975298</v>
      </c>
      <c r="E60" s="22">
        <v>16332358</v>
      </c>
      <c r="F60" s="17">
        <v>19908225</v>
      </c>
      <c r="G60" s="23">
        <v>19908225</v>
      </c>
      <c r="H60" s="19">
        <v>6655372</v>
      </c>
      <c r="I60" s="22">
        <v>21850248</v>
      </c>
      <c r="J60" s="17">
        <v>19426087</v>
      </c>
      <c r="K60" s="23">
        <v>20912253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0.63250556586682682</v>
      </c>
      <c r="C70" s="5">
        <f t="shared" ref="C70:K70" si="8">IF(ISERROR(C71/C72),0,(C71/C72))</f>
        <v>0.74373481722888746</v>
      </c>
      <c r="D70" s="5">
        <f t="shared" si="8"/>
        <v>0.71265452092940818</v>
      </c>
      <c r="E70" s="5">
        <f t="shared" si="8"/>
        <v>1.0509651617125737</v>
      </c>
      <c r="F70" s="5">
        <f t="shared" si="8"/>
        <v>0.75654173300268879</v>
      </c>
      <c r="G70" s="5">
        <f t="shared" si="8"/>
        <v>0.75654173300268879</v>
      </c>
      <c r="H70" s="5">
        <f t="shared" si="8"/>
        <v>0.79284912222781923</v>
      </c>
      <c r="I70" s="5">
        <f t="shared" si="8"/>
        <v>0.4167266623960762</v>
      </c>
      <c r="J70" s="5">
        <f t="shared" si="8"/>
        <v>0.41728646659371788</v>
      </c>
      <c r="K70" s="5">
        <f t="shared" si="8"/>
        <v>0.41683278081961916</v>
      </c>
    </row>
    <row r="71" spans="1:11" ht="13" hidden="1" x14ac:dyDescent="0.3">
      <c r="A71" s="1" t="s">
        <v>338</v>
      </c>
      <c r="B71" s="2">
        <f>+B83</f>
        <v>136637142</v>
      </c>
      <c r="C71" s="2">
        <f t="shared" ref="C71:K71" si="9">+C83</f>
        <v>149092104</v>
      </c>
      <c r="D71" s="2">
        <f t="shared" si="9"/>
        <v>143654920</v>
      </c>
      <c r="E71" s="2">
        <f t="shared" si="9"/>
        <v>352763993</v>
      </c>
      <c r="F71" s="2">
        <f t="shared" si="9"/>
        <v>200723010</v>
      </c>
      <c r="G71" s="2">
        <f t="shared" si="9"/>
        <v>200723010</v>
      </c>
      <c r="H71" s="2">
        <f t="shared" si="9"/>
        <v>189845917</v>
      </c>
      <c r="I71" s="2">
        <f t="shared" si="9"/>
        <v>132894331</v>
      </c>
      <c r="J71" s="2">
        <f t="shared" si="9"/>
        <v>142787775</v>
      </c>
      <c r="K71" s="2">
        <f t="shared" si="9"/>
        <v>153053803</v>
      </c>
    </row>
    <row r="72" spans="1:11" ht="13" hidden="1" x14ac:dyDescent="0.3">
      <c r="A72" s="1" t="s">
        <v>339</v>
      </c>
      <c r="B72" s="2">
        <f>+B77</f>
        <v>216025201</v>
      </c>
      <c r="C72" s="2">
        <f t="shared" ref="C72:K72" si="10">+C77</f>
        <v>200464064</v>
      </c>
      <c r="D72" s="2">
        <f t="shared" si="10"/>
        <v>201577224</v>
      </c>
      <c r="E72" s="2">
        <f t="shared" si="10"/>
        <v>335657171</v>
      </c>
      <c r="F72" s="2">
        <f t="shared" si="10"/>
        <v>265316507</v>
      </c>
      <c r="G72" s="2">
        <f t="shared" si="10"/>
        <v>265316507</v>
      </c>
      <c r="H72" s="2">
        <f t="shared" si="10"/>
        <v>239447723</v>
      </c>
      <c r="I72" s="2">
        <f t="shared" si="10"/>
        <v>318900476</v>
      </c>
      <c r="J72" s="2">
        <f t="shared" si="10"/>
        <v>342181658</v>
      </c>
      <c r="K72" s="2">
        <f t="shared" si="10"/>
        <v>367182741</v>
      </c>
    </row>
    <row r="73" spans="1:11" ht="13" hidden="1" x14ac:dyDescent="0.3">
      <c r="A73" s="1" t="s">
        <v>340</v>
      </c>
      <c r="B73" s="2">
        <f>+B74</f>
        <v>-9740587.3333333321</v>
      </c>
      <c r="C73" s="2">
        <f t="shared" ref="C73:K73" si="11">+(C78+C80+C81+C82)-(B78+B80+B81+B82)</f>
        <v>-20588270</v>
      </c>
      <c r="D73" s="2">
        <f t="shared" si="11"/>
        <v>25025974</v>
      </c>
      <c r="E73" s="2">
        <f t="shared" si="11"/>
        <v>5554122</v>
      </c>
      <c r="F73" s="2">
        <f>+(F78+F80+F81+F82)-(D78+D80+D81+D82)</f>
        <v>107510359</v>
      </c>
      <c r="G73" s="2">
        <f>+(G78+G80+G81+G82)-(D78+D80+D81+D82)</f>
        <v>107510359</v>
      </c>
      <c r="H73" s="2">
        <f>+(H78+H80+H81+H82)-(D78+D80+D81+D82)</f>
        <v>21680779</v>
      </c>
      <c r="I73" s="2">
        <f>+(I78+I80+I81+I82)-(E78+E80+E81+E82)</f>
        <v>211249342</v>
      </c>
      <c r="J73" s="2">
        <f t="shared" si="11"/>
        <v>170963648</v>
      </c>
      <c r="K73" s="2">
        <f t="shared" si="11"/>
        <v>184841603</v>
      </c>
    </row>
    <row r="74" spans="1:11" ht="13" hidden="1" x14ac:dyDescent="0.3">
      <c r="A74" s="1" t="s">
        <v>341</v>
      </c>
      <c r="B74" s="2">
        <f>+TREND(C74:E74)</f>
        <v>-9740587.3333333321</v>
      </c>
      <c r="C74" s="2">
        <f>+C73</f>
        <v>-20588270</v>
      </c>
      <c r="D74" s="2">
        <f t="shared" ref="D74:K74" si="12">+D73</f>
        <v>25025974</v>
      </c>
      <c r="E74" s="2">
        <f t="shared" si="12"/>
        <v>5554122</v>
      </c>
      <c r="F74" s="2">
        <f t="shared" si="12"/>
        <v>107510359</v>
      </c>
      <c r="G74" s="2">
        <f t="shared" si="12"/>
        <v>107510359</v>
      </c>
      <c r="H74" s="2">
        <f t="shared" si="12"/>
        <v>21680779</v>
      </c>
      <c r="I74" s="2">
        <f t="shared" si="12"/>
        <v>211249342</v>
      </c>
      <c r="J74" s="2">
        <f t="shared" si="12"/>
        <v>170963648</v>
      </c>
      <c r="K74" s="2">
        <f t="shared" si="12"/>
        <v>184841603</v>
      </c>
    </row>
    <row r="75" spans="1:11" ht="13" hidden="1" x14ac:dyDescent="0.3">
      <c r="A75" s="1" t="s">
        <v>342</v>
      </c>
      <c r="B75" s="2">
        <f>+B84-(((B80+B81+B82+B78)*B70)-B79)</f>
        <v>1416188139.6284547</v>
      </c>
      <c r="C75" s="2">
        <f t="shared" ref="C75:K75" si="13">+C84-(((C80+C81+C82+C78)*C70)-C79)</f>
        <v>1408707290.1616728</v>
      </c>
      <c r="D75" s="2">
        <f t="shared" si="13"/>
        <v>1390046242.9154656</v>
      </c>
      <c r="E75" s="2">
        <f t="shared" si="13"/>
        <v>36535217.643913895</v>
      </c>
      <c r="F75" s="2">
        <f t="shared" si="13"/>
        <v>6475594.868175</v>
      </c>
      <c r="G75" s="2">
        <f t="shared" si="13"/>
        <v>6475594.868175</v>
      </c>
      <c r="H75" s="2">
        <f t="shared" si="13"/>
        <v>1397559336.1990697</v>
      </c>
      <c r="I75" s="2">
        <f t="shared" si="13"/>
        <v>-8857394.5220060647</v>
      </c>
      <c r="J75" s="2">
        <f t="shared" si="13"/>
        <v>1364242.5687512457</v>
      </c>
      <c r="K75" s="2">
        <f t="shared" si="13"/>
        <v>12574030.187554717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216025201</v>
      </c>
      <c r="C77" s="3">
        <v>200464064</v>
      </c>
      <c r="D77" s="3">
        <v>201577224</v>
      </c>
      <c r="E77" s="3">
        <v>335657171</v>
      </c>
      <c r="F77" s="3">
        <v>265316507</v>
      </c>
      <c r="G77" s="3">
        <v>265316507</v>
      </c>
      <c r="H77" s="3">
        <v>239447723</v>
      </c>
      <c r="I77" s="3">
        <v>318900476</v>
      </c>
      <c r="J77" s="3">
        <v>342181658</v>
      </c>
      <c r="K77" s="3">
        <v>367182741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-45751774</v>
      </c>
      <c r="E78" s="3">
        <v>9349955</v>
      </c>
      <c r="F78" s="3">
        <v>9349955</v>
      </c>
      <c r="G78" s="3">
        <v>9349955</v>
      </c>
      <c r="H78" s="3">
        <v>-45751774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163279012</v>
      </c>
      <c r="C79" s="3">
        <v>182173086</v>
      </c>
      <c r="D79" s="3">
        <v>183690656</v>
      </c>
      <c r="E79" s="3">
        <v>93945097</v>
      </c>
      <c r="F79" s="3">
        <v>112038733</v>
      </c>
      <c r="G79" s="3">
        <v>112038733</v>
      </c>
      <c r="H79" s="3">
        <v>202261901</v>
      </c>
      <c r="I79" s="3">
        <v>116304843</v>
      </c>
      <c r="J79" s="3">
        <v>223463063</v>
      </c>
      <c r="K79" s="3">
        <v>338633156</v>
      </c>
    </row>
    <row r="80" spans="1:11" ht="13" hidden="1" x14ac:dyDescent="0.3">
      <c r="A80" s="1" t="s">
        <v>71</v>
      </c>
      <c r="B80" s="3">
        <v>41177143</v>
      </c>
      <c r="C80" s="3">
        <v>53885746</v>
      </c>
      <c r="D80" s="3">
        <v>69648738</v>
      </c>
      <c r="E80" s="3">
        <v>68428145</v>
      </c>
      <c r="F80" s="3">
        <v>152078116</v>
      </c>
      <c r="G80" s="3">
        <v>152078116</v>
      </c>
      <c r="H80" s="3">
        <v>85190639</v>
      </c>
      <c r="I80" s="3">
        <v>208330160</v>
      </c>
      <c r="J80" s="3">
        <v>352388431</v>
      </c>
      <c r="K80" s="3">
        <v>509140820</v>
      </c>
    </row>
    <row r="81" spans="1:11" ht="13" hidden="1" x14ac:dyDescent="0.3">
      <c r="A81" s="1" t="s">
        <v>72</v>
      </c>
      <c r="B81" s="3">
        <v>57479825</v>
      </c>
      <c r="C81" s="3">
        <v>24182952</v>
      </c>
      <c r="D81" s="3">
        <v>79197708</v>
      </c>
      <c r="E81" s="3">
        <v>30870694</v>
      </c>
      <c r="F81" s="3">
        <v>49176960</v>
      </c>
      <c r="G81" s="3">
        <v>49176960</v>
      </c>
      <c r="H81" s="3">
        <v>85336586</v>
      </c>
      <c r="I81" s="3">
        <v>111567976</v>
      </c>
      <c r="J81" s="3">
        <v>138473353</v>
      </c>
      <c r="K81" s="3">
        <v>166562567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136637142</v>
      </c>
      <c r="C83" s="3">
        <v>149092104</v>
      </c>
      <c r="D83" s="3">
        <v>143654920</v>
      </c>
      <c r="E83" s="3">
        <v>352763993</v>
      </c>
      <c r="F83" s="3">
        <v>200723010</v>
      </c>
      <c r="G83" s="3">
        <v>200723010</v>
      </c>
      <c r="H83" s="3">
        <v>189845917</v>
      </c>
      <c r="I83" s="3">
        <v>132894331</v>
      </c>
      <c r="J83" s="3">
        <v>142787775</v>
      </c>
      <c r="K83" s="3">
        <v>153053803</v>
      </c>
    </row>
    <row r="84" spans="1:11" ht="13" hidden="1" x14ac:dyDescent="0.3">
      <c r="A84" s="1" t="s">
        <v>75</v>
      </c>
      <c r="B84" s="3">
        <v>1315310209</v>
      </c>
      <c r="C84" s="3">
        <v>1284596613</v>
      </c>
      <c r="D84" s="3">
        <v>1279826471</v>
      </c>
      <c r="E84" s="3">
        <v>56776218</v>
      </c>
      <c r="F84" s="3">
        <v>53768357</v>
      </c>
      <c r="G84" s="3">
        <v>53768357</v>
      </c>
      <c r="H84" s="3">
        <v>1294225542</v>
      </c>
      <c r="I84" s="3">
        <v>8147845</v>
      </c>
      <c r="J84" s="3">
        <v>-17268841</v>
      </c>
      <c r="K84" s="3">
        <v>-44403804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170255465</v>
      </c>
      <c r="C5" s="17">
        <v>152872339</v>
      </c>
      <c r="D5" s="21">
        <v>190214247</v>
      </c>
      <c r="E5" s="22">
        <v>219697425</v>
      </c>
      <c r="F5" s="17">
        <v>251399369</v>
      </c>
      <c r="G5" s="23">
        <v>251399369</v>
      </c>
      <c r="H5" s="19">
        <v>208617825</v>
      </c>
      <c r="I5" s="22">
        <v>262461816</v>
      </c>
      <c r="J5" s="17">
        <v>274272597</v>
      </c>
      <c r="K5" s="23">
        <v>281129412</v>
      </c>
    </row>
    <row r="6" spans="1:11" x14ac:dyDescent="0.25">
      <c r="A6" s="20" t="s">
        <v>18</v>
      </c>
      <c r="B6" s="17">
        <v>508037242</v>
      </c>
      <c r="C6" s="17">
        <v>463505871</v>
      </c>
      <c r="D6" s="21">
        <v>566099880</v>
      </c>
      <c r="E6" s="22">
        <v>710870586</v>
      </c>
      <c r="F6" s="17">
        <v>662472258</v>
      </c>
      <c r="G6" s="23">
        <v>662472258</v>
      </c>
      <c r="H6" s="19">
        <v>628986196</v>
      </c>
      <c r="I6" s="22">
        <v>819872662</v>
      </c>
      <c r="J6" s="17">
        <v>856766932</v>
      </c>
      <c r="K6" s="23">
        <v>878186104</v>
      </c>
    </row>
    <row r="7" spans="1:11" x14ac:dyDescent="0.25">
      <c r="A7" s="20" t="s">
        <v>19</v>
      </c>
      <c r="B7" s="17">
        <v>1788126</v>
      </c>
      <c r="C7" s="17">
        <v>2484376</v>
      </c>
      <c r="D7" s="21">
        <v>4135690</v>
      </c>
      <c r="E7" s="22">
        <v>1077750</v>
      </c>
      <c r="F7" s="17">
        <v>439975</v>
      </c>
      <c r="G7" s="23">
        <v>439975</v>
      </c>
      <c r="H7" s="19">
        <v>4684410</v>
      </c>
      <c r="I7" s="22">
        <v>1077750</v>
      </c>
      <c r="J7" s="17">
        <v>1126249</v>
      </c>
      <c r="K7" s="23">
        <v>1154405</v>
      </c>
    </row>
    <row r="8" spans="1:11" x14ac:dyDescent="0.25">
      <c r="A8" s="20" t="s">
        <v>20</v>
      </c>
      <c r="B8" s="17">
        <v>139953194</v>
      </c>
      <c r="C8" s="17">
        <v>158753700</v>
      </c>
      <c r="D8" s="21">
        <v>173957400</v>
      </c>
      <c r="E8" s="22">
        <v>185567550</v>
      </c>
      <c r="F8" s="17">
        <v>185567550</v>
      </c>
      <c r="G8" s="23">
        <v>185567550</v>
      </c>
      <c r="H8" s="19">
        <v>184247550</v>
      </c>
      <c r="I8" s="22">
        <v>196022600</v>
      </c>
      <c r="J8" s="17">
        <v>205613750</v>
      </c>
      <c r="K8" s="23">
        <v>214851230</v>
      </c>
    </row>
    <row r="9" spans="1:11" x14ac:dyDescent="0.25">
      <c r="A9" s="20" t="s">
        <v>21</v>
      </c>
      <c r="B9" s="17">
        <v>79073990</v>
      </c>
      <c r="C9" s="17">
        <v>57416107</v>
      </c>
      <c r="D9" s="21">
        <v>341946842</v>
      </c>
      <c r="E9" s="22">
        <v>130016007</v>
      </c>
      <c r="F9" s="17">
        <v>156771679</v>
      </c>
      <c r="G9" s="23">
        <v>156771679</v>
      </c>
      <c r="H9" s="19">
        <v>169737370</v>
      </c>
      <c r="I9" s="22">
        <v>166042959</v>
      </c>
      <c r="J9" s="17">
        <v>173356266</v>
      </c>
      <c r="K9" s="23">
        <v>177510113</v>
      </c>
    </row>
    <row r="10" spans="1:11" x14ac:dyDescent="0.25">
      <c r="A10" s="24" t="s">
        <v>333</v>
      </c>
      <c r="B10" s="25">
        <f>SUM(B5:B9)</f>
        <v>899108017</v>
      </c>
      <c r="C10" s="26">
        <f t="shared" ref="C10:K10" si="0">SUM(C5:C9)</f>
        <v>835032393</v>
      </c>
      <c r="D10" s="27">
        <f t="shared" si="0"/>
        <v>1276354059</v>
      </c>
      <c r="E10" s="25">
        <f t="shared" si="0"/>
        <v>1247229318</v>
      </c>
      <c r="F10" s="26">
        <f t="shared" si="0"/>
        <v>1256650831</v>
      </c>
      <c r="G10" s="28">
        <f t="shared" si="0"/>
        <v>1256650831</v>
      </c>
      <c r="H10" s="29">
        <f t="shared" si="0"/>
        <v>1196273351</v>
      </c>
      <c r="I10" s="25">
        <f t="shared" si="0"/>
        <v>1445477787</v>
      </c>
      <c r="J10" s="26">
        <f t="shared" si="0"/>
        <v>1511135794</v>
      </c>
      <c r="K10" s="28">
        <f t="shared" si="0"/>
        <v>1552831264</v>
      </c>
    </row>
    <row r="11" spans="1:11" x14ac:dyDescent="0.25">
      <c r="A11" s="20" t="s">
        <v>22</v>
      </c>
      <c r="B11" s="17">
        <v>258332903</v>
      </c>
      <c r="C11" s="17">
        <v>283203488</v>
      </c>
      <c r="D11" s="21">
        <v>291777293</v>
      </c>
      <c r="E11" s="22">
        <v>338790605</v>
      </c>
      <c r="F11" s="17">
        <v>337150761</v>
      </c>
      <c r="G11" s="23">
        <v>337150761</v>
      </c>
      <c r="H11" s="19">
        <v>341127614</v>
      </c>
      <c r="I11" s="22">
        <v>350916265</v>
      </c>
      <c r="J11" s="17">
        <v>366267577</v>
      </c>
      <c r="K11" s="23">
        <v>372704357</v>
      </c>
    </row>
    <row r="12" spans="1:11" x14ac:dyDescent="0.25">
      <c r="A12" s="20" t="s">
        <v>23</v>
      </c>
      <c r="B12" s="17">
        <v>7516893</v>
      </c>
      <c r="C12" s="17">
        <v>12086245</v>
      </c>
      <c r="D12" s="21">
        <v>14740484</v>
      </c>
      <c r="E12" s="22">
        <v>14434660</v>
      </c>
      <c r="F12" s="17">
        <v>15972001</v>
      </c>
      <c r="G12" s="23">
        <v>15972001</v>
      </c>
      <c r="H12" s="19">
        <v>18221999</v>
      </c>
      <c r="I12" s="22">
        <v>16377062</v>
      </c>
      <c r="J12" s="17">
        <v>17114029</v>
      </c>
      <c r="K12" s="23">
        <v>17461085</v>
      </c>
    </row>
    <row r="13" spans="1:11" x14ac:dyDescent="0.25">
      <c r="A13" s="20" t="s">
        <v>24</v>
      </c>
      <c r="B13" s="17">
        <v>57047269</v>
      </c>
      <c r="C13" s="17">
        <v>49206992</v>
      </c>
      <c r="D13" s="21">
        <v>63218396</v>
      </c>
      <c r="E13" s="22">
        <v>57510698</v>
      </c>
      <c r="F13" s="17">
        <v>69632053</v>
      </c>
      <c r="G13" s="23">
        <v>69632053</v>
      </c>
      <c r="H13" s="19">
        <v>51009678</v>
      </c>
      <c r="I13" s="22">
        <v>62555759</v>
      </c>
      <c r="J13" s="17">
        <v>61942188</v>
      </c>
      <c r="K13" s="23">
        <v>60807778</v>
      </c>
    </row>
    <row r="14" spans="1:11" x14ac:dyDescent="0.25">
      <c r="A14" s="20" t="s">
        <v>25</v>
      </c>
      <c r="B14" s="17">
        <v>86202089</v>
      </c>
      <c r="C14" s="17">
        <v>151569306</v>
      </c>
      <c r="D14" s="21">
        <v>172126963</v>
      </c>
      <c r="E14" s="22">
        <v>68256000</v>
      </c>
      <c r="F14" s="17">
        <v>84506100</v>
      </c>
      <c r="G14" s="23">
        <v>84506100</v>
      </c>
      <c r="H14" s="19">
        <v>133625924</v>
      </c>
      <c r="I14" s="22">
        <v>126006100</v>
      </c>
      <c r="J14" s="17">
        <v>132721374</v>
      </c>
      <c r="K14" s="23">
        <v>127006100</v>
      </c>
    </row>
    <row r="15" spans="1:11" x14ac:dyDescent="0.25">
      <c r="A15" s="20" t="s">
        <v>26</v>
      </c>
      <c r="B15" s="17">
        <v>488395864</v>
      </c>
      <c r="C15" s="17">
        <v>496444031</v>
      </c>
      <c r="D15" s="21">
        <v>564136762</v>
      </c>
      <c r="E15" s="22">
        <v>657378147</v>
      </c>
      <c r="F15" s="17">
        <v>620411305</v>
      </c>
      <c r="G15" s="23">
        <v>620411305</v>
      </c>
      <c r="H15" s="19">
        <v>703616137</v>
      </c>
      <c r="I15" s="22">
        <v>701125529</v>
      </c>
      <c r="J15" s="17">
        <v>737882325</v>
      </c>
      <c r="K15" s="23">
        <v>781517589</v>
      </c>
    </row>
    <row r="16" spans="1:11" x14ac:dyDescent="0.25">
      <c r="A16" s="20" t="s">
        <v>27</v>
      </c>
      <c r="B16" s="17">
        <v>0</v>
      </c>
      <c r="C16" s="17">
        <v>10311481</v>
      </c>
      <c r="D16" s="21">
        <v>1156470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380753309</v>
      </c>
      <c r="C17" s="17">
        <v>412831160</v>
      </c>
      <c r="D17" s="21">
        <v>422300201</v>
      </c>
      <c r="E17" s="22">
        <v>485548510</v>
      </c>
      <c r="F17" s="17">
        <v>493501562</v>
      </c>
      <c r="G17" s="23">
        <v>493501562</v>
      </c>
      <c r="H17" s="19">
        <v>418400349</v>
      </c>
      <c r="I17" s="22">
        <v>423145323</v>
      </c>
      <c r="J17" s="17">
        <v>436173561</v>
      </c>
      <c r="K17" s="23">
        <v>429457671</v>
      </c>
    </row>
    <row r="18" spans="1:11" x14ac:dyDescent="0.25">
      <c r="A18" s="30" t="s">
        <v>29</v>
      </c>
      <c r="B18" s="31">
        <f>SUM(B11:B17)</f>
        <v>1278248327</v>
      </c>
      <c r="C18" s="32">
        <f t="shared" ref="C18:K18" si="1">SUM(C11:C17)</f>
        <v>1415652703</v>
      </c>
      <c r="D18" s="33">
        <f t="shared" si="1"/>
        <v>1529456569</v>
      </c>
      <c r="E18" s="31">
        <f t="shared" si="1"/>
        <v>1621918620</v>
      </c>
      <c r="F18" s="32">
        <f t="shared" si="1"/>
        <v>1621173782</v>
      </c>
      <c r="G18" s="34">
        <f t="shared" si="1"/>
        <v>1621173782</v>
      </c>
      <c r="H18" s="35">
        <f t="shared" si="1"/>
        <v>1666001701</v>
      </c>
      <c r="I18" s="31">
        <f t="shared" si="1"/>
        <v>1680126038</v>
      </c>
      <c r="J18" s="32">
        <f t="shared" si="1"/>
        <v>1752101054</v>
      </c>
      <c r="K18" s="34">
        <f t="shared" si="1"/>
        <v>1788954580</v>
      </c>
    </row>
    <row r="19" spans="1:11" x14ac:dyDescent="0.25">
      <c r="A19" s="30" t="s">
        <v>30</v>
      </c>
      <c r="B19" s="36">
        <f>+B10-B18</f>
        <v>-379140310</v>
      </c>
      <c r="C19" s="37">
        <f t="shared" ref="C19:K19" si="2">+C10-C18</f>
        <v>-580620310</v>
      </c>
      <c r="D19" s="38">
        <f t="shared" si="2"/>
        <v>-253102510</v>
      </c>
      <c r="E19" s="36">
        <f t="shared" si="2"/>
        <v>-374689302</v>
      </c>
      <c r="F19" s="37">
        <f t="shared" si="2"/>
        <v>-364522951</v>
      </c>
      <c r="G19" s="39">
        <f t="shared" si="2"/>
        <v>-364522951</v>
      </c>
      <c r="H19" s="40">
        <f t="shared" si="2"/>
        <v>-469728350</v>
      </c>
      <c r="I19" s="36">
        <f t="shared" si="2"/>
        <v>-234648251</v>
      </c>
      <c r="J19" s="37">
        <f t="shared" si="2"/>
        <v>-240965260</v>
      </c>
      <c r="K19" s="39">
        <f t="shared" si="2"/>
        <v>-236123316</v>
      </c>
    </row>
    <row r="20" spans="1:11" x14ac:dyDescent="0.25">
      <c r="A20" s="41" t="s">
        <v>31</v>
      </c>
      <c r="B20" s="42">
        <v>24933136</v>
      </c>
      <c r="C20" s="43">
        <v>69262164</v>
      </c>
      <c r="D20" s="44">
        <v>45938869</v>
      </c>
      <c r="E20" s="42">
        <v>50113450</v>
      </c>
      <c r="F20" s="43">
        <v>50039450</v>
      </c>
      <c r="G20" s="45">
        <v>50039450</v>
      </c>
      <c r="H20" s="46">
        <v>60099179</v>
      </c>
      <c r="I20" s="42">
        <v>38711400</v>
      </c>
      <c r="J20" s="43">
        <v>49285450</v>
      </c>
      <c r="K20" s="45">
        <v>51236950</v>
      </c>
    </row>
    <row r="21" spans="1:11" x14ac:dyDescent="0.25">
      <c r="A21" s="47" t="s">
        <v>32</v>
      </c>
      <c r="B21" s="48">
        <v>1151190</v>
      </c>
      <c r="C21" s="49">
        <v>88090362</v>
      </c>
      <c r="D21" s="50">
        <v>245423591</v>
      </c>
      <c r="E21" s="48">
        <v>0</v>
      </c>
      <c r="F21" s="49">
        <v>0</v>
      </c>
      <c r="G21" s="51">
        <v>0</v>
      </c>
      <c r="H21" s="52">
        <v>23433854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-353055984</v>
      </c>
      <c r="C22" s="55">
        <f t="shared" ref="C22:K22" si="3">SUM(C19:C21)</f>
        <v>-423267784</v>
      </c>
      <c r="D22" s="56">
        <f t="shared" si="3"/>
        <v>38259950</v>
      </c>
      <c r="E22" s="54">
        <f t="shared" si="3"/>
        <v>-324575852</v>
      </c>
      <c r="F22" s="55">
        <f t="shared" si="3"/>
        <v>-314483501</v>
      </c>
      <c r="G22" s="57">
        <f t="shared" si="3"/>
        <v>-314483501</v>
      </c>
      <c r="H22" s="58">
        <f t="shared" si="3"/>
        <v>-386195317</v>
      </c>
      <c r="I22" s="54">
        <f t="shared" si="3"/>
        <v>-195936851</v>
      </c>
      <c r="J22" s="55">
        <f t="shared" si="3"/>
        <v>-191679810</v>
      </c>
      <c r="K22" s="57">
        <f t="shared" si="3"/>
        <v>-184886366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-353055984</v>
      </c>
      <c r="C24" s="37">
        <f t="shared" ref="C24:K24" si="4">SUM(C22:C23)</f>
        <v>-423267784</v>
      </c>
      <c r="D24" s="38">
        <f t="shared" si="4"/>
        <v>38259950</v>
      </c>
      <c r="E24" s="36">
        <f t="shared" si="4"/>
        <v>-324575852</v>
      </c>
      <c r="F24" s="37">
        <f t="shared" si="4"/>
        <v>-314483501</v>
      </c>
      <c r="G24" s="39">
        <f t="shared" si="4"/>
        <v>-314483501</v>
      </c>
      <c r="H24" s="40">
        <f t="shared" si="4"/>
        <v>-386195317</v>
      </c>
      <c r="I24" s="36">
        <f t="shared" si="4"/>
        <v>-195936851</v>
      </c>
      <c r="J24" s="37">
        <f t="shared" si="4"/>
        <v>-191679810</v>
      </c>
      <c r="K24" s="39">
        <f t="shared" si="4"/>
        <v>-184886366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35118839</v>
      </c>
      <c r="C27" s="66">
        <v>74948428</v>
      </c>
      <c r="D27" s="67">
        <v>144530414</v>
      </c>
      <c r="E27" s="68">
        <v>73863450</v>
      </c>
      <c r="F27" s="66">
        <v>80243965</v>
      </c>
      <c r="G27" s="69">
        <v>80243965</v>
      </c>
      <c r="H27" s="70">
        <v>75866721</v>
      </c>
      <c r="I27" s="68">
        <v>50013400</v>
      </c>
      <c r="J27" s="66">
        <v>55939476</v>
      </c>
      <c r="K27" s="69">
        <v>54181800</v>
      </c>
    </row>
    <row r="28" spans="1:11" x14ac:dyDescent="0.25">
      <c r="A28" s="71" t="s">
        <v>36</v>
      </c>
      <c r="B28" s="17">
        <v>20646130</v>
      </c>
      <c r="C28" s="17">
        <v>62702764</v>
      </c>
      <c r="D28" s="21">
        <v>129722553</v>
      </c>
      <c r="E28" s="22">
        <v>60113450</v>
      </c>
      <c r="F28" s="17">
        <v>60099180</v>
      </c>
      <c r="G28" s="23">
        <v>60099180</v>
      </c>
      <c r="H28" s="19">
        <v>53566919</v>
      </c>
      <c r="I28" s="22">
        <v>38711400</v>
      </c>
      <c r="J28" s="17">
        <v>48239476</v>
      </c>
      <c r="K28" s="23">
        <v>47081800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35415849</v>
      </c>
      <c r="C31" s="17">
        <v>5734994</v>
      </c>
      <c r="D31" s="21">
        <v>29325755</v>
      </c>
      <c r="E31" s="22">
        <v>13750000</v>
      </c>
      <c r="F31" s="17">
        <v>20144785</v>
      </c>
      <c r="G31" s="23">
        <v>20144785</v>
      </c>
      <c r="H31" s="19">
        <v>28687055</v>
      </c>
      <c r="I31" s="22">
        <v>11302000</v>
      </c>
      <c r="J31" s="17">
        <v>7700000</v>
      </c>
      <c r="K31" s="23">
        <v>7100000</v>
      </c>
    </row>
    <row r="32" spans="1:11" x14ac:dyDescent="0.25">
      <c r="A32" s="30" t="s">
        <v>39</v>
      </c>
      <c r="B32" s="66">
        <f>SUM(B28:B31)</f>
        <v>56061979</v>
      </c>
      <c r="C32" s="66">
        <f t="shared" ref="C32:K32" si="5">SUM(C28:C31)</f>
        <v>68437758</v>
      </c>
      <c r="D32" s="67">
        <f t="shared" si="5"/>
        <v>159048308</v>
      </c>
      <c r="E32" s="68">
        <f t="shared" si="5"/>
        <v>73863450</v>
      </c>
      <c r="F32" s="66">
        <f t="shared" si="5"/>
        <v>80243965</v>
      </c>
      <c r="G32" s="69">
        <f t="shared" si="5"/>
        <v>80243965</v>
      </c>
      <c r="H32" s="70">
        <f t="shared" si="5"/>
        <v>82253974</v>
      </c>
      <c r="I32" s="68">
        <f t="shared" si="5"/>
        <v>50013400</v>
      </c>
      <c r="J32" s="66">
        <f t="shared" si="5"/>
        <v>55939476</v>
      </c>
      <c r="K32" s="69">
        <f t="shared" si="5"/>
        <v>54181800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787934918</v>
      </c>
      <c r="C35" s="17">
        <v>804934360</v>
      </c>
      <c r="D35" s="21">
        <v>1480395703</v>
      </c>
      <c r="E35" s="22">
        <v>686667770</v>
      </c>
      <c r="F35" s="17">
        <v>2757710170</v>
      </c>
      <c r="G35" s="23">
        <v>2757710170</v>
      </c>
      <c r="H35" s="19">
        <v>1753892601</v>
      </c>
      <c r="I35" s="22">
        <v>1478858735</v>
      </c>
      <c r="J35" s="17">
        <v>1476676112</v>
      </c>
      <c r="K35" s="23">
        <v>1484092831</v>
      </c>
    </row>
    <row r="36" spans="1:11" x14ac:dyDescent="0.25">
      <c r="A36" s="20" t="s">
        <v>42</v>
      </c>
      <c r="B36" s="17">
        <v>1560969073</v>
      </c>
      <c r="C36" s="17">
        <v>2066028415</v>
      </c>
      <c r="D36" s="21">
        <v>2340591300</v>
      </c>
      <c r="E36" s="22">
        <v>1690614064</v>
      </c>
      <c r="F36" s="17">
        <v>6331462245</v>
      </c>
      <c r="G36" s="23">
        <v>6331462245</v>
      </c>
      <c r="H36" s="19">
        <v>2382387191</v>
      </c>
      <c r="I36" s="22">
        <v>2310752149</v>
      </c>
      <c r="J36" s="17">
        <v>2317291796</v>
      </c>
      <c r="K36" s="23">
        <v>2316668530</v>
      </c>
    </row>
    <row r="37" spans="1:11" x14ac:dyDescent="0.25">
      <c r="A37" s="20" t="s">
        <v>43</v>
      </c>
      <c r="B37" s="17">
        <v>3020716689</v>
      </c>
      <c r="C37" s="17">
        <v>3456041267</v>
      </c>
      <c r="D37" s="21">
        <v>3894373159</v>
      </c>
      <c r="E37" s="22">
        <v>2944977486</v>
      </c>
      <c r="F37" s="17">
        <v>10724823259</v>
      </c>
      <c r="G37" s="23">
        <v>10724823259</v>
      </c>
      <c r="H37" s="19">
        <v>4586826549</v>
      </c>
      <c r="I37" s="22">
        <v>3916790852</v>
      </c>
      <c r="J37" s="17">
        <v>3916890848</v>
      </c>
      <c r="K37" s="23">
        <v>3916890848</v>
      </c>
    </row>
    <row r="38" spans="1:11" x14ac:dyDescent="0.25">
      <c r="A38" s="20" t="s">
        <v>44</v>
      </c>
      <c r="B38" s="17">
        <v>256605557</v>
      </c>
      <c r="C38" s="17">
        <v>111558452</v>
      </c>
      <c r="D38" s="21">
        <v>124935883</v>
      </c>
      <c r="E38" s="22">
        <v>127389857</v>
      </c>
      <c r="F38" s="17">
        <v>370740349</v>
      </c>
      <c r="G38" s="23">
        <v>370740349</v>
      </c>
      <c r="H38" s="19">
        <v>133966665</v>
      </c>
      <c r="I38" s="22">
        <v>121675246</v>
      </c>
      <c r="J38" s="17">
        <v>121675246</v>
      </c>
      <c r="K38" s="23">
        <v>121675246</v>
      </c>
    </row>
    <row r="39" spans="1:11" x14ac:dyDescent="0.25">
      <c r="A39" s="20" t="s">
        <v>45</v>
      </c>
      <c r="B39" s="17">
        <v>-928418267</v>
      </c>
      <c r="C39" s="17">
        <v>-636753155</v>
      </c>
      <c r="D39" s="21">
        <v>-198322043</v>
      </c>
      <c r="E39" s="22">
        <v>-695085506</v>
      </c>
      <c r="F39" s="17">
        <v>-2006391189</v>
      </c>
      <c r="G39" s="23">
        <v>-2006391189</v>
      </c>
      <c r="H39" s="19">
        <v>-584513422</v>
      </c>
      <c r="I39" s="22">
        <v>-248855212</v>
      </c>
      <c r="J39" s="17">
        <v>-244598196</v>
      </c>
      <c r="K39" s="23">
        <v>-237804738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508269139</v>
      </c>
      <c r="C42" s="17">
        <v>401164439</v>
      </c>
      <c r="D42" s="21">
        <v>394123386</v>
      </c>
      <c r="E42" s="22">
        <v>74243024</v>
      </c>
      <c r="F42" s="17">
        <v>-29197843</v>
      </c>
      <c r="G42" s="23">
        <v>-29197843</v>
      </c>
      <c r="H42" s="19">
        <v>751614546</v>
      </c>
      <c r="I42" s="22">
        <v>-124675786</v>
      </c>
      <c r="J42" s="17">
        <v>-126257291</v>
      </c>
      <c r="K42" s="23">
        <v>-125503665</v>
      </c>
    </row>
    <row r="43" spans="1:11" x14ac:dyDescent="0.25">
      <c r="A43" s="20" t="s">
        <v>48</v>
      </c>
      <c r="B43" s="17">
        <v>-37050256</v>
      </c>
      <c r="C43" s="17">
        <v>-54929535</v>
      </c>
      <c r="D43" s="21">
        <v>-67540621</v>
      </c>
      <c r="E43" s="22">
        <v>-73863450</v>
      </c>
      <c r="F43" s="17">
        <v>-73863450</v>
      </c>
      <c r="G43" s="23">
        <v>-73863450</v>
      </c>
      <c r="H43" s="19">
        <v>-76534583</v>
      </c>
      <c r="I43" s="22">
        <v>-50013400</v>
      </c>
      <c r="J43" s="17">
        <v>-55939476</v>
      </c>
      <c r="K43" s="23">
        <v>-54181800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498982448</v>
      </c>
      <c r="C45" s="66">
        <v>356990967</v>
      </c>
      <c r="D45" s="67">
        <v>336440419</v>
      </c>
      <c r="E45" s="68">
        <v>9418449</v>
      </c>
      <c r="F45" s="66">
        <v>-64025942</v>
      </c>
      <c r="G45" s="69">
        <v>-64025942</v>
      </c>
      <c r="H45" s="70">
        <v>690078205</v>
      </c>
      <c r="I45" s="68">
        <v>-159690945</v>
      </c>
      <c r="J45" s="66">
        <v>-167198526</v>
      </c>
      <c r="K45" s="69">
        <v>-164687224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17930060</v>
      </c>
      <c r="C48" s="17">
        <v>41900230</v>
      </c>
      <c r="D48" s="21">
        <v>49659862</v>
      </c>
      <c r="E48" s="22">
        <v>10690657</v>
      </c>
      <c r="F48" s="17">
        <v>3428975</v>
      </c>
      <c r="G48" s="23">
        <v>3428975</v>
      </c>
      <c r="H48" s="19">
        <v>53000068</v>
      </c>
      <c r="I48" s="22">
        <v>-128151277</v>
      </c>
      <c r="J48" s="17">
        <v>-135658867</v>
      </c>
      <c r="K48" s="23">
        <v>-133147562</v>
      </c>
    </row>
    <row r="49" spans="1:11" x14ac:dyDescent="0.25">
      <c r="A49" s="20" t="s">
        <v>53</v>
      </c>
      <c r="B49" s="17">
        <f>+B75</f>
        <v>2062956894.0528216</v>
      </c>
      <c r="C49" s="17">
        <f t="shared" ref="C49:K49" si="6">+C75</f>
        <v>2637180109.6214008</v>
      </c>
      <c r="D49" s="21">
        <f t="shared" si="6"/>
        <v>2667622968.2532167</v>
      </c>
      <c r="E49" s="22">
        <f t="shared" si="6"/>
        <v>2280274493.4553204</v>
      </c>
      <c r="F49" s="17">
        <f t="shared" si="6"/>
        <v>8011091550.2473402</v>
      </c>
      <c r="G49" s="23">
        <f t="shared" si="6"/>
        <v>8011091550.2473402</v>
      </c>
      <c r="H49" s="19">
        <f t="shared" si="6"/>
        <v>2919272495.8788066</v>
      </c>
      <c r="I49" s="22">
        <f t="shared" si="6"/>
        <v>2426600715.1507254</v>
      </c>
      <c r="J49" s="17">
        <f t="shared" si="6"/>
        <v>2424881711.6525259</v>
      </c>
      <c r="K49" s="23">
        <f t="shared" si="6"/>
        <v>2420690666.703856</v>
      </c>
    </row>
    <row r="50" spans="1:11" x14ac:dyDescent="0.25">
      <c r="A50" s="30" t="s">
        <v>54</v>
      </c>
      <c r="B50" s="66">
        <f>+B48-B49</f>
        <v>-2045026834.0528216</v>
      </c>
      <c r="C50" s="66">
        <f t="shared" ref="C50:K50" si="7">+C48-C49</f>
        <v>-2595279879.6214008</v>
      </c>
      <c r="D50" s="67">
        <f t="shared" si="7"/>
        <v>-2617963106.2532167</v>
      </c>
      <c r="E50" s="68">
        <f t="shared" si="7"/>
        <v>-2269583836.4553204</v>
      </c>
      <c r="F50" s="66">
        <f t="shared" si="7"/>
        <v>-8007662575.2473402</v>
      </c>
      <c r="G50" s="69">
        <f t="shared" si="7"/>
        <v>-8007662575.2473402</v>
      </c>
      <c r="H50" s="70">
        <f t="shared" si="7"/>
        <v>-2866272427.8788066</v>
      </c>
      <c r="I50" s="68">
        <f t="shared" si="7"/>
        <v>-2554751992.1507254</v>
      </c>
      <c r="J50" s="66">
        <f t="shared" si="7"/>
        <v>-2560540578.6525259</v>
      </c>
      <c r="K50" s="69">
        <f t="shared" si="7"/>
        <v>-2553838228.703856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1477133731</v>
      </c>
      <c r="C53" s="17">
        <v>1967201028</v>
      </c>
      <c r="D53" s="21">
        <v>2228631621</v>
      </c>
      <c r="E53" s="22">
        <v>1600458033</v>
      </c>
      <c r="F53" s="17">
        <v>6011394415</v>
      </c>
      <c r="G53" s="23">
        <v>6011394415</v>
      </c>
      <c r="H53" s="19">
        <v>2258654620</v>
      </c>
      <c r="I53" s="22">
        <v>2159274064</v>
      </c>
      <c r="J53" s="17">
        <v>2157785635</v>
      </c>
      <c r="K53" s="23">
        <v>2154320045</v>
      </c>
    </row>
    <row r="54" spans="1:11" x14ac:dyDescent="0.25">
      <c r="A54" s="20" t="s">
        <v>57</v>
      </c>
      <c r="B54" s="17">
        <v>78038153</v>
      </c>
      <c r="C54" s="17">
        <v>55352335</v>
      </c>
      <c r="D54" s="21">
        <v>61386947</v>
      </c>
      <c r="E54" s="22">
        <v>57510698</v>
      </c>
      <c r="F54" s="17">
        <v>56877622</v>
      </c>
      <c r="G54" s="23">
        <v>56877622</v>
      </c>
      <c r="H54" s="19">
        <v>56127188</v>
      </c>
      <c r="I54" s="22">
        <v>62555759</v>
      </c>
      <c r="J54" s="17">
        <v>61942188</v>
      </c>
      <c r="K54" s="23">
        <v>60807778</v>
      </c>
    </row>
    <row r="55" spans="1:11" x14ac:dyDescent="0.25">
      <c r="A55" s="20" t="s">
        <v>58</v>
      </c>
      <c r="B55" s="17">
        <v>12562779</v>
      </c>
      <c r="C55" s="17">
        <v>56195882</v>
      </c>
      <c r="D55" s="21">
        <v>127833103</v>
      </c>
      <c r="E55" s="22">
        <v>39221970</v>
      </c>
      <c r="F55" s="17">
        <v>30583537</v>
      </c>
      <c r="G55" s="23">
        <v>30583537</v>
      </c>
      <c r="H55" s="19">
        <v>40376989</v>
      </c>
      <c r="I55" s="22">
        <v>37986339</v>
      </c>
      <c r="J55" s="17">
        <v>23798485</v>
      </c>
      <c r="K55" s="23">
        <v>8500000</v>
      </c>
    </row>
    <row r="56" spans="1:11" x14ac:dyDescent="0.25">
      <c r="A56" s="20" t="s">
        <v>59</v>
      </c>
      <c r="B56" s="17">
        <v>16540000</v>
      </c>
      <c r="C56" s="17">
        <v>44710408</v>
      </c>
      <c r="D56" s="21">
        <v>40198700</v>
      </c>
      <c r="E56" s="22">
        <v>42944241</v>
      </c>
      <c r="F56" s="17">
        <v>58348834</v>
      </c>
      <c r="G56" s="23">
        <v>58348834</v>
      </c>
      <c r="H56" s="19">
        <v>41457627</v>
      </c>
      <c r="I56" s="22">
        <v>58854081</v>
      </c>
      <c r="J56" s="17">
        <v>60980015</v>
      </c>
      <c r="K56" s="23">
        <v>58510107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5562491</v>
      </c>
      <c r="C59" s="17">
        <v>6825871</v>
      </c>
      <c r="D59" s="21">
        <v>10048968</v>
      </c>
      <c r="E59" s="22">
        <v>14746868</v>
      </c>
      <c r="F59" s="17">
        <v>19708880</v>
      </c>
      <c r="G59" s="23">
        <v>19708880</v>
      </c>
      <c r="H59" s="19">
        <v>17470803</v>
      </c>
      <c r="I59" s="22">
        <v>19708880</v>
      </c>
      <c r="J59" s="17">
        <v>20595780</v>
      </c>
      <c r="K59" s="23">
        <v>21110675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1.5169149266398352</v>
      </c>
      <c r="C70" s="5">
        <f t="shared" ref="C70:K70" si="8">IF(ISERROR(C71/C72),0,(C71/C72))</f>
        <v>0.99044429572088288</v>
      </c>
      <c r="D70" s="5">
        <f t="shared" si="8"/>
        <v>0.67169222080373936</v>
      </c>
      <c r="E70" s="5">
        <f t="shared" si="8"/>
        <v>0.90568226839843513</v>
      </c>
      <c r="F70" s="5">
        <f t="shared" si="8"/>
        <v>0.91938535325118664</v>
      </c>
      <c r="G70" s="5">
        <f t="shared" si="8"/>
        <v>0.91938535325118664</v>
      </c>
      <c r="H70" s="5">
        <f t="shared" si="8"/>
        <v>0.93057002672289613</v>
      </c>
      <c r="I70" s="5">
        <f t="shared" si="8"/>
        <v>0.83374824660787494</v>
      </c>
      <c r="J70" s="5">
        <f t="shared" si="8"/>
        <v>0.83383942656740972</v>
      </c>
      <c r="K70" s="5">
        <f t="shared" si="8"/>
        <v>0.83395455749642999</v>
      </c>
    </row>
    <row r="71" spans="1:11" ht="13" hidden="1" x14ac:dyDescent="0.3">
      <c r="A71" s="1" t="s">
        <v>338</v>
      </c>
      <c r="B71" s="2">
        <f>+B83</f>
        <v>1035827765</v>
      </c>
      <c r="C71" s="2">
        <f t="shared" ref="C71:K71" si="9">+C83</f>
        <v>614488750</v>
      </c>
      <c r="D71" s="2">
        <f t="shared" si="9"/>
        <v>654095584</v>
      </c>
      <c r="E71" s="2">
        <f t="shared" si="9"/>
        <v>847157572</v>
      </c>
      <c r="F71" s="2">
        <f t="shared" si="9"/>
        <v>847157572</v>
      </c>
      <c r="G71" s="2">
        <f t="shared" si="9"/>
        <v>847157572</v>
      </c>
      <c r="H71" s="2">
        <f t="shared" si="9"/>
        <v>790549176</v>
      </c>
      <c r="I71" s="2">
        <f t="shared" si="9"/>
        <v>908685178</v>
      </c>
      <c r="J71" s="2">
        <f t="shared" si="9"/>
        <v>949496197</v>
      </c>
      <c r="K71" s="2">
        <f t="shared" si="9"/>
        <v>973189262</v>
      </c>
    </row>
    <row r="72" spans="1:11" ht="13" hidden="1" x14ac:dyDescent="0.3">
      <c r="A72" s="1" t="s">
        <v>339</v>
      </c>
      <c r="B72" s="2">
        <f>+B77</f>
        <v>682851587</v>
      </c>
      <c r="C72" s="2">
        <f t="shared" ref="C72:K72" si="10">+C77</f>
        <v>620417274</v>
      </c>
      <c r="D72" s="2">
        <f t="shared" si="10"/>
        <v>973802530</v>
      </c>
      <c r="E72" s="2">
        <f t="shared" si="10"/>
        <v>935380543</v>
      </c>
      <c r="F72" s="2">
        <f t="shared" si="10"/>
        <v>921439056</v>
      </c>
      <c r="G72" s="2">
        <f t="shared" si="10"/>
        <v>921439056</v>
      </c>
      <c r="H72" s="2">
        <f t="shared" si="10"/>
        <v>849532172</v>
      </c>
      <c r="I72" s="2">
        <f t="shared" si="10"/>
        <v>1089879567</v>
      </c>
      <c r="J72" s="2">
        <f t="shared" si="10"/>
        <v>1138703888</v>
      </c>
      <c r="K72" s="2">
        <f t="shared" si="10"/>
        <v>1166957184</v>
      </c>
    </row>
    <row r="73" spans="1:11" ht="13" hidden="1" x14ac:dyDescent="0.3">
      <c r="A73" s="1" t="s">
        <v>340</v>
      </c>
      <c r="B73" s="2">
        <f>+B74</f>
        <v>121259719.66666661</v>
      </c>
      <c r="C73" s="2">
        <f t="shared" ref="C73:K73" si="11">+(C78+C80+C81+C82)-(B78+B80+B81+B82)</f>
        <v>-142532588</v>
      </c>
      <c r="D73" s="2">
        <f t="shared" si="11"/>
        <v>625005040</v>
      </c>
      <c r="E73" s="2">
        <f t="shared" si="11"/>
        <v>-190211178</v>
      </c>
      <c r="F73" s="2">
        <f>+(F78+F80+F81+F82)-(D78+D80+D81+D82)</f>
        <v>365169963</v>
      </c>
      <c r="G73" s="2">
        <f>+(G78+G80+G81+G82)-(D78+D80+D81+D82)</f>
        <v>365169963</v>
      </c>
      <c r="H73" s="2">
        <f>+(H78+H80+H81+H82)-(D78+D80+D81+D82)</f>
        <v>140389881</v>
      </c>
      <c r="I73" s="2">
        <f>+(I78+I80+I81+I82)-(E78+E80+E81+E82)</f>
        <v>370689901</v>
      </c>
      <c r="J73" s="2">
        <f t="shared" si="11"/>
        <v>5324967</v>
      </c>
      <c r="K73" s="2">
        <f t="shared" si="11"/>
        <v>4905414</v>
      </c>
    </row>
    <row r="74" spans="1:11" ht="13" hidden="1" x14ac:dyDescent="0.3">
      <c r="A74" s="1" t="s">
        <v>341</v>
      </c>
      <c r="B74" s="2">
        <f>+TREND(C74:E74)</f>
        <v>121259719.66666661</v>
      </c>
      <c r="C74" s="2">
        <f>+C73</f>
        <v>-142532588</v>
      </c>
      <c r="D74" s="2">
        <f t="shared" ref="D74:K74" si="12">+D73</f>
        <v>625005040</v>
      </c>
      <c r="E74" s="2">
        <f t="shared" si="12"/>
        <v>-190211178</v>
      </c>
      <c r="F74" s="2">
        <f t="shared" si="12"/>
        <v>365169963</v>
      </c>
      <c r="G74" s="2">
        <f t="shared" si="12"/>
        <v>365169963</v>
      </c>
      <c r="H74" s="2">
        <f t="shared" si="12"/>
        <v>140389881</v>
      </c>
      <c r="I74" s="2">
        <f t="shared" si="12"/>
        <v>370689901</v>
      </c>
      <c r="J74" s="2">
        <f t="shared" si="12"/>
        <v>5324967</v>
      </c>
      <c r="K74" s="2">
        <f t="shared" si="12"/>
        <v>4905414</v>
      </c>
    </row>
    <row r="75" spans="1:11" ht="13" hidden="1" x14ac:dyDescent="0.3">
      <c r="A75" s="1" t="s">
        <v>342</v>
      </c>
      <c r="B75" s="2">
        <f>+B84-(((B80+B81+B82+B78)*B70)-B79)</f>
        <v>2062956894.0528216</v>
      </c>
      <c r="C75" s="2">
        <f t="shared" ref="C75:K75" si="13">+C84-(((C80+C81+C82+C78)*C70)-C79)</f>
        <v>2637180109.6214008</v>
      </c>
      <c r="D75" s="2">
        <f t="shared" si="13"/>
        <v>2667622968.2532167</v>
      </c>
      <c r="E75" s="2">
        <f t="shared" si="13"/>
        <v>2280274493.4553204</v>
      </c>
      <c r="F75" s="2">
        <f t="shared" si="13"/>
        <v>8011091550.2473402</v>
      </c>
      <c r="G75" s="2">
        <f t="shared" si="13"/>
        <v>8011091550.2473402</v>
      </c>
      <c r="H75" s="2">
        <f t="shared" si="13"/>
        <v>2919272495.8788066</v>
      </c>
      <c r="I75" s="2">
        <f t="shared" si="13"/>
        <v>2426600715.1507254</v>
      </c>
      <c r="J75" s="2">
        <f t="shared" si="13"/>
        <v>2424881711.6525259</v>
      </c>
      <c r="K75" s="2">
        <f t="shared" si="13"/>
        <v>2420690666.703856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682851587</v>
      </c>
      <c r="C77" s="3">
        <v>620417274</v>
      </c>
      <c r="D77" s="3">
        <v>973802530</v>
      </c>
      <c r="E77" s="3">
        <v>935380543</v>
      </c>
      <c r="F77" s="3">
        <v>921439056</v>
      </c>
      <c r="G77" s="3">
        <v>921439056</v>
      </c>
      <c r="H77" s="3">
        <v>849532172</v>
      </c>
      <c r="I77" s="3">
        <v>1089879567</v>
      </c>
      <c r="J77" s="3">
        <v>1138703888</v>
      </c>
      <c r="K77" s="3">
        <v>1166957184</v>
      </c>
    </row>
    <row r="78" spans="1:11" ht="13" hidden="1" x14ac:dyDescent="0.3">
      <c r="A78" s="1" t="s">
        <v>69</v>
      </c>
      <c r="B78" s="3">
        <v>28208096</v>
      </c>
      <c r="C78" s="3">
        <v>0</v>
      </c>
      <c r="D78" s="3">
        <v>0</v>
      </c>
      <c r="E78" s="3">
        <v>32042581</v>
      </c>
      <c r="F78" s="3">
        <v>32042581</v>
      </c>
      <c r="G78" s="3">
        <v>32042581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2381314033</v>
      </c>
      <c r="C79" s="3">
        <v>2781436206</v>
      </c>
      <c r="D79" s="3">
        <v>3196622742</v>
      </c>
      <c r="E79" s="3">
        <v>2817280576</v>
      </c>
      <c r="F79" s="3">
        <v>9145083041</v>
      </c>
      <c r="G79" s="3">
        <v>9145083041</v>
      </c>
      <c r="H79" s="3">
        <v>3810566232</v>
      </c>
      <c r="I79" s="3">
        <v>3187281194</v>
      </c>
      <c r="J79" s="3">
        <v>3190081190</v>
      </c>
      <c r="K79" s="3">
        <v>3190081190</v>
      </c>
    </row>
    <row r="80" spans="1:11" ht="13" hidden="1" x14ac:dyDescent="0.3">
      <c r="A80" s="1" t="s">
        <v>71</v>
      </c>
      <c r="B80" s="3">
        <v>105091861</v>
      </c>
      <c r="C80" s="3">
        <v>49061545</v>
      </c>
      <c r="D80" s="3">
        <v>410776153</v>
      </c>
      <c r="E80" s="3">
        <v>344534678</v>
      </c>
      <c r="F80" s="3">
        <v>762118429</v>
      </c>
      <c r="G80" s="3">
        <v>762118429</v>
      </c>
      <c r="H80" s="3">
        <v>538629031</v>
      </c>
      <c r="I80" s="3">
        <v>749102253</v>
      </c>
      <c r="J80" s="3">
        <v>775808508</v>
      </c>
      <c r="K80" s="3">
        <v>793126949</v>
      </c>
    </row>
    <row r="81" spans="1:11" ht="13" hidden="1" x14ac:dyDescent="0.3">
      <c r="A81" s="1" t="s">
        <v>72</v>
      </c>
      <c r="B81" s="3">
        <v>68325567</v>
      </c>
      <c r="C81" s="3">
        <v>10031391</v>
      </c>
      <c r="D81" s="3">
        <v>273321823</v>
      </c>
      <c r="E81" s="3">
        <v>117309539</v>
      </c>
      <c r="F81" s="3">
        <v>255106929</v>
      </c>
      <c r="G81" s="3">
        <v>255106929</v>
      </c>
      <c r="H81" s="3">
        <v>285858826</v>
      </c>
      <c r="I81" s="3">
        <v>115474446</v>
      </c>
      <c r="J81" s="3">
        <v>94093158</v>
      </c>
      <c r="K81" s="3">
        <v>81680131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1035827765</v>
      </c>
      <c r="C83" s="3">
        <v>614488750</v>
      </c>
      <c r="D83" s="3">
        <v>654095584</v>
      </c>
      <c r="E83" s="3">
        <v>847157572</v>
      </c>
      <c r="F83" s="3">
        <v>847157572</v>
      </c>
      <c r="G83" s="3">
        <v>847157572</v>
      </c>
      <c r="H83" s="3">
        <v>790549176</v>
      </c>
      <c r="I83" s="3">
        <v>908685178</v>
      </c>
      <c r="J83" s="3">
        <v>949496197</v>
      </c>
      <c r="K83" s="3">
        <v>973189262</v>
      </c>
    </row>
    <row r="84" spans="1:11" ht="13" hidden="1" x14ac:dyDescent="0.3">
      <c r="A84" s="1" t="s">
        <v>75</v>
      </c>
      <c r="B84" s="3">
        <v>-12508372</v>
      </c>
      <c r="C84" s="3">
        <v>-85727835</v>
      </c>
      <c r="D84" s="3">
        <v>-69496485</v>
      </c>
      <c r="E84" s="3">
        <v>-89701567</v>
      </c>
      <c r="F84" s="3">
        <v>-169309916</v>
      </c>
      <c r="G84" s="3">
        <v>-169309916</v>
      </c>
      <c r="H84" s="3">
        <v>-124050049</v>
      </c>
      <c r="I84" s="3">
        <v>-39841172</v>
      </c>
      <c r="J84" s="3">
        <v>-39841172</v>
      </c>
      <c r="K84" s="3">
        <v>-39841172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33396128</v>
      </c>
      <c r="C5" s="17">
        <v>30314274</v>
      </c>
      <c r="D5" s="21">
        <v>37442249</v>
      </c>
      <c r="E5" s="22">
        <v>38992000</v>
      </c>
      <c r="F5" s="17">
        <v>38992000</v>
      </c>
      <c r="G5" s="23">
        <v>38992000</v>
      </c>
      <c r="H5" s="19">
        <v>32021013</v>
      </c>
      <c r="I5" s="22">
        <v>40668656</v>
      </c>
      <c r="J5" s="17">
        <v>42539412</v>
      </c>
      <c r="K5" s="23">
        <v>44411148</v>
      </c>
    </row>
    <row r="6" spans="1:11" x14ac:dyDescent="0.25">
      <c r="A6" s="20" t="s">
        <v>18</v>
      </c>
      <c r="B6" s="17">
        <v>125373932</v>
      </c>
      <c r="C6" s="17">
        <v>130258712</v>
      </c>
      <c r="D6" s="21">
        <v>142299562</v>
      </c>
      <c r="E6" s="22">
        <v>170162321</v>
      </c>
      <c r="F6" s="17">
        <v>154585172</v>
      </c>
      <c r="G6" s="23">
        <v>154585172</v>
      </c>
      <c r="H6" s="19">
        <v>160156491</v>
      </c>
      <c r="I6" s="22">
        <v>168377810</v>
      </c>
      <c r="J6" s="17">
        <v>183888540</v>
      </c>
      <c r="K6" s="23">
        <v>199402232</v>
      </c>
    </row>
    <row r="7" spans="1:11" x14ac:dyDescent="0.25">
      <c r="A7" s="20" t="s">
        <v>19</v>
      </c>
      <c r="B7" s="17">
        <v>220608</v>
      </c>
      <c r="C7" s="17">
        <v>685372</v>
      </c>
      <c r="D7" s="21">
        <v>469685</v>
      </c>
      <c r="E7" s="22">
        <v>376352</v>
      </c>
      <c r="F7" s="17">
        <v>364000</v>
      </c>
      <c r="G7" s="23">
        <v>364000</v>
      </c>
      <c r="H7" s="19">
        <v>240714</v>
      </c>
      <c r="I7" s="22">
        <v>379652</v>
      </c>
      <c r="J7" s="17">
        <v>397116</v>
      </c>
      <c r="K7" s="23">
        <v>414589</v>
      </c>
    </row>
    <row r="8" spans="1:11" x14ac:dyDescent="0.25">
      <c r="A8" s="20" t="s">
        <v>20</v>
      </c>
      <c r="B8" s="17">
        <v>89332200</v>
      </c>
      <c r="C8" s="17">
        <v>104574288</v>
      </c>
      <c r="D8" s="21">
        <v>133123723</v>
      </c>
      <c r="E8" s="22">
        <v>110199000</v>
      </c>
      <c r="F8" s="17">
        <v>110199000</v>
      </c>
      <c r="G8" s="23">
        <v>110199000</v>
      </c>
      <c r="H8" s="19">
        <v>115702677</v>
      </c>
      <c r="I8" s="22">
        <v>114108000</v>
      </c>
      <c r="J8" s="17">
        <v>117731088</v>
      </c>
      <c r="K8" s="23">
        <v>123020220</v>
      </c>
    </row>
    <row r="9" spans="1:11" x14ac:dyDescent="0.25">
      <c r="A9" s="20" t="s">
        <v>21</v>
      </c>
      <c r="B9" s="17">
        <v>52965881</v>
      </c>
      <c r="C9" s="17">
        <v>57419033</v>
      </c>
      <c r="D9" s="21">
        <v>53300595</v>
      </c>
      <c r="E9" s="22">
        <v>60165824</v>
      </c>
      <c r="F9" s="17">
        <v>95141938</v>
      </c>
      <c r="G9" s="23">
        <v>95141938</v>
      </c>
      <c r="H9" s="19">
        <v>57472805</v>
      </c>
      <c r="I9" s="22">
        <v>73394603</v>
      </c>
      <c r="J9" s="17">
        <v>76770744</v>
      </c>
      <c r="K9" s="23">
        <v>80148665</v>
      </c>
    </row>
    <row r="10" spans="1:11" x14ac:dyDescent="0.25">
      <c r="A10" s="24" t="s">
        <v>333</v>
      </c>
      <c r="B10" s="25">
        <f>SUM(B5:B9)</f>
        <v>301288749</v>
      </c>
      <c r="C10" s="26">
        <f t="shared" ref="C10:K10" si="0">SUM(C5:C9)</f>
        <v>323251679</v>
      </c>
      <c r="D10" s="27">
        <f t="shared" si="0"/>
        <v>366635814</v>
      </c>
      <c r="E10" s="25">
        <f t="shared" si="0"/>
        <v>379895497</v>
      </c>
      <c r="F10" s="26">
        <f t="shared" si="0"/>
        <v>399282110</v>
      </c>
      <c r="G10" s="28">
        <f t="shared" si="0"/>
        <v>399282110</v>
      </c>
      <c r="H10" s="29">
        <f t="shared" si="0"/>
        <v>365593700</v>
      </c>
      <c r="I10" s="25">
        <f t="shared" si="0"/>
        <v>396928721</v>
      </c>
      <c r="J10" s="26">
        <f t="shared" si="0"/>
        <v>421326900</v>
      </c>
      <c r="K10" s="28">
        <f t="shared" si="0"/>
        <v>447396854</v>
      </c>
    </row>
    <row r="11" spans="1:11" x14ac:dyDescent="0.25">
      <c r="A11" s="20" t="s">
        <v>22</v>
      </c>
      <c r="B11" s="17">
        <v>69120414</v>
      </c>
      <c r="C11" s="17">
        <v>76535224</v>
      </c>
      <c r="D11" s="21">
        <v>84696036</v>
      </c>
      <c r="E11" s="22">
        <v>81582002</v>
      </c>
      <c r="F11" s="17">
        <v>81582000</v>
      </c>
      <c r="G11" s="23">
        <v>81582000</v>
      </c>
      <c r="H11" s="19">
        <v>97059648</v>
      </c>
      <c r="I11" s="22">
        <v>84090028</v>
      </c>
      <c r="J11" s="17">
        <v>89004108</v>
      </c>
      <c r="K11" s="23">
        <v>92920353</v>
      </c>
    </row>
    <row r="12" spans="1:11" x14ac:dyDescent="0.25">
      <c r="A12" s="20" t="s">
        <v>23</v>
      </c>
      <c r="B12" s="17">
        <v>5415725</v>
      </c>
      <c r="C12" s="17">
        <v>5695904</v>
      </c>
      <c r="D12" s="21">
        <v>6993099</v>
      </c>
      <c r="E12" s="22">
        <v>6770288</v>
      </c>
      <c r="F12" s="17">
        <v>7950000</v>
      </c>
      <c r="G12" s="23">
        <v>7950000</v>
      </c>
      <c r="H12" s="19">
        <v>8040876</v>
      </c>
      <c r="I12" s="22">
        <v>8291849</v>
      </c>
      <c r="J12" s="17">
        <v>8673276</v>
      </c>
      <c r="K12" s="23">
        <v>9054899</v>
      </c>
    </row>
    <row r="13" spans="1:11" x14ac:dyDescent="0.25">
      <c r="A13" s="20" t="s">
        <v>24</v>
      </c>
      <c r="B13" s="17">
        <v>23365681</v>
      </c>
      <c r="C13" s="17">
        <v>45644239</v>
      </c>
      <c r="D13" s="21">
        <v>33771680</v>
      </c>
      <c r="E13" s="22">
        <v>21126996</v>
      </c>
      <c r="F13" s="17">
        <v>21126996</v>
      </c>
      <c r="G13" s="23">
        <v>21126996</v>
      </c>
      <c r="H13" s="19">
        <v>135918131</v>
      </c>
      <c r="I13" s="22">
        <v>22035457</v>
      </c>
      <c r="J13" s="17">
        <v>23049084</v>
      </c>
      <c r="K13" s="23">
        <v>24063248</v>
      </c>
    </row>
    <row r="14" spans="1:11" x14ac:dyDescent="0.25">
      <c r="A14" s="20" t="s">
        <v>25</v>
      </c>
      <c r="B14" s="17">
        <v>23274002</v>
      </c>
      <c r="C14" s="17">
        <v>36118837</v>
      </c>
      <c r="D14" s="21">
        <v>36001050</v>
      </c>
      <c r="E14" s="22">
        <v>9439000</v>
      </c>
      <c r="F14" s="17">
        <v>10500000</v>
      </c>
      <c r="G14" s="23">
        <v>10500000</v>
      </c>
      <c r="H14" s="19">
        <v>48441697</v>
      </c>
      <c r="I14" s="22">
        <v>7500000</v>
      </c>
      <c r="J14" s="17">
        <v>7845000</v>
      </c>
      <c r="K14" s="23">
        <v>8190180</v>
      </c>
    </row>
    <row r="15" spans="1:11" x14ac:dyDescent="0.25">
      <c r="A15" s="20" t="s">
        <v>26</v>
      </c>
      <c r="B15" s="17">
        <v>116821930</v>
      </c>
      <c r="C15" s="17">
        <v>159828384</v>
      </c>
      <c r="D15" s="21">
        <v>138296453</v>
      </c>
      <c r="E15" s="22">
        <v>125237920</v>
      </c>
      <c r="F15" s="17">
        <v>126556000</v>
      </c>
      <c r="G15" s="23">
        <v>126556000</v>
      </c>
      <c r="H15" s="19">
        <v>145169387</v>
      </c>
      <c r="I15" s="22">
        <v>133888304</v>
      </c>
      <c r="J15" s="17">
        <v>134338174</v>
      </c>
      <c r="K15" s="23">
        <v>140244885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66641345</v>
      </c>
      <c r="C17" s="17">
        <v>251310585</v>
      </c>
      <c r="D17" s="21">
        <v>181875214</v>
      </c>
      <c r="E17" s="22">
        <v>129851516</v>
      </c>
      <c r="F17" s="17">
        <v>144640482</v>
      </c>
      <c r="G17" s="23">
        <v>144640482</v>
      </c>
      <c r="H17" s="19">
        <v>269450707</v>
      </c>
      <c r="I17" s="22">
        <v>140706432</v>
      </c>
      <c r="J17" s="17">
        <v>150394305</v>
      </c>
      <c r="K17" s="23">
        <v>156930873</v>
      </c>
    </row>
    <row r="18" spans="1:11" x14ac:dyDescent="0.25">
      <c r="A18" s="30" t="s">
        <v>29</v>
      </c>
      <c r="B18" s="31">
        <f>SUM(B11:B17)</f>
        <v>304639097</v>
      </c>
      <c r="C18" s="32">
        <f t="shared" ref="C18:K18" si="1">SUM(C11:C17)</f>
        <v>575133173</v>
      </c>
      <c r="D18" s="33">
        <f t="shared" si="1"/>
        <v>481633532</v>
      </c>
      <c r="E18" s="31">
        <f t="shared" si="1"/>
        <v>374007722</v>
      </c>
      <c r="F18" s="32">
        <f t="shared" si="1"/>
        <v>392355478</v>
      </c>
      <c r="G18" s="34">
        <f t="shared" si="1"/>
        <v>392355478</v>
      </c>
      <c r="H18" s="35">
        <f t="shared" si="1"/>
        <v>704080446</v>
      </c>
      <c r="I18" s="31">
        <f t="shared" si="1"/>
        <v>396512070</v>
      </c>
      <c r="J18" s="32">
        <f t="shared" si="1"/>
        <v>413303947</v>
      </c>
      <c r="K18" s="34">
        <f t="shared" si="1"/>
        <v>431404438</v>
      </c>
    </row>
    <row r="19" spans="1:11" x14ac:dyDescent="0.25">
      <c r="A19" s="30" t="s">
        <v>30</v>
      </c>
      <c r="B19" s="36">
        <f>+B10-B18</f>
        <v>-3350348</v>
      </c>
      <c r="C19" s="37">
        <f t="shared" ref="C19:K19" si="2">+C10-C18</f>
        <v>-251881494</v>
      </c>
      <c r="D19" s="38">
        <f t="shared" si="2"/>
        <v>-114997718</v>
      </c>
      <c r="E19" s="36">
        <f t="shared" si="2"/>
        <v>5887775</v>
      </c>
      <c r="F19" s="37">
        <f t="shared" si="2"/>
        <v>6926632</v>
      </c>
      <c r="G19" s="39">
        <f t="shared" si="2"/>
        <v>6926632</v>
      </c>
      <c r="H19" s="40">
        <f t="shared" si="2"/>
        <v>-338486746</v>
      </c>
      <c r="I19" s="36">
        <f t="shared" si="2"/>
        <v>416651</v>
      </c>
      <c r="J19" s="37">
        <f t="shared" si="2"/>
        <v>8022953</v>
      </c>
      <c r="K19" s="39">
        <f t="shared" si="2"/>
        <v>15992416</v>
      </c>
    </row>
    <row r="20" spans="1:11" x14ac:dyDescent="0.25">
      <c r="A20" s="41" t="s">
        <v>31</v>
      </c>
      <c r="B20" s="42">
        <v>65031545</v>
      </c>
      <c r="C20" s="43">
        <v>38943000</v>
      </c>
      <c r="D20" s="44">
        <v>133119894</v>
      </c>
      <c r="E20" s="42">
        <v>35721000</v>
      </c>
      <c r="F20" s="43">
        <v>35721000</v>
      </c>
      <c r="G20" s="45">
        <v>35721000</v>
      </c>
      <c r="H20" s="46">
        <v>33335000</v>
      </c>
      <c r="I20" s="42">
        <v>16528000</v>
      </c>
      <c r="J20" s="43">
        <v>33366000</v>
      </c>
      <c r="K20" s="45">
        <v>34721000</v>
      </c>
    </row>
    <row r="21" spans="1:11" x14ac:dyDescent="0.25">
      <c r="A21" s="47" t="s">
        <v>32</v>
      </c>
      <c r="B21" s="48">
        <v>0</v>
      </c>
      <c r="C21" s="49">
        <v>64612655</v>
      </c>
      <c r="D21" s="50">
        <v>0</v>
      </c>
      <c r="E21" s="48">
        <v>0</v>
      </c>
      <c r="F21" s="49">
        <v>0</v>
      </c>
      <c r="G21" s="51">
        <v>0</v>
      </c>
      <c r="H21" s="52">
        <v>154220327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61681197</v>
      </c>
      <c r="C22" s="55">
        <f t="shared" ref="C22:K22" si="3">SUM(C19:C21)</f>
        <v>-148325839</v>
      </c>
      <c r="D22" s="56">
        <f t="shared" si="3"/>
        <v>18122176</v>
      </c>
      <c r="E22" s="54">
        <f t="shared" si="3"/>
        <v>41608775</v>
      </c>
      <c r="F22" s="55">
        <f t="shared" si="3"/>
        <v>42647632</v>
      </c>
      <c r="G22" s="57">
        <f t="shared" si="3"/>
        <v>42647632</v>
      </c>
      <c r="H22" s="58">
        <f t="shared" si="3"/>
        <v>-150931419</v>
      </c>
      <c r="I22" s="54">
        <f t="shared" si="3"/>
        <v>16944651</v>
      </c>
      <c r="J22" s="55">
        <f t="shared" si="3"/>
        <v>41388953</v>
      </c>
      <c r="K22" s="57">
        <f t="shared" si="3"/>
        <v>50713416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61681197</v>
      </c>
      <c r="C24" s="37">
        <f t="shared" ref="C24:K24" si="4">SUM(C22:C23)</f>
        <v>-148325839</v>
      </c>
      <c r="D24" s="38">
        <f t="shared" si="4"/>
        <v>18122176</v>
      </c>
      <c r="E24" s="36">
        <f t="shared" si="4"/>
        <v>41608775</v>
      </c>
      <c r="F24" s="37">
        <f t="shared" si="4"/>
        <v>42647632</v>
      </c>
      <c r="G24" s="39">
        <f t="shared" si="4"/>
        <v>42647632</v>
      </c>
      <c r="H24" s="40">
        <f t="shared" si="4"/>
        <v>-150931419</v>
      </c>
      <c r="I24" s="36">
        <f t="shared" si="4"/>
        <v>16944651</v>
      </c>
      <c r="J24" s="37">
        <f t="shared" si="4"/>
        <v>41388953</v>
      </c>
      <c r="K24" s="39">
        <f t="shared" si="4"/>
        <v>50713416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60716809</v>
      </c>
      <c r="C27" s="66">
        <v>118163608</v>
      </c>
      <c r="D27" s="67">
        <v>142599661</v>
      </c>
      <c r="E27" s="68">
        <v>34410100</v>
      </c>
      <c r="F27" s="66">
        <v>34410100</v>
      </c>
      <c r="G27" s="69">
        <v>34410100</v>
      </c>
      <c r="H27" s="70">
        <v>84788836</v>
      </c>
      <c r="I27" s="68">
        <v>16525974</v>
      </c>
      <c r="J27" s="66">
        <v>33363972</v>
      </c>
      <c r="K27" s="69">
        <v>34718971</v>
      </c>
    </row>
    <row r="28" spans="1:11" x14ac:dyDescent="0.25">
      <c r="A28" s="71" t="s">
        <v>36</v>
      </c>
      <c r="B28" s="17">
        <v>55402332</v>
      </c>
      <c r="C28" s="17">
        <v>82241892</v>
      </c>
      <c r="D28" s="21">
        <v>131714527</v>
      </c>
      <c r="E28" s="22">
        <v>34410100</v>
      </c>
      <c r="F28" s="17">
        <v>34410100</v>
      </c>
      <c r="G28" s="23">
        <v>34410100</v>
      </c>
      <c r="H28" s="19">
        <v>83958382</v>
      </c>
      <c r="I28" s="22">
        <v>16525974</v>
      </c>
      <c r="J28" s="17">
        <v>33363972</v>
      </c>
      <c r="K28" s="23">
        <v>34718971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173984</v>
      </c>
      <c r="C31" s="17">
        <v>370830</v>
      </c>
      <c r="D31" s="21">
        <v>400278</v>
      </c>
      <c r="E31" s="22">
        <v>0</v>
      </c>
      <c r="F31" s="17">
        <v>0</v>
      </c>
      <c r="G31" s="23">
        <v>0</v>
      </c>
      <c r="H31" s="19">
        <v>630097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55576316</v>
      </c>
      <c r="C32" s="66">
        <f t="shared" ref="C32:K32" si="5">SUM(C28:C31)</f>
        <v>82612722</v>
      </c>
      <c r="D32" s="67">
        <f t="shared" si="5"/>
        <v>132114805</v>
      </c>
      <c r="E32" s="68">
        <f t="shared" si="5"/>
        <v>34410100</v>
      </c>
      <c r="F32" s="66">
        <f t="shared" si="5"/>
        <v>34410100</v>
      </c>
      <c r="G32" s="69">
        <f t="shared" si="5"/>
        <v>34410100</v>
      </c>
      <c r="H32" s="70">
        <f t="shared" si="5"/>
        <v>84588479</v>
      </c>
      <c r="I32" s="68">
        <f t="shared" si="5"/>
        <v>16525974</v>
      </c>
      <c r="J32" s="66">
        <f t="shared" si="5"/>
        <v>33363972</v>
      </c>
      <c r="K32" s="69">
        <f t="shared" si="5"/>
        <v>34718971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329432056</v>
      </c>
      <c r="C35" s="17">
        <v>322314707</v>
      </c>
      <c r="D35" s="21">
        <v>376321542</v>
      </c>
      <c r="E35" s="22">
        <v>493847865</v>
      </c>
      <c r="F35" s="17">
        <v>211282274</v>
      </c>
      <c r="G35" s="23">
        <v>211282274</v>
      </c>
      <c r="H35" s="19">
        <v>413850857</v>
      </c>
      <c r="I35" s="22">
        <v>252619633</v>
      </c>
      <c r="J35" s="17">
        <v>321426702</v>
      </c>
      <c r="K35" s="23">
        <v>374445357</v>
      </c>
    </row>
    <row r="36" spans="1:11" x14ac:dyDescent="0.25">
      <c r="A36" s="20" t="s">
        <v>42</v>
      </c>
      <c r="B36" s="17">
        <v>909421613</v>
      </c>
      <c r="C36" s="17">
        <v>990807632</v>
      </c>
      <c r="D36" s="21">
        <v>1097778354</v>
      </c>
      <c r="E36" s="22">
        <v>1065127070</v>
      </c>
      <c r="F36" s="17">
        <v>1065127070</v>
      </c>
      <c r="G36" s="23">
        <v>1065127070</v>
      </c>
      <c r="H36" s="19">
        <v>1156982894</v>
      </c>
      <c r="I36" s="22">
        <v>1092268867</v>
      </c>
      <c r="J36" s="17">
        <v>1102583755</v>
      </c>
      <c r="K36" s="23">
        <v>1113239478</v>
      </c>
    </row>
    <row r="37" spans="1:11" x14ac:dyDescent="0.25">
      <c r="A37" s="20" t="s">
        <v>43</v>
      </c>
      <c r="B37" s="17">
        <v>478157670</v>
      </c>
      <c r="C37" s="17">
        <v>658091977</v>
      </c>
      <c r="D37" s="21">
        <v>793909081</v>
      </c>
      <c r="E37" s="22">
        <v>384647364</v>
      </c>
      <c r="F37" s="17">
        <v>392959925</v>
      </c>
      <c r="G37" s="23">
        <v>392959925</v>
      </c>
      <c r="H37" s="19">
        <v>1016766912</v>
      </c>
      <c r="I37" s="22">
        <v>504302083</v>
      </c>
      <c r="J37" s="17">
        <v>542035086</v>
      </c>
      <c r="K37" s="23">
        <v>554996049</v>
      </c>
    </row>
    <row r="38" spans="1:11" x14ac:dyDescent="0.25">
      <c r="A38" s="20" t="s">
        <v>44</v>
      </c>
      <c r="B38" s="17">
        <v>82596546</v>
      </c>
      <c r="C38" s="17">
        <v>44624701</v>
      </c>
      <c r="D38" s="21">
        <v>51637848</v>
      </c>
      <c r="E38" s="22">
        <v>153930643</v>
      </c>
      <c r="F38" s="17">
        <v>153930643</v>
      </c>
      <c r="G38" s="23">
        <v>153930643</v>
      </c>
      <c r="H38" s="19">
        <v>76819102</v>
      </c>
      <c r="I38" s="22">
        <v>163708980</v>
      </c>
      <c r="J38" s="17">
        <v>163708980</v>
      </c>
      <c r="K38" s="23">
        <v>163708980</v>
      </c>
    </row>
    <row r="39" spans="1:11" x14ac:dyDescent="0.25">
      <c r="A39" s="20" t="s">
        <v>45</v>
      </c>
      <c r="B39" s="17">
        <v>678099452</v>
      </c>
      <c r="C39" s="17">
        <v>615821370</v>
      </c>
      <c r="D39" s="21">
        <v>628552958</v>
      </c>
      <c r="E39" s="22">
        <v>1020396928</v>
      </c>
      <c r="F39" s="17">
        <v>729518776</v>
      </c>
      <c r="G39" s="23">
        <v>729518776</v>
      </c>
      <c r="H39" s="19">
        <v>615281495</v>
      </c>
      <c r="I39" s="22">
        <v>676877437</v>
      </c>
      <c r="J39" s="17">
        <v>718266388</v>
      </c>
      <c r="K39" s="23">
        <v>768979802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152287988</v>
      </c>
      <c r="C42" s="17">
        <v>76345436</v>
      </c>
      <c r="D42" s="21">
        <v>21382256</v>
      </c>
      <c r="E42" s="22">
        <v>38718710</v>
      </c>
      <c r="F42" s="17">
        <v>56358154</v>
      </c>
      <c r="G42" s="23">
        <v>56358154</v>
      </c>
      <c r="H42" s="19">
        <v>109419858</v>
      </c>
      <c r="I42" s="22">
        <v>35092231</v>
      </c>
      <c r="J42" s="17">
        <v>58804365</v>
      </c>
      <c r="K42" s="23">
        <v>31427971</v>
      </c>
    </row>
    <row r="43" spans="1:11" x14ac:dyDescent="0.25">
      <c r="A43" s="20" t="s">
        <v>48</v>
      </c>
      <c r="B43" s="17">
        <v>-63469177</v>
      </c>
      <c r="C43" s="17">
        <v>-49354080</v>
      </c>
      <c r="D43" s="21">
        <v>-26197420</v>
      </c>
      <c r="E43" s="22">
        <v>-34410108</v>
      </c>
      <c r="F43" s="17">
        <v>-34410108</v>
      </c>
      <c r="G43" s="23">
        <v>-34410108</v>
      </c>
      <c r="H43" s="19">
        <v>-27710789</v>
      </c>
      <c r="I43" s="22">
        <v>-16525974</v>
      </c>
      <c r="J43" s="17">
        <v>-33363972</v>
      </c>
      <c r="K43" s="23">
        <v>-34718976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95272938</v>
      </c>
      <c r="C45" s="66">
        <v>34212381</v>
      </c>
      <c r="D45" s="67">
        <v>8552225</v>
      </c>
      <c r="E45" s="68">
        <v>114220719</v>
      </c>
      <c r="F45" s="66">
        <v>26322677</v>
      </c>
      <c r="G45" s="69">
        <v>26322677</v>
      </c>
      <c r="H45" s="70">
        <v>86083705</v>
      </c>
      <c r="I45" s="68">
        <v>22940888</v>
      </c>
      <c r="J45" s="66">
        <v>48381281</v>
      </c>
      <c r="K45" s="69">
        <v>45090274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7221019</v>
      </c>
      <c r="C48" s="17">
        <v>13367395</v>
      </c>
      <c r="D48" s="21">
        <v>4659947</v>
      </c>
      <c r="E48" s="22">
        <v>114220719</v>
      </c>
      <c r="F48" s="17">
        <v>26322677</v>
      </c>
      <c r="G48" s="23">
        <v>26322677</v>
      </c>
      <c r="H48" s="19">
        <v>772792</v>
      </c>
      <c r="I48" s="22">
        <v>22940888</v>
      </c>
      <c r="J48" s="17">
        <v>48381281</v>
      </c>
      <c r="K48" s="23">
        <v>45090274</v>
      </c>
    </row>
    <row r="49" spans="1:11" x14ac:dyDescent="0.25">
      <c r="A49" s="20" t="s">
        <v>53</v>
      </c>
      <c r="B49" s="17">
        <f>+B75</f>
        <v>195223109.84216845</v>
      </c>
      <c r="C49" s="17">
        <f t="shared" ref="C49:K49" si="6">+C75</f>
        <v>317533426.31229049</v>
      </c>
      <c r="D49" s="21">
        <f t="shared" si="6"/>
        <v>408538427.66705334</v>
      </c>
      <c r="E49" s="22">
        <f t="shared" si="6"/>
        <v>92063994.38659209</v>
      </c>
      <c r="F49" s="17">
        <f t="shared" si="6"/>
        <v>269987889.28487229</v>
      </c>
      <c r="G49" s="23">
        <f t="shared" si="6"/>
        <v>269987889.28487229</v>
      </c>
      <c r="H49" s="19">
        <f t="shared" si="6"/>
        <v>551782651.35879815</v>
      </c>
      <c r="I49" s="22">
        <f t="shared" si="6"/>
        <v>342710421.73457146</v>
      </c>
      <c r="J49" s="17">
        <f t="shared" si="6"/>
        <v>357354811.47142142</v>
      </c>
      <c r="K49" s="23">
        <f t="shared" si="6"/>
        <v>346833121.77219975</v>
      </c>
    </row>
    <row r="50" spans="1:11" x14ac:dyDescent="0.25">
      <c r="A50" s="30" t="s">
        <v>54</v>
      </c>
      <c r="B50" s="66">
        <f>+B48-B49</f>
        <v>-188002090.84216845</v>
      </c>
      <c r="C50" s="66">
        <f t="shared" ref="C50:K50" si="7">+C48-C49</f>
        <v>-304166031.31229049</v>
      </c>
      <c r="D50" s="67">
        <f t="shared" si="7"/>
        <v>-403878480.66705334</v>
      </c>
      <c r="E50" s="68">
        <f t="shared" si="7"/>
        <v>22156724.61340791</v>
      </c>
      <c r="F50" s="66">
        <f t="shared" si="7"/>
        <v>-243665212.28487229</v>
      </c>
      <c r="G50" s="69">
        <f t="shared" si="7"/>
        <v>-243665212.28487229</v>
      </c>
      <c r="H50" s="70">
        <f t="shared" si="7"/>
        <v>-551009859.35879815</v>
      </c>
      <c r="I50" s="68">
        <f t="shared" si="7"/>
        <v>-319769533.73457146</v>
      </c>
      <c r="J50" s="66">
        <f t="shared" si="7"/>
        <v>-308973530.47142142</v>
      </c>
      <c r="K50" s="69">
        <f t="shared" si="7"/>
        <v>-301742847.77219975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553387912</v>
      </c>
      <c r="C53" s="17">
        <v>821204908</v>
      </c>
      <c r="D53" s="21">
        <v>917643695</v>
      </c>
      <c r="E53" s="22">
        <v>1053624070</v>
      </c>
      <c r="F53" s="17">
        <v>1053624070</v>
      </c>
      <c r="G53" s="23">
        <v>1053624070</v>
      </c>
      <c r="H53" s="19">
        <v>976556818</v>
      </c>
      <c r="I53" s="22">
        <v>1090182867</v>
      </c>
      <c r="J53" s="17">
        <v>1088551791</v>
      </c>
      <c r="K53" s="23">
        <v>1086724552</v>
      </c>
    </row>
    <row r="54" spans="1:11" x14ac:dyDescent="0.25">
      <c r="A54" s="20" t="s">
        <v>57</v>
      </c>
      <c r="B54" s="17">
        <v>22228687</v>
      </c>
      <c r="C54" s="17">
        <v>28356300</v>
      </c>
      <c r="D54" s="21">
        <v>28576877</v>
      </c>
      <c r="E54" s="22">
        <v>21126996</v>
      </c>
      <c r="F54" s="17">
        <v>21126996</v>
      </c>
      <c r="G54" s="23">
        <v>21126996</v>
      </c>
      <c r="H54" s="19">
        <v>35960503</v>
      </c>
      <c r="I54" s="22">
        <v>22035457</v>
      </c>
      <c r="J54" s="17">
        <v>23049084</v>
      </c>
      <c r="K54" s="23">
        <v>24063248</v>
      </c>
    </row>
    <row r="55" spans="1:11" x14ac:dyDescent="0.25">
      <c r="A55" s="20" t="s">
        <v>58</v>
      </c>
      <c r="B55" s="17">
        <v>14406995</v>
      </c>
      <c r="C55" s="17">
        <v>25862356</v>
      </c>
      <c r="D55" s="21">
        <v>109350832</v>
      </c>
      <c r="E55" s="22">
        <v>20656100</v>
      </c>
      <c r="F55" s="17">
        <v>20656100</v>
      </c>
      <c r="G55" s="23">
        <v>20656100</v>
      </c>
      <c r="H55" s="19">
        <v>3447775</v>
      </c>
      <c r="I55" s="22">
        <v>14439974</v>
      </c>
      <c r="J55" s="17">
        <v>21418008</v>
      </c>
      <c r="K55" s="23">
        <v>22236009</v>
      </c>
    </row>
    <row r="56" spans="1:11" x14ac:dyDescent="0.25">
      <c r="A56" s="20" t="s">
        <v>59</v>
      </c>
      <c r="B56" s="17">
        <v>9622429</v>
      </c>
      <c r="C56" s="17">
        <v>19510335</v>
      </c>
      <c r="D56" s="21">
        <v>31198758</v>
      </c>
      <c r="E56" s="22">
        <v>13249796</v>
      </c>
      <c r="F56" s="17">
        <v>13249796</v>
      </c>
      <c r="G56" s="23">
        <v>13249796</v>
      </c>
      <c r="H56" s="19">
        <v>65390259</v>
      </c>
      <c r="I56" s="22">
        <v>2997038</v>
      </c>
      <c r="J56" s="17">
        <v>4543038</v>
      </c>
      <c r="K56" s="23">
        <v>5076804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-15878039</v>
      </c>
      <c r="C59" s="17">
        <v>-13182806</v>
      </c>
      <c r="D59" s="21">
        <v>-8246170</v>
      </c>
      <c r="E59" s="22">
        <v>-921744</v>
      </c>
      <c r="F59" s="17">
        <v>-921744</v>
      </c>
      <c r="G59" s="23">
        <v>-921744</v>
      </c>
      <c r="H59" s="19">
        <v>-11883887</v>
      </c>
      <c r="I59" s="22">
        <v>-961379</v>
      </c>
      <c r="J59" s="17">
        <v>-1005600</v>
      </c>
      <c r="K59" s="23">
        <v>-1049849</v>
      </c>
    </row>
    <row r="60" spans="1:11" x14ac:dyDescent="0.25">
      <c r="A60" s="20" t="s">
        <v>62</v>
      </c>
      <c r="B60" s="17">
        <v>990130</v>
      </c>
      <c r="C60" s="17">
        <v>1108758</v>
      </c>
      <c r="D60" s="21">
        <v>1173916</v>
      </c>
      <c r="E60" s="22">
        <v>1160928</v>
      </c>
      <c r="F60" s="17">
        <v>1160928</v>
      </c>
      <c r="G60" s="23">
        <v>1160928</v>
      </c>
      <c r="H60" s="19">
        <v>1115755</v>
      </c>
      <c r="I60" s="22">
        <v>1210848</v>
      </c>
      <c r="J60" s="17">
        <v>1266552</v>
      </c>
      <c r="K60" s="23">
        <v>1322275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14500</v>
      </c>
      <c r="C62" s="86">
        <v>14500</v>
      </c>
      <c r="D62" s="87">
        <v>0</v>
      </c>
      <c r="E62" s="85">
        <v>14500</v>
      </c>
      <c r="F62" s="86">
        <v>14500</v>
      </c>
      <c r="G62" s="87">
        <v>14500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0.70535439357201901</v>
      </c>
      <c r="C70" s="5">
        <f t="shared" ref="C70:K70" si="8">IF(ISERROR(C71/C72),0,(C71/C72))</f>
        <v>0.91607537375154735</v>
      </c>
      <c r="D70" s="5">
        <f t="shared" si="8"/>
        <v>0.78622357062803017</v>
      </c>
      <c r="E70" s="5">
        <f t="shared" si="8"/>
        <v>0.76672642061398333</v>
      </c>
      <c r="F70" s="5">
        <f t="shared" si="8"/>
        <v>0.65544377257556985</v>
      </c>
      <c r="G70" s="5">
        <f t="shared" si="8"/>
        <v>0.65544377257556985</v>
      </c>
      <c r="H70" s="5">
        <f t="shared" si="8"/>
        <v>0.90300656153309689</v>
      </c>
      <c r="I70" s="5">
        <f t="shared" si="8"/>
        <v>0.71201381604573588</v>
      </c>
      <c r="J70" s="5">
        <f t="shared" si="8"/>
        <v>0.71442860518303819</v>
      </c>
      <c r="K70" s="5">
        <f t="shared" si="8"/>
        <v>0.68464208433598583</v>
      </c>
    </row>
    <row r="71" spans="1:11" ht="13" hidden="1" x14ac:dyDescent="0.3">
      <c r="A71" s="1" t="s">
        <v>338</v>
      </c>
      <c r="B71" s="2">
        <f>+B83</f>
        <v>118699863</v>
      </c>
      <c r="C71" s="2">
        <f t="shared" ref="C71:K71" si="9">+C83</f>
        <v>156014711</v>
      </c>
      <c r="D71" s="2">
        <f t="shared" si="9"/>
        <v>146469822</v>
      </c>
      <c r="E71" s="2">
        <f t="shared" si="9"/>
        <v>169792272</v>
      </c>
      <c r="F71" s="2">
        <f t="shared" si="9"/>
        <v>153366705</v>
      </c>
      <c r="G71" s="2">
        <f t="shared" si="9"/>
        <v>153366705</v>
      </c>
      <c r="H71" s="2">
        <f t="shared" si="9"/>
        <v>180067807</v>
      </c>
      <c r="I71" s="2">
        <f t="shared" si="9"/>
        <v>160457781</v>
      </c>
      <c r="J71" s="2">
        <f t="shared" si="9"/>
        <v>173955841</v>
      </c>
      <c r="K71" s="2">
        <f t="shared" si="9"/>
        <v>179119905</v>
      </c>
    </row>
    <row r="72" spans="1:11" ht="13" hidden="1" x14ac:dyDescent="0.3">
      <c r="A72" s="1" t="s">
        <v>339</v>
      </c>
      <c r="B72" s="2">
        <f>+B77</f>
        <v>168284006</v>
      </c>
      <c r="C72" s="2">
        <f t="shared" ref="C72:K72" si="10">+C77</f>
        <v>170307723</v>
      </c>
      <c r="D72" s="2">
        <f t="shared" si="10"/>
        <v>186295384</v>
      </c>
      <c r="E72" s="2">
        <f t="shared" si="10"/>
        <v>221450921</v>
      </c>
      <c r="F72" s="2">
        <f t="shared" si="10"/>
        <v>233989110</v>
      </c>
      <c r="G72" s="2">
        <f t="shared" si="10"/>
        <v>233989110</v>
      </c>
      <c r="H72" s="2">
        <f t="shared" si="10"/>
        <v>199409190</v>
      </c>
      <c r="I72" s="2">
        <f t="shared" si="10"/>
        <v>225357679</v>
      </c>
      <c r="J72" s="2">
        <f t="shared" si="10"/>
        <v>243489468</v>
      </c>
      <c r="K72" s="2">
        <f t="shared" si="10"/>
        <v>261625613</v>
      </c>
    </row>
    <row r="73" spans="1:11" ht="13" hidden="1" x14ac:dyDescent="0.3">
      <c r="A73" s="1" t="s">
        <v>340</v>
      </c>
      <c r="B73" s="2">
        <f>+B74</f>
        <v>-68643734</v>
      </c>
      <c r="C73" s="2">
        <f t="shared" ref="C73:K73" si="11">+(C78+C80+C81+C82)-(B78+B80+B81+B82)</f>
        <v>-64621698</v>
      </c>
      <c r="D73" s="2">
        <f t="shared" si="11"/>
        <v>30951970</v>
      </c>
      <c r="E73" s="2">
        <f t="shared" si="11"/>
        <v>150657854</v>
      </c>
      <c r="F73" s="2">
        <f>+(F78+F80+F81+F82)-(D78+D80+D81+D82)</f>
        <v>-44009695</v>
      </c>
      <c r="G73" s="2">
        <f>+(G78+G80+G81+G82)-(D78+D80+D81+D82)</f>
        <v>-44009695</v>
      </c>
      <c r="H73" s="2">
        <f>+(H78+H80+H81+H82)-(D78+D80+D81+D82)</f>
        <v>33326004</v>
      </c>
      <c r="I73" s="2">
        <f>+(I78+I80+I81+I82)-(E78+E80+E81+E82)</f>
        <v>-164722915</v>
      </c>
      <c r="J73" s="2">
        <f t="shared" si="11"/>
        <v>37522060</v>
      </c>
      <c r="K73" s="2">
        <f t="shared" si="11"/>
        <v>47086118</v>
      </c>
    </row>
    <row r="74" spans="1:11" ht="13" hidden="1" x14ac:dyDescent="0.3">
      <c r="A74" s="1" t="s">
        <v>341</v>
      </c>
      <c r="B74" s="2">
        <f>+TREND(C74:E74)</f>
        <v>-68643734</v>
      </c>
      <c r="C74" s="2">
        <f>+C73</f>
        <v>-64621698</v>
      </c>
      <c r="D74" s="2">
        <f t="shared" ref="D74:K74" si="12">+D73</f>
        <v>30951970</v>
      </c>
      <c r="E74" s="2">
        <f t="shared" si="12"/>
        <v>150657854</v>
      </c>
      <c r="F74" s="2">
        <f t="shared" si="12"/>
        <v>-44009695</v>
      </c>
      <c r="G74" s="2">
        <f t="shared" si="12"/>
        <v>-44009695</v>
      </c>
      <c r="H74" s="2">
        <f t="shared" si="12"/>
        <v>33326004</v>
      </c>
      <c r="I74" s="2">
        <f t="shared" si="12"/>
        <v>-164722915</v>
      </c>
      <c r="J74" s="2">
        <f t="shared" si="12"/>
        <v>37522060</v>
      </c>
      <c r="K74" s="2">
        <f t="shared" si="12"/>
        <v>47086118</v>
      </c>
    </row>
    <row r="75" spans="1:11" ht="13" hidden="1" x14ac:dyDescent="0.3">
      <c r="A75" s="1" t="s">
        <v>342</v>
      </c>
      <c r="B75" s="2">
        <f>+B84-(((B80+B81+B82+B78)*B70)-B79)</f>
        <v>195223109.84216845</v>
      </c>
      <c r="C75" s="2">
        <f t="shared" ref="C75:K75" si="13">+C84-(((C80+C81+C82+C78)*C70)-C79)</f>
        <v>317533426.31229049</v>
      </c>
      <c r="D75" s="2">
        <f t="shared" si="13"/>
        <v>408538427.66705334</v>
      </c>
      <c r="E75" s="2">
        <f t="shared" si="13"/>
        <v>92063994.38659209</v>
      </c>
      <c r="F75" s="2">
        <f t="shared" si="13"/>
        <v>269987889.28487229</v>
      </c>
      <c r="G75" s="2">
        <f t="shared" si="13"/>
        <v>269987889.28487229</v>
      </c>
      <c r="H75" s="2">
        <f t="shared" si="13"/>
        <v>551782651.35879815</v>
      </c>
      <c r="I75" s="2">
        <f t="shared" si="13"/>
        <v>342710421.73457146</v>
      </c>
      <c r="J75" s="2">
        <f t="shared" si="13"/>
        <v>357354811.47142142</v>
      </c>
      <c r="K75" s="2">
        <f t="shared" si="13"/>
        <v>346833121.77219975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168284006</v>
      </c>
      <c r="C77" s="3">
        <v>170307723</v>
      </c>
      <c r="D77" s="3">
        <v>186295384</v>
      </c>
      <c r="E77" s="3">
        <v>221450921</v>
      </c>
      <c r="F77" s="3">
        <v>233989110</v>
      </c>
      <c r="G77" s="3">
        <v>233989110</v>
      </c>
      <c r="H77" s="3">
        <v>199409190</v>
      </c>
      <c r="I77" s="3">
        <v>225357679</v>
      </c>
      <c r="J77" s="3">
        <v>243489468</v>
      </c>
      <c r="K77" s="3">
        <v>261625613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422535797</v>
      </c>
      <c r="C79" s="3">
        <v>423030128</v>
      </c>
      <c r="D79" s="3">
        <v>540550623</v>
      </c>
      <c r="E79" s="3">
        <v>274239206</v>
      </c>
      <c r="F79" s="3">
        <v>282551767</v>
      </c>
      <c r="G79" s="3">
        <v>282551767</v>
      </c>
      <c r="H79" s="3">
        <v>738475889</v>
      </c>
      <c r="I79" s="3">
        <v>496474001</v>
      </c>
      <c r="J79" s="3">
        <v>506623723</v>
      </c>
      <c r="K79" s="3">
        <v>489674344</v>
      </c>
    </row>
    <row r="80" spans="1:11" ht="13" hidden="1" x14ac:dyDescent="0.3">
      <c r="A80" s="1" t="s">
        <v>71</v>
      </c>
      <c r="B80" s="3">
        <v>249995912</v>
      </c>
      <c r="C80" s="3">
        <v>150593661</v>
      </c>
      <c r="D80" s="3">
        <v>183069680</v>
      </c>
      <c r="E80" s="3">
        <v>317189348</v>
      </c>
      <c r="F80" s="3">
        <v>121329509</v>
      </c>
      <c r="G80" s="3">
        <v>121329509</v>
      </c>
      <c r="H80" s="3">
        <v>203177905</v>
      </c>
      <c r="I80" s="3">
        <v>162534128</v>
      </c>
      <c r="J80" s="3">
        <v>188701455</v>
      </c>
      <c r="K80" s="3">
        <v>223253231</v>
      </c>
    </row>
    <row r="81" spans="1:11" ht="13" hidden="1" x14ac:dyDescent="0.3">
      <c r="A81" s="1" t="s">
        <v>72</v>
      </c>
      <c r="B81" s="3">
        <v>10592358</v>
      </c>
      <c r="C81" s="3">
        <v>45372911</v>
      </c>
      <c r="D81" s="3">
        <v>43848862</v>
      </c>
      <c r="E81" s="3">
        <v>60387048</v>
      </c>
      <c r="F81" s="3">
        <v>61579338</v>
      </c>
      <c r="G81" s="3">
        <v>61579338</v>
      </c>
      <c r="H81" s="3">
        <v>57066641</v>
      </c>
      <c r="I81" s="3">
        <v>50319353</v>
      </c>
      <c r="J81" s="3">
        <v>61674086</v>
      </c>
      <c r="K81" s="3">
        <v>74208428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118699863</v>
      </c>
      <c r="C83" s="3">
        <v>156014711</v>
      </c>
      <c r="D83" s="3">
        <v>146469822</v>
      </c>
      <c r="E83" s="3">
        <v>169792272</v>
      </c>
      <c r="F83" s="3">
        <v>153366705</v>
      </c>
      <c r="G83" s="3">
        <v>153366705</v>
      </c>
      <c r="H83" s="3">
        <v>180067807</v>
      </c>
      <c r="I83" s="3">
        <v>160457781</v>
      </c>
      <c r="J83" s="3">
        <v>173955841</v>
      </c>
      <c r="K83" s="3">
        <v>179119905</v>
      </c>
    </row>
    <row r="84" spans="1:11" ht="13" hidden="1" x14ac:dyDescent="0.3">
      <c r="A84" s="1" t="s">
        <v>75</v>
      </c>
      <c r="B84" s="3">
        <v>-43505606</v>
      </c>
      <c r="C84" s="3">
        <v>74023449</v>
      </c>
      <c r="D84" s="3">
        <v>46396511</v>
      </c>
      <c r="E84" s="3">
        <v>107322587</v>
      </c>
      <c r="F84" s="3">
        <v>107322587</v>
      </c>
      <c r="G84" s="3">
        <v>107322587</v>
      </c>
      <c r="H84" s="3">
        <v>48309295</v>
      </c>
      <c r="I84" s="3">
        <v>-2208960</v>
      </c>
      <c r="J84" s="3">
        <v>29606537</v>
      </c>
      <c r="K84" s="3">
        <v>60813548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372876660</v>
      </c>
      <c r="C5" s="17">
        <v>380365777</v>
      </c>
      <c r="D5" s="21">
        <v>399974336</v>
      </c>
      <c r="E5" s="22">
        <v>445250056</v>
      </c>
      <c r="F5" s="17">
        <v>445250056</v>
      </c>
      <c r="G5" s="23">
        <v>445250056</v>
      </c>
      <c r="H5" s="19">
        <v>376756781</v>
      </c>
      <c r="I5" s="22">
        <v>456203189</v>
      </c>
      <c r="J5" s="17">
        <v>454664087</v>
      </c>
      <c r="K5" s="23">
        <v>474669308</v>
      </c>
    </row>
    <row r="6" spans="1:11" x14ac:dyDescent="0.25">
      <c r="A6" s="20" t="s">
        <v>18</v>
      </c>
      <c r="B6" s="17">
        <v>1313517327</v>
      </c>
      <c r="C6" s="17">
        <v>1405735214</v>
      </c>
      <c r="D6" s="21">
        <v>1403273461</v>
      </c>
      <c r="E6" s="22">
        <v>2070933544</v>
      </c>
      <c r="F6" s="17">
        <v>2070933544</v>
      </c>
      <c r="G6" s="23">
        <v>2070933544</v>
      </c>
      <c r="H6" s="19">
        <v>1719716464</v>
      </c>
      <c r="I6" s="22">
        <v>2070933545</v>
      </c>
      <c r="J6" s="17">
        <v>1818496069</v>
      </c>
      <c r="K6" s="23">
        <v>1943408674</v>
      </c>
    </row>
    <row r="7" spans="1:11" x14ac:dyDescent="0.25">
      <c r="A7" s="20" t="s">
        <v>19</v>
      </c>
      <c r="B7" s="17">
        <v>9052338</v>
      </c>
      <c r="C7" s="17">
        <v>17936558</v>
      </c>
      <c r="D7" s="21">
        <v>14898674</v>
      </c>
      <c r="E7" s="22">
        <v>16375098</v>
      </c>
      <c r="F7" s="17">
        <v>16375098</v>
      </c>
      <c r="G7" s="23">
        <v>16375098</v>
      </c>
      <c r="H7" s="19">
        <v>3793489</v>
      </c>
      <c r="I7" s="22">
        <v>15942650</v>
      </c>
      <c r="J7" s="17">
        <v>17847808</v>
      </c>
      <c r="K7" s="23">
        <v>18633112</v>
      </c>
    </row>
    <row r="8" spans="1:11" x14ac:dyDescent="0.25">
      <c r="A8" s="20" t="s">
        <v>20</v>
      </c>
      <c r="B8" s="17">
        <v>369055514</v>
      </c>
      <c r="C8" s="17">
        <v>412330233</v>
      </c>
      <c r="D8" s="21">
        <v>458327894</v>
      </c>
      <c r="E8" s="22">
        <v>492163000</v>
      </c>
      <c r="F8" s="17">
        <v>493356644</v>
      </c>
      <c r="G8" s="23">
        <v>493356644</v>
      </c>
      <c r="H8" s="19">
        <v>491443355</v>
      </c>
      <c r="I8" s="22">
        <v>522875000</v>
      </c>
      <c r="J8" s="17">
        <v>555037860</v>
      </c>
      <c r="K8" s="23">
        <v>579493846</v>
      </c>
    </row>
    <row r="9" spans="1:11" x14ac:dyDescent="0.25">
      <c r="A9" s="20" t="s">
        <v>21</v>
      </c>
      <c r="B9" s="17">
        <v>181837506</v>
      </c>
      <c r="C9" s="17">
        <v>300272836</v>
      </c>
      <c r="D9" s="21">
        <v>1279821462</v>
      </c>
      <c r="E9" s="22">
        <v>275655889</v>
      </c>
      <c r="F9" s="17">
        <v>280811030</v>
      </c>
      <c r="G9" s="23">
        <v>280811030</v>
      </c>
      <c r="H9" s="19">
        <v>723190580</v>
      </c>
      <c r="I9" s="22">
        <v>293922921</v>
      </c>
      <c r="J9" s="17">
        <v>305553593</v>
      </c>
      <c r="K9" s="23">
        <v>318667951</v>
      </c>
    </row>
    <row r="10" spans="1:11" x14ac:dyDescent="0.25">
      <c r="A10" s="24" t="s">
        <v>333</v>
      </c>
      <c r="B10" s="25">
        <f>SUM(B5:B9)</f>
        <v>2246339345</v>
      </c>
      <c r="C10" s="26">
        <f t="shared" ref="C10:K10" si="0">SUM(C5:C9)</f>
        <v>2516640618</v>
      </c>
      <c r="D10" s="27">
        <f t="shared" si="0"/>
        <v>3556295827</v>
      </c>
      <c r="E10" s="25">
        <f t="shared" si="0"/>
        <v>3300377587</v>
      </c>
      <c r="F10" s="26">
        <f t="shared" si="0"/>
        <v>3306726372</v>
      </c>
      <c r="G10" s="28">
        <f t="shared" si="0"/>
        <v>3306726372</v>
      </c>
      <c r="H10" s="29">
        <f t="shared" si="0"/>
        <v>3314900669</v>
      </c>
      <c r="I10" s="25">
        <f t="shared" si="0"/>
        <v>3359877305</v>
      </c>
      <c r="J10" s="26">
        <f t="shared" si="0"/>
        <v>3151599417</v>
      </c>
      <c r="K10" s="28">
        <f t="shared" si="0"/>
        <v>3334872891</v>
      </c>
    </row>
    <row r="11" spans="1:11" x14ac:dyDescent="0.25">
      <c r="A11" s="20" t="s">
        <v>22</v>
      </c>
      <c r="B11" s="17">
        <v>568553952</v>
      </c>
      <c r="C11" s="17">
        <v>611264495</v>
      </c>
      <c r="D11" s="21">
        <v>637391607</v>
      </c>
      <c r="E11" s="22">
        <v>787367697</v>
      </c>
      <c r="F11" s="17">
        <v>787367687</v>
      </c>
      <c r="G11" s="23">
        <v>787367687</v>
      </c>
      <c r="H11" s="19">
        <v>756865774</v>
      </c>
      <c r="I11" s="22">
        <v>800000214</v>
      </c>
      <c r="J11" s="17">
        <v>836779181</v>
      </c>
      <c r="K11" s="23">
        <v>873597458</v>
      </c>
    </row>
    <row r="12" spans="1:11" x14ac:dyDescent="0.25">
      <c r="A12" s="20" t="s">
        <v>23</v>
      </c>
      <c r="B12" s="17">
        <v>24398130</v>
      </c>
      <c r="C12" s="17">
        <v>25690882</v>
      </c>
      <c r="D12" s="21">
        <v>35846387</v>
      </c>
      <c r="E12" s="22">
        <v>35479763</v>
      </c>
      <c r="F12" s="17">
        <v>35479763</v>
      </c>
      <c r="G12" s="23">
        <v>35479763</v>
      </c>
      <c r="H12" s="19">
        <v>33385815</v>
      </c>
      <c r="I12" s="22">
        <v>37005393</v>
      </c>
      <c r="J12" s="17">
        <v>38948475</v>
      </c>
      <c r="K12" s="23">
        <v>40954324</v>
      </c>
    </row>
    <row r="13" spans="1:11" x14ac:dyDescent="0.25">
      <c r="A13" s="20" t="s">
        <v>24</v>
      </c>
      <c r="B13" s="17">
        <v>168352661</v>
      </c>
      <c r="C13" s="17">
        <v>133316961</v>
      </c>
      <c r="D13" s="21">
        <v>135603447</v>
      </c>
      <c r="E13" s="22">
        <v>165836853</v>
      </c>
      <c r="F13" s="17">
        <v>145836853</v>
      </c>
      <c r="G13" s="23">
        <v>145836853</v>
      </c>
      <c r="H13" s="19">
        <v>129064093</v>
      </c>
      <c r="I13" s="22">
        <v>152107839</v>
      </c>
      <c r="J13" s="17">
        <v>158952838</v>
      </c>
      <c r="K13" s="23">
        <v>169443719</v>
      </c>
    </row>
    <row r="14" spans="1:11" x14ac:dyDescent="0.25">
      <c r="A14" s="20" t="s">
        <v>25</v>
      </c>
      <c r="B14" s="17">
        <v>187290146</v>
      </c>
      <c r="C14" s="17">
        <v>365484916</v>
      </c>
      <c r="D14" s="21">
        <v>635654445</v>
      </c>
      <c r="E14" s="22">
        <v>140086694</v>
      </c>
      <c r="F14" s="17">
        <v>170086694</v>
      </c>
      <c r="G14" s="23">
        <v>170086694</v>
      </c>
      <c r="H14" s="19">
        <v>627322889</v>
      </c>
      <c r="I14" s="22">
        <v>177400422</v>
      </c>
      <c r="J14" s="17">
        <v>185383610</v>
      </c>
      <c r="K14" s="23">
        <v>197618929</v>
      </c>
    </row>
    <row r="15" spans="1:11" x14ac:dyDescent="0.25">
      <c r="A15" s="20" t="s">
        <v>26</v>
      </c>
      <c r="B15" s="17">
        <v>1227009968</v>
      </c>
      <c r="C15" s="17">
        <v>1297303746</v>
      </c>
      <c r="D15" s="21">
        <v>1533962135</v>
      </c>
      <c r="E15" s="22">
        <v>1369246477</v>
      </c>
      <c r="F15" s="17">
        <v>1654760507</v>
      </c>
      <c r="G15" s="23">
        <v>1654760507</v>
      </c>
      <c r="H15" s="19">
        <v>1668948495</v>
      </c>
      <c r="I15" s="22">
        <v>1405062735</v>
      </c>
      <c r="J15" s="17">
        <v>1432596073</v>
      </c>
      <c r="K15" s="23">
        <v>1567575566</v>
      </c>
    </row>
    <row r="16" spans="1:11" x14ac:dyDescent="0.25">
      <c r="A16" s="20" t="s">
        <v>27</v>
      </c>
      <c r="B16" s="17">
        <v>30809958</v>
      </c>
      <c r="C16" s="17">
        <v>21499013</v>
      </c>
      <c r="D16" s="21">
        <v>35253324</v>
      </c>
      <c r="E16" s="22">
        <v>28360647</v>
      </c>
      <c r="F16" s="17">
        <v>37360647</v>
      </c>
      <c r="G16" s="23">
        <v>37360647</v>
      </c>
      <c r="H16" s="19">
        <v>39530741</v>
      </c>
      <c r="I16" s="22">
        <v>0</v>
      </c>
      <c r="J16" s="17">
        <v>40716000</v>
      </c>
      <c r="K16" s="23">
        <v>42507504</v>
      </c>
    </row>
    <row r="17" spans="1:11" x14ac:dyDescent="0.25">
      <c r="A17" s="20" t="s">
        <v>28</v>
      </c>
      <c r="B17" s="17">
        <v>841454029</v>
      </c>
      <c r="C17" s="17">
        <v>1092307537</v>
      </c>
      <c r="D17" s="21">
        <v>1188349686</v>
      </c>
      <c r="E17" s="22">
        <v>1462149573</v>
      </c>
      <c r="F17" s="17">
        <v>1128470133</v>
      </c>
      <c r="G17" s="23">
        <v>1128470133</v>
      </c>
      <c r="H17" s="19">
        <v>1451322129</v>
      </c>
      <c r="I17" s="22">
        <v>1216446612</v>
      </c>
      <c r="J17" s="17">
        <v>1332059327</v>
      </c>
      <c r="K17" s="23">
        <v>1399568524</v>
      </c>
    </row>
    <row r="18" spans="1:11" x14ac:dyDescent="0.25">
      <c r="A18" s="30" t="s">
        <v>29</v>
      </c>
      <c r="B18" s="31">
        <f>SUM(B11:B17)</f>
        <v>3047868844</v>
      </c>
      <c r="C18" s="32">
        <f t="shared" ref="C18:K18" si="1">SUM(C11:C17)</f>
        <v>3546867550</v>
      </c>
      <c r="D18" s="33">
        <f t="shared" si="1"/>
        <v>4202061031</v>
      </c>
      <c r="E18" s="31">
        <f t="shared" si="1"/>
        <v>3988527704</v>
      </c>
      <c r="F18" s="32">
        <f t="shared" si="1"/>
        <v>3959362284</v>
      </c>
      <c r="G18" s="34">
        <f t="shared" si="1"/>
        <v>3959362284</v>
      </c>
      <c r="H18" s="35">
        <f t="shared" si="1"/>
        <v>4706439936</v>
      </c>
      <c r="I18" s="31">
        <f t="shared" si="1"/>
        <v>3788023215</v>
      </c>
      <c r="J18" s="32">
        <f t="shared" si="1"/>
        <v>4025435504</v>
      </c>
      <c r="K18" s="34">
        <f t="shared" si="1"/>
        <v>4291266024</v>
      </c>
    </row>
    <row r="19" spans="1:11" x14ac:dyDescent="0.25">
      <c r="A19" s="30" t="s">
        <v>30</v>
      </c>
      <c r="B19" s="36">
        <f>+B10-B18</f>
        <v>-801529499</v>
      </c>
      <c r="C19" s="37">
        <f t="shared" ref="C19:K19" si="2">+C10-C18</f>
        <v>-1030226932</v>
      </c>
      <c r="D19" s="38">
        <f t="shared" si="2"/>
        <v>-645765204</v>
      </c>
      <c r="E19" s="36">
        <f t="shared" si="2"/>
        <v>-688150117</v>
      </c>
      <c r="F19" s="37">
        <f t="shared" si="2"/>
        <v>-652635912</v>
      </c>
      <c r="G19" s="39">
        <f t="shared" si="2"/>
        <v>-652635912</v>
      </c>
      <c r="H19" s="40">
        <f t="shared" si="2"/>
        <v>-1391539267</v>
      </c>
      <c r="I19" s="36">
        <f t="shared" si="2"/>
        <v>-428145910</v>
      </c>
      <c r="J19" s="37">
        <f t="shared" si="2"/>
        <v>-873836087</v>
      </c>
      <c r="K19" s="39">
        <f t="shared" si="2"/>
        <v>-956393133</v>
      </c>
    </row>
    <row r="20" spans="1:11" x14ac:dyDescent="0.25">
      <c r="A20" s="41" t="s">
        <v>31</v>
      </c>
      <c r="B20" s="42">
        <v>88095882</v>
      </c>
      <c r="C20" s="43">
        <v>137054787</v>
      </c>
      <c r="D20" s="44">
        <v>136488577</v>
      </c>
      <c r="E20" s="42">
        <v>117651000</v>
      </c>
      <c r="F20" s="43">
        <v>126934378</v>
      </c>
      <c r="G20" s="45">
        <v>126934378</v>
      </c>
      <c r="H20" s="46">
        <v>122957847</v>
      </c>
      <c r="I20" s="42">
        <v>110975000</v>
      </c>
      <c r="J20" s="43">
        <v>94078000</v>
      </c>
      <c r="K20" s="45">
        <v>102385000</v>
      </c>
    </row>
    <row r="21" spans="1:11" x14ac:dyDescent="0.25">
      <c r="A21" s="47" t="s">
        <v>32</v>
      </c>
      <c r="B21" s="48">
        <v>4669983</v>
      </c>
      <c r="C21" s="49">
        <v>5987489</v>
      </c>
      <c r="D21" s="50">
        <v>177722</v>
      </c>
      <c r="E21" s="48">
        <v>0</v>
      </c>
      <c r="F21" s="49">
        <v>0</v>
      </c>
      <c r="G21" s="51">
        <v>0</v>
      </c>
      <c r="H21" s="52">
        <v>3917078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-708763634</v>
      </c>
      <c r="C22" s="55">
        <f t="shared" ref="C22:K22" si="3">SUM(C19:C21)</f>
        <v>-887184656</v>
      </c>
      <c r="D22" s="56">
        <f t="shared" si="3"/>
        <v>-509098905</v>
      </c>
      <c r="E22" s="54">
        <f t="shared" si="3"/>
        <v>-570499117</v>
      </c>
      <c r="F22" s="55">
        <f t="shared" si="3"/>
        <v>-525701534</v>
      </c>
      <c r="G22" s="57">
        <f t="shared" si="3"/>
        <v>-525701534</v>
      </c>
      <c r="H22" s="58">
        <f t="shared" si="3"/>
        <v>-1264664342</v>
      </c>
      <c r="I22" s="54">
        <f t="shared" si="3"/>
        <v>-317170910</v>
      </c>
      <c r="J22" s="55">
        <f t="shared" si="3"/>
        <v>-779758087</v>
      </c>
      <c r="K22" s="57">
        <f t="shared" si="3"/>
        <v>-854008133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-708763634</v>
      </c>
      <c r="C24" s="37">
        <f t="shared" ref="C24:K24" si="4">SUM(C22:C23)</f>
        <v>-887184656</v>
      </c>
      <c r="D24" s="38">
        <f t="shared" si="4"/>
        <v>-509098905</v>
      </c>
      <c r="E24" s="36">
        <f t="shared" si="4"/>
        <v>-570499117</v>
      </c>
      <c r="F24" s="37">
        <f t="shared" si="4"/>
        <v>-525701534</v>
      </c>
      <c r="G24" s="39">
        <f t="shared" si="4"/>
        <v>-525701534</v>
      </c>
      <c r="H24" s="40">
        <f t="shared" si="4"/>
        <v>-1264664342</v>
      </c>
      <c r="I24" s="36">
        <f t="shared" si="4"/>
        <v>-317170910</v>
      </c>
      <c r="J24" s="37">
        <f t="shared" si="4"/>
        <v>-779758087</v>
      </c>
      <c r="K24" s="39">
        <f t="shared" si="4"/>
        <v>-854008133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233309679</v>
      </c>
      <c r="C27" s="66">
        <v>209693058</v>
      </c>
      <c r="D27" s="67">
        <v>318401141</v>
      </c>
      <c r="E27" s="68">
        <v>273903300</v>
      </c>
      <c r="F27" s="66">
        <v>304143478</v>
      </c>
      <c r="G27" s="69">
        <v>304143478</v>
      </c>
      <c r="H27" s="70">
        <v>296010734</v>
      </c>
      <c r="I27" s="68">
        <v>216314250</v>
      </c>
      <c r="J27" s="66">
        <v>200301677</v>
      </c>
      <c r="K27" s="69">
        <v>213946948</v>
      </c>
    </row>
    <row r="28" spans="1:11" x14ac:dyDescent="0.25">
      <c r="A28" s="71" t="s">
        <v>36</v>
      </c>
      <c r="B28" s="17">
        <v>108908786</v>
      </c>
      <c r="C28" s="17">
        <v>99040873</v>
      </c>
      <c r="D28" s="21">
        <v>105171969</v>
      </c>
      <c r="E28" s="22">
        <v>114053300</v>
      </c>
      <c r="F28" s="17">
        <v>123313478</v>
      </c>
      <c r="G28" s="23">
        <v>123313478</v>
      </c>
      <c r="H28" s="19">
        <v>167835166</v>
      </c>
      <c r="I28" s="22">
        <v>107426250</v>
      </c>
      <c r="J28" s="17">
        <v>87393005</v>
      </c>
      <c r="K28" s="23">
        <v>95258296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8049496</v>
      </c>
      <c r="C31" s="17">
        <v>43892425</v>
      </c>
      <c r="D31" s="21">
        <v>25775063</v>
      </c>
      <c r="E31" s="22">
        <v>159600000</v>
      </c>
      <c r="F31" s="17">
        <v>180830000</v>
      </c>
      <c r="G31" s="23">
        <v>180830000</v>
      </c>
      <c r="H31" s="19">
        <v>112744025</v>
      </c>
      <c r="I31" s="22">
        <v>108888000</v>
      </c>
      <c r="J31" s="17">
        <v>112908672</v>
      </c>
      <c r="K31" s="23">
        <v>118688652</v>
      </c>
    </row>
    <row r="32" spans="1:11" x14ac:dyDescent="0.25">
      <c r="A32" s="30" t="s">
        <v>39</v>
      </c>
      <c r="B32" s="66">
        <f>SUM(B28:B31)</f>
        <v>116958282</v>
      </c>
      <c r="C32" s="66">
        <f t="shared" ref="C32:K32" si="5">SUM(C28:C31)</f>
        <v>142933298</v>
      </c>
      <c r="D32" s="67">
        <f t="shared" si="5"/>
        <v>130947032</v>
      </c>
      <c r="E32" s="68">
        <f t="shared" si="5"/>
        <v>273653300</v>
      </c>
      <c r="F32" s="66">
        <f t="shared" si="5"/>
        <v>304143478</v>
      </c>
      <c r="G32" s="69">
        <f t="shared" si="5"/>
        <v>304143478</v>
      </c>
      <c r="H32" s="70">
        <f t="shared" si="5"/>
        <v>280579191</v>
      </c>
      <c r="I32" s="68">
        <f t="shared" si="5"/>
        <v>216314250</v>
      </c>
      <c r="J32" s="66">
        <f t="shared" si="5"/>
        <v>200301677</v>
      </c>
      <c r="K32" s="69">
        <f t="shared" si="5"/>
        <v>213946948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1577708430</v>
      </c>
      <c r="C35" s="17">
        <v>1770387976</v>
      </c>
      <c r="D35" s="21">
        <v>2111810526</v>
      </c>
      <c r="E35" s="22">
        <v>1244845357</v>
      </c>
      <c r="F35" s="17">
        <v>1264900030</v>
      </c>
      <c r="G35" s="23">
        <v>1264900030</v>
      </c>
      <c r="H35" s="19">
        <v>2769422419</v>
      </c>
      <c r="I35" s="22">
        <v>1835007014</v>
      </c>
      <c r="J35" s="17">
        <v>1636400735</v>
      </c>
      <c r="K35" s="23">
        <v>1376082731</v>
      </c>
    </row>
    <row r="36" spans="1:11" x14ac:dyDescent="0.25">
      <c r="A36" s="20" t="s">
        <v>42</v>
      </c>
      <c r="B36" s="17">
        <v>2801611183</v>
      </c>
      <c r="C36" s="17">
        <v>2921391328</v>
      </c>
      <c r="D36" s="21">
        <v>3043034626</v>
      </c>
      <c r="E36" s="22">
        <v>2936479282</v>
      </c>
      <c r="F36" s="17">
        <v>2981719460</v>
      </c>
      <c r="G36" s="23">
        <v>2981719460</v>
      </c>
      <c r="H36" s="19">
        <v>3090109276</v>
      </c>
      <c r="I36" s="22">
        <v>3116398643</v>
      </c>
      <c r="J36" s="17">
        <v>3158013649</v>
      </c>
      <c r="K36" s="23">
        <v>3202837011</v>
      </c>
    </row>
    <row r="37" spans="1:11" x14ac:dyDescent="0.25">
      <c r="A37" s="20" t="s">
        <v>43</v>
      </c>
      <c r="B37" s="17">
        <v>4821866412</v>
      </c>
      <c r="C37" s="17">
        <v>6015817275</v>
      </c>
      <c r="D37" s="21">
        <v>4699432287</v>
      </c>
      <c r="E37" s="22">
        <v>4141563447</v>
      </c>
      <c r="F37" s="17">
        <v>4162060735</v>
      </c>
      <c r="G37" s="23">
        <v>4162060735</v>
      </c>
      <c r="H37" s="19">
        <v>8788119492</v>
      </c>
      <c r="I37" s="22">
        <v>4121950891</v>
      </c>
      <c r="J37" s="17">
        <v>4617990343</v>
      </c>
      <c r="K37" s="23">
        <v>5124327153</v>
      </c>
    </row>
    <row r="38" spans="1:11" x14ac:dyDescent="0.25">
      <c r="A38" s="20" t="s">
        <v>44</v>
      </c>
      <c r="B38" s="17">
        <v>369440176</v>
      </c>
      <c r="C38" s="17">
        <v>377354585</v>
      </c>
      <c r="D38" s="21">
        <v>2565336462</v>
      </c>
      <c r="E38" s="22">
        <v>369439772</v>
      </c>
      <c r="F38" s="17">
        <v>369439772</v>
      </c>
      <c r="G38" s="23">
        <v>369439772</v>
      </c>
      <c r="H38" s="19">
        <v>446000161</v>
      </c>
      <c r="I38" s="22">
        <v>2578804688</v>
      </c>
      <c r="J38" s="17">
        <v>2578804688</v>
      </c>
      <c r="K38" s="23">
        <v>2578804688</v>
      </c>
    </row>
    <row r="39" spans="1:11" x14ac:dyDescent="0.25">
      <c r="A39" s="20" t="s">
        <v>45</v>
      </c>
      <c r="B39" s="17">
        <v>-811986982</v>
      </c>
      <c r="C39" s="17">
        <v>-1701392162</v>
      </c>
      <c r="D39" s="21">
        <v>-2109923584</v>
      </c>
      <c r="E39" s="22">
        <v>-329678580</v>
      </c>
      <c r="F39" s="17">
        <v>-284881012</v>
      </c>
      <c r="G39" s="23">
        <v>-284881012</v>
      </c>
      <c r="H39" s="19">
        <v>-3374587930</v>
      </c>
      <c r="I39" s="22">
        <v>-1749349904</v>
      </c>
      <c r="J39" s="17">
        <v>-2402380615</v>
      </c>
      <c r="K39" s="23">
        <v>-3124212072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866724778</v>
      </c>
      <c r="C42" s="17">
        <v>862474895</v>
      </c>
      <c r="D42" s="21">
        <v>781589748</v>
      </c>
      <c r="E42" s="22">
        <v>495205520</v>
      </c>
      <c r="F42" s="17">
        <v>27257548</v>
      </c>
      <c r="G42" s="23">
        <v>27257548</v>
      </c>
      <c r="H42" s="19">
        <v>1037244539</v>
      </c>
      <c r="I42" s="22">
        <v>-143693077</v>
      </c>
      <c r="J42" s="17">
        <v>-424510779</v>
      </c>
      <c r="K42" s="23">
        <v>-466412768</v>
      </c>
    </row>
    <row r="43" spans="1:11" x14ac:dyDescent="0.25">
      <c r="A43" s="20" t="s">
        <v>48</v>
      </c>
      <c r="B43" s="17">
        <v>-105411444</v>
      </c>
      <c r="C43" s="17">
        <v>-155174019</v>
      </c>
      <c r="D43" s="21">
        <v>-188811896</v>
      </c>
      <c r="E43" s="22">
        <v>-192253320</v>
      </c>
      <c r="F43" s="17">
        <v>-223126698</v>
      </c>
      <c r="G43" s="23">
        <v>-223126698</v>
      </c>
      <c r="H43" s="19">
        <v>-164770519</v>
      </c>
      <c r="I43" s="22">
        <v>-216314250</v>
      </c>
      <c r="J43" s="17">
        <v>-200301677</v>
      </c>
      <c r="K43" s="23">
        <v>-219233138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964511027</v>
      </c>
      <c r="C45" s="66">
        <v>977434800</v>
      </c>
      <c r="D45" s="67">
        <v>782217810</v>
      </c>
      <c r="E45" s="68">
        <v>559398013</v>
      </c>
      <c r="F45" s="66">
        <v>60576663</v>
      </c>
      <c r="G45" s="69">
        <v>60576663</v>
      </c>
      <c r="H45" s="70">
        <v>898225204</v>
      </c>
      <c r="I45" s="68">
        <v>-334256141</v>
      </c>
      <c r="J45" s="66">
        <v>-515510348</v>
      </c>
      <c r="K45" s="69">
        <v>-651051729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271033829</v>
      </c>
      <c r="C48" s="17">
        <v>190389147</v>
      </c>
      <c r="D48" s="21">
        <v>26869926</v>
      </c>
      <c r="E48" s="22">
        <v>581261801</v>
      </c>
      <c r="F48" s="17">
        <v>86955975</v>
      </c>
      <c r="G48" s="23">
        <v>86955975</v>
      </c>
      <c r="H48" s="19">
        <v>51032508</v>
      </c>
      <c r="I48" s="22">
        <v>-340512640</v>
      </c>
      <c r="J48" s="17">
        <v>-525810875</v>
      </c>
      <c r="K48" s="23">
        <v>-657864587</v>
      </c>
    </row>
    <row r="49" spans="1:11" x14ac:dyDescent="0.25">
      <c r="A49" s="20" t="s">
        <v>53</v>
      </c>
      <c r="B49" s="17">
        <f>+B75</f>
        <v>3345073817.0166388</v>
      </c>
      <c r="C49" s="17">
        <f t="shared" ref="C49:K49" si="6">+C75</f>
        <v>4121103020.0377865</v>
      </c>
      <c r="D49" s="21">
        <f t="shared" si="6"/>
        <v>2496098763.658546</v>
      </c>
      <c r="E49" s="22">
        <f t="shared" si="6"/>
        <v>3443677259.6155791</v>
      </c>
      <c r="F49" s="17">
        <f t="shared" si="6"/>
        <v>2958946888.4944997</v>
      </c>
      <c r="G49" s="23">
        <f t="shared" si="6"/>
        <v>2958946888.4944997</v>
      </c>
      <c r="H49" s="19">
        <f t="shared" si="6"/>
        <v>5758015758.1613235</v>
      </c>
      <c r="I49" s="22">
        <f t="shared" si="6"/>
        <v>2420256594.8699851</v>
      </c>
      <c r="J49" s="17">
        <f t="shared" si="6"/>
        <v>2850340916.5666575</v>
      </c>
      <c r="K49" s="23">
        <f t="shared" si="6"/>
        <v>3386764197.9330206</v>
      </c>
    </row>
    <row r="50" spans="1:11" x14ac:dyDescent="0.25">
      <c r="A50" s="30" t="s">
        <v>54</v>
      </c>
      <c r="B50" s="66">
        <f>+B48-B49</f>
        <v>-3074039988.0166388</v>
      </c>
      <c r="C50" s="66">
        <f t="shared" ref="C50:K50" si="7">+C48-C49</f>
        <v>-3930713873.0377865</v>
      </c>
      <c r="D50" s="67">
        <f t="shared" si="7"/>
        <v>-2469228837.658546</v>
      </c>
      <c r="E50" s="68">
        <f t="shared" si="7"/>
        <v>-2862415458.6155791</v>
      </c>
      <c r="F50" s="66">
        <f t="shared" si="7"/>
        <v>-2871990913.4944997</v>
      </c>
      <c r="G50" s="69">
        <f t="shared" si="7"/>
        <v>-2871990913.4944997</v>
      </c>
      <c r="H50" s="70">
        <f t="shared" si="7"/>
        <v>-5706983250.1613235</v>
      </c>
      <c r="I50" s="68">
        <f t="shared" si="7"/>
        <v>-2760769234.8699851</v>
      </c>
      <c r="J50" s="66">
        <f t="shared" si="7"/>
        <v>-3376151791.5666575</v>
      </c>
      <c r="K50" s="69">
        <f t="shared" si="7"/>
        <v>-4044628784.9330206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2786210688</v>
      </c>
      <c r="C53" s="17">
        <v>2576915309</v>
      </c>
      <c r="D53" s="21">
        <v>2627571784</v>
      </c>
      <c r="E53" s="22">
        <v>2713217819</v>
      </c>
      <c r="F53" s="17">
        <v>2763447819</v>
      </c>
      <c r="G53" s="23">
        <v>2763447819</v>
      </c>
      <c r="H53" s="19">
        <v>2619446498</v>
      </c>
      <c r="I53" s="22">
        <v>2963268665</v>
      </c>
      <c r="J53" s="17">
        <v>2873836435</v>
      </c>
      <c r="K53" s="23">
        <v>2780970483</v>
      </c>
    </row>
    <row r="54" spans="1:11" x14ac:dyDescent="0.25">
      <c r="A54" s="20" t="s">
        <v>57</v>
      </c>
      <c r="B54" s="17">
        <v>165819399</v>
      </c>
      <c r="C54" s="17">
        <v>133163660</v>
      </c>
      <c r="D54" s="21">
        <v>133720728</v>
      </c>
      <c r="E54" s="22">
        <v>165836853</v>
      </c>
      <c r="F54" s="17">
        <v>145836853</v>
      </c>
      <c r="G54" s="23">
        <v>145836853</v>
      </c>
      <c r="H54" s="19">
        <v>125352510</v>
      </c>
      <c r="I54" s="22">
        <v>152107839</v>
      </c>
      <c r="J54" s="17">
        <v>158952838</v>
      </c>
      <c r="K54" s="23">
        <v>169443719</v>
      </c>
    </row>
    <row r="55" spans="1:11" x14ac:dyDescent="0.25">
      <c r="A55" s="20" t="s">
        <v>58</v>
      </c>
      <c r="B55" s="17">
        <v>25573978</v>
      </c>
      <c r="C55" s="17">
        <v>78179990</v>
      </c>
      <c r="D55" s="21">
        <v>108340747</v>
      </c>
      <c r="E55" s="22">
        <v>86125978</v>
      </c>
      <c r="F55" s="17">
        <v>62661810</v>
      </c>
      <c r="G55" s="23">
        <v>62661810</v>
      </c>
      <c r="H55" s="19">
        <v>53994259</v>
      </c>
      <c r="I55" s="22">
        <v>45831591</v>
      </c>
      <c r="J55" s="17">
        <v>43117381</v>
      </c>
      <c r="K55" s="23">
        <v>45190546</v>
      </c>
    </row>
    <row r="56" spans="1:11" x14ac:dyDescent="0.25">
      <c r="A56" s="20" t="s">
        <v>59</v>
      </c>
      <c r="B56" s="17">
        <v>65200661</v>
      </c>
      <c r="C56" s="17">
        <v>74817063</v>
      </c>
      <c r="D56" s="21">
        <v>105302825</v>
      </c>
      <c r="E56" s="22">
        <v>136854494</v>
      </c>
      <c r="F56" s="17">
        <v>192486622</v>
      </c>
      <c r="G56" s="23">
        <v>192486622</v>
      </c>
      <c r="H56" s="19">
        <v>130086687</v>
      </c>
      <c r="I56" s="22">
        <v>177632643</v>
      </c>
      <c r="J56" s="17">
        <v>194180631</v>
      </c>
      <c r="K56" s="23">
        <v>205544550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76396646</v>
      </c>
      <c r="F59" s="17">
        <v>76396646</v>
      </c>
      <c r="G59" s="23">
        <v>76396646</v>
      </c>
      <c r="H59" s="19">
        <v>-21027755</v>
      </c>
      <c r="I59" s="22">
        <v>144035750</v>
      </c>
      <c r="J59" s="17">
        <v>161415937</v>
      </c>
      <c r="K59" s="23">
        <v>170957990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25000000</v>
      </c>
      <c r="J60" s="17">
        <v>26125000</v>
      </c>
      <c r="K60" s="23">
        <v>27300625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3808</v>
      </c>
      <c r="C63" s="86">
        <v>3857</v>
      </c>
      <c r="D63" s="87">
        <v>3857</v>
      </c>
      <c r="E63" s="85">
        <v>3857</v>
      </c>
      <c r="F63" s="86">
        <v>3857</v>
      </c>
      <c r="G63" s="87">
        <v>3857</v>
      </c>
      <c r="H63" s="88">
        <v>3857</v>
      </c>
      <c r="I63" s="85">
        <v>3857</v>
      </c>
      <c r="J63" s="86">
        <v>3857</v>
      </c>
      <c r="K63" s="87">
        <v>3857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0.85304836935158246</v>
      </c>
      <c r="C70" s="5">
        <f t="shared" ref="C70:K70" si="8">IF(ISERROR(C71/C72),0,(C71/C72))</f>
        <v>0.86024101142192022</v>
      </c>
      <c r="D70" s="5">
        <f t="shared" si="8"/>
        <v>0.57104651046931243</v>
      </c>
      <c r="E70" s="5">
        <f t="shared" si="8"/>
        <v>1.0461514761036297</v>
      </c>
      <c r="F70" s="5">
        <f t="shared" si="8"/>
        <v>1.0472991854956648</v>
      </c>
      <c r="G70" s="5">
        <f t="shared" si="8"/>
        <v>1.0472991854956648</v>
      </c>
      <c r="H70" s="5">
        <f t="shared" si="8"/>
        <v>0.82938378433409332</v>
      </c>
      <c r="I70" s="5">
        <f t="shared" si="8"/>
        <v>0.76727572653746934</v>
      </c>
      <c r="J70" s="5">
        <f t="shared" si="8"/>
        <v>0.77482396067974657</v>
      </c>
      <c r="K70" s="5">
        <f t="shared" si="8"/>
        <v>0.78411235043691641</v>
      </c>
    </row>
    <row r="71" spans="1:11" ht="13" hidden="1" x14ac:dyDescent="0.3">
      <c r="A71" s="1" t="s">
        <v>338</v>
      </c>
      <c r="B71" s="2">
        <f>+B83</f>
        <v>1458562889</v>
      </c>
      <c r="C71" s="2">
        <f t="shared" ref="C71:K71" si="9">+C83</f>
        <v>1559800173</v>
      </c>
      <c r="D71" s="2">
        <f t="shared" si="9"/>
        <v>1577784851</v>
      </c>
      <c r="E71" s="2">
        <f t="shared" si="9"/>
        <v>2665935426</v>
      </c>
      <c r="F71" s="2">
        <f t="shared" si="9"/>
        <v>2669263522</v>
      </c>
      <c r="G71" s="2">
        <f t="shared" si="9"/>
        <v>2669263522</v>
      </c>
      <c r="H71" s="2">
        <f t="shared" si="9"/>
        <v>1779903243</v>
      </c>
      <c r="I71" s="2">
        <f t="shared" si="9"/>
        <v>1965047857</v>
      </c>
      <c r="J71" s="2">
        <f t="shared" si="9"/>
        <v>1788546228</v>
      </c>
      <c r="K71" s="2">
        <f t="shared" si="9"/>
        <v>1924659462</v>
      </c>
    </row>
    <row r="72" spans="1:11" ht="13" hidden="1" x14ac:dyDescent="0.3">
      <c r="A72" s="1" t="s">
        <v>339</v>
      </c>
      <c r="B72" s="2">
        <f>+B77</f>
        <v>1709824368</v>
      </c>
      <c r="C72" s="2">
        <f t="shared" ref="C72:K72" si="10">+C77</f>
        <v>1813212986</v>
      </c>
      <c r="D72" s="2">
        <f t="shared" si="10"/>
        <v>2762970830</v>
      </c>
      <c r="E72" s="2">
        <f t="shared" si="10"/>
        <v>2548326401</v>
      </c>
      <c r="F72" s="2">
        <f t="shared" si="10"/>
        <v>2548711542</v>
      </c>
      <c r="G72" s="2">
        <f t="shared" si="10"/>
        <v>2548711542</v>
      </c>
      <c r="H72" s="2">
        <f t="shared" si="10"/>
        <v>2146055031</v>
      </c>
      <c r="I72" s="2">
        <f t="shared" si="10"/>
        <v>2561071319</v>
      </c>
      <c r="J72" s="2">
        <f t="shared" si="10"/>
        <v>2308325915</v>
      </c>
      <c r="K72" s="2">
        <f t="shared" si="10"/>
        <v>2454571033</v>
      </c>
    </row>
    <row r="73" spans="1:11" ht="13" hidden="1" x14ac:dyDescent="0.3">
      <c r="A73" s="1" t="s">
        <v>340</v>
      </c>
      <c r="B73" s="2">
        <f>+B74</f>
        <v>32313770</v>
      </c>
      <c r="C73" s="2">
        <f t="shared" ref="C73:K73" si="11">+(C78+C80+C81+C82)-(B78+B80+B81+B82)</f>
        <v>44601535</v>
      </c>
      <c r="D73" s="2">
        <f t="shared" si="11"/>
        <v>15240104</v>
      </c>
      <c r="E73" s="2">
        <f t="shared" si="11"/>
        <v>59605263</v>
      </c>
      <c r="F73" s="2">
        <f>+(F78+F80+F81+F82)-(D78+D80+D81+D82)</f>
        <v>541454795</v>
      </c>
      <c r="G73" s="2">
        <f>+(G78+G80+G81+G82)-(D78+D80+D81+D82)</f>
        <v>541454795</v>
      </c>
      <c r="H73" s="2">
        <f>+(H78+H80+H81+H82)-(D78+D80+D81+D82)</f>
        <v>328526365</v>
      </c>
      <c r="I73" s="2">
        <f>+(I78+I80+I81+I82)-(E78+E80+E81+E82)</f>
        <v>998318161</v>
      </c>
      <c r="J73" s="2">
        <f t="shared" si="11"/>
        <v>-248918370</v>
      </c>
      <c r="K73" s="2">
        <f t="shared" si="11"/>
        <v>-400514933</v>
      </c>
    </row>
    <row r="74" spans="1:11" ht="13" hidden="1" x14ac:dyDescent="0.3">
      <c r="A74" s="1" t="s">
        <v>341</v>
      </c>
      <c r="B74" s="2">
        <f>+TREND(C74:E74)</f>
        <v>32313770</v>
      </c>
      <c r="C74" s="2">
        <f>+C73</f>
        <v>44601535</v>
      </c>
      <c r="D74" s="2">
        <f t="shared" ref="D74:K74" si="12">+D73</f>
        <v>15240104</v>
      </c>
      <c r="E74" s="2">
        <f t="shared" si="12"/>
        <v>59605263</v>
      </c>
      <c r="F74" s="2">
        <f t="shared" si="12"/>
        <v>541454795</v>
      </c>
      <c r="G74" s="2">
        <f t="shared" si="12"/>
        <v>541454795</v>
      </c>
      <c r="H74" s="2">
        <f t="shared" si="12"/>
        <v>328526365</v>
      </c>
      <c r="I74" s="2">
        <f t="shared" si="12"/>
        <v>998318161</v>
      </c>
      <c r="J74" s="2">
        <f t="shared" si="12"/>
        <v>-248918370</v>
      </c>
      <c r="K74" s="2">
        <f t="shared" si="12"/>
        <v>-400514933</v>
      </c>
    </row>
    <row r="75" spans="1:11" ht="13" hidden="1" x14ac:dyDescent="0.3">
      <c r="A75" s="1" t="s">
        <v>342</v>
      </c>
      <c r="B75" s="2">
        <f>+B84-(((B80+B81+B82+B78)*B70)-B79)</f>
        <v>3345073817.0166388</v>
      </c>
      <c r="C75" s="2">
        <f t="shared" ref="C75:K75" si="13">+C84-(((C80+C81+C82+C78)*C70)-C79)</f>
        <v>4121103020.0377865</v>
      </c>
      <c r="D75" s="2">
        <f t="shared" si="13"/>
        <v>2496098763.658546</v>
      </c>
      <c r="E75" s="2">
        <f t="shared" si="13"/>
        <v>3443677259.6155791</v>
      </c>
      <c r="F75" s="2">
        <f t="shared" si="13"/>
        <v>2958946888.4944997</v>
      </c>
      <c r="G75" s="2">
        <f t="shared" si="13"/>
        <v>2958946888.4944997</v>
      </c>
      <c r="H75" s="2">
        <f t="shared" si="13"/>
        <v>5758015758.1613235</v>
      </c>
      <c r="I75" s="2">
        <f t="shared" si="13"/>
        <v>2420256594.8699851</v>
      </c>
      <c r="J75" s="2">
        <f t="shared" si="13"/>
        <v>2850340916.5666575</v>
      </c>
      <c r="K75" s="2">
        <f t="shared" si="13"/>
        <v>3386764197.9330206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1709824368</v>
      </c>
      <c r="C77" s="3">
        <v>1813212986</v>
      </c>
      <c r="D77" s="3">
        <v>2762970830</v>
      </c>
      <c r="E77" s="3">
        <v>2548326401</v>
      </c>
      <c r="F77" s="3">
        <v>2548711542</v>
      </c>
      <c r="G77" s="3">
        <v>2548711542</v>
      </c>
      <c r="H77" s="3">
        <v>2146055031</v>
      </c>
      <c r="I77" s="3">
        <v>2561071319</v>
      </c>
      <c r="J77" s="3">
        <v>2308325915</v>
      </c>
      <c r="K77" s="3">
        <v>2454571033</v>
      </c>
    </row>
    <row r="78" spans="1:11" ht="13" hidden="1" x14ac:dyDescent="0.3">
      <c r="A78" s="1" t="s">
        <v>69</v>
      </c>
      <c r="B78" s="3">
        <v>812485</v>
      </c>
      <c r="C78" s="3">
        <v>1087665</v>
      </c>
      <c r="D78" s="3">
        <v>174807</v>
      </c>
      <c r="E78" s="3">
        <v>812485</v>
      </c>
      <c r="F78" s="3">
        <v>812485</v>
      </c>
      <c r="G78" s="3">
        <v>812485</v>
      </c>
      <c r="H78" s="3">
        <v>1</v>
      </c>
      <c r="I78" s="3">
        <v>174805</v>
      </c>
      <c r="J78" s="3">
        <v>174805</v>
      </c>
      <c r="K78" s="3">
        <v>174805</v>
      </c>
    </row>
    <row r="79" spans="1:11" ht="13" hidden="1" x14ac:dyDescent="0.3">
      <c r="A79" s="1" t="s">
        <v>70</v>
      </c>
      <c r="B79" s="3">
        <v>3903102914</v>
      </c>
      <c r="C79" s="3">
        <v>4947153361</v>
      </c>
      <c r="D79" s="3">
        <v>3362044087</v>
      </c>
      <c r="E79" s="3">
        <v>3984014937</v>
      </c>
      <c r="F79" s="3">
        <v>4015599247</v>
      </c>
      <c r="G79" s="3">
        <v>4015599247</v>
      </c>
      <c r="H79" s="3">
        <v>7206271753</v>
      </c>
      <c r="I79" s="3">
        <v>3874729945</v>
      </c>
      <c r="J79" s="3">
        <v>4286088539</v>
      </c>
      <c r="K79" s="3">
        <v>4742290263</v>
      </c>
    </row>
    <row r="80" spans="1:11" ht="13" hidden="1" x14ac:dyDescent="0.3">
      <c r="A80" s="1" t="s">
        <v>71</v>
      </c>
      <c r="B80" s="3">
        <v>313479795</v>
      </c>
      <c r="C80" s="3">
        <v>351337260</v>
      </c>
      <c r="D80" s="3">
        <v>352776027</v>
      </c>
      <c r="E80" s="3">
        <v>399704000</v>
      </c>
      <c r="F80" s="3">
        <v>911552811</v>
      </c>
      <c r="G80" s="3">
        <v>911552811</v>
      </c>
      <c r="H80" s="3">
        <v>638881479</v>
      </c>
      <c r="I80" s="3">
        <v>1362395690</v>
      </c>
      <c r="J80" s="3">
        <v>1040516178</v>
      </c>
      <c r="K80" s="3">
        <v>614642114</v>
      </c>
    </row>
    <row r="81" spans="1:11" ht="13" hidden="1" x14ac:dyDescent="0.3">
      <c r="A81" s="1" t="s">
        <v>72</v>
      </c>
      <c r="B81" s="3">
        <v>77746330</v>
      </c>
      <c r="C81" s="3">
        <v>84215220</v>
      </c>
      <c r="D81" s="3">
        <v>98929415</v>
      </c>
      <c r="E81" s="3">
        <v>110969027</v>
      </c>
      <c r="F81" s="3">
        <v>80969748</v>
      </c>
      <c r="G81" s="3">
        <v>80969748</v>
      </c>
      <c r="H81" s="3">
        <v>141525134</v>
      </c>
      <c r="I81" s="3">
        <v>147233178</v>
      </c>
      <c r="J81" s="3">
        <v>220194320</v>
      </c>
      <c r="K81" s="3">
        <v>245553451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1458562889</v>
      </c>
      <c r="C83" s="3">
        <v>1559800173</v>
      </c>
      <c r="D83" s="3">
        <v>1577784851</v>
      </c>
      <c r="E83" s="3">
        <v>2665935426</v>
      </c>
      <c r="F83" s="3">
        <v>2669263522</v>
      </c>
      <c r="G83" s="3">
        <v>2669263522</v>
      </c>
      <c r="H83" s="3">
        <v>1779903243</v>
      </c>
      <c r="I83" s="3">
        <v>1965047857</v>
      </c>
      <c r="J83" s="3">
        <v>1788546228</v>
      </c>
      <c r="K83" s="3">
        <v>1924659462</v>
      </c>
    </row>
    <row r="84" spans="1:11" ht="13" hidden="1" x14ac:dyDescent="0.3">
      <c r="A84" s="1" t="s">
        <v>75</v>
      </c>
      <c r="B84" s="3">
        <v>-223601200</v>
      </c>
      <c r="C84" s="3">
        <v>-450434581</v>
      </c>
      <c r="D84" s="3">
        <v>-607900684</v>
      </c>
      <c r="E84" s="3">
        <v>-5246354</v>
      </c>
      <c r="F84" s="3">
        <v>-16333376</v>
      </c>
      <c r="G84" s="3">
        <v>-16333376</v>
      </c>
      <c r="H84" s="3">
        <v>-800999404</v>
      </c>
      <c r="I84" s="3">
        <v>-296037640</v>
      </c>
      <c r="J84" s="3">
        <v>-458783478</v>
      </c>
      <c r="K84" s="3">
        <v>-680899032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87948</v>
      </c>
      <c r="C6" s="17">
        <v>3001362</v>
      </c>
      <c r="D6" s="21">
        <v>3474553</v>
      </c>
      <c r="E6" s="22">
        <v>3150000</v>
      </c>
      <c r="F6" s="17">
        <v>3150000</v>
      </c>
      <c r="G6" s="23">
        <v>3150000</v>
      </c>
      <c r="H6" s="19">
        <v>3158592</v>
      </c>
      <c r="I6" s="22">
        <v>3288600</v>
      </c>
      <c r="J6" s="17">
        <v>3436590</v>
      </c>
      <c r="K6" s="23">
        <v>3522500</v>
      </c>
    </row>
    <row r="7" spans="1:11" x14ac:dyDescent="0.25">
      <c r="A7" s="20" t="s">
        <v>19</v>
      </c>
      <c r="B7" s="17">
        <v>11910104</v>
      </c>
      <c r="C7" s="17">
        <v>25112217</v>
      </c>
      <c r="D7" s="21">
        <v>23494052</v>
      </c>
      <c r="E7" s="22">
        <v>26323150</v>
      </c>
      <c r="F7" s="17">
        <v>26323150</v>
      </c>
      <c r="G7" s="23">
        <v>26323150</v>
      </c>
      <c r="H7" s="19">
        <v>21732431</v>
      </c>
      <c r="I7" s="22">
        <v>27481370</v>
      </c>
      <c r="J7" s="17">
        <v>28718040</v>
      </c>
      <c r="K7" s="23">
        <v>30010360</v>
      </c>
    </row>
    <row r="8" spans="1:11" x14ac:dyDescent="0.25">
      <c r="A8" s="20" t="s">
        <v>20</v>
      </c>
      <c r="B8" s="17">
        <v>808002433</v>
      </c>
      <c r="C8" s="17">
        <v>763463920</v>
      </c>
      <c r="D8" s="21">
        <v>792151598</v>
      </c>
      <c r="E8" s="22">
        <v>588567710</v>
      </c>
      <c r="F8" s="17">
        <v>852238519</v>
      </c>
      <c r="G8" s="23">
        <v>852238519</v>
      </c>
      <c r="H8" s="19">
        <v>622041362</v>
      </c>
      <c r="I8" s="22">
        <v>601779860</v>
      </c>
      <c r="J8" s="17">
        <v>607267260</v>
      </c>
      <c r="K8" s="23">
        <v>660194480</v>
      </c>
    </row>
    <row r="9" spans="1:11" x14ac:dyDescent="0.25">
      <c r="A9" s="20" t="s">
        <v>21</v>
      </c>
      <c r="B9" s="17">
        <v>11675393</v>
      </c>
      <c r="C9" s="17">
        <v>23286663</v>
      </c>
      <c r="D9" s="21">
        <v>25600435</v>
      </c>
      <c r="E9" s="22">
        <v>13385940</v>
      </c>
      <c r="F9" s="17">
        <v>18355940</v>
      </c>
      <c r="G9" s="23">
        <v>18355940</v>
      </c>
      <c r="H9" s="19">
        <v>48165085</v>
      </c>
      <c r="I9" s="22">
        <v>16258480</v>
      </c>
      <c r="J9" s="17">
        <v>17020130</v>
      </c>
      <c r="K9" s="23">
        <v>17758390</v>
      </c>
    </row>
    <row r="10" spans="1:11" x14ac:dyDescent="0.25">
      <c r="A10" s="24" t="s">
        <v>333</v>
      </c>
      <c r="B10" s="25">
        <f>SUM(B5:B9)</f>
        <v>831675878</v>
      </c>
      <c r="C10" s="26">
        <f t="shared" ref="C10:K10" si="0">SUM(C5:C9)</f>
        <v>814864162</v>
      </c>
      <c r="D10" s="27">
        <f t="shared" si="0"/>
        <v>844720638</v>
      </c>
      <c r="E10" s="25">
        <f t="shared" si="0"/>
        <v>631426800</v>
      </c>
      <c r="F10" s="26">
        <f t="shared" si="0"/>
        <v>900067609</v>
      </c>
      <c r="G10" s="28">
        <f t="shared" si="0"/>
        <v>900067609</v>
      </c>
      <c r="H10" s="29">
        <f t="shared" si="0"/>
        <v>695097470</v>
      </c>
      <c r="I10" s="25">
        <f t="shared" si="0"/>
        <v>648808310</v>
      </c>
      <c r="J10" s="26">
        <f t="shared" si="0"/>
        <v>656442020</v>
      </c>
      <c r="K10" s="28">
        <f t="shared" si="0"/>
        <v>711485730</v>
      </c>
    </row>
    <row r="11" spans="1:11" x14ac:dyDescent="0.25">
      <c r="A11" s="20" t="s">
        <v>22</v>
      </c>
      <c r="B11" s="17">
        <v>189529619</v>
      </c>
      <c r="C11" s="17">
        <v>200848888</v>
      </c>
      <c r="D11" s="21">
        <v>215524916</v>
      </c>
      <c r="E11" s="22">
        <v>238516347</v>
      </c>
      <c r="F11" s="17">
        <v>238476348</v>
      </c>
      <c r="G11" s="23">
        <v>238476348</v>
      </c>
      <c r="H11" s="19">
        <v>231248497</v>
      </c>
      <c r="I11" s="22">
        <v>252204329</v>
      </c>
      <c r="J11" s="17">
        <v>268224180</v>
      </c>
      <c r="K11" s="23">
        <v>286999820</v>
      </c>
    </row>
    <row r="12" spans="1:11" x14ac:dyDescent="0.25">
      <c r="A12" s="20" t="s">
        <v>23</v>
      </c>
      <c r="B12" s="17">
        <v>13340169</v>
      </c>
      <c r="C12" s="17">
        <v>14461113</v>
      </c>
      <c r="D12" s="21">
        <v>14954095</v>
      </c>
      <c r="E12" s="22">
        <v>16740230</v>
      </c>
      <c r="F12" s="17">
        <v>16740229</v>
      </c>
      <c r="G12" s="23">
        <v>16740229</v>
      </c>
      <c r="H12" s="19">
        <v>15067114</v>
      </c>
      <c r="I12" s="22">
        <v>16472980</v>
      </c>
      <c r="J12" s="17">
        <v>18241850</v>
      </c>
      <c r="K12" s="23">
        <v>19048510</v>
      </c>
    </row>
    <row r="13" spans="1:11" x14ac:dyDescent="0.25">
      <c r="A13" s="20" t="s">
        <v>24</v>
      </c>
      <c r="B13" s="17">
        <v>24093984</v>
      </c>
      <c r="C13" s="17">
        <v>23605195</v>
      </c>
      <c r="D13" s="21">
        <v>22704238</v>
      </c>
      <c r="E13" s="22">
        <v>28162340</v>
      </c>
      <c r="F13" s="17">
        <v>28162340</v>
      </c>
      <c r="G13" s="23">
        <v>28162340</v>
      </c>
      <c r="H13" s="19">
        <v>22081603</v>
      </c>
      <c r="I13" s="22">
        <v>28725587</v>
      </c>
      <c r="J13" s="17">
        <v>29989520</v>
      </c>
      <c r="K13" s="23">
        <v>31309040</v>
      </c>
    </row>
    <row r="14" spans="1:11" x14ac:dyDescent="0.25">
      <c r="A14" s="20" t="s">
        <v>25</v>
      </c>
      <c r="B14" s="17">
        <v>9047500</v>
      </c>
      <c r="C14" s="17">
        <v>4620313</v>
      </c>
      <c r="D14" s="21">
        <v>1579203</v>
      </c>
      <c r="E14" s="22">
        <v>1554000</v>
      </c>
      <c r="F14" s="17">
        <v>1554000</v>
      </c>
      <c r="G14" s="23">
        <v>1554000</v>
      </c>
      <c r="H14" s="19">
        <v>1689521</v>
      </c>
      <c r="I14" s="22">
        <v>1500000</v>
      </c>
      <c r="J14" s="17">
        <v>1566000</v>
      </c>
      <c r="K14" s="23">
        <v>1634900</v>
      </c>
    </row>
    <row r="15" spans="1:11" x14ac:dyDescent="0.25">
      <c r="A15" s="20" t="s">
        <v>26</v>
      </c>
      <c r="B15" s="17">
        <v>3358669</v>
      </c>
      <c r="C15" s="17">
        <v>2525859</v>
      </c>
      <c r="D15" s="21">
        <v>2234960</v>
      </c>
      <c r="E15" s="22">
        <v>3796900</v>
      </c>
      <c r="F15" s="17">
        <v>3693700</v>
      </c>
      <c r="G15" s="23">
        <v>3693700</v>
      </c>
      <c r="H15" s="19">
        <v>3412761</v>
      </c>
      <c r="I15" s="22">
        <v>4386091</v>
      </c>
      <c r="J15" s="17">
        <v>4579110</v>
      </c>
      <c r="K15" s="23">
        <v>4780050</v>
      </c>
    </row>
    <row r="16" spans="1:11" x14ac:dyDescent="0.25">
      <c r="A16" s="20" t="s">
        <v>27</v>
      </c>
      <c r="B16" s="17">
        <v>532628340</v>
      </c>
      <c r="C16" s="17">
        <v>439624091</v>
      </c>
      <c r="D16" s="21">
        <v>460303304</v>
      </c>
      <c r="E16" s="22">
        <v>245430500</v>
      </c>
      <c r="F16" s="17">
        <v>515205203</v>
      </c>
      <c r="G16" s="23">
        <v>515205203</v>
      </c>
      <c r="H16" s="19">
        <v>281776748</v>
      </c>
      <c r="I16" s="22">
        <v>254800670</v>
      </c>
      <c r="J16" s="17">
        <v>239842440</v>
      </c>
      <c r="K16" s="23">
        <v>276803190</v>
      </c>
    </row>
    <row r="17" spans="1:11" x14ac:dyDescent="0.25">
      <c r="A17" s="20" t="s">
        <v>28</v>
      </c>
      <c r="B17" s="17">
        <v>111930459</v>
      </c>
      <c r="C17" s="17">
        <v>103407679</v>
      </c>
      <c r="D17" s="21">
        <v>109468020</v>
      </c>
      <c r="E17" s="22">
        <v>113461475</v>
      </c>
      <c r="F17" s="17">
        <v>112756694</v>
      </c>
      <c r="G17" s="23">
        <v>112756694</v>
      </c>
      <c r="H17" s="19">
        <v>129649845</v>
      </c>
      <c r="I17" s="22">
        <v>120374653</v>
      </c>
      <c r="J17" s="17">
        <v>124664590</v>
      </c>
      <c r="K17" s="23">
        <v>129476212</v>
      </c>
    </row>
    <row r="18" spans="1:11" x14ac:dyDescent="0.25">
      <c r="A18" s="30" t="s">
        <v>29</v>
      </c>
      <c r="B18" s="31">
        <f>SUM(B11:B17)</f>
        <v>883928740</v>
      </c>
      <c r="C18" s="32">
        <f t="shared" ref="C18:K18" si="1">SUM(C11:C17)</f>
        <v>789093138</v>
      </c>
      <c r="D18" s="33">
        <f t="shared" si="1"/>
        <v>826768736</v>
      </c>
      <c r="E18" s="31">
        <f t="shared" si="1"/>
        <v>647661792</v>
      </c>
      <c r="F18" s="32">
        <f t="shared" si="1"/>
        <v>916588514</v>
      </c>
      <c r="G18" s="34">
        <f t="shared" si="1"/>
        <v>916588514</v>
      </c>
      <c r="H18" s="35">
        <f t="shared" si="1"/>
        <v>684926089</v>
      </c>
      <c r="I18" s="31">
        <f t="shared" si="1"/>
        <v>678464310</v>
      </c>
      <c r="J18" s="32">
        <f t="shared" si="1"/>
        <v>687107690</v>
      </c>
      <c r="K18" s="34">
        <f t="shared" si="1"/>
        <v>750051722</v>
      </c>
    </row>
    <row r="19" spans="1:11" x14ac:dyDescent="0.25">
      <c r="A19" s="30" t="s">
        <v>30</v>
      </c>
      <c r="B19" s="36">
        <f>+B10-B18</f>
        <v>-52252862</v>
      </c>
      <c r="C19" s="37">
        <f t="shared" ref="C19:K19" si="2">+C10-C18</f>
        <v>25771024</v>
      </c>
      <c r="D19" s="38">
        <f t="shared" si="2"/>
        <v>17951902</v>
      </c>
      <c r="E19" s="36">
        <f t="shared" si="2"/>
        <v>-16234992</v>
      </c>
      <c r="F19" s="37">
        <f t="shared" si="2"/>
        <v>-16520905</v>
      </c>
      <c r="G19" s="39">
        <f t="shared" si="2"/>
        <v>-16520905</v>
      </c>
      <c r="H19" s="40">
        <f t="shared" si="2"/>
        <v>10171381</v>
      </c>
      <c r="I19" s="36">
        <f t="shared" si="2"/>
        <v>-29656000</v>
      </c>
      <c r="J19" s="37">
        <f t="shared" si="2"/>
        <v>-30665670</v>
      </c>
      <c r="K19" s="39">
        <f t="shared" si="2"/>
        <v>-38565992</v>
      </c>
    </row>
    <row r="20" spans="1:11" x14ac:dyDescent="0.25">
      <c r="A20" s="41" t="s">
        <v>31</v>
      </c>
      <c r="B20" s="42">
        <v>2365000</v>
      </c>
      <c r="C20" s="43">
        <v>2476000</v>
      </c>
      <c r="D20" s="44">
        <v>2485000</v>
      </c>
      <c r="E20" s="42">
        <v>2597000</v>
      </c>
      <c r="F20" s="43">
        <v>7597000</v>
      </c>
      <c r="G20" s="45">
        <v>7597000</v>
      </c>
      <c r="H20" s="46">
        <v>4952605</v>
      </c>
      <c r="I20" s="42">
        <v>17713000</v>
      </c>
      <c r="J20" s="43">
        <v>2838000</v>
      </c>
      <c r="K20" s="45">
        <v>2965000</v>
      </c>
    </row>
    <row r="21" spans="1:11" x14ac:dyDescent="0.25">
      <c r="A21" s="47" t="s">
        <v>32</v>
      </c>
      <c r="B21" s="48">
        <v>22300689</v>
      </c>
      <c r="C21" s="49">
        <v>0</v>
      </c>
      <c r="D21" s="50">
        <v>73496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-27587173</v>
      </c>
      <c r="C22" s="55">
        <f t="shared" ref="C22:K22" si="3">SUM(C19:C21)</f>
        <v>28247024</v>
      </c>
      <c r="D22" s="56">
        <f t="shared" si="3"/>
        <v>20510398</v>
      </c>
      <c r="E22" s="54">
        <f t="shared" si="3"/>
        <v>-13637992</v>
      </c>
      <c r="F22" s="55">
        <f t="shared" si="3"/>
        <v>-8923905</v>
      </c>
      <c r="G22" s="57">
        <f t="shared" si="3"/>
        <v>-8923905</v>
      </c>
      <c r="H22" s="58">
        <f t="shared" si="3"/>
        <v>15123986</v>
      </c>
      <c r="I22" s="54">
        <f t="shared" si="3"/>
        <v>-11943000</v>
      </c>
      <c r="J22" s="55">
        <f t="shared" si="3"/>
        <v>-27827670</v>
      </c>
      <c r="K22" s="57">
        <f t="shared" si="3"/>
        <v>-35600992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-27587173</v>
      </c>
      <c r="C24" s="37">
        <f t="shared" ref="C24:K24" si="4">SUM(C22:C23)</f>
        <v>28247024</v>
      </c>
      <c r="D24" s="38">
        <f t="shared" si="4"/>
        <v>20510398</v>
      </c>
      <c r="E24" s="36">
        <f t="shared" si="4"/>
        <v>-13637992</v>
      </c>
      <c r="F24" s="37">
        <f t="shared" si="4"/>
        <v>-8923905</v>
      </c>
      <c r="G24" s="39">
        <f t="shared" si="4"/>
        <v>-8923905</v>
      </c>
      <c r="H24" s="40">
        <f t="shared" si="4"/>
        <v>15123986</v>
      </c>
      <c r="I24" s="36">
        <f t="shared" si="4"/>
        <v>-11943000</v>
      </c>
      <c r="J24" s="37">
        <f t="shared" si="4"/>
        <v>-27827670</v>
      </c>
      <c r="K24" s="39">
        <f t="shared" si="4"/>
        <v>-35600992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5589730</v>
      </c>
      <c r="C27" s="66">
        <v>6423286</v>
      </c>
      <c r="D27" s="67">
        <v>10199094</v>
      </c>
      <c r="E27" s="68">
        <v>3620000</v>
      </c>
      <c r="F27" s="66">
        <v>3334087</v>
      </c>
      <c r="G27" s="69">
        <v>3334087</v>
      </c>
      <c r="H27" s="70">
        <v>2675859</v>
      </c>
      <c r="I27" s="68">
        <v>5307000</v>
      </c>
      <c r="J27" s="66">
        <v>3276250</v>
      </c>
      <c r="K27" s="69">
        <v>3378300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500000</v>
      </c>
      <c r="F28" s="17">
        <v>0</v>
      </c>
      <c r="G28" s="23">
        <v>0</v>
      </c>
      <c r="H28" s="19">
        <v>0</v>
      </c>
      <c r="I28" s="22">
        <v>500000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500000</v>
      </c>
      <c r="F32" s="66">
        <f t="shared" si="5"/>
        <v>0</v>
      </c>
      <c r="G32" s="69">
        <f t="shared" si="5"/>
        <v>0</v>
      </c>
      <c r="H32" s="70">
        <f t="shared" si="5"/>
        <v>0</v>
      </c>
      <c r="I32" s="68">
        <f t="shared" si="5"/>
        <v>500000</v>
      </c>
      <c r="J32" s="66">
        <f t="shared" si="5"/>
        <v>0</v>
      </c>
      <c r="K32" s="69">
        <f t="shared" si="5"/>
        <v>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298484475</v>
      </c>
      <c r="C35" s="17">
        <v>297144919</v>
      </c>
      <c r="D35" s="21">
        <v>332865454</v>
      </c>
      <c r="E35" s="22">
        <v>300090848</v>
      </c>
      <c r="F35" s="17">
        <v>310194048</v>
      </c>
      <c r="G35" s="23">
        <v>310194048</v>
      </c>
      <c r="H35" s="19">
        <v>350514671</v>
      </c>
      <c r="I35" s="22">
        <v>306638824</v>
      </c>
      <c r="J35" s="17">
        <v>245247984</v>
      </c>
      <c r="K35" s="23">
        <v>462145454</v>
      </c>
    </row>
    <row r="36" spans="1:11" x14ac:dyDescent="0.25">
      <c r="A36" s="20" t="s">
        <v>42</v>
      </c>
      <c r="B36" s="17">
        <v>299951343</v>
      </c>
      <c r="C36" s="17">
        <v>282053295</v>
      </c>
      <c r="D36" s="21">
        <v>270411706</v>
      </c>
      <c r="E36" s="22">
        <v>275399530</v>
      </c>
      <c r="F36" s="17">
        <v>275113617</v>
      </c>
      <c r="G36" s="23">
        <v>275113617</v>
      </c>
      <c r="H36" s="19">
        <v>259565080</v>
      </c>
      <c r="I36" s="22">
        <v>246316404</v>
      </c>
      <c r="J36" s="17">
        <v>219603134</v>
      </c>
      <c r="K36" s="23">
        <v>191672394</v>
      </c>
    </row>
    <row r="37" spans="1:11" x14ac:dyDescent="0.25">
      <c r="A37" s="20" t="s">
        <v>43</v>
      </c>
      <c r="B37" s="17">
        <v>250086903</v>
      </c>
      <c r="C37" s="17">
        <v>203649130</v>
      </c>
      <c r="D37" s="21">
        <v>260534421</v>
      </c>
      <c r="E37" s="22">
        <v>184281670</v>
      </c>
      <c r="F37" s="17">
        <v>189384870</v>
      </c>
      <c r="G37" s="23">
        <v>189384870</v>
      </c>
      <c r="H37" s="19">
        <v>250708120</v>
      </c>
      <c r="I37" s="22">
        <v>240267905</v>
      </c>
      <c r="J37" s="17">
        <v>179991465</v>
      </c>
      <c r="K37" s="23">
        <v>404559187</v>
      </c>
    </row>
    <row r="38" spans="1:11" x14ac:dyDescent="0.25">
      <c r="A38" s="20" t="s">
        <v>44</v>
      </c>
      <c r="B38" s="17">
        <v>71139838</v>
      </c>
      <c r="C38" s="17">
        <v>70095449</v>
      </c>
      <c r="D38" s="21">
        <v>-784787</v>
      </c>
      <c r="E38" s="22">
        <v>-82010</v>
      </c>
      <c r="F38" s="17">
        <v>-82010</v>
      </c>
      <c r="G38" s="23">
        <v>-82010</v>
      </c>
      <c r="H38" s="19">
        <v>693341</v>
      </c>
      <c r="I38" s="22">
        <v>-784786</v>
      </c>
      <c r="J38" s="17">
        <v>-784786</v>
      </c>
      <c r="K38" s="23">
        <v>-784786</v>
      </c>
    </row>
    <row r="39" spans="1:11" x14ac:dyDescent="0.25">
      <c r="A39" s="20" t="s">
        <v>45</v>
      </c>
      <c r="B39" s="17">
        <v>328041953</v>
      </c>
      <c r="C39" s="17">
        <v>305453643</v>
      </c>
      <c r="D39" s="21">
        <v>344065905</v>
      </c>
      <c r="E39" s="22">
        <v>391290718</v>
      </c>
      <c r="F39" s="17">
        <v>396004805</v>
      </c>
      <c r="G39" s="23">
        <v>396004805</v>
      </c>
      <c r="H39" s="19">
        <v>357640047</v>
      </c>
      <c r="I39" s="22">
        <v>313472109</v>
      </c>
      <c r="J39" s="17">
        <v>285644439</v>
      </c>
      <c r="K39" s="23">
        <v>250043447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457797869</v>
      </c>
      <c r="C42" s="17">
        <v>278807845</v>
      </c>
      <c r="D42" s="21">
        <v>652946185</v>
      </c>
      <c r="E42" s="22">
        <v>14411068</v>
      </c>
      <c r="F42" s="17">
        <v>24125155</v>
      </c>
      <c r="G42" s="23">
        <v>24125155</v>
      </c>
      <c r="H42" s="19">
        <v>674977374</v>
      </c>
      <c r="I42" s="22">
        <v>-18171694</v>
      </c>
      <c r="J42" s="17">
        <v>-70008570</v>
      </c>
      <c r="K42" s="23">
        <v>152889280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-3620000</v>
      </c>
      <c r="F43" s="17">
        <v>-3334087</v>
      </c>
      <c r="G43" s="23">
        <v>-3334087</v>
      </c>
      <c r="H43" s="19">
        <v>0</v>
      </c>
      <c r="I43" s="22">
        <v>-5307000</v>
      </c>
      <c r="J43" s="17">
        <v>-3276250</v>
      </c>
      <c r="K43" s="23">
        <v>-3378300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644628082</v>
      </c>
      <c r="C45" s="66">
        <v>534758802</v>
      </c>
      <c r="D45" s="67">
        <v>896633550</v>
      </c>
      <c r="E45" s="68">
        <v>266742008</v>
      </c>
      <c r="F45" s="66">
        <v>276742008</v>
      </c>
      <c r="G45" s="69">
        <v>276742008</v>
      </c>
      <c r="H45" s="70">
        <v>842859503</v>
      </c>
      <c r="I45" s="68">
        <v>144403430</v>
      </c>
      <c r="J45" s="66">
        <v>106591700</v>
      </c>
      <c r="K45" s="69">
        <v>328269220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255950957</v>
      </c>
      <c r="C48" s="17">
        <v>243687352</v>
      </c>
      <c r="D48" s="21">
        <v>167882131</v>
      </c>
      <c r="E48" s="22">
        <v>266742008</v>
      </c>
      <c r="F48" s="17">
        <v>276742008</v>
      </c>
      <c r="G48" s="23">
        <v>276742008</v>
      </c>
      <c r="H48" s="19">
        <v>188881475</v>
      </c>
      <c r="I48" s="22">
        <v>144403430</v>
      </c>
      <c r="J48" s="17">
        <v>106591700</v>
      </c>
      <c r="K48" s="23">
        <v>328269220</v>
      </c>
    </row>
    <row r="49" spans="1:11" x14ac:dyDescent="0.25">
      <c r="A49" s="20" t="s">
        <v>53</v>
      </c>
      <c r="B49" s="17">
        <f>+B75</f>
        <v>81253354.380879045</v>
      </c>
      <c r="C49" s="17">
        <f t="shared" ref="C49:K49" si="6">+C75</f>
        <v>154013878.8000859</v>
      </c>
      <c r="D49" s="21">
        <f t="shared" si="6"/>
        <v>53572547.582022592</v>
      </c>
      <c r="E49" s="22">
        <f t="shared" si="6"/>
        <v>159564095.09062266</v>
      </c>
      <c r="F49" s="17">
        <f t="shared" si="6"/>
        <v>165811921.33391622</v>
      </c>
      <c r="G49" s="23">
        <f t="shared" si="6"/>
        <v>165811921.33391622</v>
      </c>
      <c r="H49" s="19">
        <f t="shared" si="6"/>
        <v>-163546498.37903363</v>
      </c>
      <c r="I49" s="22">
        <f t="shared" si="6"/>
        <v>199439390.6721088</v>
      </c>
      <c r="J49" s="17">
        <f t="shared" si="6"/>
        <v>86773063.526381582</v>
      </c>
      <c r="K49" s="23">
        <f t="shared" si="6"/>
        <v>311599171.62360722</v>
      </c>
    </row>
    <row r="50" spans="1:11" x14ac:dyDescent="0.25">
      <c r="A50" s="30" t="s">
        <v>54</v>
      </c>
      <c r="B50" s="66">
        <f>+B48-B49</f>
        <v>174697602.61912096</v>
      </c>
      <c r="C50" s="66">
        <f t="shared" ref="C50:K50" si="7">+C48-C49</f>
        <v>89673473.199914098</v>
      </c>
      <c r="D50" s="67">
        <f t="shared" si="7"/>
        <v>114309583.41797741</v>
      </c>
      <c r="E50" s="68">
        <f t="shared" si="7"/>
        <v>107177912.90937734</v>
      </c>
      <c r="F50" s="66">
        <f t="shared" si="7"/>
        <v>110930086.66608378</v>
      </c>
      <c r="G50" s="69">
        <f t="shared" si="7"/>
        <v>110930086.66608378</v>
      </c>
      <c r="H50" s="70">
        <f t="shared" si="7"/>
        <v>352427973.37903363</v>
      </c>
      <c r="I50" s="68">
        <f t="shared" si="7"/>
        <v>-55035960.672108799</v>
      </c>
      <c r="J50" s="66">
        <f t="shared" si="7"/>
        <v>19818636.473618418</v>
      </c>
      <c r="K50" s="69">
        <f t="shared" si="7"/>
        <v>16670048.376392782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299980813</v>
      </c>
      <c r="C53" s="17">
        <v>282082765</v>
      </c>
      <c r="D53" s="21">
        <v>270441176</v>
      </c>
      <c r="E53" s="22">
        <v>275399530</v>
      </c>
      <c r="F53" s="17">
        <v>275113617</v>
      </c>
      <c r="G53" s="23">
        <v>275113617</v>
      </c>
      <c r="H53" s="19">
        <v>259594550</v>
      </c>
      <c r="I53" s="22">
        <v>246345874</v>
      </c>
      <c r="J53" s="17">
        <v>219632604</v>
      </c>
      <c r="K53" s="23">
        <v>191701864</v>
      </c>
    </row>
    <row r="54" spans="1:11" x14ac:dyDescent="0.25">
      <c r="A54" s="20" t="s">
        <v>57</v>
      </c>
      <c r="B54" s="17">
        <v>24093984</v>
      </c>
      <c r="C54" s="17">
        <v>23605195</v>
      </c>
      <c r="D54" s="21">
        <v>22618265</v>
      </c>
      <c r="E54" s="22">
        <v>28162340</v>
      </c>
      <c r="F54" s="17">
        <v>28162340</v>
      </c>
      <c r="G54" s="23">
        <v>28162340</v>
      </c>
      <c r="H54" s="19">
        <v>22081603</v>
      </c>
      <c r="I54" s="22">
        <v>28725587</v>
      </c>
      <c r="J54" s="17">
        <v>29989520</v>
      </c>
      <c r="K54" s="23">
        <v>31309040</v>
      </c>
    </row>
    <row r="55" spans="1:11" x14ac:dyDescent="0.25">
      <c r="A55" s="20" t="s">
        <v>58</v>
      </c>
      <c r="B55" s="17">
        <v>0</v>
      </c>
      <c r="C55" s="17">
        <v>98494</v>
      </c>
      <c r="D55" s="21">
        <v>5350000</v>
      </c>
      <c r="E55" s="22">
        <v>0</v>
      </c>
      <c r="F55" s="17">
        <v>650000</v>
      </c>
      <c r="G55" s="23">
        <v>650000</v>
      </c>
      <c r="H55" s="19">
        <v>483290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26156183</v>
      </c>
      <c r="C56" s="17">
        <v>22417081</v>
      </c>
      <c r="D56" s="21">
        <v>67946936</v>
      </c>
      <c r="E56" s="22">
        <v>26070420</v>
      </c>
      <c r="F56" s="17">
        <v>27791166</v>
      </c>
      <c r="G56" s="23">
        <v>27791166</v>
      </c>
      <c r="H56" s="19">
        <v>21441893</v>
      </c>
      <c r="I56" s="22">
        <v>23260350</v>
      </c>
      <c r="J56" s="17">
        <v>25201020</v>
      </c>
      <c r="K56" s="23">
        <v>26189590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8.2969605346677788</v>
      </c>
      <c r="C70" s="5">
        <f t="shared" ref="C70:K70" si="8">IF(ISERROR(C71/C72),0,(C71/C72))</f>
        <v>0.60493196567751117</v>
      </c>
      <c r="D70" s="5">
        <f t="shared" si="8"/>
        <v>1.5674443215535983</v>
      </c>
      <c r="E70" s="5">
        <f t="shared" si="8"/>
        <v>0.26861791725315665</v>
      </c>
      <c r="F70" s="5">
        <f t="shared" si="8"/>
        <v>0.20451973474756222</v>
      </c>
      <c r="G70" s="5">
        <f t="shared" si="8"/>
        <v>0.20451973474756222</v>
      </c>
      <c r="H70" s="5">
        <f t="shared" si="8"/>
        <v>2.3416300308137306</v>
      </c>
      <c r="I70" s="5">
        <f t="shared" si="8"/>
        <v>-0.74890097021375379</v>
      </c>
      <c r="J70" s="5">
        <f t="shared" si="8"/>
        <v>0.23674682301519834</v>
      </c>
      <c r="K70" s="5">
        <f t="shared" si="8"/>
        <v>0.23317940336076476</v>
      </c>
    </row>
    <row r="71" spans="1:11" ht="13" hidden="1" x14ac:dyDescent="0.3">
      <c r="A71" s="1" t="s">
        <v>338</v>
      </c>
      <c r="B71" s="2">
        <f>+B83</f>
        <v>95511266</v>
      </c>
      <c r="C71" s="2">
        <f t="shared" ref="C71:K71" si="9">+C83</f>
        <v>15753951</v>
      </c>
      <c r="D71" s="2">
        <f t="shared" si="9"/>
        <v>41919256</v>
      </c>
      <c r="E71" s="2">
        <f t="shared" si="9"/>
        <v>4385440</v>
      </c>
      <c r="F71" s="2">
        <f t="shared" si="9"/>
        <v>4355440</v>
      </c>
      <c r="G71" s="2">
        <f t="shared" si="9"/>
        <v>4355440</v>
      </c>
      <c r="H71" s="2">
        <f t="shared" si="9"/>
        <v>42796258</v>
      </c>
      <c r="I71" s="2">
        <f t="shared" si="9"/>
        <v>-14452920</v>
      </c>
      <c r="J71" s="2">
        <f t="shared" si="9"/>
        <v>4781720</v>
      </c>
      <c r="K71" s="2">
        <f t="shared" si="9"/>
        <v>4900510</v>
      </c>
    </row>
    <row r="72" spans="1:11" ht="13" hidden="1" x14ac:dyDescent="0.3">
      <c r="A72" s="1" t="s">
        <v>339</v>
      </c>
      <c r="B72" s="2">
        <f>+B77</f>
        <v>11511597</v>
      </c>
      <c r="C72" s="2">
        <f t="shared" ref="C72:K72" si="10">+C77</f>
        <v>26042517</v>
      </c>
      <c r="D72" s="2">
        <f t="shared" si="10"/>
        <v>26743697</v>
      </c>
      <c r="E72" s="2">
        <f t="shared" si="10"/>
        <v>16325940</v>
      </c>
      <c r="F72" s="2">
        <f t="shared" si="10"/>
        <v>21295940</v>
      </c>
      <c r="G72" s="2">
        <f t="shared" si="10"/>
        <v>21295940</v>
      </c>
      <c r="H72" s="2">
        <f t="shared" si="10"/>
        <v>18276268</v>
      </c>
      <c r="I72" s="2">
        <f t="shared" si="10"/>
        <v>19298840</v>
      </c>
      <c r="J72" s="2">
        <f t="shared" si="10"/>
        <v>20197610</v>
      </c>
      <c r="K72" s="2">
        <f t="shared" si="10"/>
        <v>21016050</v>
      </c>
    </row>
    <row r="73" spans="1:11" ht="13" hidden="1" x14ac:dyDescent="0.3">
      <c r="A73" s="1" t="s">
        <v>340</v>
      </c>
      <c r="B73" s="2">
        <f>+B74</f>
        <v>24545252.666666664</v>
      </c>
      <c r="C73" s="2">
        <f t="shared" ref="C73:K73" si="11">+(C78+C80+C81+C82)-(B78+B80+B81+B82)</f>
        <v>-5902474</v>
      </c>
      <c r="D73" s="2">
        <f t="shared" si="11"/>
        <v>61105933</v>
      </c>
      <c r="E73" s="2">
        <f t="shared" si="11"/>
        <v>-54572020</v>
      </c>
      <c r="F73" s="2">
        <f>+(F78+F80+F81+F82)-(D78+D80+D81+D82)</f>
        <v>-54572020</v>
      </c>
      <c r="G73" s="2">
        <f>+(G78+G80+G81+G82)-(D78+D80+D81+D82)</f>
        <v>-54572020</v>
      </c>
      <c r="H73" s="2">
        <f>+(H78+H80+H81+H82)-(D78+D80+D81+D82)</f>
        <v>71811924</v>
      </c>
      <c r="I73" s="2">
        <f>+(I78+I80+I81+I82)-(E78+E80+E81+E82)</f>
        <v>54572019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24545252.666666664</v>
      </c>
      <c r="C74" s="2">
        <f>+C73</f>
        <v>-5902474</v>
      </c>
      <c r="D74" s="2">
        <f t="shared" ref="D74:K74" si="12">+D73</f>
        <v>61105933</v>
      </c>
      <c r="E74" s="2">
        <f t="shared" si="12"/>
        <v>-54572020</v>
      </c>
      <c r="F74" s="2">
        <f t="shared" si="12"/>
        <v>-54572020</v>
      </c>
      <c r="G74" s="2">
        <f t="shared" si="12"/>
        <v>-54572020</v>
      </c>
      <c r="H74" s="2">
        <f t="shared" si="12"/>
        <v>71811924</v>
      </c>
      <c r="I74" s="2">
        <f t="shared" si="12"/>
        <v>54572019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81253354.380879045</v>
      </c>
      <c r="C75" s="2">
        <f t="shared" ref="C75:K75" si="13">+C84-(((C80+C81+C82+C78)*C70)-C79)</f>
        <v>154013878.8000859</v>
      </c>
      <c r="D75" s="2">
        <f t="shared" si="13"/>
        <v>53572547.582022592</v>
      </c>
      <c r="E75" s="2">
        <f t="shared" si="13"/>
        <v>159564095.09062266</v>
      </c>
      <c r="F75" s="2">
        <f t="shared" si="13"/>
        <v>165811921.33391622</v>
      </c>
      <c r="G75" s="2">
        <f t="shared" si="13"/>
        <v>165811921.33391622</v>
      </c>
      <c r="H75" s="2">
        <f t="shared" si="13"/>
        <v>-163546498.37903363</v>
      </c>
      <c r="I75" s="2">
        <f t="shared" si="13"/>
        <v>199439390.6721088</v>
      </c>
      <c r="J75" s="2">
        <f t="shared" si="13"/>
        <v>86773063.526381582</v>
      </c>
      <c r="K75" s="2">
        <f t="shared" si="13"/>
        <v>311599171.62360722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11511597</v>
      </c>
      <c r="C77" s="3">
        <v>26042517</v>
      </c>
      <c r="D77" s="3">
        <v>26743697</v>
      </c>
      <c r="E77" s="3">
        <v>16325940</v>
      </c>
      <c r="F77" s="3">
        <v>21295940</v>
      </c>
      <c r="G77" s="3">
        <v>21295940</v>
      </c>
      <c r="H77" s="3">
        <v>18276268</v>
      </c>
      <c r="I77" s="3">
        <v>19298840</v>
      </c>
      <c r="J77" s="3">
        <v>20197610</v>
      </c>
      <c r="K77" s="3">
        <v>21016050</v>
      </c>
    </row>
    <row r="78" spans="1:11" ht="13" hidden="1" x14ac:dyDescent="0.3">
      <c r="A78" s="1" t="s">
        <v>69</v>
      </c>
      <c r="B78" s="3">
        <v>-29470</v>
      </c>
      <c r="C78" s="3">
        <v>-29470</v>
      </c>
      <c r="D78" s="3">
        <v>-29470</v>
      </c>
      <c r="E78" s="3">
        <v>0</v>
      </c>
      <c r="F78" s="3">
        <v>0</v>
      </c>
      <c r="G78" s="3">
        <v>0</v>
      </c>
      <c r="H78" s="3">
        <v>-29470</v>
      </c>
      <c r="I78" s="3">
        <v>-29470</v>
      </c>
      <c r="J78" s="3">
        <v>-29470</v>
      </c>
      <c r="K78" s="3">
        <v>-29470</v>
      </c>
    </row>
    <row r="79" spans="1:11" ht="13" hidden="1" x14ac:dyDescent="0.3">
      <c r="A79" s="1" t="s">
        <v>70</v>
      </c>
      <c r="B79" s="3">
        <v>125751292</v>
      </c>
      <c r="C79" s="3">
        <v>116212782</v>
      </c>
      <c r="D79" s="3">
        <v>168427236</v>
      </c>
      <c r="E79" s="3">
        <v>192984970</v>
      </c>
      <c r="F79" s="3">
        <v>193088170</v>
      </c>
      <c r="G79" s="3">
        <v>193088170</v>
      </c>
      <c r="H79" s="3">
        <v>152642509</v>
      </c>
      <c r="I79" s="3">
        <v>148160719</v>
      </c>
      <c r="J79" s="3">
        <v>87884279</v>
      </c>
      <c r="K79" s="3">
        <v>312452001</v>
      </c>
    </row>
    <row r="80" spans="1:11" ht="13" hidden="1" x14ac:dyDescent="0.3">
      <c r="A80" s="1" t="s">
        <v>71</v>
      </c>
      <c r="B80" s="3">
        <v>16354593</v>
      </c>
      <c r="C80" s="3">
        <v>10261294</v>
      </c>
      <c r="D80" s="3">
        <v>71285936</v>
      </c>
      <c r="E80" s="3">
        <v>16354590</v>
      </c>
      <c r="F80" s="3">
        <v>16354590</v>
      </c>
      <c r="G80" s="3">
        <v>16354590</v>
      </c>
      <c r="H80" s="3">
        <v>145326381</v>
      </c>
      <c r="I80" s="3">
        <v>71285935</v>
      </c>
      <c r="J80" s="3">
        <v>71285935</v>
      </c>
      <c r="K80" s="3">
        <v>71285935</v>
      </c>
    </row>
    <row r="81" spans="1:11" ht="13" hidden="1" x14ac:dyDescent="0.3">
      <c r="A81" s="1" t="s">
        <v>72</v>
      </c>
      <c r="B81" s="3">
        <v>29470</v>
      </c>
      <c r="C81" s="3">
        <v>29470</v>
      </c>
      <c r="D81" s="3">
        <v>0</v>
      </c>
      <c r="E81" s="3">
        <v>631450</v>
      </c>
      <c r="F81" s="3">
        <v>631450</v>
      </c>
      <c r="G81" s="3">
        <v>631450</v>
      </c>
      <c r="H81" s="3">
        <v>-2337238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871358</v>
      </c>
      <c r="C82" s="3">
        <v>1062183</v>
      </c>
      <c r="D82" s="3">
        <v>1172944</v>
      </c>
      <c r="E82" s="3">
        <v>871350</v>
      </c>
      <c r="F82" s="3">
        <v>871350</v>
      </c>
      <c r="G82" s="3">
        <v>871350</v>
      </c>
      <c r="H82" s="3">
        <v>1281661</v>
      </c>
      <c r="I82" s="3">
        <v>1172944</v>
      </c>
      <c r="J82" s="3">
        <v>1172944</v>
      </c>
      <c r="K82" s="3">
        <v>1172944</v>
      </c>
    </row>
    <row r="83" spans="1:11" ht="13" hidden="1" x14ac:dyDescent="0.3">
      <c r="A83" s="1" t="s">
        <v>74</v>
      </c>
      <c r="B83" s="3">
        <v>95511266</v>
      </c>
      <c r="C83" s="3">
        <v>15753951</v>
      </c>
      <c r="D83" s="3">
        <v>41919256</v>
      </c>
      <c r="E83" s="3">
        <v>4385440</v>
      </c>
      <c r="F83" s="3">
        <v>4355440</v>
      </c>
      <c r="G83" s="3">
        <v>4355440</v>
      </c>
      <c r="H83" s="3">
        <v>42796258</v>
      </c>
      <c r="I83" s="3">
        <v>-14452920</v>
      </c>
      <c r="J83" s="3">
        <v>4781720</v>
      </c>
      <c r="K83" s="3">
        <v>4900510</v>
      </c>
    </row>
    <row r="84" spans="1:11" ht="13" hidden="1" x14ac:dyDescent="0.3">
      <c r="A84" s="1" t="s">
        <v>75</v>
      </c>
      <c r="B84" s="3">
        <v>98425098</v>
      </c>
      <c r="C84" s="3">
        <v>44651030</v>
      </c>
      <c r="D84" s="3">
        <v>-1325621</v>
      </c>
      <c r="E84" s="3">
        <v>-28624060</v>
      </c>
      <c r="F84" s="3">
        <v>-23624060</v>
      </c>
      <c r="G84" s="3">
        <v>-23624060</v>
      </c>
      <c r="H84" s="3">
        <v>21570832</v>
      </c>
      <c r="I84" s="3">
        <v>-2963783</v>
      </c>
      <c r="J84" s="3">
        <v>16036217</v>
      </c>
      <c r="K84" s="3">
        <v>16036217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85936200</v>
      </c>
      <c r="C5" s="17">
        <v>92661622</v>
      </c>
      <c r="D5" s="21">
        <v>109834381</v>
      </c>
      <c r="E5" s="22">
        <v>123486165</v>
      </c>
      <c r="F5" s="17">
        <v>123486165</v>
      </c>
      <c r="G5" s="23">
        <v>123486165</v>
      </c>
      <c r="H5" s="19">
        <v>108695561</v>
      </c>
      <c r="I5" s="22">
        <v>128919557</v>
      </c>
      <c r="J5" s="17">
        <v>134720936</v>
      </c>
      <c r="K5" s="23">
        <v>140783379</v>
      </c>
    </row>
    <row r="6" spans="1:11" x14ac:dyDescent="0.25">
      <c r="A6" s="20" t="s">
        <v>18</v>
      </c>
      <c r="B6" s="17">
        <v>230902572</v>
      </c>
      <c r="C6" s="17">
        <v>226421112</v>
      </c>
      <c r="D6" s="21">
        <v>281708685</v>
      </c>
      <c r="E6" s="22">
        <v>328584027</v>
      </c>
      <c r="F6" s="17">
        <v>328584027</v>
      </c>
      <c r="G6" s="23">
        <v>328584027</v>
      </c>
      <c r="H6" s="19">
        <v>315712866</v>
      </c>
      <c r="I6" s="22">
        <v>355029287</v>
      </c>
      <c r="J6" s="17">
        <v>371005605</v>
      </c>
      <c r="K6" s="23">
        <v>387700856</v>
      </c>
    </row>
    <row r="7" spans="1:11" x14ac:dyDescent="0.25">
      <c r="A7" s="20" t="s">
        <v>19</v>
      </c>
      <c r="B7" s="17">
        <v>402128</v>
      </c>
      <c r="C7" s="17">
        <v>762810</v>
      </c>
      <c r="D7" s="21">
        <v>1636689</v>
      </c>
      <c r="E7" s="22">
        <v>0</v>
      </c>
      <c r="F7" s="17">
        <v>0</v>
      </c>
      <c r="G7" s="23">
        <v>0</v>
      </c>
      <c r="H7" s="19">
        <v>1264771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116808000</v>
      </c>
      <c r="C8" s="17">
        <v>131228000</v>
      </c>
      <c r="D8" s="21">
        <v>143890000</v>
      </c>
      <c r="E8" s="22">
        <v>152985000</v>
      </c>
      <c r="F8" s="17">
        <v>152985000</v>
      </c>
      <c r="G8" s="23">
        <v>152985000</v>
      </c>
      <c r="H8" s="19">
        <v>153284999</v>
      </c>
      <c r="I8" s="22">
        <v>161007001</v>
      </c>
      <c r="J8" s="17">
        <v>157974722</v>
      </c>
      <c r="K8" s="23">
        <v>165082427</v>
      </c>
    </row>
    <row r="9" spans="1:11" x14ac:dyDescent="0.25">
      <c r="A9" s="20" t="s">
        <v>21</v>
      </c>
      <c r="B9" s="17">
        <v>114483466</v>
      </c>
      <c r="C9" s="17">
        <v>107998635</v>
      </c>
      <c r="D9" s="21">
        <v>154408684</v>
      </c>
      <c r="E9" s="22">
        <v>168146154</v>
      </c>
      <c r="F9" s="17">
        <v>168146154</v>
      </c>
      <c r="G9" s="23">
        <v>168146154</v>
      </c>
      <c r="H9" s="19">
        <v>171201142</v>
      </c>
      <c r="I9" s="22">
        <v>303539187</v>
      </c>
      <c r="J9" s="17">
        <v>317158512</v>
      </c>
      <c r="K9" s="23">
        <v>331433151</v>
      </c>
    </row>
    <row r="10" spans="1:11" x14ac:dyDescent="0.25">
      <c r="A10" s="24" t="s">
        <v>333</v>
      </c>
      <c r="B10" s="25">
        <f>SUM(B5:B9)</f>
        <v>548532366</v>
      </c>
      <c r="C10" s="26">
        <f t="shared" ref="C10:K10" si="0">SUM(C5:C9)</f>
        <v>559072179</v>
      </c>
      <c r="D10" s="27">
        <f t="shared" si="0"/>
        <v>691478439</v>
      </c>
      <c r="E10" s="25">
        <f t="shared" si="0"/>
        <v>773201346</v>
      </c>
      <c r="F10" s="26">
        <f t="shared" si="0"/>
        <v>773201346</v>
      </c>
      <c r="G10" s="28">
        <f t="shared" si="0"/>
        <v>773201346</v>
      </c>
      <c r="H10" s="29">
        <f t="shared" si="0"/>
        <v>750159339</v>
      </c>
      <c r="I10" s="25">
        <f t="shared" si="0"/>
        <v>948495032</v>
      </c>
      <c r="J10" s="26">
        <f t="shared" si="0"/>
        <v>980859775</v>
      </c>
      <c r="K10" s="28">
        <f t="shared" si="0"/>
        <v>1024999813</v>
      </c>
    </row>
    <row r="11" spans="1:11" x14ac:dyDescent="0.25">
      <c r="A11" s="20" t="s">
        <v>22</v>
      </c>
      <c r="B11" s="17">
        <v>169348261</v>
      </c>
      <c r="C11" s="17">
        <v>176954891</v>
      </c>
      <c r="D11" s="21">
        <v>192678703</v>
      </c>
      <c r="E11" s="22">
        <v>201438625</v>
      </c>
      <c r="F11" s="17">
        <v>201438625</v>
      </c>
      <c r="G11" s="23">
        <v>201438625</v>
      </c>
      <c r="H11" s="19">
        <v>207328202</v>
      </c>
      <c r="I11" s="22">
        <v>211691332</v>
      </c>
      <c r="J11" s="17">
        <v>220204341</v>
      </c>
      <c r="K11" s="23">
        <v>230113544</v>
      </c>
    </row>
    <row r="12" spans="1:11" x14ac:dyDescent="0.25">
      <c r="A12" s="20" t="s">
        <v>23</v>
      </c>
      <c r="B12" s="17">
        <v>8083023</v>
      </c>
      <c r="C12" s="17">
        <v>8521589</v>
      </c>
      <c r="D12" s="21">
        <v>9363716</v>
      </c>
      <c r="E12" s="22">
        <v>10100773</v>
      </c>
      <c r="F12" s="17">
        <v>10100773</v>
      </c>
      <c r="G12" s="23">
        <v>10100773</v>
      </c>
      <c r="H12" s="19">
        <v>9790466</v>
      </c>
      <c r="I12" s="22">
        <v>12145937</v>
      </c>
      <c r="J12" s="17">
        <v>12692501</v>
      </c>
      <c r="K12" s="23">
        <v>13263666</v>
      </c>
    </row>
    <row r="13" spans="1:11" x14ac:dyDescent="0.25">
      <c r="A13" s="20" t="s">
        <v>24</v>
      </c>
      <c r="B13" s="17">
        <v>45555976</v>
      </c>
      <c r="C13" s="17">
        <v>64614938</v>
      </c>
      <c r="D13" s="21">
        <v>60468137</v>
      </c>
      <c r="E13" s="22">
        <v>52446192</v>
      </c>
      <c r="F13" s="17">
        <v>48446192</v>
      </c>
      <c r="G13" s="23">
        <v>48446192</v>
      </c>
      <c r="H13" s="19">
        <v>59404986</v>
      </c>
      <c r="I13" s="22">
        <v>53278580</v>
      </c>
      <c r="J13" s="17">
        <v>55676121</v>
      </c>
      <c r="K13" s="23">
        <v>58181543</v>
      </c>
    </row>
    <row r="14" spans="1:11" x14ac:dyDescent="0.25">
      <c r="A14" s="20" t="s">
        <v>25</v>
      </c>
      <c r="B14" s="17">
        <v>48399925</v>
      </c>
      <c r="C14" s="17">
        <v>94765616</v>
      </c>
      <c r="D14" s="21">
        <v>92950921</v>
      </c>
      <c r="E14" s="22">
        <v>30000000</v>
      </c>
      <c r="F14" s="17">
        <v>30000000</v>
      </c>
      <c r="G14" s="23">
        <v>30000000</v>
      </c>
      <c r="H14" s="19">
        <v>97555310</v>
      </c>
      <c r="I14" s="22">
        <v>50000000</v>
      </c>
      <c r="J14" s="17">
        <v>52250000</v>
      </c>
      <c r="K14" s="23">
        <v>54601250</v>
      </c>
    </row>
    <row r="15" spans="1:11" x14ac:dyDescent="0.25">
      <c r="A15" s="20" t="s">
        <v>26</v>
      </c>
      <c r="B15" s="17">
        <v>209938302</v>
      </c>
      <c r="C15" s="17">
        <v>207409073</v>
      </c>
      <c r="D15" s="21">
        <v>253938241</v>
      </c>
      <c r="E15" s="22">
        <v>295977902</v>
      </c>
      <c r="F15" s="17">
        <v>296977902</v>
      </c>
      <c r="G15" s="23">
        <v>296977902</v>
      </c>
      <c r="H15" s="19">
        <v>297491006</v>
      </c>
      <c r="I15" s="22">
        <v>352796619</v>
      </c>
      <c r="J15" s="17">
        <v>365356682</v>
      </c>
      <c r="K15" s="23">
        <v>381797731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319229324</v>
      </c>
      <c r="C17" s="17">
        <v>236765045</v>
      </c>
      <c r="D17" s="21">
        <v>414545649</v>
      </c>
      <c r="E17" s="22">
        <v>288610802</v>
      </c>
      <c r="F17" s="17">
        <v>291610802</v>
      </c>
      <c r="G17" s="23">
        <v>291610802</v>
      </c>
      <c r="H17" s="19">
        <v>413472348</v>
      </c>
      <c r="I17" s="22">
        <v>314104556</v>
      </c>
      <c r="J17" s="17">
        <v>231801645</v>
      </c>
      <c r="K17" s="23">
        <v>242232721</v>
      </c>
    </row>
    <row r="18" spans="1:11" x14ac:dyDescent="0.25">
      <c r="A18" s="30" t="s">
        <v>29</v>
      </c>
      <c r="B18" s="31">
        <f>SUM(B11:B17)</f>
        <v>800554811</v>
      </c>
      <c r="C18" s="32">
        <f t="shared" ref="C18:K18" si="1">SUM(C11:C17)</f>
        <v>789031152</v>
      </c>
      <c r="D18" s="33">
        <f t="shared" si="1"/>
        <v>1023945367</v>
      </c>
      <c r="E18" s="31">
        <f t="shared" si="1"/>
        <v>878574294</v>
      </c>
      <c r="F18" s="32">
        <f t="shared" si="1"/>
        <v>878574294</v>
      </c>
      <c r="G18" s="34">
        <f t="shared" si="1"/>
        <v>878574294</v>
      </c>
      <c r="H18" s="35">
        <f t="shared" si="1"/>
        <v>1085042318</v>
      </c>
      <c r="I18" s="31">
        <f t="shared" si="1"/>
        <v>994017024</v>
      </c>
      <c r="J18" s="32">
        <f t="shared" si="1"/>
        <v>937981290</v>
      </c>
      <c r="K18" s="34">
        <f t="shared" si="1"/>
        <v>980190455</v>
      </c>
    </row>
    <row r="19" spans="1:11" x14ac:dyDescent="0.25">
      <c r="A19" s="30" t="s">
        <v>30</v>
      </c>
      <c r="B19" s="36">
        <f>+B10-B18</f>
        <v>-252022445</v>
      </c>
      <c r="C19" s="37">
        <f t="shared" ref="C19:K19" si="2">+C10-C18</f>
        <v>-229958973</v>
      </c>
      <c r="D19" s="38">
        <f t="shared" si="2"/>
        <v>-332466928</v>
      </c>
      <c r="E19" s="36">
        <f t="shared" si="2"/>
        <v>-105372948</v>
      </c>
      <c r="F19" s="37">
        <f t="shared" si="2"/>
        <v>-105372948</v>
      </c>
      <c r="G19" s="39">
        <f t="shared" si="2"/>
        <v>-105372948</v>
      </c>
      <c r="H19" s="40">
        <f t="shared" si="2"/>
        <v>-334882979</v>
      </c>
      <c r="I19" s="36">
        <f t="shared" si="2"/>
        <v>-45521992</v>
      </c>
      <c r="J19" s="37">
        <f t="shared" si="2"/>
        <v>42878485</v>
      </c>
      <c r="K19" s="39">
        <f t="shared" si="2"/>
        <v>44809358</v>
      </c>
    </row>
    <row r="20" spans="1:11" x14ac:dyDescent="0.25">
      <c r="A20" s="41" t="s">
        <v>31</v>
      </c>
      <c r="B20" s="42">
        <v>26134000</v>
      </c>
      <c r="C20" s="43">
        <v>52976000</v>
      </c>
      <c r="D20" s="44">
        <v>57129000</v>
      </c>
      <c r="E20" s="42">
        <v>53420000</v>
      </c>
      <c r="F20" s="43">
        <v>53420000</v>
      </c>
      <c r="G20" s="45">
        <v>53420000</v>
      </c>
      <c r="H20" s="46">
        <v>44337107</v>
      </c>
      <c r="I20" s="42">
        <v>46618000</v>
      </c>
      <c r="J20" s="43">
        <v>31895000</v>
      </c>
      <c r="K20" s="45">
        <v>33215000</v>
      </c>
    </row>
    <row r="21" spans="1:11" x14ac:dyDescent="0.25">
      <c r="A21" s="47" t="s">
        <v>32</v>
      </c>
      <c r="B21" s="48">
        <v>2222174</v>
      </c>
      <c r="C21" s="49">
        <v>31222835</v>
      </c>
      <c r="D21" s="50">
        <v>15778563</v>
      </c>
      <c r="E21" s="48">
        <v>119417483</v>
      </c>
      <c r="F21" s="49">
        <v>119417483</v>
      </c>
      <c r="G21" s="51">
        <v>119417483</v>
      </c>
      <c r="H21" s="52">
        <v>16063048</v>
      </c>
      <c r="I21" s="48">
        <v>30500000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-223666271</v>
      </c>
      <c r="C22" s="55">
        <f t="shared" ref="C22:K22" si="3">SUM(C19:C21)</f>
        <v>-145760138</v>
      </c>
      <c r="D22" s="56">
        <f t="shared" si="3"/>
        <v>-259559365</v>
      </c>
      <c r="E22" s="54">
        <f t="shared" si="3"/>
        <v>67464535</v>
      </c>
      <c r="F22" s="55">
        <f t="shared" si="3"/>
        <v>67464535</v>
      </c>
      <c r="G22" s="57">
        <f t="shared" si="3"/>
        <v>67464535</v>
      </c>
      <c r="H22" s="58">
        <f t="shared" si="3"/>
        <v>-274482824</v>
      </c>
      <c r="I22" s="54">
        <f t="shared" si="3"/>
        <v>31596008</v>
      </c>
      <c r="J22" s="55">
        <f t="shared" si="3"/>
        <v>74773485</v>
      </c>
      <c r="K22" s="57">
        <f t="shared" si="3"/>
        <v>78024358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-223666271</v>
      </c>
      <c r="C24" s="37">
        <f t="shared" ref="C24:K24" si="4">SUM(C22:C23)</f>
        <v>-145760138</v>
      </c>
      <c r="D24" s="38">
        <f t="shared" si="4"/>
        <v>-259559365</v>
      </c>
      <c r="E24" s="36">
        <f t="shared" si="4"/>
        <v>67464535</v>
      </c>
      <c r="F24" s="37">
        <f t="shared" si="4"/>
        <v>67464535</v>
      </c>
      <c r="G24" s="39">
        <f t="shared" si="4"/>
        <v>67464535</v>
      </c>
      <c r="H24" s="40">
        <f t="shared" si="4"/>
        <v>-274482824</v>
      </c>
      <c r="I24" s="36">
        <f t="shared" si="4"/>
        <v>31596008</v>
      </c>
      <c r="J24" s="37">
        <f t="shared" si="4"/>
        <v>74773485</v>
      </c>
      <c r="K24" s="39">
        <f t="shared" si="4"/>
        <v>78024358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27085439</v>
      </c>
      <c r="C27" s="66">
        <v>58145195</v>
      </c>
      <c r="D27" s="67">
        <v>87591317</v>
      </c>
      <c r="E27" s="68">
        <v>65740000</v>
      </c>
      <c r="F27" s="66">
        <v>65740000</v>
      </c>
      <c r="G27" s="69">
        <v>65740000</v>
      </c>
      <c r="H27" s="70">
        <v>91689444</v>
      </c>
      <c r="I27" s="68">
        <v>65245000</v>
      </c>
      <c r="J27" s="66">
        <v>67976494</v>
      </c>
      <c r="K27" s="69">
        <v>40038761</v>
      </c>
    </row>
    <row r="28" spans="1:11" x14ac:dyDescent="0.25">
      <c r="A28" s="71" t="s">
        <v>36</v>
      </c>
      <c r="B28" s="17">
        <v>24163307</v>
      </c>
      <c r="C28" s="17">
        <v>58334793</v>
      </c>
      <c r="D28" s="21">
        <v>88593043</v>
      </c>
      <c r="E28" s="22">
        <v>53420000</v>
      </c>
      <c r="F28" s="17">
        <v>53420000</v>
      </c>
      <c r="G28" s="23">
        <v>53420000</v>
      </c>
      <c r="H28" s="19">
        <v>82650584</v>
      </c>
      <c r="I28" s="22">
        <v>46645000</v>
      </c>
      <c r="J28" s="17">
        <v>31924000</v>
      </c>
      <c r="K28" s="23">
        <v>2363895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1718505</v>
      </c>
      <c r="C31" s="17">
        <v>-1693869</v>
      </c>
      <c r="D31" s="21">
        <v>-1002676</v>
      </c>
      <c r="E31" s="22">
        <v>12320000</v>
      </c>
      <c r="F31" s="17">
        <v>12320000</v>
      </c>
      <c r="G31" s="23">
        <v>12320000</v>
      </c>
      <c r="H31" s="19">
        <v>7924374</v>
      </c>
      <c r="I31" s="22">
        <v>18600000</v>
      </c>
      <c r="J31" s="17">
        <v>36052500</v>
      </c>
      <c r="K31" s="23">
        <v>37674862</v>
      </c>
    </row>
    <row r="32" spans="1:11" x14ac:dyDescent="0.25">
      <c r="A32" s="30" t="s">
        <v>39</v>
      </c>
      <c r="B32" s="66">
        <f>SUM(B28:B31)</f>
        <v>25881812</v>
      </c>
      <c r="C32" s="66">
        <f t="shared" ref="C32:K32" si="5">SUM(C28:C31)</f>
        <v>56640924</v>
      </c>
      <c r="D32" s="67">
        <f t="shared" si="5"/>
        <v>87590367</v>
      </c>
      <c r="E32" s="68">
        <f t="shared" si="5"/>
        <v>65740000</v>
      </c>
      <c r="F32" s="66">
        <f t="shared" si="5"/>
        <v>65740000</v>
      </c>
      <c r="G32" s="69">
        <f t="shared" si="5"/>
        <v>65740000</v>
      </c>
      <c r="H32" s="70">
        <f t="shared" si="5"/>
        <v>90574958</v>
      </c>
      <c r="I32" s="68">
        <f t="shared" si="5"/>
        <v>65245000</v>
      </c>
      <c r="J32" s="66">
        <f t="shared" si="5"/>
        <v>67976500</v>
      </c>
      <c r="K32" s="69">
        <f t="shared" si="5"/>
        <v>40038757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398606734</v>
      </c>
      <c r="C35" s="17">
        <v>565424526</v>
      </c>
      <c r="D35" s="21">
        <v>537293385</v>
      </c>
      <c r="E35" s="22">
        <v>196010361</v>
      </c>
      <c r="F35" s="17">
        <v>195010361</v>
      </c>
      <c r="G35" s="23">
        <v>195010361</v>
      </c>
      <c r="H35" s="19">
        <v>617910158</v>
      </c>
      <c r="I35" s="22">
        <v>202468413</v>
      </c>
      <c r="J35" s="17">
        <v>223714368</v>
      </c>
      <c r="K35" s="23">
        <v>402503800</v>
      </c>
    </row>
    <row r="36" spans="1:11" x14ac:dyDescent="0.25">
      <c r="A36" s="20" t="s">
        <v>42</v>
      </c>
      <c r="B36" s="17">
        <v>970947847</v>
      </c>
      <c r="C36" s="17">
        <v>958453045</v>
      </c>
      <c r="D36" s="21">
        <v>1037208261</v>
      </c>
      <c r="E36" s="22">
        <v>996846804</v>
      </c>
      <c r="F36" s="17">
        <v>1000846804</v>
      </c>
      <c r="G36" s="23">
        <v>1000846804</v>
      </c>
      <c r="H36" s="19">
        <v>1060427340</v>
      </c>
      <c r="I36" s="22">
        <v>1030230692</v>
      </c>
      <c r="J36" s="17">
        <v>1045531065</v>
      </c>
      <c r="K36" s="23">
        <v>1027388283</v>
      </c>
    </row>
    <row r="37" spans="1:11" x14ac:dyDescent="0.25">
      <c r="A37" s="20" t="s">
        <v>43</v>
      </c>
      <c r="B37" s="17">
        <v>1089481738</v>
      </c>
      <c r="C37" s="17">
        <v>1375841870</v>
      </c>
      <c r="D37" s="21">
        <v>1689804343</v>
      </c>
      <c r="E37" s="22">
        <v>-16294863</v>
      </c>
      <c r="F37" s="17">
        <v>-13294863</v>
      </c>
      <c r="G37" s="23">
        <v>-13294863</v>
      </c>
      <c r="H37" s="19">
        <v>2063894003</v>
      </c>
      <c r="I37" s="22">
        <v>931883</v>
      </c>
      <c r="J37" s="17">
        <v>59500426</v>
      </c>
      <c r="K37" s="23">
        <v>139392655</v>
      </c>
    </row>
    <row r="38" spans="1:11" x14ac:dyDescent="0.25">
      <c r="A38" s="20" t="s">
        <v>44</v>
      </c>
      <c r="B38" s="17">
        <v>50982598</v>
      </c>
      <c r="C38" s="17">
        <v>51832646</v>
      </c>
      <c r="D38" s="21">
        <v>57611937</v>
      </c>
      <c r="E38" s="22">
        <v>683527976</v>
      </c>
      <c r="F38" s="17">
        <v>683527976</v>
      </c>
      <c r="G38" s="23">
        <v>683527976</v>
      </c>
      <c r="H38" s="19">
        <v>61840934</v>
      </c>
      <c r="I38" s="22">
        <v>686527976</v>
      </c>
      <c r="J38" s="17">
        <v>689140476</v>
      </c>
      <c r="K38" s="23">
        <v>691870539</v>
      </c>
    </row>
    <row r="39" spans="1:11" x14ac:dyDescent="0.25">
      <c r="A39" s="20" t="s">
        <v>45</v>
      </c>
      <c r="B39" s="17">
        <v>229060485</v>
      </c>
      <c r="C39" s="17">
        <v>111738400</v>
      </c>
      <c r="D39" s="21">
        <v>-172914624</v>
      </c>
      <c r="E39" s="22">
        <v>525624052</v>
      </c>
      <c r="F39" s="17">
        <v>525624052</v>
      </c>
      <c r="G39" s="23">
        <v>525624052</v>
      </c>
      <c r="H39" s="19">
        <v>-447397444</v>
      </c>
      <c r="I39" s="22">
        <v>545239246</v>
      </c>
      <c r="J39" s="17">
        <v>520604531</v>
      </c>
      <c r="K39" s="23">
        <v>598628889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87459780</v>
      </c>
      <c r="C42" s="17">
        <v>203922931</v>
      </c>
      <c r="D42" s="21">
        <v>213039982</v>
      </c>
      <c r="E42" s="22">
        <v>108909122</v>
      </c>
      <c r="F42" s="17">
        <v>108909122</v>
      </c>
      <c r="G42" s="23">
        <v>108909122</v>
      </c>
      <c r="H42" s="19">
        <v>95579020</v>
      </c>
      <c r="I42" s="22">
        <v>119774827</v>
      </c>
      <c r="J42" s="17">
        <v>152814865</v>
      </c>
      <c r="K42" s="23">
        <v>155534544</v>
      </c>
    </row>
    <row r="43" spans="1:11" x14ac:dyDescent="0.25">
      <c r="A43" s="20" t="s">
        <v>48</v>
      </c>
      <c r="B43" s="17">
        <v>-23278401</v>
      </c>
      <c r="C43" s="17">
        <v>-42475214</v>
      </c>
      <c r="D43" s="21">
        <v>-75835883</v>
      </c>
      <c r="E43" s="22">
        <v>-62740000</v>
      </c>
      <c r="F43" s="17">
        <v>-62740000</v>
      </c>
      <c r="G43" s="23">
        <v>-62740000</v>
      </c>
      <c r="H43" s="19">
        <v>-64036695</v>
      </c>
      <c r="I43" s="22">
        <v>-65245000</v>
      </c>
      <c r="J43" s="17">
        <v>-67976500</v>
      </c>
      <c r="K43" s="23">
        <v>-40038757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1452795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67948605</v>
      </c>
      <c r="C45" s="66">
        <v>167052870</v>
      </c>
      <c r="D45" s="67">
        <v>142073709</v>
      </c>
      <c r="E45" s="68">
        <v>76169122</v>
      </c>
      <c r="F45" s="66">
        <v>76169122</v>
      </c>
      <c r="G45" s="69">
        <v>76169122</v>
      </c>
      <c r="H45" s="70">
        <v>36720431</v>
      </c>
      <c r="I45" s="68">
        <v>76659462</v>
      </c>
      <c r="J45" s="66">
        <v>197909063</v>
      </c>
      <c r="K45" s="69">
        <v>313404850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5605148</v>
      </c>
      <c r="C48" s="17">
        <v>6653291</v>
      </c>
      <c r="D48" s="21">
        <v>6397305</v>
      </c>
      <c r="E48" s="22">
        <v>76040819</v>
      </c>
      <c r="F48" s="17">
        <v>76040819</v>
      </c>
      <c r="G48" s="23">
        <v>76040819</v>
      </c>
      <c r="H48" s="19">
        <v>12361435</v>
      </c>
      <c r="I48" s="22">
        <v>76659462</v>
      </c>
      <c r="J48" s="17">
        <v>197909063</v>
      </c>
      <c r="K48" s="23">
        <v>313404850</v>
      </c>
    </row>
    <row r="49" spans="1:11" x14ac:dyDescent="0.25">
      <c r="A49" s="20" t="s">
        <v>53</v>
      </c>
      <c r="B49" s="17">
        <f>+B75</f>
        <v>806275117.54775643</v>
      </c>
      <c r="C49" s="17">
        <f t="shared" ref="C49:K49" si="6">+C75</f>
        <v>920805925.89847386</v>
      </c>
      <c r="D49" s="21">
        <f t="shared" si="6"/>
        <v>1266780373.2011333</v>
      </c>
      <c r="E49" s="22">
        <f t="shared" si="6"/>
        <v>-178721869.72752807</v>
      </c>
      <c r="F49" s="17">
        <f t="shared" si="6"/>
        <v>-175721869.72752807</v>
      </c>
      <c r="G49" s="23">
        <f t="shared" si="6"/>
        <v>-175721869.72752807</v>
      </c>
      <c r="H49" s="19">
        <f t="shared" si="6"/>
        <v>1573039797.6902361</v>
      </c>
      <c r="I49" s="22">
        <f t="shared" si="6"/>
        <v>-186807472.36898887</v>
      </c>
      <c r="J49" s="17">
        <f t="shared" si="6"/>
        <v>-61651907.674867392</v>
      </c>
      <c r="K49" s="23">
        <f t="shared" si="6"/>
        <v>-65089497.233370721</v>
      </c>
    </row>
    <row r="50" spans="1:11" x14ac:dyDescent="0.25">
      <c r="A50" s="30" t="s">
        <v>54</v>
      </c>
      <c r="B50" s="66">
        <f>+B48-B49</f>
        <v>-800669969.54775643</v>
      </c>
      <c r="C50" s="66">
        <f t="shared" ref="C50:K50" si="7">+C48-C49</f>
        <v>-914152634.89847386</v>
      </c>
      <c r="D50" s="67">
        <f t="shared" si="7"/>
        <v>-1260383068.2011333</v>
      </c>
      <c r="E50" s="68">
        <f t="shared" si="7"/>
        <v>254762688.72752807</v>
      </c>
      <c r="F50" s="66">
        <f t="shared" si="7"/>
        <v>251762688.72752807</v>
      </c>
      <c r="G50" s="69">
        <f t="shared" si="7"/>
        <v>251762688.72752807</v>
      </c>
      <c r="H50" s="70">
        <f t="shared" si="7"/>
        <v>-1560678362.6902361</v>
      </c>
      <c r="I50" s="68">
        <f t="shared" si="7"/>
        <v>263466934.36898887</v>
      </c>
      <c r="J50" s="66">
        <f t="shared" si="7"/>
        <v>259560970.67486739</v>
      </c>
      <c r="K50" s="69">
        <f t="shared" si="7"/>
        <v>378494347.23337072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932778724</v>
      </c>
      <c r="C53" s="17">
        <v>915483575</v>
      </c>
      <c r="D53" s="21">
        <v>987147097</v>
      </c>
      <c r="E53" s="22">
        <v>996846804</v>
      </c>
      <c r="F53" s="17">
        <v>1000846804</v>
      </c>
      <c r="G53" s="23">
        <v>1000846804</v>
      </c>
      <c r="H53" s="19">
        <v>979292549</v>
      </c>
      <c r="I53" s="22">
        <v>1030230692</v>
      </c>
      <c r="J53" s="17">
        <v>1045531065</v>
      </c>
      <c r="K53" s="23">
        <v>1027388283</v>
      </c>
    </row>
    <row r="54" spans="1:11" x14ac:dyDescent="0.25">
      <c r="A54" s="20" t="s">
        <v>57</v>
      </c>
      <c r="B54" s="17">
        <v>37769786</v>
      </c>
      <c r="C54" s="17">
        <v>57963715</v>
      </c>
      <c r="D54" s="21">
        <v>55181148</v>
      </c>
      <c r="E54" s="22">
        <v>52446192</v>
      </c>
      <c r="F54" s="17">
        <v>48446192</v>
      </c>
      <c r="G54" s="23">
        <v>48446192</v>
      </c>
      <c r="H54" s="19">
        <v>57673218</v>
      </c>
      <c r="I54" s="22">
        <v>53278580</v>
      </c>
      <c r="J54" s="17">
        <v>55676121</v>
      </c>
      <c r="K54" s="23">
        <v>58181543</v>
      </c>
    </row>
    <row r="55" spans="1:11" x14ac:dyDescent="0.25">
      <c r="A55" s="20" t="s">
        <v>58</v>
      </c>
      <c r="B55" s="17">
        <v>23079656</v>
      </c>
      <c r="C55" s="17">
        <v>50213510</v>
      </c>
      <c r="D55" s="21">
        <v>19510597</v>
      </c>
      <c r="E55" s="22">
        <v>57920000</v>
      </c>
      <c r="F55" s="17">
        <v>57920000</v>
      </c>
      <c r="G55" s="23">
        <v>57920000</v>
      </c>
      <c r="H55" s="19">
        <v>41966266</v>
      </c>
      <c r="I55" s="22">
        <v>55645000</v>
      </c>
      <c r="J55" s="17">
        <v>48959000</v>
      </c>
      <c r="K55" s="23">
        <v>27480470</v>
      </c>
    </row>
    <row r="56" spans="1:11" x14ac:dyDescent="0.25">
      <c r="A56" s="20" t="s">
        <v>59</v>
      </c>
      <c r="B56" s="17">
        <v>2144908</v>
      </c>
      <c r="C56" s="17">
        <v>50466983</v>
      </c>
      <c r="D56" s="21">
        <v>41185813</v>
      </c>
      <c r="E56" s="22">
        <v>26052000</v>
      </c>
      <c r="F56" s="17">
        <v>30052000</v>
      </c>
      <c r="G56" s="23">
        <v>30052000</v>
      </c>
      <c r="H56" s="19">
        <v>67499121</v>
      </c>
      <c r="I56" s="22">
        <v>28728151</v>
      </c>
      <c r="J56" s="17">
        <v>32633418</v>
      </c>
      <c r="K56" s="23">
        <v>34101921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7336008</v>
      </c>
      <c r="F60" s="17">
        <v>7336008</v>
      </c>
      <c r="G60" s="23">
        <v>7336008</v>
      </c>
      <c r="H60" s="19">
        <v>-147526</v>
      </c>
      <c r="I60" s="22">
        <v>8021925</v>
      </c>
      <c r="J60" s="17">
        <v>8382911</v>
      </c>
      <c r="K60" s="23">
        <v>8760142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1.0056784612553722</v>
      </c>
      <c r="C70" s="5">
        <f t="shared" ref="C70:K70" si="8">IF(ISERROR(C71/C72),0,(C71/C72))</f>
        <v>1.0093650711653552</v>
      </c>
      <c r="D70" s="5">
        <f t="shared" si="8"/>
        <v>0.98364792036058313</v>
      </c>
      <c r="E70" s="5">
        <f t="shared" si="8"/>
        <v>1.0572867932087051</v>
      </c>
      <c r="F70" s="5">
        <f t="shared" si="8"/>
        <v>1.0572867932087051</v>
      </c>
      <c r="G70" s="5">
        <f t="shared" si="8"/>
        <v>1.0572867932087051</v>
      </c>
      <c r="H70" s="5">
        <f t="shared" si="8"/>
        <v>0.94223132811308419</v>
      </c>
      <c r="I70" s="5">
        <f t="shared" si="8"/>
        <v>1.2511958217914607</v>
      </c>
      <c r="J70" s="5">
        <f t="shared" si="8"/>
        <v>1.3280042115383086</v>
      </c>
      <c r="K70" s="5">
        <f t="shared" si="8"/>
        <v>1.3236125335853191</v>
      </c>
    </row>
    <row r="71" spans="1:11" ht="13" hidden="1" x14ac:dyDescent="0.3">
      <c r="A71" s="1" t="s">
        <v>338</v>
      </c>
      <c r="B71" s="2">
        <f>+B83</f>
        <v>384906421</v>
      </c>
      <c r="C71" s="2">
        <f t="shared" ref="C71:K71" si="9">+C83</f>
        <v>370249755</v>
      </c>
      <c r="D71" s="2">
        <f t="shared" si="9"/>
        <v>448684675</v>
      </c>
      <c r="E71" s="2">
        <f t="shared" si="9"/>
        <v>523774537</v>
      </c>
      <c r="F71" s="2">
        <f t="shared" si="9"/>
        <v>523774537</v>
      </c>
      <c r="G71" s="2">
        <f t="shared" si="9"/>
        <v>523774537</v>
      </c>
      <c r="H71" s="2">
        <f t="shared" si="9"/>
        <v>475752848</v>
      </c>
      <c r="I71" s="2">
        <f t="shared" si="9"/>
        <v>710055861</v>
      </c>
      <c r="J71" s="2">
        <f t="shared" si="9"/>
        <v>787558773</v>
      </c>
      <c r="K71" s="2">
        <f t="shared" si="9"/>
        <v>820277281</v>
      </c>
    </row>
    <row r="72" spans="1:11" ht="13" hidden="1" x14ac:dyDescent="0.3">
      <c r="A72" s="1" t="s">
        <v>339</v>
      </c>
      <c r="B72" s="2">
        <f>+B77</f>
        <v>382733086</v>
      </c>
      <c r="C72" s="2">
        <f t="shared" ref="C72:K72" si="10">+C77</f>
        <v>366814511</v>
      </c>
      <c r="D72" s="2">
        <f t="shared" si="10"/>
        <v>456143571</v>
      </c>
      <c r="E72" s="2">
        <f t="shared" si="10"/>
        <v>495394949</v>
      </c>
      <c r="F72" s="2">
        <f t="shared" si="10"/>
        <v>495394949</v>
      </c>
      <c r="G72" s="2">
        <f t="shared" si="10"/>
        <v>495394949</v>
      </c>
      <c r="H72" s="2">
        <f t="shared" si="10"/>
        <v>504921492</v>
      </c>
      <c r="I72" s="2">
        <f t="shared" si="10"/>
        <v>567501784</v>
      </c>
      <c r="J72" s="2">
        <f t="shared" si="10"/>
        <v>593039364</v>
      </c>
      <c r="K72" s="2">
        <f t="shared" si="10"/>
        <v>619726136</v>
      </c>
    </row>
    <row r="73" spans="1:11" ht="13" hidden="1" x14ac:dyDescent="0.3">
      <c r="A73" s="1" t="s">
        <v>340</v>
      </c>
      <c r="B73" s="2">
        <f>+B74</f>
        <v>24559177.000000041</v>
      </c>
      <c r="C73" s="2">
        <f t="shared" ref="C73:K73" si="11">+(C78+C80+C81+C82)-(B78+B80+B81+B82)</f>
        <v>84704463</v>
      </c>
      <c r="D73" s="2">
        <f t="shared" si="11"/>
        <v>-122462944</v>
      </c>
      <c r="E73" s="2">
        <f t="shared" si="11"/>
        <v>31241365</v>
      </c>
      <c r="F73" s="2">
        <f>+(F78+F80+F81+F82)-(D78+D80+D81+D82)</f>
        <v>31241365</v>
      </c>
      <c r="G73" s="2">
        <f>+(G78+G80+G81+G82)-(D78+D80+D81+D82)</f>
        <v>31241365</v>
      </c>
      <c r="H73" s="2">
        <f>+(H78+H80+H81+H82)-(D78+D80+D81+D82)</f>
        <v>-3541509</v>
      </c>
      <c r="I73" s="2">
        <f>+(I78+I80+I81+I82)-(E78+E80+E81+E82)</f>
        <v>-13204442</v>
      </c>
      <c r="J73" s="2">
        <f t="shared" si="11"/>
        <v>-37080470</v>
      </c>
      <c r="K73" s="2">
        <f t="shared" si="11"/>
        <v>63293645</v>
      </c>
    </row>
    <row r="74" spans="1:11" ht="13" hidden="1" x14ac:dyDescent="0.3">
      <c r="A74" s="1" t="s">
        <v>341</v>
      </c>
      <c r="B74" s="2">
        <f>+TREND(C74:E74)</f>
        <v>24559177.000000041</v>
      </c>
      <c r="C74" s="2">
        <f>+C73</f>
        <v>84704463</v>
      </c>
      <c r="D74" s="2">
        <f t="shared" ref="D74:K74" si="12">+D73</f>
        <v>-122462944</v>
      </c>
      <c r="E74" s="2">
        <f t="shared" si="12"/>
        <v>31241365</v>
      </c>
      <c r="F74" s="2">
        <f t="shared" si="12"/>
        <v>31241365</v>
      </c>
      <c r="G74" s="2">
        <f t="shared" si="12"/>
        <v>31241365</v>
      </c>
      <c r="H74" s="2">
        <f t="shared" si="12"/>
        <v>-3541509</v>
      </c>
      <c r="I74" s="2">
        <f t="shared" si="12"/>
        <v>-13204442</v>
      </c>
      <c r="J74" s="2">
        <f t="shared" si="12"/>
        <v>-37080470</v>
      </c>
      <c r="K74" s="2">
        <f t="shared" si="12"/>
        <v>63293645</v>
      </c>
    </row>
    <row r="75" spans="1:11" ht="13" hidden="1" x14ac:dyDescent="0.3">
      <c r="A75" s="1" t="s">
        <v>342</v>
      </c>
      <c r="B75" s="2">
        <f>+B84-(((B80+B81+B82+B78)*B70)-B79)</f>
        <v>806275117.54775643</v>
      </c>
      <c r="C75" s="2">
        <f t="shared" ref="C75:K75" si="13">+C84-(((C80+C81+C82+C78)*C70)-C79)</f>
        <v>920805925.89847386</v>
      </c>
      <c r="D75" s="2">
        <f t="shared" si="13"/>
        <v>1266780373.2011333</v>
      </c>
      <c r="E75" s="2">
        <f t="shared" si="13"/>
        <v>-178721869.72752807</v>
      </c>
      <c r="F75" s="2">
        <f t="shared" si="13"/>
        <v>-175721869.72752807</v>
      </c>
      <c r="G75" s="2">
        <f t="shared" si="13"/>
        <v>-175721869.72752807</v>
      </c>
      <c r="H75" s="2">
        <f t="shared" si="13"/>
        <v>1573039797.6902361</v>
      </c>
      <c r="I75" s="2">
        <f t="shared" si="13"/>
        <v>-186807472.36898887</v>
      </c>
      <c r="J75" s="2">
        <f t="shared" si="13"/>
        <v>-61651907.674867392</v>
      </c>
      <c r="K75" s="2">
        <f t="shared" si="13"/>
        <v>-65089497.233370721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382733086</v>
      </c>
      <c r="C77" s="3">
        <v>366814511</v>
      </c>
      <c r="D77" s="3">
        <v>456143571</v>
      </c>
      <c r="E77" s="3">
        <v>495394949</v>
      </c>
      <c r="F77" s="3">
        <v>495394949</v>
      </c>
      <c r="G77" s="3">
        <v>495394949</v>
      </c>
      <c r="H77" s="3">
        <v>504921492</v>
      </c>
      <c r="I77" s="3">
        <v>567501784</v>
      </c>
      <c r="J77" s="3">
        <v>593039364</v>
      </c>
      <c r="K77" s="3">
        <v>619726136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918891979</v>
      </c>
      <c r="C79" s="3">
        <v>1147624376</v>
      </c>
      <c r="D79" s="3">
        <v>1389958968</v>
      </c>
      <c r="E79" s="3">
        <v>57000000</v>
      </c>
      <c r="F79" s="3">
        <v>60000000</v>
      </c>
      <c r="G79" s="3">
        <v>60000000</v>
      </c>
      <c r="H79" s="3">
        <v>1701058153</v>
      </c>
      <c r="I79" s="3">
        <v>113074931</v>
      </c>
      <c r="J79" s="3">
        <v>82035914</v>
      </c>
      <c r="K79" s="3">
        <v>105091918</v>
      </c>
    </row>
    <row r="80" spans="1:11" ht="13" hidden="1" x14ac:dyDescent="0.3">
      <c r="A80" s="1" t="s">
        <v>71</v>
      </c>
      <c r="B80" s="3">
        <v>91012458</v>
      </c>
      <c r="C80" s="3">
        <v>161527996</v>
      </c>
      <c r="D80" s="3">
        <v>97171598</v>
      </c>
      <c r="E80" s="3">
        <v>66959330</v>
      </c>
      <c r="F80" s="3">
        <v>66959330</v>
      </c>
      <c r="G80" s="3">
        <v>66959330</v>
      </c>
      <c r="H80" s="3">
        <v>96709954</v>
      </c>
      <c r="I80" s="3">
        <v>-7734923</v>
      </c>
      <c r="J80" s="3">
        <v>-115238335</v>
      </c>
      <c r="K80" s="3">
        <v>-139008758</v>
      </c>
    </row>
    <row r="81" spans="1:11" ht="13" hidden="1" x14ac:dyDescent="0.3">
      <c r="A81" s="1" t="s">
        <v>72</v>
      </c>
      <c r="B81" s="3">
        <v>67446218</v>
      </c>
      <c r="C81" s="3">
        <v>81635143</v>
      </c>
      <c r="D81" s="3">
        <v>23528597</v>
      </c>
      <c r="E81" s="3">
        <v>84982230</v>
      </c>
      <c r="F81" s="3">
        <v>84982230</v>
      </c>
      <c r="G81" s="3">
        <v>84982230</v>
      </c>
      <c r="H81" s="3">
        <v>20448732</v>
      </c>
      <c r="I81" s="3">
        <v>146472041</v>
      </c>
      <c r="J81" s="3">
        <v>216894983</v>
      </c>
      <c r="K81" s="3">
        <v>303959051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384906421</v>
      </c>
      <c r="C83" s="3">
        <v>370249755</v>
      </c>
      <c r="D83" s="3">
        <v>448684675</v>
      </c>
      <c r="E83" s="3">
        <v>523774537</v>
      </c>
      <c r="F83" s="3">
        <v>523774537</v>
      </c>
      <c r="G83" s="3">
        <v>523774537</v>
      </c>
      <c r="H83" s="3">
        <v>475752848</v>
      </c>
      <c r="I83" s="3">
        <v>710055861</v>
      </c>
      <c r="J83" s="3">
        <v>787558773</v>
      </c>
      <c r="K83" s="3">
        <v>820277281</v>
      </c>
    </row>
    <row r="84" spans="1:11" ht="13" hidden="1" x14ac:dyDescent="0.3">
      <c r="A84" s="1" t="s">
        <v>75</v>
      </c>
      <c r="B84" s="3">
        <v>46741616</v>
      </c>
      <c r="C84" s="3">
        <v>18621929</v>
      </c>
      <c r="D84" s="3">
        <v>-4452099</v>
      </c>
      <c r="E84" s="3">
        <v>-75076065</v>
      </c>
      <c r="F84" s="3">
        <v>-75076065</v>
      </c>
      <c r="G84" s="3">
        <v>-75076065</v>
      </c>
      <c r="H84" s="3">
        <v>-17627771</v>
      </c>
      <c r="I84" s="3">
        <v>-126295101</v>
      </c>
      <c r="J84" s="3">
        <v>-8687365</v>
      </c>
      <c r="K84" s="3">
        <v>48148860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683480061</v>
      </c>
      <c r="C5" s="17">
        <v>700377650</v>
      </c>
      <c r="D5" s="21">
        <v>0</v>
      </c>
      <c r="E5" s="22">
        <v>865767656</v>
      </c>
      <c r="F5" s="17">
        <v>1065767656</v>
      </c>
      <c r="G5" s="23">
        <v>1065767656</v>
      </c>
      <c r="H5" s="19">
        <v>1342179473</v>
      </c>
      <c r="I5" s="22">
        <v>1111595665</v>
      </c>
      <c r="J5" s="17">
        <v>1162729066</v>
      </c>
      <c r="K5" s="23">
        <v>1213889144</v>
      </c>
    </row>
    <row r="6" spans="1:11" x14ac:dyDescent="0.25">
      <c r="A6" s="20" t="s">
        <v>18</v>
      </c>
      <c r="B6" s="17">
        <v>1703313571</v>
      </c>
      <c r="C6" s="17">
        <v>1701652508</v>
      </c>
      <c r="D6" s="21">
        <v>0</v>
      </c>
      <c r="E6" s="22">
        <v>2800110514</v>
      </c>
      <c r="F6" s="17">
        <v>3000110514</v>
      </c>
      <c r="G6" s="23">
        <v>3000110514</v>
      </c>
      <c r="H6" s="19">
        <v>2389034611</v>
      </c>
      <c r="I6" s="22">
        <v>3301977535</v>
      </c>
      <c r="J6" s="17">
        <v>3446910795</v>
      </c>
      <c r="K6" s="23">
        <v>3596155907</v>
      </c>
    </row>
    <row r="7" spans="1:11" x14ac:dyDescent="0.25">
      <c r="A7" s="20" t="s">
        <v>19</v>
      </c>
      <c r="B7" s="17">
        <v>2826036</v>
      </c>
      <c r="C7" s="17">
        <v>4634314</v>
      </c>
      <c r="D7" s="21">
        <v>0</v>
      </c>
      <c r="E7" s="22">
        <v>9474686</v>
      </c>
      <c r="F7" s="17">
        <v>9474686</v>
      </c>
      <c r="G7" s="23">
        <v>9474686</v>
      </c>
      <c r="H7" s="19">
        <v>2406061</v>
      </c>
      <c r="I7" s="22">
        <v>9882098</v>
      </c>
      <c r="J7" s="17">
        <v>10336674</v>
      </c>
      <c r="K7" s="23">
        <v>10791488</v>
      </c>
    </row>
    <row r="8" spans="1:11" x14ac:dyDescent="0.25">
      <c r="A8" s="20" t="s">
        <v>20</v>
      </c>
      <c r="B8" s="17">
        <v>483650574</v>
      </c>
      <c r="C8" s="17">
        <v>504718011</v>
      </c>
      <c r="D8" s="21">
        <v>0</v>
      </c>
      <c r="E8" s="22">
        <v>651104005</v>
      </c>
      <c r="F8" s="17">
        <v>638843651</v>
      </c>
      <c r="G8" s="23">
        <v>638843651</v>
      </c>
      <c r="H8" s="19">
        <v>711063367</v>
      </c>
      <c r="I8" s="22">
        <v>659967598</v>
      </c>
      <c r="J8" s="17">
        <v>696185099</v>
      </c>
      <c r="K8" s="23">
        <v>727643049</v>
      </c>
    </row>
    <row r="9" spans="1:11" x14ac:dyDescent="0.25">
      <c r="A9" s="20" t="s">
        <v>21</v>
      </c>
      <c r="B9" s="17">
        <v>670369185</v>
      </c>
      <c r="C9" s="17">
        <v>803124944</v>
      </c>
      <c r="D9" s="21">
        <v>0</v>
      </c>
      <c r="E9" s="22">
        <v>596676412</v>
      </c>
      <c r="F9" s="17">
        <v>583783514</v>
      </c>
      <c r="G9" s="23">
        <v>583783514</v>
      </c>
      <c r="H9" s="19">
        <v>606826865</v>
      </c>
      <c r="I9" s="22">
        <v>609114386</v>
      </c>
      <c r="J9" s="17">
        <v>637102297</v>
      </c>
      <c r="K9" s="23">
        <v>664697420</v>
      </c>
    </row>
    <row r="10" spans="1:11" x14ac:dyDescent="0.25">
      <c r="A10" s="24" t="s">
        <v>333</v>
      </c>
      <c r="B10" s="25">
        <f>SUM(B5:B9)</f>
        <v>3543639427</v>
      </c>
      <c r="C10" s="26">
        <f t="shared" ref="C10:K10" si="0">SUM(C5:C9)</f>
        <v>3714507427</v>
      </c>
      <c r="D10" s="27">
        <f t="shared" si="0"/>
        <v>0</v>
      </c>
      <c r="E10" s="25">
        <f t="shared" si="0"/>
        <v>4923133273</v>
      </c>
      <c r="F10" s="26">
        <f t="shared" si="0"/>
        <v>5297980021</v>
      </c>
      <c r="G10" s="28">
        <f t="shared" si="0"/>
        <v>5297980021</v>
      </c>
      <c r="H10" s="29">
        <f t="shared" si="0"/>
        <v>5051510377</v>
      </c>
      <c r="I10" s="25">
        <f t="shared" si="0"/>
        <v>5692537282</v>
      </c>
      <c r="J10" s="26">
        <f t="shared" si="0"/>
        <v>5953263931</v>
      </c>
      <c r="K10" s="28">
        <f t="shared" si="0"/>
        <v>6213177008</v>
      </c>
    </row>
    <row r="11" spans="1:11" x14ac:dyDescent="0.25">
      <c r="A11" s="20" t="s">
        <v>22</v>
      </c>
      <c r="B11" s="17">
        <v>1041165857</v>
      </c>
      <c r="C11" s="17">
        <v>1055029832</v>
      </c>
      <c r="D11" s="21">
        <v>0</v>
      </c>
      <c r="E11" s="22">
        <v>1166402319</v>
      </c>
      <c r="F11" s="17">
        <v>1166402319</v>
      </c>
      <c r="G11" s="23">
        <v>1166402319</v>
      </c>
      <c r="H11" s="19">
        <v>1113868996</v>
      </c>
      <c r="I11" s="22">
        <v>1226472026</v>
      </c>
      <c r="J11" s="17">
        <v>1289635375</v>
      </c>
      <c r="K11" s="23">
        <v>1356051566</v>
      </c>
    </row>
    <row r="12" spans="1:11" x14ac:dyDescent="0.25">
      <c r="A12" s="20" t="s">
        <v>23</v>
      </c>
      <c r="B12" s="17">
        <v>29545817</v>
      </c>
      <c r="C12" s="17">
        <v>32693739</v>
      </c>
      <c r="D12" s="21">
        <v>0</v>
      </c>
      <c r="E12" s="22">
        <v>35835506</v>
      </c>
      <c r="F12" s="17">
        <v>35835506</v>
      </c>
      <c r="G12" s="23">
        <v>35835506</v>
      </c>
      <c r="H12" s="19">
        <v>34683747</v>
      </c>
      <c r="I12" s="22">
        <v>37681034</v>
      </c>
      <c r="J12" s="17">
        <v>39621610</v>
      </c>
      <c r="K12" s="23">
        <v>41662122</v>
      </c>
    </row>
    <row r="13" spans="1:11" x14ac:dyDescent="0.25">
      <c r="A13" s="20" t="s">
        <v>24</v>
      </c>
      <c r="B13" s="17">
        <v>277348802</v>
      </c>
      <c r="C13" s="17">
        <v>277533637</v>
      </c>
      <c r="D13" s="21">
        <v>0</v>
      </c>
      <c r="E13" s="22">
        <v>311956956</v>
      </c>
      <c r="F13" s="17">
        <v>311956956</v>
      </c>
      <c r="G13" s="23">
        <v>311956956</v>
      </c>
      <c r="H13" s="19">
        <v>297027870</v>
      </c>
      <c r="I13" s="22">
        <v>325371106</v>
      </c>
      <c r="J13" s="17">
        <v>340338177</v>
      </c>
      <c r="K13" s="23">
        <v>355313057</v>
      </c>
    </row>
    <row r="14" spans="1:11" x14ac:dyDescent="0.25">
      <c r="A14" s="20" t="s">
        <v>25</v>
      </c>
      <c r="B14" s="17">
        <v>276341997</v>
      </c>
      <c r="C14" s="17">
        <v>535479359</v>
      </c>
      <c r="D14" s="21">
        <v>0</v>
      </c>
      <c r="E14" s="22">
        <v>115045000</v>
      </c>
      <c r="F14" s="17">
        <v>185051000</v>
      </c>
      <c r="G14" s="23">
        <v>185051000</v>
      </c>
      <c r="H14" s="19">
        <v>272003214</v>
      </c>
      <c r="I14" s="22">
        <v>193008193</v>
      </c>
      <c r="J14" s="17">
        <v>201886571</v>
      </c>
      <c r="K14" s="23">
        <v>210769580</v>
      </c>
    </row>
    <row r="15" spans="1:11" x14ac:dyDescent="0.25">
      <c r="A15" s="20" t="s">
        <v>26</v>
      </c>
      <c r="B15" s="17">
        <v>1711184501</v>
      </c>
      <c r="C15" s="17">
        <v>1674723849</v>
      </c>
      <c r="D15" s="21">
        <v>0</v>
      </c>
      <c r="E15" s="22">
        <v>1941044620</v>
      </c>
      <c r="F15" s="17">
        <v>1924634707</v>
      </c>
      <c r="G15" s="23">
        <v>1924634707</v>
      </c>
      <c r="H15" s="19">
        <v>2269339639</v>
      </c>
      <c r="I15" s="22">
        <v>2007394001</v>
      </c>
      <c r="J15" s="17">
        <v>2099734127</v>
      </c>
      <c r="K15" s="23">
        <v>2192122425</v>
      </c>
    </row>
    <row r="16" spans="1:11" x14ac:dyDescent="0.25">
      <c r="A16" s="20" t="s">
        <v>27</v>
      </c>
      <c r="B16" s="17">
        <v>24152022</v>
      </c>
      <c r="C16" s="17">
        <v>8824540</v>
      </c>
      <c r="D16" s="21">
        <v>0</v>
      </c>
      <c r="E16" s="22">
        <v>5900000</v>
      </c>
      <c r="F16" s="17">
        <v>5900000</v>
      </c>
      <c r="G16" s="23">
        <v>5900000</v>
      </c>
      <c r="H16" s="19">
        <v>22339611</v>
      </c>
      <c r="I16" s="22">
        <v>9892950</v>
      </c>
      <c r="J16" s="17">
        <v>10164026</v>
      </c>
      <c r="K16" s="23">
        <v>10435243</v>
      </c>
    </row>
    <row r="17" spans="1:11" x14ac:dyDescent="0.25">
      <c r="A17" s="20" t="s">
        <v>28</v>
      </c>
      <c r="B17" s="17">
        <v>1583509860</v>
      </c>
      <c r="C17" s="17">
        <v>2026827387</v>
      </c>
      <c r="D17" s="21">
        <v>0</v>
      </c>
      <c r="E17" s="22">
        <v>1533939460</v>
      </c>
      <c r="F17" s="17">
        <v>1826773986</v>
      </c>
      <c r="G17" s="23">
        <v>1826773986</v>
      </c>
      <c r="H17" s="19">
        <v>2947908097</v>
      </c>
      <c r="I17" s="22">
        <v>1863363367</v>
      </c>
      <c r="J17" s="17">
        <v>1938856617</v>
      </c>
      <c r="K17" s="23">
        <v>2000800904</v>
      </c>
    </row>
    <row r="18" spans="1:11" x14ac:dyDescent="0.25">
      <c r="A18" s="30" t="s">
        <v>29</v>
      </c>
      <c r="B18" s="31">
        <f>SUM(B11:B17)</f>
        <v>4943248856</v>
      </c>
      <c r="C18" s="32">
        <f t="shared" ref="C18:K18" si="1">SUM(C11:C17)</f>
        <v>5611112343</v>
      </c>
      <c r="D18" s="33">
        <f t="shared" si="1"/>
        <v>0</v>
      </c>
      <c r="E18" s="31">
        <f t="shared" si="1"/>
        <v>5110123861</v>
      </c>
      <c r="F18" s="32">
        <f t="shared" si="1"/>
        <v>5456554474</v>
      </c>
      <c r="G18" s="34">
        <f t="shared" si="1"/>
        <v>5456554474</v>
      </c>
      <c r="H18" s="35">
        <f t="shared" si="1"/>
        <v>6957171174</v>
      </c>
      <c r="I18" s="31">
        <f t="shared" si="1"/>
        <v>5663182677</v>
      </c>
      <c r="J18" s="32">
        <f t="shared" si="1"/>
        <v>5920236503</v>
      </c>
      <c r="K18" s="34">
        <f t="shared" si="1"/>
        <v>6167154897</v>
      </c>
    </row>
    <row r="19" spans="1:11" x14ac:dyDescent="0.25">
      <c r="A19" s="30" t="s">
        <v>30</v>
      </c>
      <c r="B19" s="36">
        <f>+B10-B18</f>
        <v>-1399609429</v>
      </c>
      <c r="C19" s="37">
        <f t="shared" ref="C19:K19" si="2">+C10-C18</f>
        <v>-1896604916</v>
      </c>
      <c r="D19" s="38">
        <f t="shared" si="2"/>
        <v>0</v>
      </c>
      <c r="E19" s="36">
        <f t="shared" si="2"/>
        <v>-186990588</v>
      </c>
      <c r="F19" s="37">
        <f t="shared" si="2"/>
        <v>-158574453</v>
      </c>
      <c r="G19" s="39">
        <f t="shared" si="2"/>
        <v>-158574453</v>
      </c>
      <c r="H19" s="40">
        <f t="shared" si="2"/>
        <v>-1905660797</v>
      </c>
      <c r="I19" s="36">
        <f t="shared" si="2"/>
        <v>29354605</v>
      </c>
      <c r="J19" s="37">
        <f t="shared" si="2"/>
        <v>33027428</v>
      </c>
      <c r="K19" s="39">
        <f t="shared" si="2"/>
        <v>46022111</v>
      </c>
    </row>
    <row r="20" spans="1:11" x14ac:dyDescent="0.25">
      <c r="A20" s="41" t="s">
        <v>31</v>
      </c>
      <c r="B20" s="42">
        <v>173078526</v>
      </c>
      <c r="C20" s="43">
        <v>211775001</v>
      </c>
      <c r="D20" s="44">
        <v>0</v>
      </c>
      <c r="E20" s="42">
        <v>204377529</v>
      </c>
      <c r="F20" s="43">
        <v>202977850</v>
      </c>
      <c r="G20" s="45">
        <v>202977850</v>
      </c>
      <c r="H20" s="46">
        <v>190631000</v>
      </c>
      <c r="I20" s="42">
        <v>221702399</v>
      </c>
      <c r="J20" s="43">
        <v>229258900</v>
      </c>
      <c r="K20" s="45">
        <v>244296950</v>
      </c>
    </row>
    <row r="21" spans="1:11" x14ac:dyDescent="0.25">
      <c r="A21" s="47" t="s">
        <v>32</v>
      </c>
      <c r="B21" s="48">
        <v>14333678</v>
      </c>
      <c r="C21" s="49">
        <v>49024998</v>
      </c>
      <c r="D21" s="50">
        <v>0</v>
      </c>
      <c r="E21" s="48">
        <v>10000000</v>
      </c>
      <c r="F21" s="49">
        <v>10000000</v>
      </c>
      <c r="G21" s="51">
        <v>10000000</v>
      </c>
      <c r="H21" s="52">
        <v>87136464</v>
      </c>
      <c r="I21" s="48">
        <v>11000000</v>
      </c>
      <c r="J21" s="49">
        <v>2000000</v>
      </c>
      <c r="K21" s="51">
        <v>2000000</v>
      </c>
    </row>
    <row r="22" spans="1:11" x14ac:dyDescent="0.25">
      <c r="A22" s="53" t="s">
        <v>334</v>
      </c>
      <c r="B22" s="54">
        <f>SUM(B19:B21)</f>
        <v>-1212197225</v>
      </c>
      <c r="C22" s="55">
        <f t="shared" ref="C22:K22" si="3">SUM(C19:C21)</f>
        <v>-1635804917</v>
      </c>
      <c r="D22" s="56">
        <f t="shared" si="3"/>
        <v>0</v>
      </c>
      <c r="E22" s="54">
        <f t="shared" si="3"/>
        <v>27386941</v>
      </c>
      <c r="F22" s="55">
        <f t="shared" si="3"/>
        <v>54403397</v>
      </c>
      <c r="G22" s="57">
        <f t="shared" si="3"/>
        <v>54403397</v>
      </c>
      <c r="H22" s="58">
        <f t="shared" si="3"/>
        <v>-1627893333</v>
      </c>
      <c r="I22" s="54">
        <f t="shared" si="3"/>
        <v>262057004</v>
      </c>
      <c r="J22" s="55">
        <f t="shared" si="3"/>
        <v>264286328</v>
      </c>
      <c r="K22" s="57">
        <f t="shared" si="3"/>
        <v>292319061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-1212197225</v>
      </c>
      <c r="C24" s="37">
        <f t="shared" ref="C24:K24" si="4">SUM(C22:C23)</f>
        <v>-1635804917</v>
      </c>
      <c r="D24" s="38">
        <f t="shared" si="4"/>
        <v>0</v>
      </c>
      <c r="E24" s="36">
        <f t="shared" si="4"/>
        <v>27386941</v>
      </c>
      <c r="F24" s="37">
        <f t="shared" si="4"/>
        <v>54403397</v>
      </c>
      <c r="G24" s="39">
        <f t="shared" si="4"/>
        <v>54403397</v>
      </c>
      <c r="H24" s="40">
        <f t="shared" si="4"/>
        <v>-1627893333</v>
      </c>
      <c r="I24" s="36">
        <f t="shared" si="4"/>
        <v>262057004</v>
      </c>
      <c r="J24" s="37">
        <f t="shared" si="4"/>
        <v>264286328</v>
      </c>
      <c r="K24" s="39">
        <f t="shared" si="4"/>
        <v>292319061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87327290</v>
      </c>
      <c r="C27" s="66">
        <v>304259489</v>
      </c>
      <c r="D27" s="67">
        <v>0</v>
      </c>
      <c r="E27" s="68">
        <v>209615850</v>
      </c>
      <c r="F27" s="66">
        <v>211215032</v>
      </c>
      <c r="G27" s="69">
        <v>211215032</v>
      </c>
      <c r="H27" s="70">
        <v>174080822</v>
      </c>
      <c r="I27" s="68">
        <v>241252400</v>
      </c>
      <c r="J27" s="66">
        <v>229258900</v>
      </c>
      <c r="K27" s="69">
        <v>244296950</v>
      </c>
    </row>
    <row r="28" spans="1:11" x14ac:dyDescent="0.25">
      <c r="A28" s="71" t="s">
        <v>36</v>
      </c>
      <c r="B28" s="17">
        <v>44236841</v>
      </c>
      <c r="C28" s="17">
        <v>167386494</v>
      </c>
      <c r="D28" s="21">
        <v>0</v>
      </c>
      <c r="E28" s="22">
        <v>202605850</v>
      </c>
      <c r="F28" s="17">
        <v>201977850</v>
      </c>
      <c r="G28" s="23">
        <v>201977850</v>
      </c>
      <c r="H28" s="19">
        <v>90987454</v>
      </c>
      <c r="I28" s="22">
        <v>221702400</v>
      </c>
      <c r="J28" s="17">
        <v>229258900</v>
      </c>
      <c r="K28" s="23">
        <v>244296950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38291580</v>
      </c>
      <c r="C31" s="17">
        <v>75034024</v>
      </c>
      <c r="D31" s="21">
        <v>0</v>
      </c>
      <c r="E31" s="22">
        <v>7010000</v>
      </c>
      <c r="F31" s="17">
        <v>9237182</v>
      </c>
      <c r="G31" s="23">
        <v>9237182</v>
      </c>
      <c r="H31" s="19">
        <v>27260345</v>
      </c>
      <c r="I31" s="22">
        <v>19550000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82528421</v>
      </c>
      <c r="C32" s="66">
        <f t="shared" ref="C32:K32" si="5">SUM(C28:C31)</f>
        <v>242420518</v>
      </c>
      <c r="D32" s="67">
        <f t="shared" si="5"/>
        <v>0</v>
      </c>
      <c r="E32" s="68">
        <f t="shared" si="5"/>
        <v>209615850</v>
      </c>
      <c r="F32" s="66">
        <f t="shared" si="5"/>
        <v>211215032</v>
      </c>
      <c r="G32" s="69">
        <f t="shared" si="5"/>
        <v>211215032</v>
      </c>
      <c r="H32" s="70">
        <f t="shared" si="5"/>
        <v>118247799</v>
      </c>
      <c r="I32" s="68">
        <f t="shared" si="5"/>
        <v>241252400</v>
      </c>
      <c r="J32" s="66">
        <f t="shared" si="5"/>
        <v>229258900</v>
      </c>
      <c r="K32" s="69">
        <f t="shared" si="5"/>
        <v>244296950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2318944080</v>
      </c>
      <c r="C35" s="17">
        <v>2262029504</v>
      </c>
      <c r="D35" s="21">
        <v>0</v>
      </c>
      <c r="E35" s="22">
        <v>2522102065</v>
      </c>
      <c r="F35" s="17">
        <v>2593039583</v>
      </c>
      <c r="G35" s="23">
        <v>2593039583</v>
      </c>
      <c r="H35" s="19">
        <v>2859377727</v>
      </c>
      <c r="I35" s="22">
        <v>3274554768</v>
      </c>
      <c r="J35" s="17">
        <v>3732523569</v>
      </c>
      <c r="K35" s="23">
        <v>4871048386</v>
      </c>
    </row>
    <row r="36" spans="1:11" x14ac:dyDescent="0.25">
      <c r="A36" s="20" t="s">
        <v>42</v>
      </c>
      <c r="B36" s="17">
        <v>6512550622</v>
      </c>
      <c r="C36" s="17">
        <v>6607777913</v>
      </c>
      <c r="D36" s="21">
        <v>0</v>
      </c>
      <c r="E36" s="22">
        <v>6841809534</v>
      </c>
      <c r="F36" s="17">
        <v>6841161708</v>
      </c>
      <c r="G36" s="23">
        <v>6841161708</v>
      </c>
      <c r="H36" s="19">
        <v>6832962252</v>
      </c>
      <c r="I36" s="22">
        <v>6895489439</v>
      </c>
      <c r="J36" s="17">
        <v>6786410162</v>
      </c>
      <c r="K36" s="23">
        <v>5946438914</v>
      </c>
    </row>
    <row r="37" spans="1:11" x14ac:dyDescent="0.25">
      <c r="A37" s="20" t="s">
        <v>43</v>
      </c>
      <c r="B37" s="17">
        <v>8775855066</v>
      </c>
      <c r="C37" s="17">
        <v>10220921353</v>
      </c>
      <c r="D37" s="21">
        <v>0</v>
      </c>
      <c r="E37" s="22">
        <v>4744801694</v>
      </c>
      <c r="F37" s="17">
        <v>11098861915</v>
      </c>
      <c r="G37" s="23">
        <v>11098861915</v>
      </c>
      <c r="H37" s="19">
        <v>13813577287</v>
      </c>
      <c r="I37" s="22">
        <v>12357881621</v>
      </c>
      <c r="J37" s="17">
        <v>12069115365</v>
      </c>
      <c r="K37" s="23">
        <v>12085242823</v>
      </c>
    </row>
    <row r="38" spans="1:11" x14ac:dyDescent="0.25">
      <c r="A38" s="20" t="s">
        <v>44</v>
      </c>
      <c r="B38" s="17">
        <v>1523600</v>
      </c>
      <c r="C38" s="17">
        <v>-15204869</v>
      </c>
      <c r="D38" s="21">
        <v>0</v>
      </c>
      <c r="E38" s="22">
        <v>2230711</v>
      </c>
      <c r="F38" s="17">
        <v>0</v>
      </c>
      <c r="G38" s="23">
        <v>0</v>
      </c>
      <c r="H38" s="19">
        <v>-9480851</v>
      </c>
      <c r="I38" s="22">
        <v>4820231</v>
      </c>
      <c r="J38" s="17">
        <v>4820231</v>
      </c>
      <c r="K38" s="23">
        <v>4820231</v>
      </c>
    </row>
    <row r="39" spans="1:11" x14ac:dyDescent="0.25">
      <c r="A39" s="20" t="s">
        <v>45</v>
      </c>
      <c r="B39" s="17">
        <v>204629388</v>
      </c>
      <c r="C39" s="17">
        <v>-1338695262</v>
      </c>
      <c r="D39" s="21">
        <v>0</v>
      </c>
      <c r="E39" s="22">
        <v>4616879195</v>
      </c>
      <c r="F39" s="17">
        <v>-1664660623</v>
      </c>
      <c r="G39" s="23">
        <v>-1664660623</v>
      </c>
      <c r="H39" s="19">
        <v>-4111756457</v>
      </c>
      <c r="I39" s="22">
        <v>-2192657645</v>
      </c>
      <c r="J39" s="17">
        <v>-1555001865</v>
      </c>
      <c r="K39" s="23">
        <v>-1272575754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575115179</v>
      </c>
      <c r="C42" s="17">
        <v>509047775</v>
      </c>
      <c r="D42" s="21">
        <v>0</v>
      </c>
      <c r="E42" s="22">
        <v>188461867</v>
      </c>
      <c r="F42" s="17">
        <v>244120554</v>
      </c>
      <c r="G42" s="23">
        <v>244120554</v>
      </c>
      <c r="H42" s="19">
        <v>715582377</v>
      </c>
      <c r="I42" s="22">
        <v>-337824732</v>
      </c>
      <c r="J42" s="17">
        <v>-352092409</v>
      </c>
      <c r="K42" s="23">
        <v>-340766744</v>
      </c>
    </row>
    <row r="43" spans="1:11" x14ac:dyDescent="0.25">
      <c r="A43" s="20" t="s">
        <v>48</v>
      </c>
      <c r="B43" s="17">
        <v>-190888814</v>
      </c>
      <c r="C43" s="17">
        <v>-199250244</v>
      </c>
      <c r="D43" s="21">
        <v>0</v>
      </c>
      <c r="E43" s="22">
        <v>-190882350</v>
      </c>
      <c r="F43" s="17">
        <v>-211215382</v>
      </c>
      <c r="G43" s="23">
        <v>-211215382</v>
      </c>
      <c r="H43" s="19">
        <v>-164894862</v>
      </c>
      <c r="I43" s="22">
        <v>352747600</v>
      </c>
      <c r="J43" s="17">
        <v>450435349</v>
      </c>
      <c r="K43" s="23">
        <v>1166352440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424146815</v>
      </c>
      <c r="C45" s="66">
        <v>319562050</v>
      </c>
      <c r="D45" s="67">
        <v>0</v>
      </c>
      <c r="E45" s="68">
        <v>15133806</v>
      </c>
      <c r="F45" s="66">
        <v>48039461</v>
      </c>
      <c r="G45" s="69">
        <v>48039461</v>
      </c>
      <c r="H45" s="70">
        <v>595957853</v>
      </c>
      <c r="I45" s="68">
        <v>60457769</v>
      </c>
      <c r="J45" s="66">
        <v>158800709</v>
      </c>
      <c r="K45" s="69">
        <v>984386405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11198611</v>
      </c>
      <c r="C48" s="17">
        <v>39776456</v>
      </c>
      <c r="D48" s="21">
        <v>0</v>
      </c>
      <c r="E48" s="22">
        <v>15133895</v>
      </c>
      <c r="F48" s="17">
        <v>48039550</v>
      </c>
      <c r="G48" s="23">
        <v>48039550</v>
      </c>
      <c r="H48" s="19">
        <v>107584001</v>
      </c>
      <c r="I48" s="22">
        <v>60457769</v>
      </c>
      <c r="J48" s="17">
        <v>158800709</v>
      </c>
      <c r="K48" s="23">
        <v>314856193</v>
      </c>
    </row>
    <row r="49" spans="1:11" x14ac:dyDescent="0.25">
      <c r="A49" s="20" t="s">
        <v>53</v>
      </c>
      <c r="B49" s="17">
        <f>+B75</f>
        <v>6429505013.9486523</v>
      </c>
      <c r="C49" s="17">
        <f t="shared" ref="C49:K49" si="6">+C75</f>
        <v>7767803162.7689896</v>
      </c>
      <c r="D49" s="21">
        <f t="shared" si="6"/>
        <v>35000000</v>
      </c>
      <c r="E49" s="22">
        <f t="shared" si="6"/>
        <v>2298246218.8514423</v>
      </c>
      <c r="F49" s="17">
        <f t="shared" si="6"/>
        <v>8844662892.1493721</v>
      </c>
      <c r="G49" s="23">
        <f t="shared" si="6"/>
        <v>8844662892.1493721</v>
      </c>
      <c r="H49" s="19">
        <f t="shared" si="6"/>
        <v>10497567214.688101</v>
      </c>
      <c r="I49" s="22">
        <f t="shared" si="6"/>
        <v>9617817024.0577698</v>
      </c>
      <c r="J49" s="17">
        <f t="shared" si="6"/>
        <v>9094022190.5099392</v>
      </c>
      <c r="K49" s="23">
        <f t="shared" si="6"/>
        <v>8944780494.9359741</v>
      </c>
    </row>
    <row r="50" spans="1:11" x14ac:dyDescent="0.25">
      <c r="A50" s="30" t="s">
        <v>54</v>
      </c>
      <c r="B50" s="66">
        <f>+B48-B49</f>
        <v>-6418306402.9486523</v>
      </c>
      <c r="C50" s="66">
        <f t="shared" ref="C50:K50" si="7">+C48-C49</f>
        <v>-7728026706.7689896</v>
      </c>
      <c r="D50" s="67">
        <f t="shared" si="7"/>
        <v>-35000000</v>
      </c>
      <c r="E50" s="68">
        <f t="shared" si="7"/>
        <v>-2283112323.8514423</v>
      </c>
      <c r="F50" s="66">
        <f t="shared" si="7"/>
        <v>-8796623342.1493721</v>
      </c>
      <c r="G50" s="69">
        <f t="shared" si="7"/>
        <v>-8796623342.1493721</v>
      </c>
      <c r="H50" s="70">
        <f t="shared" si="7"/>
        <v>-10389983213.688101</v>
      </c>
      <c r="I50" s="68">
        <f t="shared" si="7"/>
        <v>-9557359255.0577698</v>
      </c>
      <c r="J50" s="66">
        <f t="shared" si="7"/>
        <v>-8935221481.5099392</v>
      </c>
      <c r="K50" s="69">
        <f t="shared" si="7"/>
        <v>-8629924301.9359741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6091335562</v>
      </c>
      <c r="C53" s="17">
        <v>6224227787</v>
      </c>
      <c r="D53" s="21">
        <v>0</v>
      </c>
      <c r="E53" s="22">
        <v>6841809534</v>
      </c>
      <c r="F53" s="17">
        <v>6841161708</v>
      </c>
      <c r="G53" s="23">
        <v>6841161708</v>
      </c>
      <c r="H53" s="19">
        <v>6494977636</v>
      </c>
      <c r="I53" s="22">
        <v>6895489439</v>
      </c>
      <c r="J53" s="17">
        <v>6786410162</v>
      </c>
      <c r="K53" s="23">
        <v>6677394055</v>
      </c>
    </row>
    <row r="54" spans="1:11" x14ac:dyDescent="0.25">
      <c r="A54" s="20" t="s">
        <v>57</v>
      </c>
      <c r="B54" s="17">
        <v>277348802</v>
      </c>
      <c r="C54" s="17">
        <v>277533637</v>
      </c>
      <c r="D54" s="21">
        <v>0</v>
      </c>
      <c r="E54" s="22">
        <v>311956956</v>
      </c>
      <c r="F54" s="17">
        <v>311956956</v>
      </c>
      <c r="G54" s="23">
        <v>311956956</v>
      </c>
      <c r="H54" s="19">
        <v>297027870</v>
      </c>
      <c r="I54" s="22">
        <v>325371106</v>
      </c>
      <c r="J54" s="17">
        <v>340338177</v>
      </c>
      <c r="K54" s="23">
        <v>355313057</v>
      </c>
    </row>
    <row r="55" spans="1:11" x14ac:dyDescent="0.25">
      <c r="A55" s="20" t="s">
        <v>58</v>
      </c>
      <c r="B55" s="17">
        <v>7926070</v>
      </c>
      <c r="C55" s="17">
        <v>140034276</v>
      </c>
      <c r="D55" s="21">
        <v>0</v>
      </c>
      <c r="E55" s="22">
        <v>142579850</v>
      </c>
      <c r="F55" s="17">
        <v>137943850</v>
      </c>
      <c r="G55" s="23">
        <v>137943850</v>
      </c>
      <c r="H55" s="19">
        <v>35861391</v>
      </c>
      <c r="I55" s="22">
        <v>168494000</v>
      </c>
      <c r="J55" s="17">
        <v>189365000</v>
      </c>
      <c r="K55" s="23">
        <v>182983000</v>
      </c>
    </row>
    <row r="56" spans="1:11" x14ac:dyDescent="0.25">
      <c r="A56" s="20" t="s">
        <v>59</v>
      </c>
      <c r="B56" s="17">
        <v>183186298</v>
      </c>
      <c r="C56" s="17">
        <v>186068112</v>
      </c>
      <c r="D56" s="21">
        <v>0</v>
      </c>
      <c r="E56" s="22">
        <v>224568765</v>
      </c>
      <c r="F56" s="17">
        <v>416936765</v>
      </c>
      <c r="G56" s="23">
        <v>416936765</v>
      </c>
      <c r="H56" s="19">
        <v>394494853</v>
      </c>
      <c r="I56" s="22">
        <v>409559186</v>
      </c>
      <c r="J56" s="17">
        <v>428057550</v>
      </c>
      <c r="K56" s="23">
        <v>438699474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441635231</v>
      </c>
      <c r="C60" s="17">
        <v>465111565</v>
      </c>
      <c r="D60" s="21">
        <v>0</v>
      </c>
      <c r="E60" s="22">
        <v>258435321</v>
      </c>
      <c r="F60" s="17">
        <v>258435321</v>
      </c>
      <c r="G60" s="23">
        <v>258435321</v>
      </c>
      <c r="H60" s="19">
        <v>-259803954</v>
      </c>
      <c r="I60" s="22">
        <v>269548040</v>
      </c>
      <c r="J60" s="17">
        <v>281947250</v>
      </c>
      <c r="K60" s="23">
        <v>294352929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14385</v>
      </c>
      <c r="C62" s="86">
        <v>14817</v>
      </c>
      <c r="D62" s="87">
        <v>14817</v>
      </c>
      <c r="E62" s="85">
        <v>15275000</v>
      </c>
      <c r="F62" s="86">
        <v>15275000</v>
      </c>
      <c r="G62" s="87">
        <v>15275000</v>
      </c>
      <c r="H62" s="88">
        <v>15275000</v>
      </c>
      <c r="I62" s="85">
        <v>15478157</v>
      </c>
      <c r="J62" s="86">
        <v>15684017</v>
      </c>
      <c r="K62" s="87">
        <v>15892615</v>
      </c>
    </row>
    <row r="63" spans="1:11" x14ac:dyDescent="0.25">
      <c r="A63" s="84" t="s">
        <v>65</v>
      </c>
      <c r="B63" s="85">
        <v>3138</v>
      </c>
      <c r="C63" s="86">
        <v>3234</v>
      </c>
      <c r="D63" s="87">
        <v>3234</v>
      </c>
      <c r="E63" s="85">
        <v>3335000</v>
      </c>
      <c r="F63" s="86">
        <v>3335000</v>
      </c>
      <c r="G63" s="87">
        <v>3335000</v>
      </c>
      <c r="H63" s="88">
        <v>3335000</v>
      </c>
      <c r="I63" s="85">
        <v>3379356</v>
      </c>
      <c r="J63" s="86">
        <v>3424301</v>
      </c>
      <c r="K63" s="87">
        <v>3469844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0.75821225001745263</v>
      </c>
      <c r="C70" s="5">
        <f t="shared" ref="C70:K70" si="8">IF(ISERROR(C71/C72),0,(C71/C72))</f>
        <v>0.7663246827983573</v>
      </c>
      <c r="D70" s="5">
        <f t="shared" si="8"/>
        <v>0</v>
      </c>
      <c r="E70" s="5">
        <f t="shared" si="8"/>
        <v>0.90970277153182721</v>
      </c>
      <c r="F70" s="5">
        <f t="shared" si="8"/>
        <v>0.87184335065993912</v>
      </c>
      <c r="G70" s="5">
        <f t="shared" si="8"/>
        <v>0.87184335065993912</v>
      </c>
      <c r="H70" s="5">
        <f t="shared" si="8"/>
        <v>0.6390046554899419</v>
      </c>
      <c r="I70" s="5">
        <f t="shared" si="8"/>
        <v>0.70025113304599451</v>
      </c>
      <c r="J70" s="5">
        <f t="shared" si="8"/>
        <v>0.70014457668736074</v>
      </c>
      <c r="K70" s="5">
        <f t="shared" si="8"/>
        <v>0.70206677309251619</v>
      </c>
    </row>
    <row r="71" spans="1:11" ht="13" hidden="1" x14ac:dyDescent="0.3">
      <c r="A71" s="1" t="s">
        <v>338</v>
      </c>
      <c r="B71" s="2">
        <f>+B83</f>
        <v>2099489762</v>
      </c>
      <c r="C71" s="2">
        <f t="shared" ref="C71:K71" si="9">+C83</f>
        <v>2099787670</v>
      </c>
      <c r="D71" s="2">
        <f t="shared" si="9"/>
        <v>0</v>
      </c>
      <c r="E71" s="2">
        <f t="shared" si="9"/>
        <v>3438896750</v>
      </c>
      <c r="F71" s="2">
        <f t="shared" si="9"/>
        <v>3633739113</v>
      </c>
      <c r="G71" s="2">
        <f t="shared" si="9"/>
        <v>3633739113</v>
      </c>
      <c r="H71" s="2">
        <f t="shared" si="9"/>
        <v>2431718906</v>
      </c>
      <c r="I71" s="2">
        <f t="shared" si="9"/>
        <v>3165268216</v>
      </c>
      <c r="J71" s="2">
        <f t="shared" si="9"/>
        <v>3305473391</v>
      </c>
      <c r="K71" s="2">
        <f t="shared" si="9"/>
        <v>3458383114</v>
      </c>
    </row>
    <row r="72" spans="1:11" ht="13" hidden="1" x14ac:dyDescent="0.3">
      <c r="A72" s="1" t="s">
        <v>339</v>
      </c>
      <c r="B72" s="2">
        <f>+B77</f>
        <v>2769000055</v>
      </c>
      <c r="C72" s="2">
        <f t="shared" ref="C72:K72" si="10">+C77</f>
        <v>2740075737</v>
      </c>
      <c r="D72" s="2">
        <f t="shared" si="10"/>
        <v>0</v>
      </c>
      <c r="E72" s="2">
        <f t="shared" si="10"/>
        <v>3780242138</v>
      </c>
      <c r="F72" s="2">
        <f t="shared" si="10"/>
        <v>4167880744</v>
      </c>
      <c r="G72" s="2">
        <f t="shared" si="10"/>
        <v>4167880744</v>
      </c>
      <c r="H72" s="2">
        <f t="shared" si="10"/>
        <v>3805479170</v>
      </c>
      <c r="I72" s="2">
        <f t="shared" si="10"/>
        <v>4520190067</v>
      </c>
      <c r="J72" s="2">
        <f t="shared" si="10"/>
        <v>4721129751</v>
      </c>
      <c r="K72" s="2">
        <f t="shared" si="10"/>
        <v>4926003119</v>
      </c>
    </row>
    <row r="73" spans="1:11" ht="13" hidden="1" x14ac:dyDescent="0.3">
      <c r="A73" s="1" t="s">
        <v>340</v>
      </c>
      <c r="B73" s="2">
        <f>+B74</f>
        <v>-644353344.66666663</v>
      </c>
      <c r="C73" s="2">
        <f t="shared" ref="C73:K73" si="11">+(C78+C80+C81+C82)-(B78+B80+B81+B82)</f>
        <v>-265421893</v>
      </c>
      <c r="D73" s="2">
        <f t="shared" si="11"/>
        <v>-746143486</v>
      </c>
      <c r="E73" s="2">
        <f t="shared" si="11"/>
        <v>1046723631</v>
      </c>
      <c r="F73" s="2">
        <f>+(F78+F80+F81+F82)-(D78+D80+D81+D82)</f>
        <v>2473256033</v>
      </c>
      <c r="G73" s="2">
        <f>+(G78+G80+G81+G82)-(D78+D80+D81+D82)</f>
        <v>2473256033</v>
      </c>
      <c r="H73" s="2">
        <f>+(H78+H80+H81+H82)-(D78+D80+D81+D82)</f>
        <v>940938538</v>
      </c>
      <c r="I73" s="2">
        <f>+(I78+I80+I81+I82)-(E78+E80+E81+E82)</f>
        <v>647135656</v>
      </c>
      <c r="J73" s="2">
        <f t="shared" si="11"/>
        <v>418560050</v>
      </c>
      <c r="K73" s="2">
        <f t="shared" si="11"/>
        <v>315960238</v>
      </c>
    </row>
    <row r="74" spans="1:11" ht="13" hidden="1" x14ac:dyDescent="0.3">
      <c r="A74" s="1" t="s">
        <v>341</v>
      </c>
      <c r="B74" s="2">
        <f>+TREND(C74:E74)</f>
        <v>-644353344.66666663</v>
      </c>
      <c r="C74" s="2">
        <f>+C73</f>
        <v>-265421893</v>
      </c>
      <c r="D74" s="2">
        <f t="shared" ref="D74:K74" si="12">+D73</f>
        <v>-746143486</v>
      </c>
      <c r="E74" s="2">
        <f t="shared" si="12"/>
        <v>1046723631</v>
      </c>
      <c r="F74" s="2">
        <f t="shared" si="12"/>
        <v>2473256033</v>
      </c>
      <c r="G74" s="2">
        <f t="shared" si="12"/>
        <v>2473256033</v>
      </c>
      <c r="H74" s="2">
        <f t="shared" si="12"/>
        <v>940938538</v>
      </c>
      <c r="I74" s="2">
        <f t="shared" si="12"/>
        <v>647135656</v>
      </c>
      <c r="J74" s="2">
        <f t="shared" si="12"/>
        <v>418560050</v>
      </c>
      <c r="K74" s="2">
        <f t="shared" si="12"/>
        <v>315960238</v>
      </c>
    </row>
    <row r="75" spans="1:11" ht="13" hidden="1" x14ac:dyDescent="0.3">
      <c r="A75" s="1" t="s">
        <v>342</v>
      </c>
      <c r="B75" s="2">
        <f>+B84-(((B80+B81+B82+B78)*B70)-B79)</f>
        <v>6429505013.9486523</v>
      </c>
      <c r="C75" s="2">
        <f t="shared" ref="C75:K75" si="13">+C84-(((C80+C81+C82+C78)*C70)-C79)</f>
        <v>7767803162.7689896</v>
      </c>
      <c r="D75" s="2">
        <f t="shared" si="13"/>
        <v>35000000</v>
      </c>
      <c r="E75" s="2">
        <f t="shared" si="13"/>
        <v>2298246218.8514423</v>
      </c>
      <c r="F75" s="2">
        <f t="shared" si="13"/>
        <v>8844662892.1493721</v>
      </c>
      <c r="G75" s="2">
        <f t="shared" si="13"/>
        <v>8844662892.1493721</v>
      </c>
      <c r="H75" s="2">
        <f t="shared" si="13"/>
        <v>10497567214.688101</v>
      </c>
      <c r="I75" s="2">
        <f t="shared" si="13"/>
        <v>9617817024.0577698</v>
      </c>
      <c r="J75" s="2">
        <f t="shared" si="13"/>
        <v>9094022190.5099392</v>
      </c>
      <c r="K75" s="2">
        <f t="shared" si="13"/>
        <v>8944780494.9359741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2769000055</v>
      </c>
      <c r="C77" s="3">
        <v>2740075737</v>
      </c>
      <c r="D77" s="3">
        <v>0</v>
      </c>
      <c r="E77" s="3">
        <v>3780242138</v>
      </c>
      <c r="F77" s="3">
        <v>4167880744</v>
      </c>
      <c r="G77" s="3">
        <v>4167880744</v>
      </c>
      <c r="H77" s="3">
        <v>3805479170</v>
      </c>
      <c r="I77" s="3">
        <v>4520190067</v>
      </c>
      <c r="J77" s="3">
        <v>4721129751</v>
      </c>
      <c r="K77" s="3">
        <v>4926003119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-730955141</v>
      </c>
    </row>
    <row r="79" spans="1:11" ht="13" hidden="1" x14ac:dyDescent="0.3">
      <c r="A79" s="1" t="s">
        <v>70</v>
      </c>
      <c r="B79" s="3">
        <v>7326243252</v>
      </c>
      <c r="C79" s="3">
        <v>8995372749</v>
      </c>
      <c r="D79" s="3">
        <v>0</v>
      </c>
      <c r="E79" s="3">
        <v>4183635113</v>
      </c>
      <c r="F79" s="3">
        <v>10838111745</v>
      </c>
      <c r="G79" s="3">
        <v>10838111745</v>
      </c>
      <c r="H79" s="3">
        <v>11984437511</v>
      </c>
      <c r="I79" s="3">
        <v>12218483620</v>
      </c>
      <c r="J79" s="3">
        <v>11929717364</v>
      </c>
      <c r="K79" s="3">
        <v>11945844822</v>
      </c>
    </row>
    <row r="80" spans="1:11" ht="13" hidden="1" x14ac:dyDescent="0.3">
      <c r="A80" s="1" t="s">
        <v>71</v>
      </c>
      <c r="B80" s="3">
        <v>894810167</v>
      </c>
      <c r="C80" s="3">
        <v>619380685</v>
      </c>
      <c r="D80" s="3">
        <v>0</v>
      </c>
      <c r="E80" s="3">
        <v>827048843</v>
      </c>
      <c r="F80" s="3">
        <v>1646207033</v>
      </c>
      <c r="G80" s="3">
        <v>1646207033</v>
      </c>
      <c r="H80" s="3">
        <v>645994016</v>
      </c>
      <c r="I80" s="3">
        <v>1464518587</v>
      </c>
      <c r="J80" s="3">
        <v>1551472659</v>
      </c>
      <c r="K80" s="3">
        <v>2255637490</v>
      </c>
    </row>
    <row r="81" spans="1:11" ht="13" hidden="1" x14ac:dyDescent="0.3">
      <c r="A81" s="1" t="s">
        <v>72</v>
      </c>
      <c r="B81" s="3">
        <v>116755212</v>
      </c>
      <c r="C81" s="3">
        <v>126762801</v>
      </c>
      <c r="D81" s="3">
        <v>0</v>
      </c>
      <c r="E81" s="3">
        <v>219674788</v>
      </c>
      <c r="F81" s="3">
        <v>827049000</v>
      </c>
      <c r="G81" s="3">
        <v>827049000</v>
      </c>
      <c r="H81" s="3">
        <v>294944522</v>
      </c>
      <c r="I81" s="3">
        <v>229340700</v>
      </c>
      <c r="J81" s="3">
        <v>560946678</v>
      </c>
      <c r="K81" s="3">
        <v>903697226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2099489762</v>
      </c>
      <c r="C83" s="3">
        <v>2099787670</v>
      </c>
      <c r="D83" s="3">
        <v>0</v>
      </c>
      <c r="E83" s="3">
        <v>3438896750</v>
      </c>
      <c r="F83" s="3">
        <v>3633739113</v>
      </c>
      <c r="G83" s="3">
        <v>3633739113</v>
      </c>
      <c r="H83" s="3">
        <v>2431718906</v>
      </c>
      <c r="I83" s="3">
        <v>3165268216</v>
      </c>
      <c r="J83" s="3">
        <v>3305473391</v>
      </c>
      <c r="K83" s="3">
        <v>3458383114</v>
      </c>
    </row>
    <row r="84" spans="1:11" ht="13" hidden="1" x14ac:dyDescent="0.3">
      <c r="A84" s="1" t="s">
        <v>75</v>
      </c>
      <c r="B84" s="3">
        <v>-129756976</v>
      </c>
      <c r="C84" s="3">
        <v>-655781416</v>
      </c>
      <c r="D84" s="3">
        <v>35000000</v>
      </c>
      <c r="E84" s="3">
        <v>-933181506</v>
      </c>
      <c r="F84" s="3">
        <v>162842974</v>
      </c>
      <c r="G84" s="3">
        <v>162842974</v>
      </c>
      <c r="H84" s="3">
        <v>-885606190</v>
      </c>
      <c r="I84" s="3">
        <v>-1414539711</v>
      </c>
      <c r="J84" s="3">
        <v>-1356696231</v>
      </c>
      <c r="K84" s="3">
        <v>-1296179715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239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445311484</v>
      </c>
      <c r="C5" s="17">
        <v>474242600</v>
      </c>
      <c r="D5" s="21">
        <v>499537695</v>
      </c>
      <c r="E5" s="22">
        <v>639381228</v>
      </c>
      <c r="F5" s="17">
        <v>644381228</v>
      </c>
      <c r="G5" s="23">
        <v>644381228</v>
      </c>
      <c r="H5" s="19">
        <v>666873509</v>
      </c>
      <c r="I5" s="22">
        <v>677734004</v>
      </c>
      <c r="J5" s="17">
        <v>703007052</v>
      </c>
      <c r="K5" s="23">
        <v>720582276</v>
      </c>
    </row>
    <row r="6" spans="1:11" x14ac:dyDescent="0.25">
      <c r="A6" s="20" t="s">
        <v>18</v>
      </c>
      <c r="B6" s="17">
        <v>1016057542</v>
      </c>
      <c r="C6" s="17">
        <v>1033856589</v>
      </c>
      <c r="D6" s="21">
        <v>1166545805</v>
      </c>
      <c r="E6" s="22">
        <v>1231274890</v>
      </c>
      <c r="F6" s="17">
        <v>1296774890</v>
      </c>
      <c r="G6" s="23">
        <v>1296774890</v>
      </c>
      <c r="H6" s="19">
        <v>1282884120</v>
      </c>
      <c r="I6" s="22">
        <v>1460958727</v>
      </c>
      <c r="J6" s="17">
        <v>1593206205</v>
      </c>
      <c r="K6" s="23">
        <v>1749319518</v>
      </c>
    </row>
    <row r="7" spans="1:11" x14ac:dyDescent="0.25">
      <c r="A7" s="20" t="s">
        <v>19</v>
      </c>
      <c r="B7" s="17">
        <v>19729234</v>
      </c>
      <c r="C7" s="17">
        <v>17912800</v>
      </c>
      <c r="D7" s="21">
        <v>12767088</v>
      </c>
      <c r="E7" s="22">
        <v>29177417</v>
      </c>
      <c r="F7" s="17">
        <v>5177417</v>
      </c>
      <c r="G7" s="23">
        <v>5177417</v>
      </c>
      <c r="H7" s="19">
        <v>6347282</v>
      </c>
      <c r="I7" s="22">
        <v>9405220</v>
      </c>
      <c r="J7" s="17">
        <v>9648460</v>
      </c>
      <c r="K7" s="23">
        <v>9789676</v>
      </c>
    </row>
    <row r="8" spans="1:11" x14ac:dyDescent="0.25">
      <c r="A8" s="20" t="s">
        <v>20</v>
      </c>
      <c r="B8" s="17">
        <v>255019607</v>
      </c>
      <c r="C8" s="17">
        <v>294426369</v>
      </c>
      <c r="D8" s="21">
        <v>340629128</v>
      </c>
      <c r="E8" s="22">
        <v>357022560</v>
      </c>
      <c r="F8" s="17">
        <v>356635755</v>
      </c>
      <c r="G8" s="23">
        <v>356635755</v>
      </c>
      <c r="H8" s="19">
        <v>358328013</v>
      </c>
      <c r="I8" s="22">
        <v>383978088</v>
      </c>
      <c r="J8" s="17">
        <v>405602280</v>
      </c>
      <c r="K8" s="23">
        <v>423984822</v>
      </c>
    </row>
    <row r="9" spans="1:11" x14ac:dyDescent="0.25">
      <c r="A9" s="20" t="s">
        <v>21</v>
      </c>
      <c r="B9" s="17">
        <v>112765543</v>
      </c>
      <c r="C9" s="17">
        <v>136644421</v>
      </c>
      <c r="D9" s="21">
        <v>149049257</v>
      </c>
      <c r="E9" s="22">
        <v>258099856</v>
      </c>
      <c r="F9" s="17">
        <v>217287459</v>
      </c>
      <c r="G9" s="23">
        <v>217287459</v>
      </c>
      <c r="H9" s="19">
        <v>236280193</v>
      </c>
      <c r="I9" s="22">
        <v>208868446</v>
      </c>
      <c r="J9" s="17">
        <v>163679659</v>
      </c>
      <c r="K9" s="23">
        <v>168284177</v>
      </c>
    </row>
    <row r="10" spans="1:11" x14ac:dyDescent="0.25">
      <c r="A10" s="24" t="s">
        <v>333</v>
      </c>
      <c r="B10" s="25">
        <f>SUM(B5:B9)</f>
        <v>1848883410</v>
      </c>
      <c r="C10" s="26">
        <f t="shared" ref="C10:K10" si="0">SUM(C5:C9)</f>
        <v>1957082779</v>
      </c>
      <c r="D10" s="27">
        <f t="shared" si="0"/>
        <v>2168528973</v>
      </c>
      <c r="E10" s="25">
        <f t="shared" si="0"/>
        <v>2514955951</v>
      </c>
      <c r="F10" s="26">
        <f t="shared" si="0"/>
        <v>2520256749</v>
      </c>
      <c r="G10" s="28">
        <f t="shared" si="0"/>
        <v>2520256749</v>
      </c>
      <c r="H10" s="29">
        <f t="shared" si="0"/>
        <v>2550713117</v>
      </c>
      <c r="I10" s="25">
        <f t="shared" si="0"/>
        <v>2740944485</v>
      </c>
      <c r="J10" s="26">
        <f t="shared" si="0"/>
        <v>2875143656</v>
      </c>
      <c r="K10" s="28">
        <f t="shared" si="0"/>
        <v>3071960469</v>
      </c>
    </row>
    <row r="11" spans="1:11" x14ac:dyDescent="0.25">
      <c r="A11" s="20" t="s">
        <v>22</v>
      </c>
      <c r="B11" s="17">
        <v>680801692</v>
      </c>
      <c r="C11" s="17">
        <v>752356840</v>
      </c>
      <c r="D11" s="21">
        <v>850985076</v>
      </c>
      <c r="E11" s="22">
        <v>843313819</v>
      </c>
      <c r="F11" s="17">
        <v>842562121</v>
      </c>
      <c r="G11" s="23">
        <v>842562121</v>
      </c>
      <c r="H11" s="19">
        <v>851621813</v>
      </c>
      <c r="I11" s="22">
        <v>889733587</v>
      </c>
      <c r="J11" s="17">
        <v>925322937</v>
      </c>
      <c r="K11" s="23">
        <v>962335863</v>
      </c>
    </row>
    <row r="12" spans="1:11" x14ac:dyDescent="0.25">
      <c r="A12" s="20" t="s">
        <v>23</v>
      </c>
      <c r="B12" s="17">
        <v>27022288</v>
      </c>
      <c r="C12" s="17">
        <v>28537964</v>
      </c>
      <c r="D12" s="21">
        <v>30243682</v>
      </c>
      <c r="E12" s="22">
        <v>32214796</v>
      </c>
      <c r="F12" s="17">
        <v>32851304</v>
      </c>
      <c r="G12" s="23">
        <v>32851304</v>
      </c>
      <c r="H12" s="19">
        <v>31091170</v>
      </c>
      <c r="I12" s="22">
        <v>34860618</v>
      </c>
      <c r="J12" s="17">
        <v>36255043</v>
      </c>
      <c r="K12" s="23">
        <v>37705244</v>
      </c>
    </row>
    <row r="13" spans="1:11" x14ac:dyDescent="0.25">
      <c r="A13" s="20" t="s">
        <v>24</v>
      </c>
      <c r="B13" s="17">
        <v>218019658</v>
      </c>
      <c r="C13" s="17">
        <v>215943054</v>
      </c>
      <c r="D13" s="21">
        <v>280536932</v>
      </c>
      <c r="E13" s="22">
        <v>261798007</v>
      </c>
      <c r="F13" s="17">
        <v>261798007</v>
      </c>
      <c r="G13" s="23">
        <v>261798007</v>
      </c>
      <c r="H13" s="19">
        <v>306325434</v>
      </c>
      <c r="I13" s="22">
        <v>270363825</v>
      </c>
      <c r="J13" s="17">
        <v>284898965</v>
      </c>
      <c r="K13" s="23">
        <v>318304328</v>
      </c>
    </row>
    <row r="14" spans="1:11" x14ac:dyDescent="0.25">
      <c r="A14" s="20" t="s">
        <v>25</v>
      </c>
      <c r="B14" s="17">
        <v>61647358</v>
      </c>
      <c r="C14" s="17">
        <v>87607823</v>
      </c>
      <c r="D14" s="21">
        <v>109026997</v>
      </c>
      <c r="E14" s="22">
        <v>126436448</v>
      </c>
      <c r="F14" s="17">
        <v>126436448</v>
      </c>
      <c r="G14" s="23">
        <v>126436448</v>
      </c>
      <c r="H14" s="19">
        <v>102448916</v>
      </c>
      <c r="I14" s="22">
        <v>105408151</v>
      </c>
      <c r="J14" s="17">
        <v>108183603</v>
      </c>
      <c r="K14" s="23">
        <v>109818174</v>
      </c>
    </row>
    <row r="15" spans="1:11" x14ac:dyDescent="0.25">
      <c r="A15" s="20" t="s">
        <v>26</v>
      </c>
      <c r="B15" s="17">
        <v>675829681</v>
      </c>
      <c r="C15" s="17">
        <v>692439728</v>
      </c>
      <c r="D15" s="21">
        <v>758770152</v>
      </c>
      <c r="E15" s="22">
        <v>866336577</v>
      </c>
      <c r="F15" s="17">
        <v>951920031</v>
      </c>
      <c r="G15" s="23">
        <v>951920031</v>
      </c>
      <c r="H15" s="19">
        <v>944206414</v>
      </c>
      <c r="I15" s="22">
        <v>973717354</v>
      </c>
      <c r="J15" s="17">
        <v>1056081696</v>
      </c>
      <c r="K15" s="23">
        <v>1084994150</v>
      </c>
    </row>
    <row r="16" spans="1:11" x14ac:dyDescent="0.25">
      <c r="A16" s="20" t="s">
        <v>27</v>
      </c>
      <c r="B16" s="17">
        <v>23293162</v>
      </c>
      <c r="C16" s="17">
        <v>5497821</v>
      </c>
      <c r="D16" s="21">
        <v>2095949</v>
      </c>
      <c r="E16" s="22">
        <v>6464916</v>
      </c>
      <c r="F16" s="17">
        <v>3564916</v>
      </c>
      <c r="G16" s="23">
        <v>3564916</v>
      </c>
      <c r="H16" s="19">
        <v>2161295</v>
      </c>
      <c r="I16" s="22">
        <v>4488466</v>
      </c>
      <c r="J16" s="17">
        <v>4495682</v>
      </c>
      <c r="K16" s="23">
        <v>6988267</v>
      </c>
    </row>
    <row r="17" spans="1:11" x14ac:dyDescent="0.25">
      <c r="A17" s="20" t="s">
        <v>28</v>
      </c>
      <c r="B17" s="17">
        <v>415165475</v>
      </c>
      <c r="C17" s="17">
        <v>423508122</v>
      </c>
      <c r="D17" s="21">
        <v>534892692</v>
      </c>
      <c r="E17" s="22">
        <v>488879495</v>
      </c>
      <c r="F17" s="17">
        <v>501911724</v>
      </c>
      <c r="G17" s="23">
        <v>501911724</v>
      </c>
      <c r="H17" s="19">
        <v>544119573</v>
      </c>
      <c r="I17" s="22">
        <v>237559496</v>
      </c>
      <c r="J17" s="17">
        <v>533870341</v>
      </c>
      <c r="K17" s="23">
        <v>578825964</v>
      </c>
    </row>
    <row r="18" spans="1:11" x14ac:dyDescent="0.25">
      <c r="A18" s="30" t="s">
        <v>29</v>
      </c>
      <c r="B18" s="31">
        <f>SUM(B11:B17)</f>
        <v>2101779314</v>
      </c>
      <c r="C18" s="32">
        <f t="shared" ref="C18:K18" si="1">SUM(C11:C17)</f>
        <v>2205891352</v>
      </c>
      <c r="D18" s="33">
        <f t="shared" si="1"/>
        <v>2566551480</v>
      </c>
      <c r="E18" s="31">
        <f t="shared" si="1"/>
        <v>2625444058</v>
      </c>
      <c r="F18" s="32">
        <f t="shared" si="1"/>
        <v>2721044551</v>
      </c>
      <c r="G18" s="34">
        <f t="shared" si="1"/>
        <v>2721044551</v>
      </c>
      <c r="H18" s="35">
        <f t="shared" si="1"/>
        <v>2781974615</v>
      </c>
      <c r="I18" s="31">
        <f t="shared" si="1"/>
        <v>2516131497</v>
      </c>
      <c r="J18" s="32">
        <f t="shared" si="1"/>
        <v>2949108267</v>
      </c>
      <c r="K18" s="34">
        <f t="shared" si="1"/>
        <v>3098971990</v>
      </c>
    </row>
    <row r="19" spans="1:11" x14ac:dyDescent="0.25">
      <c r="A19" s="30" t="s">
        <v>30</v>
      </c>
      <c r="B19" s="36">
        <f>+B10-B18</f>
        <v>-252895904</v>
      </c>
      <c r="C19" s="37">
        <f t="shared" ref="C19:K19" si="2">+C10-C18</f>
        <v>-248808573</v>
      </c>
      <c r="D19" s="38">
        <f t="shared" si="2"/>
        <v>-398022507</v>
      </c>
      <c r="E19" s="36">
        <f t="shared" si="2"/>
        <v>-110488107</v>
      </c>
      <c r="F19" s="37">
        <f t="shared" si="2"/>
        <v>-200787802</v>
      </c>
      <c r="G19" s="39">
        <f t="shared" si="2"/>
        <v>-200787802</v>
      </c>
      <c r="H19" s="40">
        <f t="shared" si="2"/>
        <v>-231261498</v>
      </c>
      <c r="I19" s="36">
        <f t="shared" si="2"/>
        <v>224812988</v>
      </c>
      <c r="J19" s="37">
        <f t="shared" si="2"/>
        <v>-73964611</v>
      </c>
      <c r="K19" s="39">
        <f t="shared" si="2"/>
        <v>-27011521</v>
      </c>
    </row>
    <row r="20" spans="1:11" x14ac:dyDescent="0.25">
      <c r="A20" s="41" t="s">
        <v>31</v>
      </c>
      <c r="B20" s="42">
        <v>185959280</v>
      </c>
      <c r="C20" s="43">
        <v>272652800</v>
      </c>
      <c r="D20" s="44">
        <v>180584400</v>
      </c>
      <c r="E20" s="42">
        <v>170149440</v>
      </c>
      <c r="F20" s="43">
        <v>162284245</v>
      </c>
      <c r="G20" s="45">
        <v>162284245</v>
      </c>
      <c r="H20" s="46">
        <v>123324873</v>
      </c>
      <c r="I20" s="42">
        <v>89599920</v>
      </c>
      <c r="J20" s="43">
        <v>132882720</v>
      </c>
      <c r="K20" s="45">
        <v>146151170</v>
      </c>
    </row>
    <row r="21" spans="1:11" x14ac:dyDescent="0.25">
      <c r="A21" s="47" t="s">
        <v>32</v>
      </c>
      <c r="B21" s="48">
        <v>12909841</v>
      </c>
      <c r="C21" s="49">
        <v>37232300</v>
      </c>
      <c r="D21" s="50">
        <v>47250767</v>
      </c>
      <c r="E21" s="48">
        <v>0</v>
      </c>
      <c r="F21" s="49">
        <v>0</v>
      </c>
      <c r="G21" s="51">
        <v>0</v>
      </c>
      <c r="H21" s="52">
        <v>21091779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-54026783</v>
      </c>
      <c r="C22" s="55">
        <f t="shared" ref="C22:K22" si="3">SUM(C19:C21)</f>
        <v>61076527</v>
      </c>
      <c r="D22" s="56">
        <f t="shared" si="3"/>
        <v>-170187340</v>
      </c>
      <c r="E22" s="54">
        <f t="shared" si="3"/>
        <v>59661333</v>
      </c>
      <c r="F22" s="55">
        <f t="shared" si="3"/>
        <v>-38503557</v>
      </c>
      <c r="G22" s="57">
        <f t="shared" si="3"/>
        <v>-38503557</v>
      </c>
      <c r="H22" s="58">
        <f t="shared" si="3"/>
        <v>-86844846</v>
      </c>
      <c r="I22" s="54">
        <f t="shared" si="3"/>
        <v>314412908</v>
      </c>
      <c r="J22" s="55">
        <f t="shared" si="3"/>
        <v>58918109</v>
      </c>
      <c r="K22" s="57">
        <f t="shared" si="3"/>
        <v>119139649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-54026783</v>
      </c>
      <c r="C24" s="37">
        <f t="shared" ref="C24:K24" si="4">SUM(C22:C23)</f>
        <v>61076527</v>
      </c>
      <c r="D24" s="38">
        <f t="shared" si="4"/>
        <v>-170187340</v>
      </c>
      <c r="E24" s="36">
        <f t="shared" si="4"/>
        <v>59661333</v>
      </c>
      <c r="F24" s="37">
        <f t="shared" si="4"/>
        <v>-38503557</v>
      </c>
      <c r="G24" s="39">
        <f t="shared" si="4"/>
        <v>-38503557</v>
      </c>
      <c r="H24" s="40">
        <f t="shared" si="4"/>
        <v>-86844846</v>
      </c>
      <c r="I24" s="36">
        <f t="shared" si="4"/>
        <v>314412908</v>
      </c>
      <c r="J24" s="37">
        <f t="shared" si="4"/>
        <v>58918109</v>
      </c>
      <c r="K24" s="39">
        <f t="shared" si="4"/>
        <v>119139649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558793099</v>
      </c>
      <c r="C27" s="66">
        <v>657391133</v>
      </c>
      <c r="D27" s="67">
        <v>295755728</v>
      </c>
      <c r="E27" s="68">
        <v>211949440</v>
      </c>
      <c r="F27" s="66">
        <v>224244794</v>
      </c>
      <c r="G27" s="69">
        <v>224244794</v>
      </c>
      <c r="H27" s="70">
        <v>237661239</v>
      </c>
      <c r="I27" s="68">
        <v>119789879</v>
      </c>
      <c r="J27" s="66">
        <v>142850627</v>
      </c>
      <c r="K27" s="69">
        <v>157434440</v>
      </c>
    </row>
    <row r="28" spans="1:11" x14ac:dyDescent="0.25">
      <c r="A28" s="71" t="s">
        <v>36</v>
      </c>
      <c r="B28" s="17">
        <v>186299782</v>
      </c>
      <c r="C28" s="17">
        <v>272652800</v>
      </c>
      <c r="D28" s="21">
        <v>180584400</v>
      </c>
      <c r="E28" s="22">
        <v>170149440</v>
      </c>
      <c r="F28" s="17">
        <v>162284245</v>
      </c>
      <c r="G28" s="23">
        <v>162284245</v>
      </c>
      <c r="H28" s="19">
        <v>123324873</v>
      </c>
      <c r="I28" s="22">
        <v>89072600</v>
      </c>
      <c r="J28" s="17">
        <v>132882720</v>
      </c>
      <c r="K28" s="23">
        <v>146151170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186524496</v>
      </c>
      <c r="C30" s="17">
        <v>193142851</v>
      </c>
      <c r="D30" s="21">
        <v>19985948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172793790</v>
      </c>
      <c r="C31" s="17">
        <v>162533715</v>
      </c>
      <c r="D31" s="21">
        <v>47253785</v>
      </c>
      <c r="E31" s="22">
        <v>41800000</v>
      </c>
      <c r="F31" s="17">
        <v>61960549</v>
      </c>
      <c r="G31" s="23">
        <v>61960549</v>
      </c>
      <c r="H31" s="19">
        <v>93096852</v>
      </c>
      <c r="I31" s="22">
        <v>30717279</v>
      </c>
      <c r="J31" s="17">
        <v>9967907</v>
      </c>
      <c r="K31" s="23">
        <v>11283270</v>
      </c>
    </row>
    <row r="32" spans="1:11" x14ac:dyDescent="0.25">
      <c r="A32" s="30" t="s">
        <v>39</v>
      </c>
      <c r="B32" s="66">
        <f>SUM(B28:B31)</f>
        <v>545618068</v>
      </c>
      <c r="C32" s="66">
        <f t="shared" ref="C32:K32" si="5">SUM(C28:C31)</f>
        <v>628329366</v>
      </c>
      <c r="D32" s="67">
        <f t="shared" si="5"/>
        <v>247824133</v>
      </c>
      <c r="E32" s="68">
        <f t="shared" si="5"/>
        <v>211949440</v>
      </c>
      <c r="F32" s="66">
        <f t="shared" si="5"/>
        <v>224244794</v>
      </c>
      <c r="G32" s="69">
        <f t="shared" si="5"/>
        <v>224244794</v>
      </c>
      <c r="H32" s="70">
        <f t="shared" si="5"/>
        <v>216421725</v>
      </c>
      <c r="I32" s="68">
        <f t="shared" si="5"/>
        <v>119789879</v>
      </c>
      <c r="J32" s="66">
        <f t="shared" si="5"/>
        <v>142850627</v>
      </c>
      <c r="K32" s="69">
        <f t="shared" si="5"/>
        <v>157434440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747876169</v>
      </c>
      <c r="C35" s="17">
        <v>568722170</v>
      </c>
      <c r="D35" s="21">
        <v>422764393</v>
      </c>
      <c r="E35" s="22">
        <v>1060313423</v>
      </c>
      <c r="F35" s="17">
        <v>956701164</v>
      </c>
      <c r="G35" s="23">
        <v>956701164</v>
      </c>
      <c r="H35" s="19">
        <v>387692876</v>
      </c>
      <c r="I35" s="22">
        <v>880015613</v>
      </c>
      <c r="J35" s="17">
        <v>1035651281</v>
      </c>
      <c r="K35" s="23">
        <v>1266924880</v>
      </c>
    </row>
    <row r="36" spans="1:11" x14ac:dyDescent="0.25">
      <c r="A36" s="20" t="s">
        <v>42</v>
      </c>
      <c r="B36" s="17">
        <v>7550520335</v>
      </c>
      <c r="C36" s="17">
        <v>8634236618</v>
      </c>
      <c r="D36" s="21">
        <v>8635618765</v>
      </c>
      <c r="E36" s="22">
        <v>7953737662</v>
      </c>
      <c r="F36" s="17">
        <v>7963033016</v>
      </c>
      <c r="G36" s="23">
        <v>7963033016</v>
      </c>
      <c r="H36" s="19">
        <v>8542738696</v>
      </c>
      <c r="I36" s="22">
        <v>8611318050</v>
      </c>
      <c r="J36" s="17">
        <v>8483452452</v>
      </c>
      <c r="K36" s="23">
        <v>8337119873</v>
      </c>
    </row>
    <row r="37" spans="1:11" x14ac:dyDescent="0.25">
      <c r="A37" s="20" t="s">
        <v>43</v>
      </c>
      <c r="B37" s="17">
        <v>647752756</v>
      </c>
      <c r="C37" s="17">
        <v>695324489</v>
      </c>
      <c r="D37" s="21">
        <v>855343086</v>
      </c>
      <c r="E37" s="22">
        <v>954184526</v>
      </c>
      <c r="F37" s="17">
        <v>955163226</v>
      </c>
      <c r="G37" s="23">
        <v>955163226</v>
      </c>
      <c r="H37" s="19">
        <v>802207856</v>
      </c>
      <c r="I37" s="22">
        <v>576753216</v>
      </c>
      <c r="J37" s="17">
        <v>562040696</v>
      </c>
      <c r="K37" s="23">
        <v>543052251</v>
      </c>
    </row>
    <row r="38" spans="1:11" x14ac:dyDescent="0.25">
      <c r="A38" s="20" t="s">
        <v>44</v>
      </c>
      <c r="B38" s="17">
        <v>928896425</v>
      </c>
      <c r="C38" s="17">
        <v>1094575659</v>
      </c>
      <c r="D38" s="21">
        <v>1071920899</v>
      </c>
      <c r="E38" s="22">
        <v>1854460824</v>
      </c>
      <c r="F38" s="17">
        <v>1857330109</v>
      </c>
      <c r="G38" s="23">
        <v>1857330109</v>
      </c>
      <c r="H38" s="19">
        <v>1086234022</v>
      </c>
      <c r="I38" s="22">
        <v>1014229173</v>
      </c>
      <c r="J38" s="17">
        <v>997793654</v>
      </c>
      <c r="K38" s="23">
        <v>982583470</v>
      </c>
    </row>
    <row r="39" spans="1:11" x14ac:dyDescent="0.25">
      <c r="A39" s="20" t="s">
        <v>45</v>
      </c>
      <c r="B39" s="17">
        <v>6712744730</v>
      </c>
      <c r="C39" s="17">
        <v>7413058644</v>
      </c>
      <c r="D39" s="21">
        <v>7162317302</v>
      </c>
      <c r="E39" s="22">
        <v>6205405735</v>
      </c>
      <c r="F39" s="17">
        <v>6107240845</v>
      </c>
      <c r="G39" s="23">
        <v>6107240845</v>
      </c>
      <c r="H39" s="19">
        <v>7292429557</v>
      </c>
      <c r="I39" s="22">
        <v>7900351274</v>
      </c>
      <c r="J39" s="17">
        <v>7959269383</v>
      </c>
      <c r="K39" s="23">
        <v>8078409032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1004037585</v>
      </c>
      <c r="C42" s="17">
        <v>1017992572</v>
      </c>
      <c r="D42" s="21">
        <v>536992280</v>
      </c>
      <c r="E42" s="22">
        <v>465616830</v>
      </c>
      <c r="F42" s="17">
        <v>375366605</v>
      </c>
      <c r="G42" s="23">
        <v>375366605</v>
      </c>
      <c r="H42" s="19">
        <v>33666903</v>
      </c>
      <c r="I42" s="22">
        <v>725283396</v>
      </c>
      <c r="J42" s="17">
        <v>839998268</v>
      </c>
      <c r="K42" s="23">
        <v>988984263</v>
      </c>
    </row>
    <row r="43" spans="1:11" x14ac:dyDescent="0.25">
      <c r="A43" s="20" t="s">
        <v>48</v>
      </c>
      <c r="B43" s="17">
        <v>-501155589</v>
      </c>
      <c r="C43" s="17">
        <v>-606390678</v>
      </c>
      <c r="D43" s="21">
        <v>-216889576</v>
      </c>
      <c r="E43" s="22">
        <v>-223422173</v>
      </c>
      <c r="F43" s="17">
        <v>-238057847</v>
      </c>
      <c r="G43" s="23">
        <v>-238057847</v>
      </c>
      <c r="H43" s="19">
        <v>-203804874</v>
      </c>
      <c r="I43" s="22">
        <v>-126261038</v>
      </c>
      <c r="J43" s="17">
        <v>-149744188</v>
      </c>
      <c r="K43" s="23">
        <v>-165047213</v>
      </c>
    </row>
    <row r="44" spans="1:11" x14ac:dyDescent="0.25">
      <c r="A44" s="20" t="s">
        <v>49</v>
      </c>
      <c r="B44" s="17">
        <v>118238839</v>
      </c>
      <c r="C44" s="17">
        <v>173958661</v>
      </c>
      <c r="D44" s="21">
        <v>-3225226</v>
      </c>
      <c r="E44" s="22">
        <v>-134442934</v>
      </c>
      <c r="F44" s="17">
        <v>-134442934</v>
      </c>
      <c r="G44" s="23">
        <v>-134442934</v>
      </c>
      <c r="H44" s="19">
        <v>-39288901</v>
      </c>
      <c r="I44" s="22">
        <v>-43498074</v>
      </c>
      <c r="J44" s="17">
        <v>-48206320</v>
      </c>
      <c r="K44" s="23">
        <v>-53204214</v>
      </c>
    </row>
    <row r="45" spans="1:11" x14ac:dyDescent="0.25">
      <c r="A45" s="30" t="s">
        <v>50</v>
      </c>
      <c r="B45" s="66">
        <v>965696531</v>
      </c>
      <c r="C45" s="66">
        <v>954421710</v>
      </c>
      <c r="D45" s="67">
        <v>435531485</v>
      </c>
      <c r="E45" s="68">
        <v>233989736</v>
      </c>
      <c r="F45" s="66">
        <v>129103837</v>
      </c>
      <c r="G45" s="69">
        <v>129103837</v>
      </c>
      <c r="H45" s="70">
        <v>-178403466</v>
      </c>
      <c r="I45" s="68">
        <v>603130664</v>
      </c>
      <c r="J45" s="66">
        <v>1244550288</v>
      </c>
      <c r="K45" s="69">
        <v>2014756432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368861141</v>
      </c>
      <c r="C48" s="17">
        <v>118653994</v>
      </c>
      <c r="D48" s="21">
        <v>27604984</v>
      </c>
      <c r="E48" s="22">
        <v>233406963</v>
      </c>
      <c r="F48" s="17">
        <v>128621065</v>
      </c>
      <c r="G48" s="23">
        <v>128621065</v>
      </c>
      <c r="H48" s="19">
        <v>27500289</v>
      </c>
      <c r="I48" s="22">
        <v>602502528</v>
      </c>
      <c r="J48" s="17">
        <v>1244023596</v>
      </c>
      <c r="K48" s="23">
        <v>2014163888</v>
      </c>
    </row>
    <row r="49" spans="1:11" x14ac:dyDescent="0.25">
      <c r="A49" s="20" t="s">
        <v>53</v>
      </c>
      <c r="B49" s="17">
        <f>+B75</f>
        <v>905340861.69921398</v>
      </c>
      <c r="C49" s="17">
        <f t="shared" ref="C49:K49" si="6">+C75</f>
        <v>951312176.755831</v>
      </c>
      <c r="D49" s="21">
        <f t="shared" si="6"/>
        <v>1164110502.9951463</v>
      </c>
      <c r="E49" s="22">
        <f t="shared" si="6"/>
        <v>-231412981.70642257</v>
      </c>
      <c r="F49" s="17">
        <f t="shared" si="6"/>
        <v>-223448016.95937753</v>
      </c>
      <c r="G49" s="23">
        <f t="shared" si="6"/>
        <v>-223448016.95937753</v>
      </c>
      <c r="H49" s="19">
        <f t="shared" si="6"/>
        <v>426842465.47861683</v>
      </c>
      <c r="I49" s="22">
        <f t="shared" si="6"/>
        <v>277715674.57670128</v>
      </c>
      <c r="J49" s="17">
        <f t="shared" si="6"/>
        <v>894209312.32197905</v>
      </c>
      <c r="K49" s="23">
        <f t="shared" si="6"/>
        <v>1583200242.2762177</v>
      </c>
    </row>
    <row r="50" spans="1:11" x14ac:dyDescent="0.25">
      <c r="A50" s="30" t="s">
        <v>54</v>
      </c>
      <c r="B50" s="66">
        <f>+B48-B49</f>
        <v>-536479720.69921398</v>
      </c>
      <c r="C50" s="66">
        <f t="shared" ref="C50:K50" si="7">+C48-C49</f>
        <v>-832658182.755831</v>
      </c>
      <c r="D50" s="67">
        <f t="shared" si="7"/>
        <v>-1136505518.9951463</v>
      </c>
      <c r="E50" s="68">
        <f t="shared" si="7"/>
        <v>464819944.70642257</v>
      </c>
      <c r="F50" s="66">
        <f t="shared" si="7"/>
        <v>352069081.95937753</v>
      </c>
      <c r="G50" s="69">
        <f t="shared" si="7"/>
        <v>352069081.95937753</v>
      </c>
      <c r="H50" s="70">
        <f t="shared" si="7"/>
        <v>-399342176.47861683</v>
      </c>
      <c r="I50" s="68">
        <f t="shared" si="7"/>
        <v>324786853.42329872</v>
      </c>
      <c r="J50" s="66">
        <f t="shared" si="7"/>
        <v>349814283.67802095</v>
      </c>
      <c r="K50" s="69">
        <f t="shared" si="7"/>
        <v>430963645.7237823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6879304184</v>
      </c>
      <c r="C53" s="17">
        <v>7988729282</v>
      </c>
      <c r="D53" s="21">
        <v>7890945886</v>
      </c>
      <c r="E53" s="22">
        <v>6899178358</v>
      </c>
      <c r="F53" s="17">
        <v>6914904296</v>
      </c>
      <c r="G53" s="23">
        <v>6914904296</v>
      </c>
      <c r="H53" s="19">
        <v>7696729594</v>
      </c>
      <c r="I53" s="22">
        <v>7754061265</v>
      </c>
      <c r="J53" s="17">
        <v>7499812947</v>
      </c>
      <c r="K53" s="23">
        <v>7505163088</v>
      </c>
    </row>
    <row r="54" spans="1:11" x14ac:dyDescent="0.25">
      <c r="A54" s="20" t="s">
        <v>57</v>
      </c>
      <c r="B54" s="17">
        <v>212994160</v>
      </c>
      <c r="C54" s="17">
        <v>207037379</v>
      </c>
      <c r="D54" s="21">
        <v>271114075</v>
      </c>
      <c r="E54" s="22">
        <v>241569812</v>
      </c>
      <c r="F54" s="17">
        <v>241569812</v>
      </c>
      <c r="G54" s="23">
        <v>241569812</v>
      </c>
      <c r="H54" s="19">
        <v>291529247</v>
      </c>
      <c r="I54" s="22">
        <v>249245589</v>
      </c>
      <c r="J54" s="17">
        <v>262830408</v>
      </c>
      <c r="K54" s="23">
        <v>295684056</v>
      </c>
    </row>
    <row r="55" spans="1:11" x14ac:dyDescent="0.25">
      <c r="A55" s="20" t="s">
        <v>58</v>
      </c>
      <c r="B55" s="17">
        <v>236523917</v>
      </c>
      <c r="C55" s="17">
        <v>407543526</v>
      </c>
      <c r="D55" s="21">
        <v>136901638</v>
      </c>
      <c r="E55" s="22">
        <v>126295440</v>
      </c>
      <c r="F55" s="17">
        <v>129814966</v>
      </c>
      <c r="G55" s="23">
        <v>129814966</v>
      </c>
      <c r="H55" s="19">
        <v>111868450</v>
      </c>
      <c r="I55" s="22">
        <v>33420000</v>
      </c>
      <c r="J55" s="17">
        <v>70220000</v>
      </c>
      <c r="K55" s="23">
        <v>76720000</v>
      </c>
    </row>
    <row r="56" spans="1:11" x14ac:dyDescent="0.25">
      <c r="A56" s="20" t="s">
        <v>59</v>
      </c>
      <c r="B56" s="17">
        <v>134933590</v>
      </c>
      <c r="C56" s="17">
        <v>134120696</v>
      </c>
      <c r="D56" s="21">
        <v>184915737</v>
      </c>
      <c r="E56" s="22">
        <v>167995232</v>
      </c>
      <c r="F56" s="17">
        <v>163568404</v>
      </c>
      <c r="G56" s="23">
        <v>163568404</v>
      </c>
      <c r="H56" s="19">
        <v>149595795</v>
      </c>
      <c r="I56" s="22">
        <v>174757329</v>
      </c>
      <c r="J56" s="17">
        <v>171901734</v>
      </c>
      <c r="K56" s="23">
        <v>180695044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135870500</v>
      </c>
      <c r="C60" s="17">
        <v>131689531</v>
      </c>
      <c r="D60" s="21">
        <v>102060630</v>
      </c>
      <c r="E60" s="22">
        <v>203844409</v>
      </c>
      <c r="F60" s="17">
        <v>203844409</v>
      </c>
      <c r="G60" s="23">
        <v>203844409</v>
      </c>
      <c r="H60" s="19">
        <v>184541458</v>
      </c>
      <c r="I60" s="22">
        <v>216753968</v>
      </c>
      <c r="J60" s="17">
        <v>230006421</v>
      </c>
      <c r="K60" s="23">
        <v>243070848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7567</v>
      </c>
      <c r="C63" s="86">
        <v>7567</v>
      </c>
      <c r="D63" s="87">
        <v>7567</v>
      </c>
      <c r="E63" s="85">
        <v>7517</v>
      </c>
      <c r="F63" s="86">
        <v>7517</v>
      </c>
      <c r="G63" s="87">
        <v>7517</v>
      </c>
      <c r="H63" s="88">
        <v>7567</v>
      </c>
      <c r="I63" s="85">
        <v>7517</v>
      </c>
      <c r="J63" s="86">
        <v>7467</v>
      </c>
      <c r="K63" s="87">
        <v>7417</v>
      </c>
    </row>
    <row r="64" spans="1:11" x14ac:dyDescent="0.25">
      <c r="A64" s="84" t="s">
        <v>66</v>
      </c>
      <c r="B64" s="85">
        <v>127</v>
      </c>
      <c r="C64" s="86">
        <v>150</v>
      </c>
      <c r="D64" s="87">
        <v>150</v>
      </c>
      <c r="E64" s="85">
        <v>140</v>
      </c>
      <c r="F64" s="86">
        <v>140</v>
      </c>
      <c r="G64" s="87">
        <v>140</v>
      </c>
      <c r="H64" s="88">
        <v>150</v>
      </c>
      <c r="I64" s="85">
        <v>140</v>
      </c>
      <c r="J64" s="86">
        <v>150</v>
      </c>
      <c r="K64" s="87">
        <v>160</v>
      </c>
    </row>
    <row r="65" spans="1:11" x14ac:dyDescent="0.25">
      <c r="A65" s="84" t="s">
        <v>67</v>
      </c>
      <c r="B65" s="85">
        <v>24497</v>
      </c>
      <c r="C65" s="86">
        <v>15582</v>
      </c>
      <c r="D65" s="87">
        <v>15582</v>
      </c>
      <c r="E65" s="85">
        <v>14281</v>
      </c>
      <c r="F65" s="86">
        <v>14281</v>
      </c>
      <c r="G65" s="87">
        <v>14281</v>
      </c>
      <c r="H65" s="88">
        <v>15582</v>
      </c>
      <c r="I65" s="85">
        <v>14281</v>
      </c>
      <c r="J65" s="86">
        <v>14281</v>
      </c>
      <c r="K65" s="87">
        <v>14281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0.64923780072449788</v>
      </c>
      <c r="C70" s="5">
        <f t="shared" ref="C70:K70" si="8">IF(ISERROR(C71/C72),0,(C71/C72))</f>
        <v>0.61672893114446325</v>
      </c>
      <c r="D70" s="5">
        <f t="shared" si="8"/>
        <v>0.60004134852693602</v>
      </c>
      <c r="E70" s="5">
        <f t="shared" si="8"/>
        <v>1.1748000412735344</v>
      </c>
      <c r="F70" s="5">
        <f t="shared" si="8"/>
        <v>1.1672454108763188</v>
      </c>
      <c r="G70" s="5">
        <f t="shared" si="8"/>
        <v>1.1672454108763188</v>
      </c>
      <c r="H70" s="5">
        <f t="shared" si="8"/>
        <v>0.59737396429484668</v>
      </c>
      <c r="I70" s="5">
        <f t="shared" si="8"/>
        <v>1.2698169487110555</v>
      </c>
      <c r="J70" s="5">
        <f t="shared" si="8"/>
        <v>1.2879223694088981</v>
      </c>
      <c r="K70" s="5">
        <f t="shared" si="8"/>
        <v>1.2928937455633125</v>
      </c>
    </row>
    <row r="71" spans="1:11" ht="13" hidden="1" x14ac:dyDescent="0.3">
      <c r="A71" s="1" t="s">
        <v>338</v>
      </c>
      <c r="B71" s="2">
        <f>+B83</f>
        <v>997375952</v>
      </c>
      <c r="C71" s="2">
        <f t="shared" ref="C71:K71" si="9">+C83</f>
        <v>979466170</v>
      </c>
      <c r="D71" s="2">
        <f t="shared" si="9"/>
        <v>1048546849</v>
      </c>
      <c r="E71" s="2">
        <f t="shared" si="9"/>
        <v>2408979224</v>
      </c>
      <c r="F71" s="2">
        <f t="shared" si="9"/>
        <v>2431070626</v>
      </c>
      <c r="G71" s="2">
        <f t="shared" si="9"/>
        <v>2431070626</v>
      </c>
      <c r="H71" s="2">
        <f t="shared" si="9"/>
        <v>1276776675</v>
      </c>
      <c r="I71" s="2">
        <f t="shared" si="9"/>
        <v>2867765412</v>
      </c>
      <c r="J71" s="2">
        <f t="shared" si="9"/>
        <v>3048903232</v>
      </c>
      <c r="K71" s="2">
        <f t="shared" si="9"/>
        <v>3288516458</v>
      </c>
    </row>
    <row r="72" spans="1:11" ht="13" hidden="1" x14ac:dyDescent="0.3">
      <c r="A72" s="1" t="s">
        <v>339</v>
      </c>
      <c r="B72" s="2">
        <f>+B77</f>
        <v>1536225942</v>
      </c>
      <c r="C72" s="2">
        <f t="shared" ref="C72:K72" si="10">+C77</f>
        <v>1588163163</v>
      </c>
      <c r="D72" s="2">
        <f t="shared" si="10"/>
        <v>1747457657</v>
      </c>
      <c r="E72" s="2">
        <f t="shared" si="10"/>
        <v>2050544041</v>
      </c>
      <c r="F72" s="2">
        <f t="shared" si="10"/>
        <v>2082741644</v>
      </c>
      <c r="G72" s="2">
        <f t="shared" si="10"/>
        <v>2082741644</v>
      </c>
      <c r="H72" s="2">
        <f t="shared" si="10"/>
        <v>2137315570</v>
      </c>
      <c r="I72" s="2">
        <f t="shared" si="10"/>
        <v>2258408517</v>
      </c>
      <c r="J72" s="2">
        <f t="shared" si="10"/>
        <v>2367303577</v>
      </c>
      <c r="K72" s="2">
        <f t="shared" si="10"/>
        <v>2543531879</v>
      </c>
    </row>
    <row r="73" spans="1:11" ht="13" hidden="1" x14ac:dyDescent="0.3">
      <c r="A73" s="1" t="s">
        <v>340</v>
      </c>
      <c r="B73" s="2">
        <f>+B74</f>
        <v>-60845543.833333343</v>
      </c>
      <c r="C73" s="2">
        <f t="shared" ref="C73:K73" si="11">+(C78+C80+C81+C82)-(B78+B80+B81+B82)</f>
        <v>72069627</v>
      </c>
      <c r="D73" s="2">
        <f t="shared" si="11"/>
        <v>-113985799</v>
      </c>
      <c r="E73" s="2">
        <f t="shared" si="11"/>
        <v>497449800</v>
      </c>
      <c r="F73" s="2">
        <f>+(F78+F80+F81+F82)-(D78+D80+D81+D82)</f>
        <v>495674851</v>
      </c>
      <c r="G73" s="2">
        <f>+(G78+G80+G81+G82)-(D78+D80+D81+D82)</f>
        <v>495674851</v>
      </c>
      <c r="H73" s="2">
        <f>+(H78+H80+H81+H82)-(D78+D80+D81+D82)</f>
        <v>-5856089</v>
      </c>
      <c r="I73" s="2">
        <f>+(I78+I80+I81+I82)-(E78+E80+E81+E82)</f>
        <v>-624782116</v>
      </c>
      <c r="J73" s="2">
        <f t="shared" si="11"/>
        <v>-495963482</v>
      </c>
      <c r="K73" s="2">
        <f t="shared" si="11"/>
        <v>-549340869</v>
      </c>
    </row>
    <row r="74" spans="1:11" ht="13" hidden="1" x14ac:dyDescent="0.3">
      <c r="A74" s="1" t="s">
        <v>341</v>
      </c>
      <c r="B74" s="2">
        <f>+TREND(C74:E74)</f>
        <v>-60845543.833333343</v>
      </c>
      <c r="C74" s="2">
        <f>+C73</f>
        <v>72069627</v>
      </c>
      <c r="D74" s="2">
        <f t="shared" ref="D74:K74" si="12">+D73</f>
        <v>-113985799</v>
      </c>
      <c r="E74" s="2">
        <f t="shared" si="12"/>
        <v>497449800</v>
      </c>
      <c r="F74" s="2">
        <f t="shared" si="12"/>
        <v>495674851</v>
      </c>
      <c r="G74" s="2">
        <f t="shared" si="12"/>
        <v>495674851</v>
      </c>
      <c r="H74" s="2">
        <f t="shared" si="12"/>
        <v>-5856089</v>
      </c>
      <c r="I74" s="2">
        <f t="shared" si="12"/>
        <v>-624782116</v>
      </c>
      <c r="J74" s="2">
        <f t="shared" si="12"/>
        <v>-495963482</v>
      </c>
      <c r="K74" s="2">
        <f t="shared" si="12"/>
        <v>-549340869</v>
      </c>
    </row>
    <row r="75" spans="1:11" ht="13" hidden="1" x14ac:dyDescent="0.3">
      <c r="A75" s="1" t="s">
        <v>342</v>
      </c>
      <c r="B75" s="2">
        <f>+B84-(((B80+B81+B82+B78)*B70)-B79)</f>
        <v>905340861.69921398</v>
      </c>
      <c r="C75" s="2">
        <f t="shared" ref="C75:K75" si="13">+C84-(((C80+C81+C82+C78)*C70)-C79)</f>
        <v>951312176.755831</v>
      </c>
      <c r="D75" s="2">
        <f t="shared" si="13"/>
        <v>1164110502.9951463</v>
      </c>
      <c r="E75" s="2">
        <f t="shared" si="13"/>
        <v>-231412981.70642257</v>
      </c>
      <c r="F75" s="2">
        <f t="shared" si="13"/>
        <v>-223448016.95937753</v>
      </c>
      <c r="G75" s="2">
        <f t="shared" si="13"/>
        <v>-223448016.95937753</v>
      </c>
      <c r="H75" s="2">
        <f t="shared" si="13"/>
        <v>426842465.47861683</v>
      </c>
      <c r="I75" s="2">
        <f t="shared" si="13"/>
        <v>277715674.57670128</v>
      </c>
      <c r="J75" s="2">
        <f t="shared" si="13"/>
        <v>894209312.32197905</v>
      </c>
      <c r="K75" s="2">
        <f t="shared" si="13"/>
        <v>1583200242.2762177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1536225942</v>
      </c>
      <c r="C77" s="3">
        <v>1588163163</v>
      </c>
      <c r="D77" s="3">
        <v>1747457657</v>
      </c>
      <c r="E77" s="3">
        <v>2050544041</v>
      </c>
      <c r="F77" s="3">
        <v>2082741644</v>
      </c>
      <c r="G77" s="3">
        <v>2082741644</v>
      </c>
      <c r="H77" s="3">
        <v>2137315570</v>
      </c>
      <c r="I77" s="3">
        <v>2258408517</v>
      </c>
      <c r="J77" s="3">
        <v>2367303577</v>
      </c>
      <c r="K77" s="3">
        <v>2543531879</v>
      </c>
    </row>
    <row r="78" spans="1:11" ht="13" hidden="1" x14ac:dyDescent="0.3">
      <c r="A78" s="1" t="s">
        <v>69</v>
      </c>
      <c r="B78" s="3">
        <v>5244669</v>
      </c>
      <c r="C78" s="3">
        <v>8240823</v>
      </c>
      <c r="D78" s="3">
        <v>1004407</v>
      </c>
      <c r="E78" s="3">
        <v>8240823</v>
      </c>
      <c r="F78" s="3">
        <v>8240823</v>
      </c>
      <c r="G78" s="3">
        <v>8240823</v>
      </c>
      <c r="H78" s="3">
        <v>1004407</v>
      </c>
      <c r="I78" s="3">
        <v>1006607</v>
      </c>
      <c r="J78" s="3">
        <v>1006607</v>
      </c>
      <c r="K78" s="3">
        <v>1006607</v>
      </c>
    </row>
    <row r="79" spans="1:11" ht="13" hidden="1" x14ac:dyDescent="0.3">
      <c r="A79" s="1" t="s">
        <v>70</v>
      </c>
      <c r="B79" s="3">
        <v>466431995</v>
      </c>
      <c r="C79" s="3">
        <v>511793399</v>
      </c>
      <c r="D79" s="3">
        <v>609841929</v>
      </c>
      <c r="E79" s="3">
        <v>504644979</v>
      </c>
      <c r="F79" s="3">
        <v>503269679</v>
      </c>
      <c r="G79" s="3">
        <v>503269679</v>
      </c>
      <c r="H79" s="3">
        <v>502688984</v>
      </c>
      <c r="I79" s="3">
        <v>401810882</v>
      </c>
      <c r="J79" s="3">
        <v>389901049</v>
      </c>
      <c r="K79" s="3">
        <v>375835296</v>
      </c>
    </row>
    <row r="80" spans="1:11" ht="13" hidden="1" x14ac:dyDescent="0.3">
      <c r="A80" s="1" t="s">
        <v>71</v>
      </c>
      <c r="B80" s="3">
        <v>142273803</v>
      </c>
      <c r="C80" s="3">
        <v>192249329</v>
      </c>
      <c r="D80" s="3">
        <v>127889516</v>
      </c>
      <c r="E80" s="3">
        <v>532937408</v>
      </c>
      <c r="F80" s="3">
        <v>539946085</v>
      </c>
      <c r="G80" s="3">
        <v>539946085</v>
      </c>
      <c r="H80" s="3">
        <v>99620171</v>
      </c>
      <c r="I80" s="3">
        <v>-164755610</v>
      </c>
      <c r="J80" s="3">
        <v>-680232931</v>
      </c>
      <c r="K80" s="3">
        <v>-1250440378</v>
      </c>
    </row>
    <row r="81" spans="1:11" ht="13" hidden="1" x14ac:dyDescent="0.3">
      <c r="A81" s="1" t="s">
        <v>72</v>
      </c>
      <c r="B81" s="3">
        <v>58330084</v>
      </c>
      <c r="C81" s="3">
        <v>77428031</v>
      </c>
      <c r="D81" s="3">
        <v>35038461</v>
      </c>
      <c r="E81" s="3">
        <v>105140130</v>
      </c>
      <c r="F81" s="3">
        <v>96456504</v>
      </c>
      <c r="G81" s="3">
        <v>96456504</v>
      </c>
      <c r="H81" s="3">
        <v>57451717</v>
      </c>
      <c r="I81" s="3">
        <v>198766093</v>
      </c>
      <c r="J81" s="3">
        <v>218279932</v>
      </c>
      <c r="K81" s="3">
        <v>239146510</v>
      </c>
    </row>
    <row r="82" spans="1:11" ht="13" hidden="1" x14ac:dyDescent="0.3">
      <c r="A82" s="1" t="s">
        <v>73</v>
      </c>
      <c r="B82" s="3">
        <v>1022</v>
      </c>
      <c r="C82" s="3">
        <v>1022</v>
      </c>
      <c r="D82" s="3">
        <v>1022</v>
      </c>
      <c r="E82" s="3">
        <v>15064845</v>
      </c>
      <c r="F82" s="3">
        <v>14964845</v>
      </c>
      <c r="G82" s="3">
        <v>14964845</v>
      </c>
      <c r="H82" s="3">
        <v>1022</v>
      </c>
      <c r="I82" s="3">
        <v>1584000</v>
      </c>
      <c r="J82" s="3">
        <v>1584000</v>
      </c>
      <c r="K82" s="3">
        <v>1584000</v>
      </c>
    </row>
    <row r="83" spans="1:11" ht="13" hidden="1" x14ac:dyDescent="0.3">
      <c r="A83" s="1" t="s">
        <v>74</v>
      </c>
      <c r="B83" s="3">
        <v>997375952</v>
      </c>
      <c r="C83" s="3">
        <v>979466170</v>
      </c>
      <c r="D83" s="3">
        <v>1048546849</v>
      </c>
      <c r="E83" s="3">
        <v>2408979224</v>
      </c>
      <c r="F83" s="3">
        <v>2431070626</v>
      </c>
      <c r="G83" s="3">
        <v>2431070626</v>
      </c>
      <c r="H83" s="3">
        <v>1276776675</v>
      </c>
      <c r="I83" s="3">
        <v>2867765412</v>
      </c>
      <c r="J83" s="3">
        <v>3048903232</v>
      </c>
      <c r="K83" s="3">
        <v>3288516458</v>
      </c>
    </row>
    <row r="84" spans="1:11" ht="13" hidden="1" x14ac:dyDescent="0.3">
      <c r="A84" s="1" t="s">
        <v>75</v>
      </c>
      <c r="B84" s="3">
        <v>572554194</v>
      </c>
      <c r="C84" s="3">
        <v>610919592</v>
      </c>
      <c r="D84" s="3">
        <v>652635396</v>
      </c>
      <c r="E84" s="3">
        <v>40935057</v>
      </c>
      <c r="F84" s="3">
        <v>43207015</v>
      </c>
      <c r="G84" s="3">
        <v>43207015</v>
      </c>
      <c r="H84" s="3">
        <v>18584755</v>
      </c>
      <c r="I84" s="3">
        <v>-77618523</v>
      </c>
      <c r="J84" s="3">
        <v>-87314837</v>
      </c>
      <c r="K84" s="3">
        <v>-96781191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71701519</v>
      </c>
      <c r="C5" s="17">
        <v>73351039</v>
      </c>
      <c r="D5" s="21">
        <v>74249416</v>
      </c>
      <c r="E5" s="22">
        <v>89238936</v>
      </c>
      <c r="F5" s="17">
        <v>89238936</v>
      </c>
      <c r="G5" s="23">
        <v>89238936</v>
      </c>
      <c r="H5" s="19">
        <v>77875666</v>
      </c>
      <c r="I5" s="22">
        <v>93165456</v>
      </c>
      <c r="J5" s="17">
        <v>97357896</v>
      </c>
      <c r="K5" s="23">
        <v>99791832</v>
      </c>
    </row>
    <row r="6" spans="1:11" x14ac:dyDescent="0.25">
      <c r="A6" s="20" t="s">
        <v>18</v>
      </c>
      <c r="B6" s="17">
        <v>113596740</v>
      </c>
      <c r="C6" s="17">
        <v>65756310</v>
      </c>
      <c r="D6" s="21">
        <v>125138317</v>
      </c>
      <c r="E6" s="22">
        <v>125147160</v>
      </c>
      <c r="F6" s="17">
        <v>149875315</v>
      </c>
      <c r="G6" s="23">
        <v>149875315</v>
      </c>
      <c r="H6" s="19">
        <v>133047268</v>
      </c>
      <c r="I6" s="22">
        <v>166376988</v>
      </c>
      <c r="J6" s="17">
        <v>173913480</v>
      </c>
      <c r="K6" s="23">
        <v>179290752</v>
      </c>
    </row>
    <row r="7" spans="1:11" x14ac:dyDescent="0.25">
      <c r="A7" s="20" t="s">
        <v>19</v>
      </c>
      <c r="B7" s="17">
        <v>586432</v>
      </c>
      <c r="C7" s="17">
        <v>1812998</v>
      </c>
      <c r="D7" s="21">
        <v>2349292</v>
      </c>
      <c r="E7" s="22">
        <v>2317824</v>
      </c>
      <c r="F7" s="17">
        <v>1966899</v>
      </c>
      <c r="G7" s="23">
        <v>1966899</v>
      </c>
      <c r="H7" s="19">
        <v>1868565</v>
      </c>
      <c r="I7" s="22">
        <v>2053452</v>
      </c>
      <c r="J7" s="17">
        <v>2145852</v>
      </c>
      <c r="K7" s="23">
        <v>2199492</v>
      </c>
    </row>
    <row r="8" spans="1:11" x14ac:dyDescent="0.25">
      <c r="A8" s="20" t="s">
        <v>20</v>
      </c>
      <c r="B8" s="17">
        <v>126791925</v>
      </c>
      <c r="C8" s="17">
        <v>85911315</v>
      </c>
      <c r="D8" s="21">
        <v>129384262</v>
      </c>
      <c r="E8" s="22">
        <v>98119008</v>
      </c>
      <c r="F8" s="17">
        <v>98119008</v>
      </c>
      <c r="G8" s="23">
        <v>98119008</v>
      </c>
      <c r="H8" s="19">
        <v>138564860</v>
      </c>
      <c r="I8" s="22">
        <v>103119000</v>
      </c>
      <c r="J8" s="17">
        <v>104551992</v>
      </c>
      <c r="K8" s="23">
        <v>189184008</v>
      </c>
    </row>
    <row r="9" spans="1:11" x14ac:dyDescent="0.25">
      <c r="A9" s="20" t="s">
        <v>21</v>
      </c>
      <c r="B9" s="17">
        <v>31600913</v>
      </c>
      <c r="C9" s="17">
        <v>25999884</v>
      </c>
      <c r="D9" s="21">
        <v>69551780</v>
      </c>
      <c r="E9" s="22">
        <v>51266628</v>
      </c>
      <c r="F9" s="17">
        <v>44726268</v>
      </c>
      <c r="G9" s="23">
        <v>44726268</v>
      </c>
      <c r="H9" s="19">
        <v>214096959</v>
      </c>
      <c r="I9" s="22">
        <v>50820240</v>
      </c>
      <c r="J9" s="17">
        <v>53355288</v>
      </c>
      <c r="K9" s="23">
        <v>57282420</v>
      </c>
    </row>
    <row r="10" spans="1:11" x14ac:dyDescent="0.25">
      <c r="A10" s="24" t="s">
        <v>333</v>
      </c>
      <c r="B10" s="25">
        <f>SUM(B5:B9)</f>
        <v>344277529</v>
      </c>
      <c r="C10" s="26">
        <f t="shared" ref="C10:K10" si="0">SUM(C5:C9)</f>
        <v>252831546</v>
      </c>
      <c r="D10" s="27">
        <f t="shared" si="0"/>
        <v>400673067</v>
      </c>
      <c r="E10" s="25">
        <f t="shared" si="0"/>
        <v>366089556</v>
      </c>
      <c r="F10" s="26">
        <f t="shared" si="0"/>
        <v>383926426</v>
      </c>
      <c r="G10" s="28">
        <f t="shared" si="0"/>
        <v>383926426</v>
      </c>
      <c r="H10" s="29">
        <f t="shared" si="0"/>
        <v>565453318</v>
      </c>
      <c r="I10" s="25">
        <f t="shared" si="0"/>
        <v>415535136</v>
      </c>
      <c r="J10" s="26">
        <f t="shared" si="0"/>
        <v>431324508</v>
      </c>
      <c r="K10" s="28">
        <f t="shared" si="0"/>
        <v>527748504</v>
      </c>
    </row>
    <row r="11" spans="1:11" x14ac:dyDescent="0.25">
      <c r="A11" s="20" t="s">
        <v>22</v>
      </c>
      <c r="B11" s="17">
        <v>114534910</v>
      </c>
      <c r="C11" s="17">
        <v>116209817</v>
      </c>
      <c r="D11" s="21">
        <v>128803666</v>
      </c>
      <c r="E11" s="22">
        <v>134276172</v>
      </c>
      <c r="F11" s="17">
        <v>134276172</v>
      </c>
      <c r="G11" s="23">
        <v>134276172</v>
      </c>
      <c r="H11" s="19">
        <v>134006719</v>
      </c>
      <c r="I11" s="22">
        <v>139008852</v>
      </c>
      <c r="J11" s="17">
        <v>143525520</v>
      </c>
      <c r="K11" s="23">
        <v>150255900</v>
      </c>
    </row>
    <row r="12" spans="1:11" x14ac:dyDescent="0.25">
      <c r="A12" s="20" t="s">
        <v>23</v>
      </c>
      <c r="B12" s="17">
        <v>7232287</v>
      </c>
      <c r="C12" s="17">
        <v>7245371</v>
      </c>
      <c r="D12" s="21">
        <v>7909285</v>
      </c>
      <c r="E12" s="22">
        <v>7884888</v>
      </c>
      <c r="F12" s="17">
        <v>7884888</v>
      </c>
      <c r="G12" s="23">
        <v>7884888</v>
      </c>
      <c r="H12" s="19">
        <v>8014423</v>
      </c>
      <c r="I12" s="22">
        <v>8601912</v>
      </c>
      <c r="J12" s="17">
        <v>8988960</v>
      </c>
      <c r="K12" s="23">
        <v>9213720</v>
      </c>
    </row>
    <row r="13" spans="1:11" x14ac:dyDescent="0.25">
      <c r="A13" s="20" t="s">
        <v>24</v>
      </c>
      <c r="B13" s="17">
        <v>119867574</v>
      </c>
      <c r="C13" s="17">
        <v>104308914</v>
      </c>
      <c r="D13" s="21">
        <v>90063869</v>
      </c>
      <c r="E13" s="22">
        <v>80030016</v>
      </c>
      <c r="F13" s="17">
        <v>81071862</v>
      </c>
      <c r="G13" s="23">
        <v>81071862</v>
      </c>
      <c r="H13" s="19">
        <v>99593055</v>
      </c>
      <c r="I13" s="22">
        <v>79808244</v>
      </c>
      <c r="J13" s="17">
        <v>83399616</v>
      </c>
      <c r="K13" s="23">
        <v>85484640</v>
      </c>
    </row>
    <row r="14" spans="1:11" x14ac:dyDescent="0.25">
      <c r="A14" s="20" t="s">
        <v>25</v>
      </c>
      <c r="B14" s="17">
        <v>5812450</v>
      </c>
      <c r="C14" s="17">
        <v>16011050</v>
      </c>
      <c r="D14" s="21">
        <v>8742992</v>
      </c>
      <c r="E14" s="22">
        <v>5000004</v>
      </c>
      <c r="F14" s="17">
        <v>20500004</v>
      </c>
      <c r="G14" s="23">
        <v>20500004</v>
      </c>
      <c r="H14" s="19">
        <v>20688578</v>
      </c>
      <c r="I14" s="22">
        <v>10920240</v>
      </c>
      <c r="J14" s="17">
        <v>11411652</v>
      </c>
      <c r="K14" s="23">
        <v>11696952</v>
      </c>
    </row>
    <row r="15" spans="1:11" x14ac:dyDescent="0.25">
      <c r="A15" s="20" t="s">
        <v>26</v>
      </c>
      <c r="B15" s="17">
        <v>88590014</v>
      </c>
      <c r="C15" s="17">
        <v>86441655</v>
      </c>
      <c r="D15" s="21">
        <v>96078280</v>
      </c>
      <c r="E15" s="22">
        <v>110868612</v>
      </c>
      <c r="F15" s="17">
        <v>112208612</v>
      </c>
      <c r="G15" s="23">
        <v>112208612</v>
      </c>
      <c r="H15" s="19">
        <v>110115547</v>
      </c>
      <c r="I15" s="22">
        <v>118928940</v>
      </c>
      <c r="J15" s="17">
        <v>124111236</v>
      </c>
      <c r="K15" s="23">
        <v>127217328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172785060</v>
      </c>
      <c r="C17" s="17">
        <v>171042468</v>
      </c>
      <c r="D17" s="21">
        <v>242990477</v>
      </c>
      <c r="E17" s="22">
        <v>122376336</v>
      </c>
      <c r="F17" s="17">
        <v>260006549</v>
      </c>
      <c r="G17" s="23">
        <v>260006549</v>
      </c>
      <c r="H17" s="19">
        <v>307152747</v>
      </c>
      <c r="I17" s="22">
        <v>165485228</v>
      </c>
      <c r="J17" s="17">
        <v>172605700</v>
      </c>
      <c r="K17" s="23">
        <v>177432000</v>
      </c>
    </row>
    <row r="18" spans="1:11" x14ac:dyDescent="0.25">
      <c r="A18" s="30" t="s">
        <v>29</v>
      </c>
      <c r="B18" s="31">
        <f>SUM(B11:B17)</f>
        <v>508822295</v>
      </c>
      <c r="C18" s="32">
        <f t="shared" ref="C18:K18" si="1">SUM(C11:C17)</f>
        <v>501259275</v>
      </c>
      <c r="D18" s="33">
        <f t="shared" si="1"/>
        <v>574588569</v>
      </c>
      <c r="E18" s="31">
        <f t="shared" si="1"/>
        <v>460436028</v>
      </c>
      <c r="F18" s="32">
        <f t="shared" si="1"/>
        <v>615948087</v>
      </c>
      <c r="G18" s="34">
        <f t="shared" si="1"/>
        <v>615948087</v>
      </c>
      <c r="H18" s="35">
        <f t="shared" si="1"/>
        <v>679571069</v>
      </c>
      <c r="I18" s="31">
        <f t="shared" si="1"/>
        <v>522753416</v>
      </c>
      <c r="J18" s="32">
        <f t="shared" si="1"/>
        <v>544042684</v>
      </c>
      <c r="K18" s="34">
        <f t="shared" si="1"/>
        <v>561300540</v>
      </c>
    </row>
    <row r="19" spans="1:11" x14ac:dyDescent="0.25">
      <c r="A19" s="30" t="s">
        <v>30</v>
      </c>
      <c r="B19" s="36">
        <f>+B10-B18</f>
        <v>-164544766</v>
      </c>
      <c r="C19" s="37">
        <f t="shared" ref="C19:K19" si="2">+C10-C18</f>
        <v>-248427729</v>
      </c>
      <c r="D19" s="38">
        <f t="shared" si="2"/>
        <v>-173915502</v>
      </c>
      <c r="E19" s="36">
        <f t="shared" si="2"/>
        <v>-94346472</v>
      </c>
      <c r="F19" s="37">
        <f t="shared" si="2"/>
        <v>-232021661</v>
      </c>
      <c r="G19" s="39">
        <f t="shared" si="2"/>
        <v>-232021661</v>
      </c>
      <c r="H19" s="40">
        <f t="shared" si="2"/>
        <v>-114117751</v>
      </c>
      <c r="I19" s="36">
        <f t="shared" si="2"/>
        <v>-107218280</v>
      </c>
      <c r="J19" s="37">
        <f t="shared" si="2"/>
        <v>-112718176</v>
      </c>
      <c r="K19" s="39">
        <f t="shared" si="2"/>
        <v>-33552036</v>
      </c>
    </row>
    <row r="20" spans="1:11" x14ac:dyDescent="0.25">
      <c r="A20" s="41" t="s">
        <v>31</v>
      </c>
      <c r="B20" s="42">
        <v>55279368</v>
      </c>
      <c r="C20" s="43">
        <v>53257813</v>
      </c>
      <c r="D20" s="44">
        <v>51419289</v>
      </c>
      <c r="E20" s="42">
        <v>56712000</v>
      </c>
      <c r="F20" s="43">
        <v>76135621</v>
      </c>
      <c r="G20" s="45">
        <v>76135621</v>
      </c>
      <c r="H20" s="46">
        <v>75673349</v>
      </c>
      <c r="I20" s="42">
        <v>60387000</v>
      </c>
      <c r="J20" s="43">
        <v>77168004</v>
      </c>
      <c r="K20" s="45">
        <v>76113000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-109265398</v>
      </c>
      <c r="C22" s="55">
        <f t="shared" ref="C22:K22" si="3">SUM(C19:C21)</f>
        <v>-195169916</v>
      </c>
      <c r="D22" s="56">
        <f t="shared" si="3"/>
        <v>-122496213</v>
      </c>
      <c r="E22" s="54">
        <f t="shared" si="3"/>
        <v>-37634472</v>
      </c>
      <c r="F22" s="55">
        <f t="shared" si="3"/>
        <v>-155886040</v>
      </c>
      <c r="G22" s="57">
        <f t="shared" si="3"/>
        <v>-155886040</v>
      </c>
      <c r="H22" s="58">
        <f t="shared" si="3"/>
        <v>-38444402</v>
      </c>
      <c r="I22" s="54">
        <f t="shared" si="3"/>
        <v>-46831280</v>
      </c>
      <c r="J22" s="55">
        <f t="shared" si="3"/>
        <v>-35550172</v>
      </c>
      <c r="K22" s="57">
        <f t="shared" si="3"/>
        <v>42560964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-109265398</v>
      </c>
      <c r="C24" s="37">
        <f t="shared" ref="C24:K24" si="4">SUM(C22:C23)</f>
        <v>-195169916</v>
      </c>
      <c r="D24" s="38">
        <f t="shared" si="4"/>
        <v>-122496213</v>
      </c>
      <c r="E24" s="36">
        <f t="shared" si="4"/>
        <v>-37634472</v>
      </c>
      <c r="F24" s="37">
        <f t="shared" si="4"/>
        <v>-155886040</v>
      </c>
      <c r="G24" s="39">
        <f t="shared" si="4"/>
        <v>-155886040</v>
      </c>
      <c r="H24" s="40">
        <f t="shared" si="4"/>
        <v>-38444402</v>
      </c>
      <c r="I24" s="36">
        <f t="shared" si="4"/>
        <v>-46831280</v>
      </c>
      <c r="J24" s="37">
        <f t="shared" si="4"/>
        <v>-35550172</v>
      </c>
      <c r="K24" s="39">
        <f t="shared" si="4"/>
        <v>42560964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-94338641</v>
      </c>
      <c r="C27" s="66">
        <v>106873482</v>
      </c>
      <c r="D27" s="67">
        <v>84528917</v>
      </c>
      <c r="E27" s="68">
        <v>58267685</v>
      </c>
      <c r="F27" s="66">
        <v>76066532</v>
      </c>
      <c r="G27" s="69">
        <v>76066532</v>
      </c>
      <c r="H27" s="70">
        <v>115080453</v>
      </c>
      <c r="I27" s="68">
        <v>59117652</v>
      </c>
      <c r="J27" s="66">
        <v>93766008</v>
      </c>
      <c r="K27" s="69">
        <v>94457000</v>
      </c>
    </row>
    <row r="28" spans="1:11" x14ac:dyDescent="0.25">
      <c r="A28" s="71" t="s">
        <v>36</v>
      </c>
      <c r="B28" s="17">
        <v>-77925319</v>
      </c>
      <c r="C28" s="17">
        <v>56234880</v>
      </c>
      <c r="D28" s="21">
        <v>61141120</v>
      </c>
      <c r="E28" s="22">
        <v>55682689</v>
      </c>
      <c r="F28" s="17">
        <v>75651534</v>
      </c>
      <c r="G28" s="23">
        <v>75651534</v>
      </c>
      <c r="H28" s="19">
        <v>74034159</v>
      </c>
      <c r="I28" s="22">
        <v>58817652</v>
      </c>
      <c r="J28" s="17">
        <v>93766008</v>
      </c>
      <c r="K28" s="23">
        <v>94457000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-14510803</v>
      </c>
      <c r="C31" s="17">
        <v>884932</v>
      </c>
      <c r="D31" s="21">
        <v>20919546</v>
      </c>
      <c r="E31" s="22">
        <v>2384996</v>
      </c>
      <c r="F31" s="17">
        <v>414998</v>
      </c>
      <c r="G31" s="23">
        <v>414998</v>
      </c>
      <c r="H31" s="19">
        <v>35248710</v>
      </c>
      <c r="I31" s="22">
        <v>300000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-92436122</v>
      </c>
      <c r="C32" s="66">
        <f t="shared" ref="C32:K32" si="5">SUM(C28:C31)</f>
        <v>57119812</v>
      </c>
      <c r="D32" s="67">
        <f t="shared" si="5"/>
        <v>82060666</v>
      </c>
      <c r="E32" s="68">
        <f t="shared" si="5"/>
        <v>58067685</v>
      </c>
      <c r="F32" s="66">
        <f t="shared" si="5"/>
        <v>76066532</v>
      </c>
      <c r="G32" s="69">
        <f t="shared" si="5"/>
        <v>76066532</v>
      </c>
      <c r="H32" s="70">
        <f t="shared" si="5"/>
        <v>109282869</v>
      </c>
      <c r="I32" s="68">
        <f t="shared" si="5"/>
        <v>59117652</v>
      </c>
      <c r="J32" s="66">
        <f t="shared" si="5"/>
        <v>93766008</v>
      </c>
      <c r="K32" s="69">
        <f t="shared" si="5"/>
        <v>94457000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268697054</v>
      </c>
      <c r="C35" s="17">
        <v>88040517</v>
      </c>
      <c r="D35" s="21">
        <v>237850388</v>
      </c>
      <c r="E35" s="22">
        <v>448135462</v>
      </c>
      <c r="F35" s="17">
        <v>249174585</v>
      </c>
      <c r="G35" s="23">
        <v>249174585</v>
      </c>
      <c r="H35" s="19">
        <v>336876649</v>
      </c>
      <c r="I35" s="22">
        <v>240026171</v>
      </c>
      <c r="J35" s="17">
        <v>250347297</v>
      </c>
      <c r="K35" s="23">
        <v>261112229</v>
      </c>
    </row>
    <row r="36" spans="1:11" x14ac:dyDescent="0.25">
      <c r="A36" s="20" t="s">
        <v>42</v>
      </c>
      <c r="B36" s="17">
        <v>1779695070</v>
      </c>
      <c r="C36" s="17">
        <v>1768838499</v>
      </c>
      <c r="D36" s="21">
        <v>1737204959</v>
      </c>
      <c r="E36" s="22">
        <v>1850790595</v>
      </c>
      <c r="F36" s="17">
        <v>1727199630</v>
      </c>
      <c r="G36" s="23">
        <v>1727199630</v>
      </c>
      <c r="H36" s="19">
        <v>1737118863</v>
      </c>
      <c r="I36" s="22">
        <v>1738565436</v>
      </c>
      <c r="J36" s="17">
        <v>1813323749</v>
      </c>
      <c r="K36" s="23">
        <v>1891296671</v>
      </c>
    </row>
    <row r="37" spans="1:11" x14ac:dyDescent="0.25">
      <c r="A37" s="20" t="s">
        <v>43</v>
      </c>
      <c r="B37" s="17">
        <v>333624392</v>
      </c>
      <c r="C37" s="17">
        <v>395076997</v>
      </c>
      <c r="D37" s="21">
        <v>552496664</v>
      </c>
      <c r="E37" s="22">
        <v>293510194</v>
      </c>
      <c r="F37" s="17">
        <v>452445482</v>
      </c>
      <c r="G37" s="23">
        <v>452445482</v>
      </c>
      <c r="H37" s="19">
        <v>667359777</v>
      </c>
      <c r="I37" s="22">
        <v>436947587</v>
      </c>
      <c r="J37" s="17">
        <v>455736334</v>
      </c>
      <c r="K37" s="23">
        <v>475332996</v>
      </c>
    </row>
    <row r="38" spans="1:11" x14ac:dyDescent="0.25">
      <c r="A38" s="20" t="s">
        <v>44</v>
      </c>
      <c r="B38" s="17">
        <v>72083315</v>
      </c>
      <c r="C38" s="17">
        <v>95443624</v>
      </c>
      <c r="D38" s="21">
        <v>101800215</v>
      </c>
      <c r="E38" s="22">
        <v>115876825</v>
      </c>
      <c r="F38" s="17">
        <v>101800215</v>
      </c>
      <c r="G38" s="23">
        <v>101800215</v>
      </c>
      <c r="H38" s="19">
        <v>111566581</v>
      </c>
      <c r="I38" s="22">
        <v>106114215</v>
      </c>
      <c r="J38" s="17">
        <v>110677126</v>
      </c>
      <c r="K38" s="23">
        <v>115436243</v>
      </c>
    </row>
    <row r="39" spans="1:11" x14ac:dyDescent="0.25">
      <c r="A39" s="20" t="s">
        <v>45</v>
      </c>
      <c r="B39" s="17">
        <v>1642684428</v>
      </c>
      <c r="C39" s="17">
        <v>1439303925</v>
      </c>
      <c r="D39" s="21">
        <v>1320758465</v>
      </c>
      <c r="E39" s="22">
        <v>1889539039</v>
      </c>
      <c r="F39" s="17">
        <v>1422128517</v>
      </c>
      <c r="G39" s="23">
        <v>1422128517</v>
      </c>
      <c r="H39" s="19">
        <v>1295069168</v>
      </c>
      <c r="I39" s="22">
        <v>1435529804</v>
      </c>
      <c r="J39" s="17">
        <v>1497257585</v>
      </c>
      <c r="K39" s="23">
        <v>1561639660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125290645</v>
      </c>
      <c r="C42" s="17">
        <v>173977689</v>
      </c>
      <c r="D42" s="21">
        <v>214735607</v>
      </c>
      <c r="E42" s="22">
        <v>35382319</v>
      </c>
      <c r="F42" s="17">
        <v>13005965</v>
      </c>
      <c r="G42" s="23">
        <v>13005965</v>
      </c>
      <c r="H42" s="19">
        <v>273342763</v>
      </c>
      <c r="I42" s="22">
        <v>75698464</v>
      </c>
      <c r="J42" s="17">
        <v>100690532</v>
      </c>
      <c r="K42" s="23">
        <v>181121700</v>
      </c>
    </row>
    <row r="43" spans="1:11" x14ac:dyDescent="0.25">
      <c r="A43" s="20" t="s">
        <v>48</v>
      </c>
      <c r="B43" s="17">
        <v>-84236567</v>
      </c>
      <c r="C43" s="17">
        <v>-67922535</v>
      </c>
      <c r="D43" s="21">
        <v>-45797160</v>
      </c>
      <c r="E43" s="22">
        <v>-58067685</v>
      </c>
      <c r="F43" s="17">
        <v>-76066537</v>
      </c>
      <c r="G43" s="23">
        <v>-76066537</v>
      </c>
      <c r="H43" s="19">
        <v>-72814145</v>
      </c>
      <c r="I43" s="22">
        <v>-59117652</v>
      </c>
      <c r="J43" s="17">
        <v>-93766008</v>
      </c>
      <c r="K43" s="23">
        <v>-94457004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78625417</v>
      </c>
      <c r="C45" s="66">
        <v>128181274</v>
      </c>
      <c r="D45" s="67">
        <v>176456475</v>
      </c>
      <c r="E45" s="68">
        <v>14317935</v>
      </c>
      <c r="F45" s="66">
        <v>-26057271</v>
      </c>
      <c r="G45" s="69">
        <v>-26057271</v>
      </c>
      <c r="H45" s="70">
        <v>216739127</v>
      </c>
      <c r="I45" s="68">
        <v>22633455</v>
      </c>
      <c r="J45" s="66">
        <v>23606694</v>
      </c>
      <c r="K45" s="69">
        <v>24621781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22126115</v>
      </c>
      <c r="C48" s="17">
        <v>7518028</v>
      </c>
      <c r="D48" s="21">
        <v>16210505</v>
      </c>
      <c r="E48" s="22">
        <v>14317935</v>
      </c>
      <c r="F48" s="17">
        <v>-26057271</v>
      </c>
      <c r="G48" s="23">
        <v>-26057271</v>
      </c>
      <c r="H48" s="19">
        <v>22735989</v>
      </c>
      <c r="I48" s="22">
        <v>22633455</v>
      </c>
      <c r="J48" s="17">
        <v>23606694</v>
      </c>
      <c r="K48" s="23">
        <v>24621781</v>
      </c>
    </row>
    <row r="49" spans="1:11" x14ac:dyDescent="0.25">
      <c r="A49" s="20" t="s">
        <v>53</v>
      </c>
      <c r="B49" s="17">
        <f>+B75</f>
        <v>128848376.68631859</v>
      </c>
      <c r="C49" s="17">
        <f t="shared" ref="C49:K49" si="6">+C75</f>
        <v>309010176.9822548</v>
      </c>
      <c r="D49" s="21">
        <f t="shared" si="6"/>
        <v>368269606.82463831</v>
      </c>
      <c r="E49" s="22">
        <f t="shared" si="6"/>
        <v>-136505827.87841141</v>
      </c>
      <c r="F49" s="17">
        <f t="shared" si="6"/>
        <v>254985426.41420302</v>
      </c>
      <c r="G49" s="23">
        <f t="shared" si="6"/>
        <v>254985426.41420302</v>
      </c>
      <c r="H49" s="19">
        <f t="shared" si="6"/>
        <v>437637867.46888793</v>
      </c>
      <c r="I49" s="22">
        <f t="shared" si="6"/>
        <v>232788039.03001177</v>
      </c>
      <c r="J49" s="17">
        <f t="shared" si="6"/>
        <v>240230114.85744977</v>
      </c>
      <c r="K49" s="23">
        <f t="shared" si="6"/>
        <v>250638315.18749046</v>
      </c>
    </row>
    <row r="50" spans="1:11" x14ac:dyDescent="0.25">
      <c r="A50" s="30" t="s">
        <v>54</v>
      </c>
      <c r="B50" s="66">
        <f>+B48-B49</f>
        <v>-106722261.68631859</v>
      </c>
      <c r="C50" s="66">
        <f t="shared" ref="C50:K50" si="7">+C48-C49</f>
        <v>-301492148.9822548</v>
      </c>
      <c r="D50" s="67">
        <f t="shared" si="7"/>
        <v>-352059101.82463831</v>
      </c>
      <c r="E50" s="68">
        <f t="shared" si="7"/>
        <v>150823762.87841141</v>
      </c>
      <c r="F50" s="66">
        <f t="shared" si="7"/>
        <v>-281042697.41420305</v>
      </c>
      <c r="G50" s="69">
        <f t="shared" si="7"/>
        <v>-281042697.41420305</v>
      </c>
      <c r="H50" s="70">
        <f t="shared" si="7"/>
        <v>-414901878.46888793</v>
      </c>
      <c r="I50" s="68">
        <f t="shared" si="7"/>
        <v>-210154584.03001177</v>
      </c>
      <c r="J50" s="66">
        <f t="shared" si="7"/>
        <v>-216623420.85744977</v>
      </c>
      <c r="K50" s="69">
        <f t="shared" si="7"/>
        <v>-226016534.18749046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1716414607</v>
      </c>
      <c r="C53" s="17">
        <v>1768838499</v>
      </c>
      <c r="D53" s="21">
        <v>1737204959</v>
      </c>
      <c r="E53" s="22">
        <v>1850790595</v>
      </c>
      <c r="F53" s="17">
        <v>1824814922</v>
      </c>
      <c r="G53" s="23">
        <v>1824814922</v>
      </c>
      <c r="H53" s="19">
        <v>1734429457</v>
      </c>
      <c r="I53" s="22">
        <v>237081889</v>
      </c>
      <c r="J53" s="17">
        <v>263762937</v>
      </c>
      <c r="K53" s="23">
        <v>289653304</v>
      </c>
    </row>
    <row r="54" spans="1:11" x14ac:dyDescent="0.25">
      <c r="A54" s="20" t="s">
        <v>57</v>
      </c>
      <c r="B54" s="17">
        <v>106893126</v>
      </c>
      <c r="C54" s="17">
        <v>75901112</v>
      </c>
      <c r="D54" s="21">
        <v>81081454</v>
      </c>
      <c r="E54" s="22">
        <v>80030016</v>
      </c>
      <c r="F54" s="17">
        <v>81071862</v>
      </c>
      <c r="G54" s="23">
        <v>81071862</v>
      </c>
      <c r="H54" s="19">
        <v>72949297</v>
      </c>
      <c r="I54" s="22">
        <v>79808244</v>
      </c>
      <c r="J54" s="17">
        <v>83399616</v>
      </c>
      <c r="K54" s="23">
        <v>85484640</v>
      </c>
    </row>
    <row r="55" spans="1:11" x14ac:dyDescent="0.25">
      <c r="A55" s="20" t="s">
        <v>58</v>
      </c>
      <c r="B55" s="17">
        <v>-35871194</v>
      </c>
      <c r="C55" s="17">
        <v>25597315</v>
      </c>
      <c r="D55" s="21">
        <v>31299200</v>
      </c>
      <c r="E55" s="22">
        <v>37279056</v>
      </c>
      <c r="F55" s="17">
        <v>56577791</v>
      </c>
      <c r="G55" s="23">
        <v>56577791</v>
      </c>
      <c r="H55" s="19">
        <v>64082891</v>
      </c>
      <c r="I55" s="22">
        <v>20000004</v>
      </c>
      <c r="J55" s="17">
        <v>39501000</v>
      </c>
      <c r="K55" s="23">
        <v>42126000</v>
      </c>
    </row>
    <row r="56" spans="1:11" x14ac:dyDescent="0.25">
      <c r="A56" s="20" t="s">
        <v>59</v>
      </c>
      <c r="B56" s="17">
        <v>11446683</v>
      </c>
      <c r="C56" s="17">
        <v>12345634</v>
      </c>
      <c r="D56" s="21">
        <v>11693660</v>
      </c>
      <c r="E56" s="22">
        <v>15934992</v>
      </c>
      <c r="F56" s="17">
        <v>14094992</v>
      </c>
      <c r="G56" s="23">
        <v>14094992</v>
      </c>
      <c r="H56" s="19">
        <v>13208494</v>
      </c>
      <c r="I56" s="22">
        <v>9380292</v>
      </c>
      <c r="J56" s="17">
        <v>9944796</v>
      </c>
      <c r="K56" s="23">
        <v>10391832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13819309</v>
      </c>
      <c r="C59" s="17">
        <v>14623588</v>
      </c>
      <c r="D59" s="21">
        <v>21314016</v>
      </c>
      <c r="E59" s="22">
        <v>17638656</v>
      </c>
      <c r="F59" s="17">
        <v>18139696</v>
      </c>
      <c r="G59" s="23">
        <v>18139696</v>
      </c>
      <c r="H59" s="19">
        <v>4374596</v>
      </c>
      <c r="I59" s="22">
        <v>-777768</v>
      </c>
      <c r="J59" s="17">
        <v>-822480</v>
      </c>
      <c r="K59" s="23">
        <v>-1026204</v>
      </c>
    </row>
    <row r="60" spans="1:11" x14ac:dyDescent="0.25">
      <c r="A60" s="20" t="s">
        <v>62</v>
      </c>
      <c r="B60" s="17">
        <v>2977559</v>
      </c>
      <c r="C60" s="17">
        <v>2805336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148</v>
      </c>
      <c r="C62" s="86">
        <v>148</v>
      </c>
      <c r="D62" s="87">
        <v>148</v>
      </c>
      <c r="E62" s="85">
        <v>148</v>
      </c>
      <c r="F62" s="86">
        <v>148</v>
      </c>
      <c r="G62" s="87">
        <v>148</v>
      </c>
      <c r="H62" s="88">
        <v>148</v>
      </c>
      <c r="I62" s="85">
        <v>240</v>
      </c>
      <c r="J62" s="86">
        <v>247</v>
      </c>
      <c r="K62" s="87">
        <v>247</v>
      </c>
    </row>
    <row r="63" spans="1:11" x14ac:dyDescent="0.25">
      <c r="A63" s="84" t="s">
        <v>65</v>
      </c>
      <c r="B63" s="85">
        <v>1161</v>
      </c>
      <c r="C63" s="86">
        <v>1161</v>
      </c>
      <c r="D63" s="87">
        <v>1161</v>
      </c>
      <c r="E63" s="85">
        <v>1161</v>
      </c>
      <c r="F63" s="86">
        <v>1161</v>
      </c>
      <c r="G63" s="87">
        <v>1161</v>
      </c>
      <c r="H63" s="88">
        <v>1161</v>
      </c>
      <c r="I63" s="85">
        <v>1721</v>
      </c>
      <c r="J63" s="86">
        <v>1721</v>
      </c>
      <c r="K63" s="87">
        <v>1721</v>
      </c>
    </row>
    <row r="64" spans="1:11" x14ac:dyDescent="0.25">
      <c r="A64" s="84" t="s">
        <v>66</v>
      </c>
      <c r="B64" s="85">
        <v>1926</v>
      </c>
      <c r="C64" s="86">
        <v>1926</v>
      </c>
      <c r="D64" s="87">
        <v>1926</v>
      </c>
      <c r="E64" s="85">
        <v>1926</v>
      </c>
      <c r="F64" s="86">
        <v>1926</v>
      </c>
      <c r="G64" s="87">
        <v>1926</v>
      </c>
      <c r="H64" s="88">
        <v>1926</v>
      </c>
      <c r="I64" s="85">
        <v>1893</v>
      </c>
      <c r="J64" s="86">
        <v>1893</v>
      </c>
      <c r="K64" s="87">
        <v>1893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4870</v>
      </c>
      <c r="J65" s="86">
        <v>4876</v>
      </c>
      <c r="K65" s="87">
        <v>4876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0.71842326397117517</v>
      </c>
      <c r="C70" s="5">
        <f t="shared" ref="C70:K70" si="8">IF(ISERROR(C71/C72),0,(C71/C72))</f>
        <v>0.86355028277754042</v>
      </c>
      <c r="D70" s="5">
        <f t="shared" si="8"/>
        <v>0.63402147622229277</v>
      </c>
      <c r="E70" s="5">
        <f t="shared" si="8"/>
        <v>0.99462881155296712</v>
      </c>
      <c r="F70" s="5">
        <f t="shared" si="8"/>
        <v>0.77307852097228302</v>
      </c>
      <c r="G70" s="5">
        <f t="shared" si="8"/>
        <v>0.77307852097228302</v>
      </c>
      <c r="H70" s="5">
        <f t="shared" si="8"/>
        <v>0.4735737032265695</v>
      </c>
      <c r="I70" s="5">
        <f t="shared" si="8"/>
        <v>0.86360066495357424</v>
      </c>
      <c r="J70" s="5">
        <f t="shared" si="8"/>
        <v>0.89167073456912538</v>
      </c>
      <c r="K70" s="5">
        <f t="shared" si="8"/>
        <v>0.89085004538321189</v>
      </c>
    </row>
    <row r="71" spans="1:11" ht="13" hidden="1" x14ac:dyDescent="0.3">
      <c r="A71" s="1" t="s">
        <v>338</v>
      </c>
      <c r="B71" s="2">
        <f>+B83</f>
        <v>137824980</v>
      </c>
      <c r="C71" s="2">
        <f t="shared" ref="C71:K71" si="9">+C83</f>
        <v>124044284</v>
      </c>
      <c r="D71" s="2">
        <f t="shared" si="9"/>
        <v>161870892</v>
      </c>
      <c r="E71" s="2">
        <f t="shared" si="9"/>
        <v>232631091</v>
      </c>
      <c r="F71" s="2">
        <f t="shared" si="9"/>
        <v>203909370</v>
      </c>
      <c r="G71" s="2">
        <f t="shared" si="9"/>
        <v>203909370</v>
      </c>
      <c r="H71" s="2">
        <f t="shared" si="9"/>
        <v>182740911</v>
      </c>
      <c r="I71" s="2">
        <f t="shared" si="9"/>
        <v>248784228</v>
      </c>
      <c r="J71" s="2">
        <f t="shared" si="9"/>
        <v>268472100</v>
      </c>
      <c r="K71" s="2">
        <f t="shared" si="9"/>
        <v>277694700</v>
      </c>
    </row>
    <row r="72" spans="1:11" ht="13" hidden="1" x14ac:dyDescent="0.3">
      <c r="A72" s="1" t="s">
        <v>339</v>
      </c>
      <c r="B72" s="2">
        <f>+B77</f>
        <v>191843704</v>
      </c>
      <c r="C72" s="2">
        <f t="shared" ref="C72:K72" si="10">+C77</f>
        <v>143644541</v>
      </c>
      <c r="D72" s="2">
        <f t="shared" si="10"/>
        <v>255308216</v>
      </c>
      <c r="E72" s="2">
        <f t="shared" si="10"/>
        <v>233887344</v>
      </c>
      <c r="F72" s="2">
        <f t="shared" si="10"/>
        <v>263762819</v>
      </c>
      <c r="G72" s="2">
        <f t="shared" si="10"/>
        <v>263762819</v>
      </c>
      <c r="H72" s="2">
        <f t="shared" si="10"/>
        <v>385876390</v>
      </c>
      <c r="I72" s="2">
        <f t="shared" si="10"/>
        <v>288077856</v>
      </c>
      <c r="J72" s="2">
        <f t="shared" si="10"/>
        <v>301088832</v>
      </c>
      <c r="K72" s="2">
        <f t="shared" si="10"/>
        <v>311718792</v>
      </c>
    </row>
    <row r="73" spans="1:11" ht="13" hidden="1" x14ac:dyDescent="0.3">
      <c r="A73" s="1" t="s">
        <v>340</v>
      </c>
      <c r="B73" s="2">
        <f>+B74</f>
        <v>-164631299.99999997</v>
      </c>
      <c r="C73" s="2">
        <f t="shared" ref="C73:K73" si="11">+(C78+C80+C81+C82)-(B78+B80+B81+B82)</f>
        <v>-173972610</v>
      </c>
      <c r="D73" s="2">
        <f t="shared" si="11"/>
        <v>111583534</v>
      </c>
      <c r="E73" s="2">
        <f t="shared" si="11"/>
        <v>341091818</v>
      </c>
      <c r="F73" s="2">
        <f>+(F78+F80+F81+F82)-(D78+D80+D81+D82)</f>
        <v>194768617</v>
      </c>
      <c r="G73" s="2">
        <f>+(G78+G80+G81+G82)-(D78+D80+D81+D82)</f>
        <v>194768617</v>
      </c>
      <c r="H73" s="2">
        <f>+(H78+H80+H81+H82)-(D78+D80+D81+D82)</f>
        <v>66199315</v>
      </c>
      <c r="I73" s="2">
        <f>+(I78+I80+I81+I82)-(E78+E80+E81+E82)</f>
        <v>-331846381</v>
      </c>
      <c r="J73" s="2">
        <f t="shared" si="11"/>
        <v>3771408</v>
      </c>
      <c r="K73" s="2">
        <f t="shared" si="11"/>
        <v>3933578</v>
      </c>
    </row>
    <row r="74" spans="1:11" ht="13" hidden="1" x14ac:dyDescent="0.3">
      <c r="A74" s="1" t="s">
        <v>341</v>
      </c>
      <c r="B74" s="2">
        <f>+TREND(C74:E74)</f>
        <v>-164631299.99999997</v>
      </c>
      <c r="C74" s="2">
        <f>+C73</f>
        <v>-173972610</v>
      </c>
      <c r="D74" s="2">
        <f t="shared" ref="D74:K74" si="12">+D73</f>
        <v>111583534</v>
      </c>
      <c r="E74" s="2">
        <f t="shared" si="12"/>
        <v>341091818</v>
      </c>
      <c r="F74" s="2">
        <f t="shared" si="12"/>
        <v>194768617</v>
      </c>
      <c r="G74" s="2">
        <f t="shared" si="12"/>
        <v>194768617</v>
      </c>
      <c r="H74" s="2">
        <f t="shared" si="12"/>
        <v>66199315</v>
      </c>
      <c r="I74" s="2">
        <f t="shared" si="12"/>
        <v>-331846381</v>
      </c>
      <c r="J74" s="2">
        <f t="shared" si="12"/>
        <v>3771408</v>
      </c>
      <c r="K74" s="2">
        <f t="shared" si="12"/>
        <v>3933578</v>
      </c>
    </row>
    <row r="75" spans="1:11" ht="13" hidden="1" x14ac:dyDescent="0.3">
      <c r="A75" s="1" t="s">
        <v>342</v>
      </c>
      <c r="B75" s="2">
        <f>+B84-(((B80+B81+B82+B78)*B70)-B79)</f>
        <v>128848376.68631859</v>
      </c>
      <c r="C75" s="2">
        <f t="shared" ref="C75:K75" si="13">+C84-(((C80+C81+C82+C78)*C70)-C79)</f>
        <v>309010176.9822548</v>
      </c>
      <c r="D75" s="2">
        <f t="shared" si="13"/>
        <v>368269606.82463831</v>
      </c>
      <c r="E75" s="2">
        <f t="shared" si="13"/>
        <v>-136505827.87841141</v>
      </c>
      <c r="F75" s="2">
        <f t="shared" si="13"/>
        <v>254985426.41420302</v>
      </c>
      <c r="G75" s="2">
        <f t="shared" si="13"/>
        <v>254985426.41420302</v>
      </c>
      <c r="H75" s="2">
        <f t="shared" si="13"/>
        <v>437637867.46888793</v>
      </c>
      <c r="I75" s="2">
        <f t="shared" si="13"/>
        <v>232788039.03001177</v>
      </c>
      <c r="J75" s="2">
        <f t="shared" si="13"/>
        <v>240230114.85744977</v>
      </c>
      <c r="K75" s="2">
        <f t="shared" si="13"/>
        <v>250638315.18749046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191843704</v>
      </c>
      <c r="C77" s="3">
        <v>143644541</v>
      </c>
      <c r="D77" s="3">
        <v>255308216</v>
      </c>
      <c r="E77" s="3">
        <v>233887344</v>
      </c>
      <c r="F77" s="3">
        <v>263762819</v>
      </c>
      <c r="G77" s="3">
        <v>263762819</v>
      </c>
      <c r="H77" s="3">
        <v>385876390</v>
      </c>
      <c r="I77" s="3">
        <v>288077856</v>
      </c>
      <c r="J77" s="3">
        <v>301088832</v>
      </c>
      <c r="K77" s="3">
        <v>311718792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221740062</v>
      </c>
      <c r="C79" s="3">
        <v>283523847</v>
      </c>
      <c r="D79" s="3">
        <v>409843910</v>
      </c>
      <c r="E79" s="3">
        <v>281510565</v>
      </c>
      <c r="F79" s="3">
        <v>430970035</v>
      </c>
      <c r="G79" s="3">
        <v>430970035</v>
      </c>
      <c r="H79" s="3">
        <v>505543585</v>
      </c>
      <c r="I79" s="3">
        <v>416470038</v>
      </c>
      <c r="J79" s="3">
        <v>434378250</v>
      </c>
      <c r="K79" s="3">
        <v>453056515</v>
      </c>
    </row>
    <row r="80" spans="1:11" ht="13" hidden="1" x14ac:dyDescent="0.3">
      <c r="A80" s="1" t="s">
        <v>71</v>
      </c>
      <c r="B80" s="3">
        <v>28267281</v>
      </c>
      <c r="C80" s="3">
        <v>-31433793</v>
      </c>
      <c r="D80" s="3">
        <v>48275874</v>
      </c>
      <c r="E80" s="3">
        <v>34832128</v>
      </c>
      <c r="F80" s="3">
        <v>129845474</v>
      </c>
      <c r="G80" s="3">
        <v>129845474</v>
      </c>
      <c r="H80" s="3">
        <v>65089279</v>
      </c>
      <c r="I80" s="3">
        <v>64751036</v>
      </c>
      <c r="J80" s="3">
        <v>67535331</v>
      </c>
      <c r="K80" s="3">
        <v>70439350</v>
      </c>
    </row>
    <row r="81" spans="1:11" ht="13" hidden="1" x14ac:dyDescent="0.3">
      <c r="A81" s="1" t="s">
        <v>72</v>
      </c>
      <c r="B81" s="3">
        <v>112583516</v>
      </c>
      <c r="C81" s="3">
        <v>-1688020</v>
      </c>
      <c r="D81" s="3">
        <v>30185847</v>
      </c>
      <c r="E81" s="3">
        <v>384721411</v>
      </c>
      <c r="F81" s="3">
        <v>143384864</v>
      </c>
      <c r="G81" s="3">
        <v>143384864</v>
      </c>
      <c r="H81" s="3">
        <v>79571757</v>
      </c>
      <c r="I81" s="3">
        <v>22956122</v>
      </c>
      <c r="J81" s="3">
        <v>23943235</v>
      </c>
      <c r="K81" s="3">
        <v>24972794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137824980</v>
      </c>
      <c r="C83" s="3">
        <v>124044284</v>
      </c>
      <c r="D83" s="3">
        <v>161870892</v>
      </c>
      <c r="E83" s="3">
        <v>232631091</v>
      </c>
      <c r="F83" s="3">
        <v>203909370</v>
      </c>
      <c r="G83" s="3">
        <v>203909370</v>
      </c>
      <c r="H83" s="3">
        <v>182740911</v>
      </c>
      <c r="I83" s="3">
        <v>248784228</v>
      </c>
      <c r="J83" s="3">
        <v>268472100</v>
      </c>
      <c r="K83" s="3">
        <v>277694700</v>
      </c>
    </row>
    <row r="84" spans="1:11" ht="13" hidden="1" x14ac:dyDescent="0.3">
      <c r="A84" s="1" t="s">
        <v>75</v>
      </c>
      <c r="B84" s="3">
        <v>8298804</v>
      </c>
      <c r="C84" s="3">
        <v>-3116021</v>
      </c>
      <c r="D84" s="3">
        <v>8172113</v>
      </c>
      <c r="E84" s="3">
        <v>-716355</v>
      </c>
      <c r="F84" s="3">
        <v>35243897</v>
      </c>
      <c r="G84" s="3">
        <v>35243897</v>
      </c>
      <c r="H84" s="3">
        <v>601945</v>
      </c>
      <c r="I84" s="3">
        <v>-107938039</v>
      </c>
      <c r="J84" s="3">
        <v>-112579375</v>
      </c>
      <c r="K84" s="3">
        <v>-117420287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55098138</v>
      </c>
      <c r="C5" s="17">
        <v>57434989</v>
      </c>
      <c r="D5" s="21">
        <v>61328240</v>
      </c>
      <c r="E5" s="22">
        <v>64571036</v>
      </c>
      <c r="F5" s="17">
        <v>65827879</v>
      </c>
      <c r="G5" s="23">
        <v>65827879</v>
      </c>
      <c r="H5" s="19">
        <v>65624919</v>
      </c>
      <c r="I5" s="22">
        <v>68724315</v>
      </c>
      <c r="J5" s="17">
        <v>71816898</v>
      </c>
      <c r="K5" s="23">
        <v>73612321</v>
      </c>
    </row>
    <row r="6" spans="1:11" x14ac:dyDescent="0.25">
      <c r="A6" s="20" t="s">
        <v>18</v>
      </c>
      <c r="B6" s="17">
        <v>114342830</v>
      </c>
      <c r="C6" s="17">
        <v>130668790</v>
      </c>
      <c r="D6" s="21">
        <v>148065954</v>
      </c>
      <c r="E6" s="22">
        <v>154463069</v>
      </c>
      <c r="F6" s="17">
        <v>154618930</v>
      </c>
      <c r="G6" s="23">
        <v>154618930</v>
      </c>
      <c r="H6" s="19">
        <v>160023863</v>
      </c>
      <c r="I6" s="22">
        <v>178611104</v>
      </c>
      <c r="J6" s="17">
        <v>186700509</v>
      </c>
      <c r="K6" s="23">
        <v>191368024</v>
      </c>
    </row>
    <row r="7" spans="1:11" x14ac:dyDescent="0.25">
      <c r="A7" s="20" t="s">
        <v>19</v>
      </c>
      <c r="B7" s="17">
        <v>7326187</v>
      </c>
      <c r="C7" s="17">
        <v>18349649</v>
      </c>
      <c r="D7" s="21">
        <v>28194213</v>
      </c>
      <c r="E7" s="22">
        <v>12554224</v>
      </c>
      <c r="F7" s="17">
        <v>12302694</v>
      </c>
      <c r="G7" s="23">
        <v>12302694</v>
      </c>
      <c r="H7" s="19">
        <v>25398295</v>
      </c>
      <c r="I7" s="22">
        <v>12856315</v>
      </c>
      <c r="J7" s="17">
        <v>13421993</v>
      </c>
      <c r="K7" s="23">
        <v>13757543</v>
      </c>
    </row>
    <row r="8" spans="1:11" x14ac:dyDescent="0.25">
      <c r="A8" s="20" t="s">
        <v>20</v>
      </c>
      <c r="B8" s="17">
        <v>467981900</v>
      </c>
      <c r="C8" s="17">
        <v>532245050</v>
      </c>
      <c r="D8" s="21">
        <v>601967504</v>
      </c>
      <c r="E8" s="22">
        <v>607434250</v>
      </c>
      <c r="F8" s="17">
        <v>606392384</v>
      </c>
      <c r="G8" s="23">
        <v>606392384</v>
      </c>
      <c r="H8" s="19">
        <v>606392384</v>
      </c>
      <c r="I8" s="22">
        <v>623710900</v>
      </c>
      <c r="J8" s="17">
        <v>636744000</v>
      </c>
      <c r="K8" s="23">
        <v>666234543</v>
      </c>
    </row>
    <row r="9" spans="1:11" x14ac:dyDescent="0.25">
      <c r="A9" s="20" t="s">
        <v>21</v>
      </c>
      <c r="B9" s="17">
        <v>84863884</v>
      </c>
      <c r="C9" s="17">
        <v>99281552</v>
      </c>
      <c r="D9" s="21">
        <v>121675483</v>
      </c>
      <c r="E9" s="22">
        <v>225739743</v>
      </c>
      <c r="F9" s="17">
        <v>158885226</v>
      </c>
      <c r="G9" s="23">
        <v>158885226</v>
      </c>
      <c r="H9" s="19">
        <v>159538771</v>
      </c>
      <c r="I9" s="22">
        <v>179057600</v>
      </c>
      <c r="J9" s="17">
        <v>158958828</v>
      </c>
      <c r="K9" s="23">
        <v>176247009</v>
      </c>
    </row>
    <row r="10" spans="1:11" x14ac:dyDescent="0.25">
      <c r="A10" s="24" t="s">
        <v>333</v>
      </c>
      <c r="B10" s="25">
        <f>SUM(B5:B9)</f>
        <v>729612939</v>
      </c>
      <c r="C10" s="26">
        <f t="shared" ref="C10:K10" si="0">SUM(C5:C9)</f>
        <v>837980030</v>
      </c>
      <c r="D10" s="27">
        <f t="shared" si="0"/>
        <v>961231394</v>
      </c>
      <c r="E10" s="25">
        <f t="shared" si="0"/>
        <v>1064762322</v>
      </c>
      <c r="F10" s="26">
        <f t="shared" si="0"/>
        <v>998027113</v>
      </c>
      <c r="G10" s="28">
        <f t="shared" si="0"/>
        <v>998027113</v>
      </c>
      <c r="H10" s="29">
        <f t="shared" si="0"/>
        <v>1016978232</v>
      </c>
      <c r="I10" s="25">
        <f t="shared" si="0"/>
        <v>1062960234</v>
      </c>
      <c r="J10" s="26">
        <f t="shared" si="0"/>
        <v>1067642228</v>
      </c>
      <c r="K10" s="28">
        <f t="shared" si="0"/>
        <v>1121219440</v>
      </c>
    </row>
    <row r="11" spans="1:11" x14ac:dyDescent="0.25">
      <c r="A11" s="20" t="s">
        <v>22</v>
      </c>
      <c r="B11" s="17">
        <v>156067518</v>
      </c>
      <c r="C11" s="17">
        <v>161780549</v>
      </c>
      <c r="D11" s="21">
        <v>180123519</v>
      </c>
      <c r="E11" s="22">
        <v>207836820</v>
      </c>
      <c r="F11" s="17">
        <v>210773149</v>
      </c>
      <c r="G11" s="23">
        <v>210773149</v>
      </c>
      <c r="H11" s="19">
        <v>190679178</v>
      </c>
      <c r="I11" s="22">
        <v>219178660</v>
      </c>
      <c r="J11" s="17">
        <v>227170762</v>
      </c>
      <c r="K11" s="23">
        <v>234887331</v>
      </c>
    </row>
    <row r="12" spans="1:11" x14ac:dyDescent="0.25">
      <c r="A12" s="20" t="s">
        <v>23</v>
      </c>
      <c r="B12" s="17">
        <v>25341159</v>
      </c>
      <c r="C12" s="17">
        <v>25878403</v>
      </c>
      <c r="D12" s="21">
        <v>27883786</v>
      </c>
      <c r="E12" s="22">
        <v>31004784</v>
      </c>
      <c r="F12" s="17">
        <v>29545511</v>
      </c>
      <c r="G12" s="23">
        <v>29545511</v>
      </c>
      <c r="H12" s="19">
        <v>28550974</v>
      </c>
      <c r="I12" s="22">
        <v>30036103</v>
      </c>
      <c r="J12" s="17">
        <v>31105892</v>
      </c>
      <c r="K12" s="23">
        <v>31997430</v>
      </c>
    </row>
    <row r="13" spans="1:11" x14ac:dyDescent="0.25">
      <c r="A13" s="20" t="s">
        <v>24</v>
      </c>
      <c r="B13" s="17">
        <v>83751917</v>
      </c>
      <c r="C13" s="17">
        <v>94091942</v>
      </c>
      <c r="D13" s="21">
        <v>80952967</v>
      </c>
      <c r="E13" s="22">
        <v>88821241</v>
      </c>
      <c r="F13" s="17">
        <v>91000000</v>
      </c>
      <c r="G13" s="23">
        <v>91000000</v>
      </c>
      <c r="H13" s="19">
        <v>82406469</v>
      </c>
      <c r="I13" s="22">
        <v>91000000</v>
      </c>
      <c r="J13" s="17">
        <v>91000000</v>
      </c>
      <c r="K13" s="23">
        <v>91000000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148319286</v>
      </c>
      <c r="C15" s="17">
        <v>141509104</v>
      </c>
      <c r="D15" s="21">
        <v>160567116</v>
      </c>
      <c r="E15" s="22">
        <v>180993127</v>
      </c>
      <c r="F15" s="17">
        <v>212514299</v>
      </c>
      <c r="G15" s="23">
        <v>212514299</v>
      </c>
      <c r="H15" s="19">
        <v>170415761</v>
      </c>
      <c r="I15" s="22">
        <v>200141902</v>
      </c>
      <c r="J15" s="17">
        <v>200141902</v>
      </c>
      <c r="K15" s="23">
        <v>200141902</v>
      </c>
    </row>
    <row r="16" spans="1:11" x14ac:dyDescent="0.25">
      <c r="A16" s="20" t="s">
        <v>27</v>
      </c>
      <c r="B16" s="17">
        <v>199600</v>
      </c>
      <c r="C16" s="17">
        <v>197125</v>
      </c>
      <c r="D16" s="21">
        <v>0</v>
      </c>
      <c r="E16" s="22">
        <v>700004</v>
      </c>
      <c r="F16" s="17">
        <v>700004</v>
      </c>
      <c r="G16" s="23">
        <v>700004</v>
      </c>
      <c r="H16" s="19">
        <v>192505</v>
      </c>
      <c r="I16" s="22">
        <v>99487004</v>
      </c>
      <c r="J16" s="17">
        <v>600004</v>
      </c>
      <c r="K16" s="23">
        <v>600004</v>
      </c>
    </row>
    <row r="17" spans="1:11" x14ac:dyDescent="0.25">
      <c r="A17" s="20" t="s">
        <v>28</v>
      </c>
      <c r="B17" s="17">
        <v>410070637</v>
      </c>
      <c r="C17" s="17">
        <v>505888863</v>
      </c>
      <c r="D17" s="21">
        <v>632089634</v>
      </c>
      <c r="E17" s="22">
        <v>702662585</v>
      </c>
      <c r="F17" s="17">
        <v>574277571</v>
      </c>
      <c r="G17" s="23">
        <v>574277571</v>
      </c>
      <c r="H17" s="19">
        <v>638200809</v>
      </c>
      <c r="I17" s="22">
        <v>625744681</v>
      </c>
      <c r="J17" s="17">
        <v>619373072</v>
      </c>
      <c r="K17" s="23">
        <v>629077258</v>
      </c>
    </row>
    <row r="18" spans="1:11" x14ac:dyDescent="0.25">
      <c r="A18" s="30" t="s">
        <v>29</v>
      </c>
      <c r="B18" s="31">
        <f>SUM(B11:B17)</f>
        <v>823750117</v>
      </c>
      <c r="C18" s="32">
        <f t="shared" ref="C18:K18" si="1">SUM(C11:C17)</f>
        <v>929345986</v>
      </c>
      <c r="D18" s="33">
        <f t="shared" si="1"/>
        <v>1081617022</v>
      </c>
      <c r="E18" s="31">
        <f t="shared" si="1"/>
        <v>1212018561</v>
      </c>
      <c r="F18" s="32">
        <f t="shared" si="1"/>
        <v>1118810534</v>
      </c>
      <c r="G18" s="34">
        <f t="shared" si="1"/>
        <v>1118810534</v>
      </c>
      <c r="H18" s="35">
        <f t="shared" si="1"/>
        <v>1110445696</v>
      </c>
      <c r="I18" s="31">
        <f t="shared" si="1"/>
        <v>1265588350</v>
      </c>
      <c r="J18" s="32">
        <f t="shared" si="1"/>
        <v>1169391632</v>
      </c>
      <c r="K18" s="34">
        <f t="shared" si="1"/>
        <v>1187703925</v>
      </c>
    </row>
    <row r="19" spans="1:11" x14ac:dyDescent="0.25">
      <c r="A19" s="30" t="s">
        <v>30</v>
      </c>
      <c r="B19" s="36">
        <f>+B10-B18</f>
        <v>-94137178</v>
      </c>
      <c r="C19" s="37">
        <f t="shared" ref="C19:K19" si="2">+C10-C18</f>
        <v>-91365956</v>
      </c>
      <c r="D19" s="38">
        <f t="shared" si="2"/>
        <v>-120385628</v>
      </c>
      <c r="E19" s="36">
        <f t="shared" si="2"/>
        <v>-147256239</v>
      </c>
      <c r="F19" s="37">
        <f t="shared" si="2"/>
        <v>-120783421</v>
      </c>
      <c r="G19" s="39">
        <f t="shared" si="2"/>
        <v>-120783421</v>
      </c>
      <c r="H19" s="40">
        <f t="shared" si="2"/>
        <v>-93467464</v>
      </c>
      <c r="I19" s="36">
        <f t="shared" si="2"/>
        <v>-202628116</v>
      </c>
      <c r="J19" s="37">
        <f t="shared" si="2"/>
        <v>-101749404</v>
      </c>
      <c r="K19" s="39">
        <f t="shared" si="2"/>
        <v>-66484485</v>
      </c>
    </row>
    <row r="20" spans="1:11" x14ac:dyDescent="0.25">
      <c r="A20" s="41" t="s">
        <v>31</v>
      </c>
      <c r="B20" s="42">
        <v>184263100</v>
      </c>
      <c r="C20" s="43">
        <v>184577950</v>
      </c>
      <c r="D20" s="44">
        <v>234994496</v>
      </c>
      <c r="E20" s="42">
        <v>216342750</v>
      </c>
      <c r="F20" s="43">
        <v>211374616</v>
      </c>
      <c r="G20" s="45">
        <v>211374616</v>
      </c>
      <c r="H20" s="46">
        <v>211374616</v>
      </c>
      <c r="I20" s="42">
        <v>323057100</v>
      </c>
      <c r="J20" s="43">
        <v>231234000</v>
      </c>
      <c r="K20" s="45">
        <v>238619457</v>
      </c>
    </row>
    <row r="21" spans="1:11" x14ac:dyDescent="0.25">
      <c r="A21" s="47" t="s">
        <v>32</v>
      </c>
      <c r="B21" s="48">
        <v>7110280</v>
      </c>
      <c r="C21" s="49">
        <v>5330309</v>
      </c>
      <c r="D21" s="50">
        <v>22521494</v>
      </c>
      <c r="E21" s="48">
        <v>0</v>
      </c>
      <c r="F21" s="49">
        <v>0</v>
      </c>
      <c r="G21" s="51">
        <v>0</v>
      </c>
      <c r="H21" s="52">
        <v>59947972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97236202</v>
      </c>
      <c r="C22" s="55">
        <f t="shared" ref="C22:K22" si="3">SUM(C19:C21)</f>
        <v>98542303</v>
      </c>
      <c r="D22" s="56">
        <f t="shared" si="3"/>
        <v>137130362</v>
      </c>
      <c r="E22" s="54">
        <f t="shared" si="3"/>
        <v>69086511</v>
      </c>
      <c r="F22" s="55">
        <f t="shared" si="3"/>
        <v>90591195</v>
      </c>
      <c r="G22" s="57">
        <f t="shared" si="3"/>
        <v>90591195</v>
      </c>
      <c r="H22" s="58">
        <f t="shared" si="3"/>
        <v>177855124</v>
      </c>
      <c r="I22" s="54">
        <f t="shared" si="3"/>
        <v>120428984</v>
      </c>
      <c r="J22" s="55">
        <f t="shared" si="3"/>
        <v>129484596</v>
      </c>
      <c r="K22" s="57">
        <f t="shared" si="3"/>
        <v>172134972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97236202</v>
      </c>
      <c r="C24" s="37">
        <f t="shared" ref="C24:K24" si="4">SUM(C22:C23)</f>
        <v>98542303</v>
      </c>
      <c r="D24" s="38">
        <f t="shared" si="4"/>
        <v>137130362</v>
      </c>
      <c r="E24" s="36">
        <f t="shared" si="4"/>
        <v>69086511</v>
      </c>
      <c r="F24" s="37">
        <f t="shared" si="4"/>
        <v>90591195</v>
      </c>
      <c r="G24" s="39">
        <f t="shared" si="4"/>
        <v>90591195</v>
      </c>
      <c r="H24" s="40">
        <f t="shared" si="4"/>
        <v>177855124</v>
      </c>
      <c r="I24" s="36">
        <f t="shared" si="4"/>
        <v>120428984</v>
      </c>
      <c r="J24" s="37">
        <f t="shared" si="4"/>
        <v>129484596</v>
      </c>
      <c r="K24" s="39">
        <f t="shared" si="4"/>
        <v>172134972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-152964048</v>
      </c>
      <c r="C27" s="66">
        <v>25995771</v>
      </c>
      <c r="D27" s="67">
        <v>-2854961</v>
      </c>
      <c r="E27" s="68">
        <v>238289653</v>
      </c>
      <c r="F27" s="66">
        <v>231359321</v>
      </c>
      <c r="G27" s="69">
        <v>231359321</v>
      </c>
      <c r="H27" s="70">
        <v>158938045</v>
      </c>
      <c r="I27" s="68">
        <v>256199805</v>
      </c>
      <c r="J27" s="66">
        <v>247018705</v>
      </c>
      <c r="K27" s="69">
        <v>263004162</v>
      </c>
    </row>
    <row r="28" spans="1:11" x14ac:dyDescent="0.25">
      <c r="A28" s="71" t="s">
        <v>36</v>
      </c>
      <c r="B28" s="17">
        <v>-157653410</v>
      </c>
      <c r="C28" s="17">
        <v>31636144</v>
      </c>
      <c r="D28" s="21">
        <v>3017613</v>
      </c>
      <c r="E28" s="22">
        <v>216342750</v>
      </c>
      <c r="F28" s="17">
        <v>211374616</v>
      </c>
      <c r="G28" s="23">
        <v>211374616</v>
      </c>
      <c r="H28" s="19">
        <v>148256435</v>
      </c>
      <c r="I28" s="22">
        <v>224170100</v>
      </c>
      <c r="J28" s="17">
        <v>231234000</v>
      </c>
      <c r="K28" s="23">
        <v>247619457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3404863</v>
      </c>
      <c r="C31" s="17">
        <v>-5620484</v>
      </c>
      <c r="D31" s="21">
        <v>-4377588</v>
      </c>
      <c r="E31" s="22">
        <v>21946903</v>
      </c>
      <c r="F31" s="17">
        <v>19984705</v>
      </c>
      <c r="G31" s="23">
        <v>19984705</v>
      </c>
      <c r="H31" s="19">
        <v>10678140</v>
      </c>
      <c r="I31" s="22">
        <v>32029705</v>
      </c>
      <c r="J31" s="17">
        <v>15784705</v>
      </c>
      <c r="K31" s="23">
        <v>15384705</v>
      </c>
    </row>
    <row r="32" spans="1:11" x14ac:dyDescent="0.25">
      <c r="A32" s="30" t="s">
        <v>39</v>
      </c>
      <c r="B32" s="66">
        <f>SUM(B28:B31)</f>
        <v>-154248547</v>
      </c>
      <c r="C32" s="66">
        <f t="shared" ref="C32:K32" si="5">SUM(C28:C31)</f>
        <v>26015660</v>
      </c>
      <c r="D32" s="67">
        <f t="shared" si="5"/>
        <v>-1359975</v>
      </c>
      <c r="E32" s="68">
        <f t="shared" si="5"/>
        <v>238289653</v>
      </c>
      <c r="F32" s="66">
        <f t="shared" si="5"/>
        <v>231359321</v>
      </c>
      <c r="G32" s="69">
        <f t="shared" si="5"/>
        <v>231359321</v>
      </c>
      <c r="H32" s="70">
        <f t="shared" si="5"/>
        <v>158934575</v>
      </c>
      <c r="I32" s="68">
        <f t="shared" si="5"/>
        <v>256199805</v>
      </c>
      <c r="J32" s="66">
        <f t="shared" si="5"/>
        <v>247018705</v>
      </c>
      <c r="K32" s="69">
        <f t="shared" si="5"/>
        <v>263004162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1085714640</v>
      </c>
      <c r="C35" s="17">
        <v>1181367514</v>
      </c>
      <c r="D35" s="21">
        <v>1356522988</v>
      </c>
      <c r="E35" s="22">
        <v>303963896</v>
      </c>
      <c r="F35" s="17">
        <v>358234787</v>
      </c>
      <c r="G35" s="23">
        <v>358234787</v>
      </c>
      <c r="H35" s="19">
        <v>1468602230</v>
      </c>
      <c r="I35" s="22">
        <v>325119877</v>
      </c>
      <c r="J35" s="17">
        <v>419742811</v>
      </c>
      <c r="K35" s="23">
        <v>544158394</v>
      </c>
    </row>
    <row r="36" spans="1:11" x14ac:dyDescent="0.25">
      <c r="A36" s="20" t="s">
        <v>42</v>
      </c>
      <c r="B36" s="17">
        <v>2380552093</v>
      </c>
      <c r="C36" s="17">
        <v>2440721882</v>
      </c>
      <c r="D36" s="21">
        <v>2579855723</v>
      </c>
      <c r="E36" s="22">
        <v>2591190441</v>
      </c>
      <c r="F36" s="17">
        <v>2582081350</v>
      </c>
      <c r="G36" s="23">
        <v>2582081350</v>
      </c>
      <c r="H36" s="19">
        <v>2740925573</v>
      </c>
      <c r="I36" s="22">
        <v>2738584780</v>
      </c>
      <c r="J36" s="17">
        <v>2886868953</v>
      </c>
      <c r="K36" s="23">
        <v>3051138583</v>
      </c>
    </row>
    <row r="37" spans="1:11" x14ac:dyDescent="0.25">
      <c r="A37" s="20" t="s">
        <v>43</v>
      </c>
      <c r="B37" s="17">
        <v>1036062327</v>
      </c>
      <c r="C37" s="17">
        <v>1139307170</v>
      </c>
      <c r="D37" s="21">
        <v>1262490085</v>
      </c>
      <c r="E37" s="22">
        <v>158118901</v>
      </c>
      <c r="F37" s="17">
        <v>131197604</v>
      </c>
      <c r="G37" s="23">
        <v>131197604</v>
      </c>
      <c r="H37" s="19">
        <v>1351433518</v>
      </c>
      <c r="I37" s="22">
        <v>152291013</v>
      </c>
      <c r="J37" s="17">
        <v>265713517</v>
      </c>
      <c r="K37" s="23">
        <v>382263724</v>
      </c>
    </row>
    <row r="38" spans="1:11" x14ac:dyDescent="0.25">
      <c r="A38" s="20" t="s">
        <v>44</v>
      </c>
      <c r="B38" s="17">
        <v>27703849</v>
      </c>
      <c r="C38" s="17">
        <v>22085507</v>
      </c>
      <c r="D38" s="21">
        <v>27130498</v>
      </c>
      <c r="E38" s="22">
        <v>45000000</v>
      </c>
      <c r="F38" s="17">
        <v>45000000</v>
      </c>
      <c r="G38" s="23">
        <v>45000000</v>
      </c>
      <c r="H38" s="19">
        <v>30789232</v>
      </c>
      <c r="I38" s="22">
        <v>57355610</v>
      </c>
      <c r="J38" s="17">
        <v>57355610</v>
      </c>
      <c r="K38" s="23">
        <v>57355610</v>
      </c>
    </row>
    <row r="39" spans="1:11" x14ac:dyDescent="0.25">
      <c r="A39" s="20" t="s">
        <v>45</v>
      </c>
      <c r="B39" s="17">
        <v>2402500558</v>
      </c>
      <c r="C39" s="17">
        <v>2456454740</v>
      </c>
      <c r="D39" s="21">
        <v>2646758142</v>
      </c>
      <c r="E39" s="22">
        <v>2692035442</v>
      </c>
      <c r="F39" s="17">
        <v>2764118539</v>
      </c>
      <c r="G39" s="23">
        <v>2764118539</v>
      </c>
      <c r="H39" s="19">
        <v>3105946479</v>
      </c>
      <c r="I39" s="22">
        <v>2854058052</v>
      </c>
      <c r="J39" s="17">
        <v>2983542667</v>
      </c>
      <c r="K39" s="23">
        <v>3155677657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515744808</v>
      </c>
      <c r="C42" s="17">
        <v>280818676</v>
      </c>
      <c r="D42" s="21">
        <v>418917897</v>
      </c>
      <c r="E42" s="22">
        <v>236895277</v>
      </c>
      <c r="F42" s="17">
        <v>148647753</v>
      </c>
      <c r="G42" s="23">
        <v>148647753</v>
      </c>
      <c r="H42" s="19">
        <v>390338917</v>
      </c>
      <c r="I42" s="22">
        <v>280062456</v>
      </c>
      <c r="J42" s="17">
        <v>298672033</v>
      </c>
      <c r="K42" s="23">
        <v>331330662</v>
      </c>
    </row>
    <row r="43" spans="1:11" x14ac:dyDescent="0.25">
      <c r="A43" s="20" t="s">
        <v>48</v>
      </c>
      <c r="B43" s="17">
        <v>-185915454</v>
      </c>
      <c r="C43" s="17">
        <v>-201168364</v>
      </c>
      <c r="D43" s="21">
        <v>-252104879</v>
      </c>
      <c r="E43" s="22">
        <v>-238289653</v>
      </c>
      <c r="F43" s="17">
        <v>-231359321</v>
      </c>
      <c r="G43" s="23">
        <v>-231359321</v>
      </c>
      <c r="H43" s="19">
        <v>-237488244</v>
      </c>
      <c r="I43" s="22">
        <v>-243199805</v>
      </c>
      <c r="J43" s="17">
        <v>-247018705</v>
      </c>
      <c r="K43" s="23">
        <v>-263004162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330017500</v>
      </c>
      <c r="C45" s="66">
        <v>211907888</v>
      </c>
      <c r="D45" s="67">
        <v>352208582</v>
      </c>
      <c r="E45" s="68">
        <v>168301194</v>
      </c>
      <c r="F45" s="66">
        <v>145358322</v>
      </c>
      <c r="G45" s="69">
        <v>145358322</v>
      </c>
      <c r="H45" s="70">
        <v>380920562</v>
      </c>
      <c r="I45" s="68">
        <v>176761713</v>
      </c>
      <c r="J45" s="66">
        <v>228415049</v>
      </c>
      <c r="K45" s="69">
        <v>296741579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132257576</v>
      </c>
      <c r="C48" s="17">
        <v>185395570</v>
      </c>
      <c r="D48" s="21">
        <v>228069877</v>
      </c>
      <c r="E48" s="22">
        <v>168301204</v>
      </c>
      <c r="F48" s="17">
        <v>145358332</v>
      </c>
      <c r="G48" s="23">
        <v>145358332</v>
      </c>
      <c r="H48" s="19">
        <v>230861952</v>
      </c>
      <c r="I48" s="22">
        <v>176761717</v>
      </c>
      <c r="J48" s="17">
        <v>228415051</v>
      </c>
      <c r="K48" s="23">
        <v>296741581</v>
      </c>
    </row>
    <row r="49" spans="1:11" x14ac:dyDescent="0.25">
      <c r="A49" s="20" t="s">
        <v>53</v>
      </c>
      <c r="B49" s="17">
        <f>+B75</f>
        <v>435897428.45669097</v>
      </c>
      <c r="C49" s="17">
        <f t="shared" ref="C49:K49" si="6">+C75</f>
        <v>490304455.72465831</v>
      </c>
      <c r="D49" s="21">
        <f t="shared" si="6"/>
        <v>507210970.74513835</v>
      </c>
      <c r="E49" s="22">
        <f t="shared" si="6"/>
        <v>101886595.63980339</v>
      </c>
      <c r="F49" s="17">
        <f t="shared" si="6"/>
        <v>39816295.304615736</v>
      </c>
      <c r="G49" s="23">
        <f t="shared" si="6"/>
        <v>39816295.304615736</v>
      </c>
      <c r="H49" s="19">
        <f t="shared" si="6"/>
        <v>380869278.60119343</v>
      </c>
      <c r="I49" s="22">
        <f t="shared" si="6"/>
        <v>90048707.458697766</v>
      </c>
      <c r="J49" s="17">
        <f t="shared" si="6"/>
        <v>178342119.27798524</v>
      </c>
      <c r="K49" s="23">
        <f t="shared" si="6"/>
        <v>268009249.93481076</v>
      </c>
    </row>
    <row r="50" spans="1:11" x14ac:dyDescent="0.25">
      <c r="A50" s="30" t="s">
        <v>54</v>
      </c>
      <c r="B50" s="66">
        <f>+B48-B49</f>
        <v>-303639852.45669097</v>
      </c>
      <c r="C50" s="66">
        <f t="shared" ref="C50:K50" si="7">+C48-C49</f>
        <v>-304908885.72465831</v>
      </c>
      <c r="D50" s="67">
        <f t="shared" si="7"/>
        <v>-279141093.74513835</v>
      </c>
      <c r="E50" s="68">
        <f t="shared" si="7"/>
        <v>66414608.360196605</v>
      </c>
      <c r="F50" s="66">
        <f t="shared" si="7"/>
        <v>105542036.69538426</v>
      </c>
      <c r="G50" s="69">
        <f t="shared" si="7"/>
        <v>105542036.69538426</v>
      </c>
      <c r="H50" s="70">
        <f t="shared" si="7"/>
        <v>-150007326.60119343</v>
      </c>
      <c r="I50" s="68">
        <f t="shared" si="7"/>
        <v>86713009.541302234</v>
      </c>
      <c r="J50" s="66">
        <f t="shared" si="7"/>
        <v>50072931.722014755</v>
      </c>
      <c r="K50" s="69">
        <f t="shared" si="7"/>
        <v>28732331.065189242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2232103515</v>
      </c>
      <c r="C53" s="17">
        <v>2267911254</v>
      </c>
      <c r="D53" s="21">
        <v>2411140689</v>
      </c>
      <c r="E53" s="22">
        <v>2371376633</v>
      </c>
      <c r="F53" s="17">
        <v>2365553029</v>
      </c>
      <c r="G53" s="23">
        <v>2365553029</v>
      </c>
      <c r="H53" s="19">
        <v>2500576522</v>
      </c>
      <c r="I53" s="22">
        <v>2519179975</v>
      </c>
      <c r="J53" s="17">
        <v>2431195443</v>
      </c>
      <c r="K53" s="23">
        <v>2344224368</v>
      </c>
    </row>
    <row r="54" spans="1:11" x14ac:dyDescent="0.25">
      <c r="A54" s="20" t="s">
        <v>57</v>
      </c>
      <c r="B54" s="17">
        <v>69944018</v>
      </c>
      <c r="C54" s="17">
        <v>76449360</v>
      </c>
      <c r="D54" s="21">
        <v>80952967</v>
      </c>
      <c r="E54" s="22">
        <v>88821241</v>
      </c>
      <c r="F54" s="17">
        <v>91000000</v>
      </c>
      <c r="G54" s="23">
        <v>91000000</v>
      </c>
      <c r="H54" s="19">
        <v>82406469</v>
      </c>
      <c r="I54" s="22">
        <v>91000000</v>
      </c>
      <c r="J54" s="17">
        <v>91000000</v>
      </c>
      <c r="K54" s="23">
        <v>91000000</v>
      </c>
    </row>
    <row r="55" spans="1:11" x14ac:dyDescent="0.25">
      <c r="A55" s="20" t="s">
        <v>58</v>
      </c>
      <c r="B55" s="17">
        <v>-11955013</v>
      </c>
      <c r="C55" s="17">
        <v>11171290</v>
      </c>
      <c r="D55" s="21">
        <v>40125411</v>
      </c>
      <c r="E55" s="22">
        <v>129513808</v>
      </c>
      <c r="F55" s="17">
        <v>153570746</v>
      </c>
      <c r="G55" s="23">
        <v>153570746</v>
      </c>
      <c r="H55" s="19">
        <v>91687207</v>
      </c>
      <c r="I55" s="22">
        <v>114601158</v>
      </c>
      <c r="J55" s="17">
        <v>97422054</v>
      </c>
      <c r="K55" s="23">
        <v>75552058</v>
      </c>
    </row>
    <row r="56" spans="1:11" x14ac:dyDescent="0.25">
      <c r="A56" s="20" t="s">
        <v>59</v>
      </c>
      <c r="B56" s="17">
        <v>25622388</v>
      </c>
      <c r="C56" s="17">
        <v>57819989</v>
      </c>
      <c r="D56" s="21">
        <v>79685340</v>
      </c>
      <c r="E56" s="22">
        <v>74483094</v>
      </c>
      <c r="F56" s="17">
        <v>68567754</v>
      </c>
      <c r="G56" s="23">
        <v>68567754</v>
      </c>
      <c r="H56" s="19">
        <v>69258484</v>
      </c>
      <c r="I56" s="22">
        <v>62289127</v>
      </c>
      <c r="J56" s="17">
        <v>62289127</v>
      </c>
      <c r="K56" s="23">
        <v>62289127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129573024</v>
      </c>
      <c r="C59" s="17">
        <v>141687544</v>
      </c>
      <c r="D59" s="21">
        <v>155418906</v>
      </c>
      <c r="E59" s="22">
        <v>166164821</v>
      </c>
      <c r="F59" s="17">
        <v>165976528</v>
      </c>
      <c r="G59" s="23">
        <v>165976528</v>
      </c>
      <c r="H59" s="19">
        <v>165989260</v>
      </c>
      <c r="I59" s="22">
        <v>198673904</v>
      </c>
      <c r="J59" s="17">
        <v>207614230</v>
      </c>
      <c r="K59" s="23">
        <v>212804585</v>
      </c>
    </row>
    <row r="60" spans="1:11" x14ac:dyDescent="0.25">
      <c r="A60" s="20" t="s">
        <v>62</v>
      </c>
      <c r="B60" s="17">
        <v>28968044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17354</v>
      </c>
      <c r="F65" s="86">
        <v>17354</v>
      </c>
      <c r="G65" s="87">
        <v>17354</v>
      </c>
      <c r="H65" s="88">
        <v>17354</v>
      </c>
      <c r="I65" s="85">
        <v>18180</v>
      </c>
      <c r="J65" s="86">
        <v>18180</v>
      </c>
      <c r="K65" s="87">
        <v>18180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0.61194031320427789</v>
      </c>
      <c r="C70" s="5">
        <f t="shared" ref="C70:K70" si="8">IF(ISERROR(C71/C72),0,(C71/C72))</f>
        <v>0.60038121304969372</v>
      </c>
      <c r="D70" s="5">
        <f t="shared" si="8"/>
        <v>0.59077918812281982</v>
      </c>
      <c r="E70" s="5">
        <f t="shared" si="8"/>
        <v>0.58479917696213302</v>
      </c>
      <c r="F70" s="5">
        <f t="shared" si="8"/>
        <v>0.34944318553816861</v>
      </c>
      <c r="G70" s="5">
        <f t="shared" si="8"/>
        <v>0.34944318553816861</v>
      </c>
      <c r="H70" s="5">
        <f t="shared" si="8"/>
        <v>0.72180474818229967</v>
      </c>
      <c r="I70" s="5">
        <f t="shared" si="8"/>
        <v>0.55234546769060966</v>
      </c>
      <c r="J70" s="5">
        <f t="shared" si="8"/>
        <v>0.4994232483412806</v>
      </c>
      <c r="K70" s="5">
        <f t="shared" si="8"/>
        <v>0.47934144704885878</v>
      </c>
    </row>
    <row r="71" spans="1:11" ht="13" hidden="1" x14ac:dyDescent="0.3">
      <c r="A71" s="1" t="s">
        <v>338</v>
      </c>
      <c r="B71" s="2">
        <f>+B83</f>
        <v>113726616</v>
      </c>
      <c r="C71" s="2">
        <f t="shared" ref="C71:K71" si="9">+C83</f>
        <v>122489954</v>
      </c>
      <c r="D71" s="2">
        <f t="shared" si="9"/>
        <v>134073694</v>
      </c>
      <c r="E71" s="2">
        <f t="shared" si="9"/>
        <v>130986715</v>
      </c>
      <c r="F71" s="2">
        <f t="shared" si="9"/>
        <v>83848089</v>
      </c>
      <c r="G71" s="2">
        <f t="shared" si="9"/>
        <v>83848089</v>
      </c>
      <c r="H71" s="2">
        <f t="shared" si="9"/>
        <v>172683818</v>
      </c>
      <c r="I71" s="2">
        <f t="shared" si="9"/>
        <v>147882981</v>
      </c>
      <c r="J71" s="2">
        <f t="shared" si="9"/>
        <v>132480349</v>
      </c>
      <c r="K71" s="2">
        <f t="shared" si="9"/>
        <v>136716550</v>
      </c>
    </row>
    <row r="72" spans="1:11" ht="13" hidden="1" x14ac:dyDescent="0.3">
      <c r="A72" s="1" t="s">
        <v>339</v>
      </c>
      <c r="B72" s="2">
        <f>+B77</f>
        <v>185845929</v>
      </c>
      <c r="C72" s="2">
        <f t="shared" ref="C72:K72" si="10">+C77</f>
        <v>204020298</v>
      </c>
      <c r="D72" s="2">
        <f t="shared" si="10"/>
        <v>226943834</v>
      </c>
      <c r="E72" s="2">
        <f t="shared" si="10"/>
        <v>223985806</v>
      </c>
      <c r="F72" s="2">
        <f t="shared" si="10"/>
        <v>239947701</v>
      </c>
      <c r="G72" s="2">
        <f t="shared" si="10"/>
        <v>239947701</v>
      </c>
      <c r="H72" s="2">
        <f t="shared" si="10"/>
        <v>239238961</v>
      </c>
      <c r="I72" s="2">
        <f t="shared" si="10"/>
        <v>267736389</v>
      </c>
      <c r="J72" s="2">
        <f t="shared" si="10"/>
        <v>265266684</v>
      </c>
      <c r="K72" s="2">
        <f t="shared" si="10"/>
        <v>285217460</v>
      </c>
    </row>
    <row r="73" spans="1:11" ht="13" hidden="1" x14ac:dyDescent="0.3">
      <c r="A73" s="1" t="s">
        <v>340</v>
      </c>
      <c r="B73" s="2">
        <f>+B74</f>
        <v>113410054</v>
      </c>
      <c r="C73" s="2">
        <f t="shared" ref="C73:K73" si="11">+(C78+C80+C81+C82)-(B78+B80+B81+B82)</f>
        <v>-30169888</v>
      </c>
      <c r="D73" s="2">
        <f t="shared" si="11"/>
        <v>41535311</v>
      </c>
      <c r="E73" s="2">
        <f t="shared" si="11"/>
        <v>-748239142</v>
      </c>
      <c r="F73" s="2">
        <f>+(F78+F80+F81+F82)-(D78+D80+D81+D82)</f>
        <v>-730804216</v>
      </c>
      <c r="G73" s="2">
        <f>+(G78+G80+G81+G82)-(D78+D80+D81+D82)</f>
        <v>-730804216</v>
      </c>
      <c r="H73" s="2">
        <f>+(H78+H80+H81+H82)-(D78+D80+D81+D82)</f>
        <v>20708279</v>
      </c>
      <c r="I73" s="2">
        <f>+(I78+I80+I81+I82)-(E78+E80+E81+E82)</f>
        <v>8498219</v>
      </c>
      <c r="J73" s="2">
        <f t="shared" si="11"/>
        <v>26923871</v>
      </c>
      <c r="K73" s="2">
        <f t="shared" si="11"/>
        <v>26294773</v>
      </c>
    </row>
    <row r="74" spans="1:11" ht="13" hidden="1" x14ac:dyDescent="0.3">
      <c r="A74" s="1" t="s">
        <v>341</v>
      </c>
      <c r="B74" s="2">
        <f>+TREND(C74:E74)</f>
        <v>113410054</v>
      </c>
      <c r="C74" s="2">
        <f>+C73</f>
        <v>-30169888</v>
      </c>
      <c r="D74" s="2">
        <f t="shared" ref="D74:K74" si="12">+D73</f>
        <v>41535311</v>
      </c>
      <c r="E74" s="2">
        <f t="shared" si="12"/>
        <v>-748239142</v>
      </c>
      <c r="F74" s="2">
        <f t="shared" si="12"/>
        <v>-730804216</v>
      </c>
      <c r="G74" s="2">
        <f t="shared" si="12"/>
        <v>-730804216</v>
      </c>
      <c r="H74" s="2">
        <f t="shared" si="12"/>
        <v>20708279</v>
      </c>
      <c r="I74" s="2">
        <f t="shared" si="12"/>
        <v>8498219</v>
      </c>
      <c r="J74" s="2">
        <f t="shared" si="12"/>
        <v>26923871</v>
      </c>
      <c r="K74" s="2">
        <f t="shared" si="12"/>
        <v>26294773</v>
      </c>
    </row>
    <row r="75" spans="1:11" ht="13" hidden="1" x14ac:dyDescent="0.3">
      <c r="A75" s="1" t="s">
        <v>342</v>
      </c>
      <c r="B75" s="2">
        <f>+B84-(((B80+B81+B82+B78)*B70)-B79)</f>
        <v>435897428.45669097</v>
      </c>
      <c r="C75" s="2">
        <f t="shared" ref="C75:K75" si="13">+C84-(((C80+C81+C82+C78)*C70)-C79)</f>
        <v>490304455.72465831</v>
      </c>
      <c r="D75" s="2">
        <f t="shared" si="13"/>
        <v>507210970.74513835</v>
      </c>
      <c r="E75" s="2">
        <f t="shared" si="13"/>
        <v>101886595.63980339</v>
      </c>
      <c r="F75" s="2">
        <f t="shared" si="13"/>
        <v>39816295.304615736</v>
      </c>
      <c r="G75" s="2">
        <f t="shared" si="13"/>
        <v>39816295.304615736</v>
      </c>
      <c r="H75" s="2">
        <f t="shared" si="13"/>
        <v>380869278.60119343</v>
      </c>
      <c r="I75" s="2">
        <f t="shared" si="13"/>
        <v>90048707.458697766</v>
      </c>
      <c r="J75" s="2">
        <f t="shared" si="13"/>
        <v>178342119.27798524</v>
      </c>
      <c r="K75" s="2">
        <f t="shared" si="13"/>
        <v>268009249.93481076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185845929</v>
      </c>
      <c r="C77" s="3">
        <v>204020298</v>
      </c>
      <c r="D77" s="3">
        <v>226943834</v>
      </c>
      <c r="E77" s="3">
        <v>223985806</v>
      </c>
      <c r="F77" s="3">
        <v>239947701</v>
      </c>
      <c r="G77" s="3">
        <v>239947701</v>
      </c>
      <c r="H77" s="3">
        <v>239238961</v>
      </c>
      <c r="I77" s="3">
        <v>267736389</v>
      </c>
      <c r="J77" s="3">
        <v>265266684</v>
      </c>
      <c r="K77" s="3">
        <v>285217460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855785317</v>
      </c>
      <c r="C79" s="3">
        <v>873068532</v>
      </c>
      <c r="D79" s="3">
        <v>890879166</v>
      </c>
      <c r="E79" s="3">
        <v>124949441</v>
      </c>
      <c r="F79" s="3">
        <v>98028144</v>
      </c>
      <c r="G79" s="3">
        <v>98028144</v>
      </c>
      <c r="H79" s="3">
        <v>869696228</v>
      </c>
      <c r="I79" s="3">
        <v>89078784</v>
      </c>
      <c r="J79" s="3">
        <v>173562709</v>
      </c>
      <c r="K79" s="3">
        <v>260450873</v>
      </c>
    </row>
    <row r="80" spans="1:11" ht="13" hidden="1" x14ac:dyDescent="0.3">
      <c r="A80" s="1" t="s">
        <v>71</v>
      </c>
      <c r="B80" s="3">
        <v>1179338331</v>
      </c>
      <c r="C80" s="3">
        <v>1142129750</v>
      </c>
      <c r="D80" s="3">
        <v>1166394050</v>
      </c>
      <c r="E80" s="3">
        <v>64507022</v>
      </c>
      <c r="F80" s="3">
        <v>82855652</v>
      </c>
      <c r="G80" s="3">
        <v>82855652</v>
      </c>
      <c r="H80" s="3">
        <v>1168884181</v>
      </c>
      <c r="I80" s="3">
        <v>65510955</v>
      </c>
      <c r="J80" s="3">
        <v>92328308</v>
      </c>
      <c r="K80" s="3">
        <v>119860468</v>
      </c>
    </row>
    <row r="81" spans="1:11" ht="13" hidden="1" x14ac:dyDescent="0.3">
      <c r="A81" s="1" t="s">
        <v>72</v>
      </c>
      <c r="B81" s="3">
        <v>-368520258</v>
      </c>
      <c r="C81" s="3">
        <v>-361481565</v>
      </c>
      <c r="D81" s="3">
        <v>-344210554</v>
      </c>
      <c r="E81" s="3">
        <v>9437332</v>
      </c>
      <c r="F81" s="3">
        <v>8523628</v>
      </c>
      <c r="G81" s="3">
        <v>8523628</v>
      </c>
      <c r="H81" s="3">
        <v>-325992406</v>
      </c>
      <c r="I81" s="3">
        <v>16931618</v>
      </c>
      <c r="J81" s="3">
        <v>17038136</v>
      </c>
      <c r="K81" s="3">
        <v>15800749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113726616</v>
      </c>
      <c r="C83" s="3">
        <v>122489954</v>
      </c>
      <c r="D83" s="3">
        <v>134073694</v>
      </c>
      <c r="E83" s="3">
        <v>130986715</v>
      </c>
      <c r="F83" s="3">
        <v>83848089</v>
      </c>
      <c r="G83" s="3">
        <v>83848089</v>
      </c>
      <c r="H83" s="3">
        <v>172683818</v>
      </c>
      <c r="I83" s="3">
        <v>147882981</v>
      </c>
      <c r="J83" s="3">
        <v>132480349</v>
      </c>
      <c r="K83" s="3">
        <v>136716550</v>
      </c>
    </row>
    <row r="84" spans="1:11" ht="13" hidden="1" x14ac:dyDescent="0.3">
      <c r="A84" s="1" t="s">
        <v>75</v>
      </c>
      <c r="B84" s="3">
        <v>76284377</v>
      </c>
      <c r="C84" s="3">
        <v>85922428</v>
      </c>
      <c r="D84" s="3">
        <v>102060703</v>
      </c>
      <c r="E84" s="3">
        <v>20179752</v>
      </c>
      <c r="F84" s="3">
        <v>-26279982</v>
      </c>
      <c r="G84" s="3">
        <v>-26279982</v>
      </c>
      <c r="H84" s="3">
        <v>119576336</v>
      </c>
      <c r="I84" s="3">
        <v>46506705</v>
      </c>
      <c r="J84" s="3">
        <v>59399555</v>
      </c>
      <c r="K84" s="3">
        <v>72586421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42521842</v>
      </c>
      <c r="C5" s="17">
        <v>70996981</v>
      </c>
      <c r="D5" s="21">
        <v>68663087</v>
      </c>
      <c r="E5" s="22">
        <v>66024156</v>
      </c>
      <c r="F5" s="17">
        <v>65314718</v>
      </c>
      <c r="G5" s="23">
        <v>65314718</v>
      </c>
      <c r="H5" s="19">
        <v>51917950</v>
      </c>
      <c r="I5" s="22">
        <v>73853181</v>
      </c>
      <c r="J5" s="17">
        <v>77176575</v>
      </c>
      <c r="K5" s="23">
        <v>79105992</v>
      </c>
    </row>
    <row r="6" spans="1:11" x14ac:dyDescent="0.25">
      <c r="A6" s="20" t="s">
        <v>18</v>
      </c>
      <c r="B6" s="17">
        <v>80672385</v>
      </c>
      <c r="C6" s="17">
        <v>79413989</v>
      </c>
      <c r="D6" s="21">
        <v>107795383</v>
      </c>
      <c r="E6" s="22">
        <v>116134680</v>
      </c>
      <c r="F6" s="17">
        <v>114175680</v>
      </c>
      <c r="G6" s="23">
        <v>114175680</v>
      </c>
      <c r="H6" s="19">
        <v>125532499</v>
      </c>
      <c r="I6" s="22">
        <v>117764071</v>
      </c>
      <c r="J6" s="17">
        <v>123063447</v>
      </c>
      <c r="K6" s="23">
        <v>126140022</v>
      </c>
    </row>
    <row r="7" spans="1:11" x14ac:dyDescent="0.25">
      <c r="A7" s="20" t="s">
        <v>19</v>
      </c>
      <c r="B7" s="17">
        <v>1387519</v>
      </c>
      <c r="C7" s="17">
        <v>5898763</v>
      </c>
      <c r="D7" s="21">
        <v>7448764</v>
      </c>
      <c r="E7" s="22">
        <v>7418578</v>
      </c>
      <c r="F7" s="17">
        <v>6652299</v>
      </c>
      <c r="G7" s="23">
        <v>6652299</v>
      </c>
      <c r="H7" s="19">
        <v>6055526</v>
      </c>
      <c r="I7" s="22">
        <v>6918394</v>
      </c>
      <c r="J7" s="17">
        <v>7229726</v>
      </c>
      <c r="K7" s="23">
        <v>7410473</v>
      </c>
    </row>
    <row r="8" spans="1:11" x14ac:dyDescent="0.25">
      <c r="A8" s="20" t="s">
        <v>20</v>
      </c>
      <c r="B8" s="17">
        <v>555955265</v>
      </c>
      <c r="C8" s="17">
        <v>614639742</v>
      </c>
      <c r="D8" s="21">
        <v>648815985</v>
      </c>
      <c r="E8" s="22">
        <v>525118000</v>
      </c>
      <c r="F8" s="17">
        <v>527118000</v>
      </c>
      <c r="G8" s="23">
        <v>527118000</v>
      </c>
      <c r="H8" s="19">
        <v>676772320</v>
      </c>
      <c r="I8" s="22">
        <v>548575966</v>
      </c>
      <c r="J8" s="17">
        <v>546632828</v>
      </c>
      <c r="K8" s="23">
        <v>571284207</v>
      </c>
    </row>
    <row r="9" spans="1:11" x14ac:dyDescent="0.25">
      <c r="A9" s="20" t="s">
        <v>21</v>
      </c>
      <c r="B9" s="17">
        <v>62128255</v>
      </c>
      <c r="C9" s="17">
        <v>115423158</v>
      </c>
      <c r="D9" s="21">
        <v>125848436</v>
      </c>
      <c r="E9" s="22">
        <v>90758847</v>
      </c>
      <c r="F9" s="17">
        <v>92193564</v>
      </c>
      <c r="G9" s="23">
        <v>92193564</v>
      </c>
      <c r="H9" s="19">
        <v>89796509</v>
      </c>
      <c r="I9" s="22">
        <v>88950856</v>
      </c>
      <c r="J9" s="17">
        <v>92953632</v>
      </c>
      <c r="K9" s="23">
        <v>95277483</v>
      </c>
    </row>
    <row r="10" spans="1:11" x14ac:dyDescent="0.25">
      <c r="A10" s="24" t="s">
        <v>333</v>
      </c>
      <c r="B10" s="25">
        <f>SUM(B5:B9)</f>
        <v>742665266</v>
      </c>
      <c r="C10" s="26">
        <f t="shared" ref="C10:K10" si="0">SUM(C5:C9)</f>
        <v>886372633</v>
      </c>
      <c r="D10" s="27">
        <f t="shared" si="0"/>
        <v>958571655</v>
      </c>
      <c r="E10" s="25">
        <f t="shared" si="0"/>
        <v>805454261</v>
      </c>
      <c r="F10" s="26">
        <f t="shared" si="0"/>
        <v>805454261</v>
      </c>
      <c r="G10" s="28">
        <f t="shared" si="0"/>
        <v>805454261</v>
      </c>
      <c r="H10" s="29">
        <f t="shared" si="0"/>
        <v>950074804</v>
      </c>
      <c r="I10" s="25">
        <f t="shared" si="0"/>
        <v>836062468</v>
      </c>
      <c r="J10" s="26">
        <f t="shared" si="0"/>
        <v>847056208</v>
      </c>
      <c r="K10" s="28">
        <f t="shared" si="0"/>
        <v>879218177</v>
      </c>
    </row>
    <row r="11" spans="1:11" x14ac:dyDescent="0.25">
      <c r="A11" s="20" t="s">
        <v>22</v>
      </c>
      <c r="B11" s="17">
        <v>205476990</v>
      </c>
      <c r="C11" s="17">
        <v>225401542</v>
      </c>
      <c r="D11" s="21">
        <v>231606107</v>
      </c>
      <c r="E11" s="22">
        <v>280153438</v>
      </c>
      <c r="F11" s="17">
        <v>280153440</v>
      </c>
      <c r="G11" s="23">
        <v>280153440</v>
      </c>
      <c r="H11" s="19">
        <v>249790070</v>
      </c>
      <c r="I11" s="22">
        <v>299764135</v>
      </c>
      <c r="J11" s="17">
        <v>313253548</v>
      </c>
      <c r="K11" s="23">
        <v>321084840</v>
      </c>
    </row>
    <row r="12" spans="1:11" x14ac:dyDescent="0.25">
      <c r="A12" s="20" t="s">
        <v>23</v>
      </c>
      <c r="B12" s="17">
        <v>23592194</v>
      </c>
      <c r="C12" s="17">
        <v>25252086</v>
      </c>
      <c r="D12" s="21">
        <v>27187370</v>
      </c>
      <c r="E12" s="22">
        <v>29635212</v>
      </c>
      <c r="F12" s="17">
        <v>31814774</v>
      </c>
      <c r="G12" s="23">
        <v>31814774</v>
      </c>
      <c r="H12" s="19">
        <v>28321553</v>
      </c>
      <c r="I12" s="22">
        <v>33405507</v>
      </c>
      <c r="J12" s="17">
        <v>34908744</v>
      </c>
      <c r="K12" s="23">
        <v>35781472</v>
      </c>
    </row>
    <row r="13" spans="1:11" x14ac:dyDescent="0.25">
      <c r="A13" s="20" t="s">
        <v>24</v>
      </c>
      <c r="B13" s="17">
        <v>66213650</v>
      </c>
      <c r="C13" s="17">
        <v>77573166</v>
      </c>
      <c r="D13" s="21">
        <v>100554883</v>
      </c>
      <c r="E13" s="22">
        <v>64324692</v>
      </c>
      <c r="F13" s="17">
        <v>64324692</v>
      </c>
      <c r="G13" s="23">
        <v>64324692</v>
      </c>
      <c r="H13" s="19">
        <v>95515</v>
      </c>
      <c r="I13" s="22">
        <v>64324701</v>
      </c>
      <c r="J13" s="17">
        <v>67219306</v>
      </c>
      <c r="K13" s="23">
        <v>68899792</v>
      </c>
    </row>
    <row r="14" spans="1:11" x14ac:dyDescent="0.25">
      <c r="A14" s="20" t="s">
        <v>25</v>
      </c>
      <c r="B14" s="17">
        <v>21153</v>
      </c>
      <c r="C14" s="17">
        <v>0</v>
      </c>
      <c r="D14" s="21">
        <v>335727</v>
      </c>
      <c r="E14" s="22">
        <v>1000000</v>
      </c>
      <c r="F14" s="17">
        <v>1000000</v>
      </c>
      <c r="G14" s="23">
        <v>1000000</v>
      </c>
      <c r="H14" s="19">
        <v>250835</v>
      </c>
      <c r="I14" s="22">
        <v>1500000</v>
      </c>
      <c r="J14" s="17">
        <v>1045001</v>
      </c>
      <c r="K14" s="23">
        <v>1071125</v>
      </c>
    </row>
    <row r="15" spans="1:11" x14ac:dyDescent="0.25">
      <c r="A15" s="20" t="s">
        <v>26</v>
      </c>
      <c r="B15" s="17">
        <v>14040422</v>
      </c>
      <c r="C15" s="17">
        <v>13491445</v>
      </c>
      <c r="D15" s="21">
        <v>20264379</v>
      </c>
      <c r="E15" s="22">
        <v>12980000</v>
      </c>
      <c r="F15" s="17">
        <v>12960000</v>
      </c>
      <c r="G15" s="23">
        <v>12960000</v>
      </c>
      <c r="H15" s="19">
        <v>19030239</v>
      </c>
      <c r="I15" s="22">
        <v>12100000</v>
      </c>
      <c r="J15" s="17">
        <v>12749006</v>
      </c>
      <c r="K15" s="23">
        <v>13067733</v>
      </c>
    </row>
    <row r="16" spans="1:11" x14ac:dyDescent="0.25">
      <c r="A16" s="20" t="s">
        <v>27</v>
      </c>
      <c r="B16" s="17">
        <v>8465542</v>
      </c>
      <c r="C16" s="17">
        <v>9800771</v>
      </c>
      <c r="D16" s="21">
        <v>9453033</v>
      </c>
      <c r="E16" s="22">
        <v>8400000</v>
      </c>
      <c r="F16" s="17">
        <v>8400000</v>
      </c>
      <c r="G16" s="23">
        <v>8400000</v>
      </c>
      <c r="H16" s="19">
        <v>11224091</v>
      </c>
      <c r="I16" s="22">
        <v>8400000</v>
      </c>
      <c r="J16" s="17">
        <v>8778000</v>
      </c>
      <c r="K16" s="23">
        <v>8997451</v>
      </c>
    </row>
    <row r="17" spans="1:11" x14ac:dyDescent="0.25">
      <c r="A17" s="20" t="s">
        <v>28</v>
      </c>
      <c r="B17" s="17">
        <v>337265070</v>
      </c>
      <c r="C17" s="17">
        <v>275847560</v>
      </c>
      <c r="D17" s="21">
        <v>444487607</v>
      </c>
      <c r="E17" s="22">
        <v>415396764</v>
      </c>
      <c r="F17" s="17">
        <v>413890323</v>
      </c>
      <c r="G17" s="23">
        <v>413890323</v>
      </c>
      <c r="H17" s="19">
        <v>339058918</v>
      </c>
      <c r="I17" s="22">
        <v>413472769</v>
      </c>
      <c r="J17" s="17">
        <v>417034234</v>
      </c>
      <c r="K17" s="23">
        <v>427460083</v>
      </c>
    </row>
    <row r="18" spans="1:11" x14ac:dyDescent="0.25">
      <c r="A18" s="30" t="s">
        <v>29</v>
      </c>
      <c r="B18" s="31">
        <f>SUM(B11:B17)</f>
        <v>655075021</v>
      </c>
      <c r="C18" s="32">
        <f t="shared" ref="C18:K18" si="1">SUM(C11:C17)</f>
        <v>627366570</v>
      </c>
      <c r="D18" s="33">
        <f t="shared" si="1"/>
        <v>833889106</v>
      </c>
      <c r="E18" s="31">
        <f t="shared" si="1"/>
        <v>811890106</v>
      </c>
      <c r="F18" s="32">
        <f t="shared" si="1"/>
        <v>812543229</v>
      </c>
      <c r="G18" s="34">
        <f t="shared" si="1"/>
        <v>812543229</v>
      </c>
      <c r="H18" s="35">
        <f t="shared" si="1"/>
        <v>647771221</v>
      </c>
      <c r="I18" s="31">
        <f t="shared" si="1"/>
        <v>832967112</v>
      </c>
      <c r="J18" s="32">
        <f t="shared" si="1"/>
        <v>854987839</v>
      </c>
      <c r="K18" s="34">
        <f t="shared" si="1"/>
        <v>876362496</v>
      </c>
    </row>
    <row r="19" spans="1:11" x14ac:dyDescent="0.25">
      <c r="A19" s="30" t="s">
        <v>30</v>
      </c>
      <c r="B19" s="36">
        <f>+B10-B18</f>
        <v>87590245</v>
      </c>
      <c r="C19" s="37">
        <f t="shared" ref="C19:K19" si="2">+C10-C18</f>
        <v>259006063</v>
      </c>
      <c r="D19" s="38">
        <f t="shared" si="2"/>
        <v>124682549</v>
      </c>
      <c r="E19" s="36">
        <f t="shared" si="2"/>
        <v>-6435845</v>
      </c>
      <c r="F19" s="37">
        <f t="shared" si="2"/>
        <v>-7088968</v>
      </c>
      <c r="G19" s="39">
        <f t="shared" si="2"/>
        <v>-7088968</v>
      </c>
      <c r="H19" s="40">
        <f t="shared" si="2"/>
        <v>302303583</v>
      </c>
      <c r="I19" s="36">
        <f t="shared" si="2"/>
        <v>3095356</v>
      </c>
      <c r="J19" s="37">
        <f t="shared" si="2"/>
        <v>-7931631</v>
      </c>
      <c r="K19" s="39">
        <f t="shared" si="2"/>
        <v>2855681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6088566</v>
      </c>
      <c r="E20" s="42">
        <v>146680000</v>
      </c>
      <c r="F20" s="43">
        <v>146680000</v>
      </c>
      <c r="G20" s="45">
        <v>146680000</v>
      </c>
      <c r="H20" s="46">
        <v>2182434</v>
      </c>
      <c r="I20" s="42">
        <v>160817001</v>
      </c>
      <c r="J20" s="43">
        <v>165399000</v>
      </c>
      <c r="K20" s="45">
        <v>173275000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87590245</v>
      </c>
      <c r="C22" s="55">
        <f t="shared" ref="C22:K22" si="3">SUM(C19:C21)</f>
        <v>259006063</v>
      </c>
      <c r="D22" s="56">
        <f t="shared" si="3"/>
        <v>130771115</v>
      </c>
      <c r="E22" s="54">
        <f t="shared" si="3"/>
        <v>140244155</v>
      </c>
      <c r="F22" s="55">
        <f t="shared" si="3"/>
        <v>139591032</v>
      </c>
      <c r="G22" s="57">
        <f t="shared" si="3"/>
        <v>139591032</v>
      </c>
      <c r="H22" s="58">
        <f t="shared" si="3"/>
        <v>304486017</v>
      </c>
      <c r="I22" s="54">
        <f t="shared" si="3"/>
        <v>163912357</v>
      </c>
      <c r="J22" s="55">
        <f t="shared" si="3"/>
        <v>157467369</v>
      </c>
      <c r="K22" s="57">
        <f t="shared" si="3"/>
        <v>176130681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87590245</v>
      </c>
      <c r="C24" s="37">
        <f t="shared" ref="C24:K24" si="4">SUM(C22:C23)</f>
        <v>259006063</v>
      </c>
      <c r="D24" s="38">
        <f t="shared" si="4"/>
        <v>130771115</v>
      </c>
      <c r="E24" s="36">
        <f t="shared" si="4"/>
        <v>140244155</v>
      </c>
      <c r="F24" s="37">
        <f t="shared" si="4"/>
        <v>139591032</v>
      </c>
      <c r="G24" s="39">
        <f t="shared" si="4"/>
        <v>139591032</v>
      </c>
      <c r="H24" s="40">
        <f t="shared" si="4"/>
        <v>304486017</v>
      </c>
      <c r="I24" s="36">
        <f t="shared" si="4"/>
        <v>163912357</v>
      </c>
      <c r="J24" s="37">
        <f t="shared" si="4"/>
        <v>157467369</v>
      </c>
      <c r="K24" s="39">
        <f t="shared" si="4"/>
        <v>176130681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138008814</v>
      </c>
      <c r="C27" s="66">
        <v>-19216575</v>
      </c>
      <c r="D27" s="67">
        <v>174100017</v>
      </c>
      <c r="E27" s="68">
        <v>139915550</v>
      </c>
      <c r="F27" s="66">
        <v>141915550</v>
      </c>
      <c r="G27" s="69">
        <v>141915550</v>
      </c>
      <c r="H27" s="70">
        <v>124811981</v>
      </c>
      <c r="I27" s="68">
        <v>155276149</v>
      </c>
      <c r="J27" s="66">
        <v>105000004</v>
      </c>
      <c r="K27" s="69">
        <v>60000000</v>
      </c>
    </row>
    <row r="28" spans="1:11" x14ac:dyDescent="0.25">
      <c r="A28" s="71" t="s">
        <v>36</v>
      </c>
      <c r="B28" s="17">
        <v>15464671</v>
      </c>
      <c r="C28" s="17">
        <v>21705440</v>
      </c>
      <c r="D28" s="21">
        <v>126686819</v>
      </c>
      <c r="E28" s="22">
        <v>139415550</v>
      </c>
      <c r="F28" s="17">
        <v>139415550</v>
      </c>
      <c r="G28" s="23">
        <v>139415550</v>
      </c>
      <c r="H28" s="19">
        <v>124320981</v>
      </c>
      <c r="I28" s="22">
        <v>152776149</v>
      </c>
      <c r="J28" s="17">
        <v>105000004</v>
      </c>
      <c r="K28" s="23">
        <v>60000000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29210091</v>
      </c>
      <c r="C31" s="17">
        <v>-47552052</v>
      </c>
      <c r="D31" s="21">
        <v>0</v>
      </c>
      <c r="E31" s="22">
        <v>500000</v>
      </c>
      <c r="F31" s="17">
        <v>2500000</v>
      </c>
      <c r="G31" s="23">
        <v>2500000</v>
      </c>
      <c r="H31" s="19">
        <v>491000</v>
      </c>
      <c r="I31" s="22">
        <v>2500000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44674762</v>
      </c>
      <c r="C32" s="66">
        <f t="shared" ref="C32:K32" si="5">SUM(C28:C31)</f>
        <v>-25846612</v>
      </c>
      <c r="D32" s="67">
        <f t="shared" si="5"/>
        <v>126686819</v>
      </c>
      <c r="E32" s="68">
        <f t="shared" si="5"/>
        <v>139915550</v>
      </c>
      <c r="F32" s="66">
        <f t="shared" si="5"/>
        <v>141915550</v>
      </c>
      <c r="G32" s="69">
        <f t="shared" si="5"/>
        <v>141915550</v>
      </c>
      <c r="H32" s="70">
        <f t="shared" si="5"/>
        <v>124811981</v>
      </c>
      <c r="I32" s="68">
        <f t="shared" si="5"/>
        <v>155276149</v>
      </c>
      <c r="J32" s="66">
        <f t="shared" si="5"/>
        <v>105000004</v>
      </c>
      <c r="K32" s="69">
        <f t="shared" si="5"/>
        <v>60000000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387938992</v>
      </c>
      <c r="C35" s="17">
        <v>452405981</v>
      </c>
      <c r="D35" s="21">
        <v>504311561</v>
      </c>
      <c r="E35" s="22">
        <v>632148776</v>
      </c>
      <c r="F35" s="17">
        <v>627218776</v>
      </c>
      <c r="G35" s="23">
        <v>627218776</v>
      </c>
      <c r="H35" s="19">
        <v>1020215524</v>
      </c>
      <c r="I35" s="22">
        <v>633729903</v>
      </c>
      <c r="J35" s="17">
        <v>764799946</v>
      </c>
      <c r="K35" s="23">
        <v>961437081</v>
      </c>
    </row>
    <row r="36" spans="1:11" x14ac:dyDescent="0.25">
      <c r="A36" s="20" t="s">
        <v>42</v>
      </c>
      <c r="B36" s="17">
        <v>1882744376</v>
      </c>
      <c r="C36" s="17">
        <v>2194436801</v>
      </c>
      <c r="D36" s="21">
        <v>1612258391</v>
      </c>
      <c r="E36" s="22">
        <v>2279599987</v>
      </c>
      <c r="F36" s="17">
        <v>2281599987</v>
      </c>
      <c r="G36" s="23">
        <v>2281599987</v>
      </c>
      <c r="H36" s="19">
        <v>1737919634</v>
      </c>
      <c r="I36" s="22">
        <v>2362933793</v>
      </c>
      <c r="J36" s="17">
        <v>2400714491</v>
      </c>
      <c r="K36" s="23">
        <v>2391814699</v>
      </c>
    </row>
    <row r="37" spans="1:11" x14ac:dyDescent="0.25">
      <c r="A37" s="20" t="s">
        <v>43</v>
      </c>
      <c r="B37" s="17">
        <v>214229613</v>
      </c>
      <c r="C37" s="17">
        <v>254301410</v>
      </c>
      <c r="D37" s="21">
        <v>405560672</v>
      </c>
      <c r="E37" s="22">
        <v>207608344</v>
      </c>
      <c r="F37" s="17">
        <v>205331466</v>
      </c>
      <c r="G37" s="23">
        <v>205331466</v>
      </c>
      <c r="H37" s="19">
        <v>447363737</v>
      </c>
      <c r="I37" s="22">
        <v>229440229</v>
      </c>
      <c r="J37" s="17">
        <v>240823601</v>
      </c>
      <c r="K37" s="23">
        <v>252430260</v>
      </c>
    </row>
    <row r="38" spans="1:11" x14ac:dyDescent="0.25">
      <c r="A38" s="20" t="s">
        <v>44</v>
      </c>
      <c r="B38" s="17">
        <v>29461408</v>
      </c>
      <c r="C38" s="17">
        <v>29461408</v>
      </c>
      <c r="D38" s="21">
        <v>47291083</v>
      </c>
      <c r="E38" s="22">
        <v>29461408</v>
      </c>
      <c r="F38" s="17">
        <v>29461408</v>
      </c>
      <c r="G38" s="23">
        <v>29461408</v>
      </c>
      <c r="H38" s="19">
        <v>53915055</v>
      </c>
      <c r="I38" s="22">
        <v>50000000</v>
      </c>
      <c r="J38" s="17">
        <v>50000000</v>
      </c>
      <c r="K38" s="23">
        <v>50000000</v>
      </c>
    </row>
    <row r="39" spans="1:11" x14ac:dyDescent="0.25">
      <c r="A39" s="20" t="s">
        <v>45</v>
      </c>
      <c r="B39" s="17">
        <v>2026552835</v>
      </c>
      <c r="C39" s="17">
        <v>2363079978</v>
      </c>
      <c r="D39" s="21">
        <v>1663718208</v>
      </c>
      <c r="E39" s="22">
        <v>2674679011</v>
      </c>
      <c r="F39" s="17">
        <v>2674025890</v>
      </c>
      <c r="G39" s="23">
        <v>2674025890</v>
      </c>
      <c r="H39" s="19">
        <v>2278217007</v>
      </c>
      <c r="I39" s="22">
        <v>2717223467</v>
      </c>
      <c r="J39" s="17">
        <v>2874690836</v>
      </c>
      <c r="K39" s="23">
        <v>3050821517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495590325</v>
      </c>
      <c r="C42" s="17">
        <v>709997171</v>
      </c>
      <c r="D42" s="21">
        <v>511745830</v>
      </c>
      <c r="E42" s="22">
        <v>196756971</v>
      </c>
      <c r="F42" s="17">
        <v>198756599</v>
      </c>
      <c r="G42" s="23">
        <v>198756599</v>
      </c>
      <c r="H42" s="19">
        <v>430830440</v>
      </c>
      <c r="I42" s="22">
        <v>207724334</v>
      </c>
      <c r="J42" s="17">
        <v>200044116</v>
      </c>
      <c r="K42" s="23">
        <v>219771803</v>
      </c>
    </row>
    <row r="43" spans="1:11" x14ac:dyDescent="0.25">
      <c r="A43" s="20" t="s">
        <v>48</v>
      </c>
      <c r="B43" s="17">
        <v>-145634862</v>
      </c>
      <c r="C43" s="17">
        <v>-138534844</v>
      </c>
      <c r="D43" s="21">
        <v>-133996286</v>
      </c>
      <c r="E43" s="22">
        <v>-139415550</v>
      </c>
      <c r="F43" s="17">
        <v>-141415550</v>
      </c>
      <c r="G43" s="23">
        <v>-141415550</v>
      </c>
      <c r="H43" s="19">
        <v>-133648547</v>
      </c>
      <c r="I43" s="22">
        <v>-155276149</v>
      </c>
      <c r="J43" s="17">
        <v>-105000004</v>
      </c>
      <c r="K43" s="23">
        <v>-60000000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410943328</v>
      </c>
      <c r="C45" s="66">
        <v>574957935</v>
      </c>
      <c r="D45" s="67">
        <v>385300615</v>
      </c>
      <c r="E45" s="68">
        <v>108288868</v>
      </c>
      <c r="F45" s="66">
        <v>108288496</v>
      </c>
      <c r="G45" s="69">
        <v>108288496</v>
      </c>
      <c r="H45" s="70">
        <v>298743126</v>
      </c>
      <c r="I45" s="68">
        <v>70837157</v>
      </c>
      <c r="J45" s="66">
        <v>165881269</v>
      </c>
      <c r="K45" s="69">
        <v>325653072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3332331</v>
      </c>
      <c r="C48" s="17">
        <v>7714345</v>
      </c>
      <c r="D48" s="21">
        <v>1561232</v>
      </c>
      <c r="E48" s="22">
        <v>108288868</v>
      </c>
      <c r="F48" s="17">
        <v>108288496</v>
      </c>
      <c r="G48" s="23">
        <v>108288496</v>
      </c>
      <c r="H48" s="19">
        <v>170100</v>
      </c>
      <c r="I48" s="22">
        <v>70837157</v>
      </c>
      <c r="J48" s="17">
        <v>165881269</v>
      </c>
      <c r="K48" s="23">
        <v>325653072</v>
      </c>
    </row>
    <row r="49" spans="1:11" x14ac:dyDescent="0.25">
      <c r="A49" s="20" t="s">
        <v>53</v>
      </c>
      <c r="B49" s="17">
        <f>+B75</f>
        <v>-73380574.768722922</v>
      </c>
      <c r="C49" s="17">
        <f t="shared" ref="C49:K49" si="6">+C75</f>
        <v>-551411760.2025255</v>
      </c>
      <c r="D49" s="21">
        <f t="shared" si="6"/>
        <v>63944598.164275289</v>
      </c>
      <c r="E49" s="22">
        <f t="shared" si="6"/>
        <v>-189634359.24714464</v>
      </c>
      <c r="F49" s="17">
        <f t="shared" si="6"/>
        <v>-211914296.12186909</v>
      </c>
      <c r="G49" s="23">
        <f t="shared" si="6"/>
        <v>-211914296.12186909</v>
      </c>
      <c r="H49" s="19">
        <f t="shared" si="6"/>
        <v>-124133178.18439269</v>
      </c>
      <c r="I49" s="22">
        <f t="shared" si="6"/>
        <v>-206338528.7208606</v>
      </c>
      <c r="J49" s="17">
        <f t="shared" si="6"/>
        <v>-239953413.3051917</v>
      </c>
      <c r="K49" s="23">
        <f t="shared" si="6"/>
        <v>-308700393.10452551</v>
      </c>
    </row>
    <row r="50" spans="1:11" x14ac:dyDescent="0.25">
      <c r="A50" s="30" t="s">
        <v>54</v>
      </c>
      <c r="B50" s="66">
        <f>+B48-B49</f>
        <v>76712905.768722922</v>
      </c>
      <c r="C50" s="66">
        <f t="shared" ref="C50:K50" si="7">+C48-C49</f>
        <v>559126105.2025255</v>
      </c>
      <c r="D50" s="67">
        <f t="shared" si="7"/>
        <v>-62383366.164275289</v>
      </c>
      <c r="E50" s="68">
        <f t="shared" si="7"/>
        <v>297923227.24714464</v>
      </c>
      <c r="F50" s="66">
        <f t="shared" si="7"/>
        <v>320202792.12186909</v>
      </c>
      <c r="G50" s="69">
        <f t="shared" si="7"/>
        <v>320202792.12186909</v>
      </c>
      <c r="H50" s="70">
        <f t="shared" si="7"/>
        <v>124303278.18439269</v>
      </c>
      <c r="I50" s="68">
        <f t="shared" si="7"/>
        <v>277175685.7208606</v>
      </c>
      <c r="J50" s="66">
        <f t="shared" si="7"/>
        <v>405834682.3051917</v>
      </c>
      <c r="K50" s="69">
        <f t="shared" si="7"/>
        <v>634353465.10452557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1585167432</v>
      </c>
      <c r="C53" s="17">
        <v>2223457914</v>
      </c>
      <c r="D53" s="21">
        <v>1694979118</v>
      </c>
      <c r="E53" s="22">
        <v>2140184437</v>
      </c>
      <c r="F53" s="17">
        <v>2142184437</v>
      </c>
      <c r="G53" s="23">
        <v>2142184437</v>
      </c>
      <c r="H53" s="19">
        <v>1696689980</v>
      </c>
      <c r="I53" s="22">
        <v>2364143344</v>
      </c>
      <c r="J53" s="17">
        <v>2296924038</v>
      </c>
      <c r="K53" s="23">
        <v>2228024246</v>
      </c>
    </row>
    <row r="54" spans="1:11" x14ac:dyDescent="0.25">
      <c r="A54" s="20" t="s">
        <v>57</v>
      </c>
      <c r="B54" s="17">
        <v>66213650</v>
      </c>
      <c r="C54" s="17">
        <v>73237368</v>
      </c>
      <c r="D54" s="21">
        <v>86492368</v>
      </c>
      <c r="E54" s="22">
        <v>64324692</v>
      </c>
      <c r="F54" s="17">
        <v>64324692</v>
      </c>
      <c r="G54" s="23">
        <v>64324692</v>
      </c>
      <c r="H54" s="19">
        <v>95515</v>
      </c>
      <c r="I54" s="22">
        <v>64324701</v>
      </c>
      <c r="J54" s="17">
        <v>67219306</v>
      </c>
      <c r="K54" s="23">
        <v>68899792</v>
      </c>
    </row>
    <row r="55" spans="1:11" x14ac:dyDescent="0.25">
      <c r="A55" s="20" t="s">
        <v>58</v>
      </c>
      <c r="B55" s="17">
        <v>162033623</v>
      </c>
      <c r="C55" s="17">
        <v>-48106357</v>
      </c>
      <c r="D55" s="21">
        <v>70640111</v>
      </c>
      <c r="E55" s="22">
        <v>58248513</v>
      </c>
      <c r="F55" s="17">
        <v>59119543</v>
      </c>
      <c r="G55" s="23">
        <v>59119543</v>
      </c>
      <c r="H55" s="19">
        <v>49454590</v>
      </c>
      <c r="I55" s="22">
        <v>67387783</v>
      </c>
      <c r="J55" s="17">
        <v>47000004</v>
      </c>
      <c r="K55" s="23">
        <v>33000000</v>
      </c>
    </row>
    <row r="56" spans="1:11" x14ac:dyDescent="0.25">
      <c r="A56" s="20" t="s">
        <v>59</v>
      </c>
      <c r="B56" s="17">
        <v>72282507</v>
      </c>
      <c r="C56" s="17">
        <v>67199013</v>
      </c>
      <c r="D56" s="21">
        <v>74379311</v>
      </c>
      <c r="E56" s="22">
        <v>77442000</v>
      </c>
      <c r="F56" s="17">
        <v>74373240</v>
      </c>
      <c r="G56" s="23">
        <v>74373240</v>
      </c>
      <c r="H56" s="19">
        <v>68604920</v>
      </c>
      <c r="I56" s="22">
        <v>54500000</v>
      </c>
      <c r="J56" s="17">
        <v>62125259</v>
      </c>
      <c r="K56" s="23">
        <v>63678391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13864</v>
      </c>
      <c r="C62" s="86">
        <v>13864</v>
      </c>
      <c r="D62" s="87">
        <v>13864</v>
      </c>
      <c r="E62" s="85">
        <v>13864</v>
      </c>
      <c r="F62" s="86">
        <v>13864</v>
      </c>
      <c r="G62" s="87">
        <v>13864</v>
      </c>
      <c r="H62" s="88">
        <v>13864</v>
      </c>
      <c r="I62" s="85">
        <v>13864</v>
      </c>
      <c r="J62" s="86">
        <v>13864</v>
      </c>
      <c r="K62" s="87">
        <v>13864</v>
      </c>
    </row>
    <row r="63" spans="1:11" x14ac:dyDescent="0.25">
      <c r="A63" s="84" t="s">
        <v>65</v>
      </c>
      <c r="B63" s="85">
        <v>374</v>
      </c>
      <c r="C63" s="86">
        <v>374</v>
      </c>
      <c r="D63" s="87">
        <v>374</v>
      </c>
      <c r="E63" s="85">
        <v>374</v>
      </c>
      <c r="F63" s="86">
        <v>374</v>
      </c>
      <c r="G63" s="87">
        <v>374</v>
      </c>
      <c r="H63" s="88">
        <v>374</v>
      </c>
      <c r="I63" s="85">
        <v>374</v>
      </c>
      <c r="J63" s="86">
        <v>374</v>
      </c>
      <c r="K63" s="87">
        <v>374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1074</v>
      </c>
      <c r="C65" s="86">
        <v>1074</v>
      </c>
      <c r="D65" s="87">
        <v>1074</v>
      </c>
      <c r="E65" s="85">
        <v>1074</v>
      </c>
      <c r="F65" s="86">
        <v>1074</v>
      </c>
      <c r="G65" s="87">
        <v>1074</v>
      </c>
      <c r="H65" s="88">
        <v>1074</v>
      </c>
      <c r="I65" s="85">
        <v>1074</v>
      </c>
      <c r="J65" s="86">
        <v>1074</v>
      </c>
      <c r="K65" s="87">
        <v>1074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1.083877845860939</v>
      </c>
      <c r="C70" s="5">
        <f t="shared" ref="C70:K70" si="8">IF(ISERROR(C71/C72),0,(C71/C72))</f>
        <v>2.7445816052823284</v>
      </c>
      <c r="D70" s="5">
        <f t="shared" si="8"/>
        <v>1.062120652325599</v>
      </c>
      <c r="E70" s="5">
        <f t="shared" si="8"/>
        <v>0.65269682886291802</v>
      </c>
      <c r="F70" s="5">
        <f t="shared" si="8"/>
        <v>0.70309991011871154</v>
      </c>
      <c r="G70" s="5">
        <f t="shared" si="8"/>
        <v>0.70309991011871154</v>
      </c>
      <c r="H70" s="5">
        <f t="shared" si="8"/>
        <v>0.86904202269969211</v>
      </c>
      <c r="I70" s="5">
        <f t="shared" si="8"/>
        <v>0.66880973156590018</v>
      </c>
      <c r="J70" s="5">
        <f t="shared" si="8"/>
        <v>0.60265119180010773</v>
      </c>
      <c r="K70" s="5">
        <f t="shared" si="8"/>
        <v>0.6026512001044384</v>
      </c>
    </row>
    <row r="71" spans="1:11" ht="13" hidden="1" x14ac:dyDescent="0.3">
      <c r="A71" s="1" t="s">
        <v>338</v>
      </c>
      <c r="B71" s="2">
        <f>+B83</f>
        <v>157198151</v>
      </c>
      <c r="C71" s="2">
        <f t="shared" ref="C71:K71" si="9">+C83</f>
        <v>594455838</v>
      </c>
      <c r="D71" s="2">
        <f t="shared" si="9"/>
        <v>249830347</v>
      </c>
      <c r="E71" s="2">
        <f t="shared" si="9"/>
        <v>133922454</v>
      </c>
      <c r="F71" s="2">
        <f t="shared" si="9"/>
        <v>137638361</v>
      </c>
      <c r="G71" s="2">
        <f t="shared" si="9"/>
        <v>137638361</v>
      </c>
      <c r="H71" s="2">
        <f t="shared" si="9"/>
        <v>163541609</v>
      </c>
      <c r="I71" s="2">
        <f t="shared" si="9"/>
        <v>139287970</v>
      </c>
      <c r="J71" s="2">
        <f t="shared" si="9"/>
        <v>131157554</v>
      </c>
      <c r="K71" s="2">
        <f t="shared" si="9"/>
        <v>134436493</v>
      </c>
    </row>
    <row r="72" spans="1:11" ht="13" hidden="1" x14ac:dyDescent="0.3">
      <c r="A72" s="1" t="s">
        <v>339</v>
      </c>
      <c r="B72" s="2">
        <f>+B77</f>
        <v>145033088</v>
      </c>
      <c r="C72" s="2">
        <f t="shared" ref="C72:K72" si="10">+C77</f>
        <v>216592517</v>
      </c>
      <c r="D72" s="2">
        <f t="shared" si="10"/>
        <v>235218425</v>
      </c>
      <c r="E72" s="2">
        <f t="shared" si="10"/>
        <v>205183246</v>
      </c>
      <c r="F72" s="2">
        <f t="shared" si="10"/>
        <v>195759321</v>
      </c>
      <c r="G72" s="2">
        <f t="shared" si="10"/>
        <v>195759321</v>
      </c>
      <c r="H72" s="2">
        <f t="shared" si="10"/>
        <v>188186077</v>
      </c>
      <c r="I72" s="2">
        <f t="shared" si="10"/>
        <v>208262475</v>
      </c>
      <c r="J72" s="2">
        <f t="shared" si="10"/>
        <v>217634273</v>
      </c>
      <c r="K72" s="2">
        <f t="shared" si="10"/>
        <v>223075127</v>
      </c>
    </row>
    <row r="73" spans="1:11" ht="13" hidden="1" x14ac:dyDescent="0.3">
      <c r="A73" s="1" t="s">
        <v>340</v>
      </c>
      <c r="B73" s="2">
        <f>+B74</f>
        <v>-17567903.333333284</v>
      </c>
      <c r="C73" s="2">
        <f t="shared" ref="C73:K73" si="11">+(C78+C80+C81+C82)-(B78+B80+B81+B82)</f>
        <v>55424420</v>
      </c>
      <c r="D73" s="2">
        <f t="shared" si="11"/>
        <v>-68843308</v>
      </c>
      <c r="E73" s="2">
        <f t="shared" si="11"/>
        <v>244842904</v>
      </c>
      <c r="F73" s="2">
        <f>+(F78+F80+F81+F82)-(D78+D80+D81+D82)</f>
        <v>239893276</v>
      </c>
      <c r="G73" s="2">
        <f>+(G78+G80+G81+G82)-(D78+D80+D81+D82)</f>
        <v>239893276</v>
      </c>
      <c r="H73" s="2">
        <f>+(H78+H80+H81+H82)-(D78+D80+D81+D82)</f>
        <v>515308080</v>
      </c>
      <c r="I73" s="2">
        <f>+(I78+I80+I81+I82)-(E78+E80+E81+E82)</f>
        <v>38873481</v>
      </c>
      <c r="J73" s="2">
        <f t="shared" si="11"/>
        <v>36324937</v>
      </c>
      <c r="K73" s="2">
        <f t="shared" si="11"/>
        <v>37233065</v>
      </c>
    </row>
    <row r="74" spans="1:11" ht="13" hidden="1" x14ac:dyDescent="0.3">
      <c r="A74" s="1" t="s">
        <v>341</v>
      </c>
      <c r="B74" s="2">
        <f>+TREND(C74:E74)</f>
        <v>-17567903.333333284</v>
      </c>
      <c r="C74" s="2">
        <f>+C73</f>
        <v>55424420</v>
      </c>
      <c r="D74" s="2">
        <f t="shared" ref="D74:K74" si="12">+D73</f>
        <v>-68843308</v>
      </c>
      <c r="E74" s="2">
        <f t="shared" si="12"/>
        <v>244842904</v>
      </c>
      <c r="F74" s="2">
        <f t="shared" si="12"/>
        <v>239893276</v>
      </c>
      <c r="G74" s="2">
        <f t="shared" si="12"/>
        <v>239893276</v>
      </c>
      <c r="H74" s="2">
        <f t="shared" si="12"/>
        <v>515308080</v>
      </c>
      <c r="I74" s="2">
        <f t="shared" si="12"/>
        <v>38873481</v>
      </c>
      <c r="J74" s="2">
        <f t="shared" si="12"/>
        <v>36324937</v>
      </c>
      <c r="K74" s="2">
        <f t="shared" si="12"/>
        <v>37233065</v>
      </c>
    </row>
    <row r="75" spans="1:11" ht="13" hidden="1" x14ac:dyDescent="0.3">
      <c r="A75" s="1" t="s">
        <v>342</v>
      </c>
      <c r="B75" s="2">
        <f>+B84-(((B80+B81+B82+B78)*B70)-B79)</f>
        <v>-73380574.768722922</v>
      </c>
      <c r="C75" s="2">
        <f t="shared" ref="C75:K75" si="13">+C84-(((C80+C81+C82+C78)*C70)-C79)</f>
        <v>-551411760.2025255</v>
      </c>
      <c r="D75" s="2">
        <f t="shared" si="13"/>
        <v>63944598.164275289</v>
      </c>
      <c r="E75" s="2">
        <f t="shared" si="13"/>
        <v>-189634359.24714464</v>
      </c>
      <c r="F75" s="2">
        <f t="shared" si="13"/>
        <v>-211914296.12186909</v>
      </c>
      <c r="G75" s="2">
        <f t="shared" si="13"/>
        <v>-211914296.12186909</v>
      </c>
      <c r="H75" s="2">
        <f t="shared" si="13"/>
        <v>-124133178.18439269</v>
      </c>
      <c r="I75" s="2">
        <f t="shared" si="13"/>
        <v>-206338528.7208606</v>
      </c>
      <c r="J75" s="2">
        <f t="shared" si="13"/>
        <v>-239953413.3051917</v>
      </c>
      <c r="K75" s="2">
        <f t="shared" si="13"/>
        <v>-308700393.10452551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145033088</v>
      </c>
      <c r="C77" s="3">
        <v>216592517</v>
      </c>
      <c r="D77" s="3">
        <v>235218425</v>
      </c>
      <c r="E77" s="3">
        <v>205183246</v>
      </c>
      <c r="F77" s="3">
        <v>195759321</v>
      </c>
      <c r="G77" s="3">
        <v>195759321</v>
      </c>
      <c r="H77" s="3">
        <v>188186077</v>
      </c>
      <c r="I77" s="3">
        <v>208262475</v>
      </c>
      <c r="J77" s="3">
        <v>217634273</v>
      </c>
      <c r="K77" s="3">
        <v>223075127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104841124</v>
      </c>
      <c r="C79" s="3">
        <v>129512723</v>
      </c>
      <c r="D79" s="3">
        <v>143399004</v>
      </c>
      <c r="E79" s="3">
        <v>204579820</v>
      </c>
      <c r="F79" s="3">
        <v>204302942</v>
      </c>
      <c r="G79" s="3">
        <v>204302942</v>
      </c>
      <c r="H79" s="3">
        <v>168070659</v>
      </c>
      <c r="I79" s="3">
        <v>224161662</v>
      </c>
      <c r="J79" s="3">
        <v>234500029</v>
      </c>
      <c r="K79" s="3">
        <v>245035563</v>
      </c>
    </row>
    <row r="80" spans="1:11" ht="13" hidden="1" x14ac:dyDescent="0.3">
      <c r="A80" s="1" t="s">
        <v>71</v>
      </c>
      <c r="B80" s="3">
        <v>203667485</v>
      </c>
      <c r="C80" s="3">
        <v>242186412</v>
      </c>
      <c r="D80" s="3">
        <v>218572365</v>
      </c>
      <c r="E80" s="3">
        <v>362576198</v>
      </c>
      <c r="F80" s="3">
        <v>434115371</v>
      </c>
      <c r="G80" s="3">
        <v>434115371</v>
      </c>
      <c r="H80" s="3">
        <v>627543701</v>
      </c>
      <c r="I80" s="3">
        <v>399200837</v>
      </c>
      <c r="J80" s="3">
        <v>442540467</v>
      </c>
      <c r="K80" s="3">
        <v>486963583</v>
      </c>
    </row>
    <row r="81" spans="1:11" ht="13" hidden="1" x14ac:dyDescent="0.3">
      <c r="A81" s="1" t="s">
        <v>72</v>
      </c>
      <c r="B81" s="3">
        <v>30830752</v>
      </c>
      <c r="C81" s="3">
        <v>47736245</v>
      </c>
      <c r="D81" s="3">
        <v>2506984</v>
      </c>
      <c r="E81" s="3">
        <v>103315291</v>
      </c>
      <c r="F81" s="3">
        <v>26826490</v>
      </c>
      <c r="G81" s="3">
        <v>26826490</v>
      </c>
      <c r="H81" s="3">
        <v>108843728</v>
      </c>
      <c r="I81" s="3">
        <v>105579515</v>
      </c>
      <c r="J81" s="3">
        <v>98564822</v>
      </c>
      <c r="K81" s="3">
        <v>91374771</v>
      </c>
    </row>
    <row r="82" spans="1:11" ht="13" hidden="1" x14ac:dyDescent="0.3">
      <c r="A82" s="1" t="s">
        <v>73</v>
      </c>
      <c r="B82" s="3">
        <v>-15382</v>
      </c>
      <c r="C82" s="3">
        <v>-15382</v>
      </c>
      <c r="D82" s="3">
        <v>-15382</v>
      </c>
      <c r="E82" s="3">
        <v>15382</v>
      </c>
      <c r="F82" s="3">
        <v>15382</v>
      </c>
      <c r="G82" s="3">
        <v>15382</v>
      </c>
      <c r="H82" s="3">
        <v>-15382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157198151</v>
      </c>
      <c r="C83" s="3">
        <v>594455838</v>
      </c>
      <c r="D83" s="3">
        <v>249830347</v>
      </c>
      <c r="E83" s="3">
        <v>133922454</v>
      </c>
      <c r="F83" s="3">
        <v>137638361</v>
      </c>
      <c r="G83" s="3">
        <v>137638361</v>
      </c>
      <c r="H83" s="3">
        <v>163541609</v>
      </c>
      <c r="I83" s="3">
        <v>139287970</v>
      </c>
      <c r="J83" s="3">
        <v>131157554</v>
      </c>
      <c r="K83" s="3">
        <v>134436493</v>
      </c>
    </row>
    <row r="84" spans="1:11" ht="13" hidden="1" x14ac:dyDescent="0.3">
      <c r="A84" s="1" t="s">
        <v>75</v>
      </c>
      <c r="B84" s="3">
        <v>75929073</v>
      </c>
      <c r="C84" s="3">
        <v>114749691</v>
      </c>
      <c r="D84" s="3">
        <v>155342199</v>
      </c>
      <c r="E84" s="3">
        <v>-90118242</v>
      </c>
      <c r="F84" s="3">
        <v>-92118242</v>
      </c>
      <c r="G84" s="3">
        <v>-92118242</v>
      </c>
      <c r="H84" s="3">
        <v>347734416</v>
      </c>
      <c r="I84" s="3">
        <v>-92898179</v>
      </c>
      <c r="J84" s="3">
        <v>-148355695</v>
      </c>
      <c r="K84" s="3">
        <v>-205199653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-67821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19585553</v>
      </c>
      <c r="C7" s="17">
        <v>25020787</v>
      </c>
      <c r="D7" s="21">
        <v>30743872</v>
      </c>
      <c r="E7" s="22">
        <v>27520925</v>
      </c>
      <c r="F7" s="17">
        <v>27520925</v>
      </c>
      <c r="G7" s="23">
        <v>27520925</v>
      </c>
      <c r="H7" s="19">
        <v>24702707</v>
      </c>
      <c r="I7" s="22">
        <v>24151139</v>
      </c>
      <c r="J7" s="17">
        <v>24372940</v>
      </c>
      <c r="K7" s="23">
        <v>16729418</v>
      </c>
    </row>
    <row r="8" spans="1:11" x14ac:dyDescent="0.25">
      <c r="A8" s="20" t="s">
        <v>20</v>
      </c>
      <c r="B8" s="17">
        <v>56929712</v>
      </c>
      <c r="C8" s="17">
        <v>323234006</v>
      </c>
      <c r="D8" s="21">
        <v>587823924</v>
      </c>
      <c r="E8" s="22">
        <v>177484600</v>
      </c>
      <c r="F8" s="17">
        <v>597897813</v>
      </c>
      <c r="G8" s="23">
        <v>597897813</v>
      </c>
      <c r="H8" s="19">
        <v>432318376</v>
      </c>
      <c r="I8" s="22">
        <v>329336666</v>
      </c>
      <c r="J8" s="17">
        <v>238841190</v>
      </c>
      <c r="K8" s="23">
        <v>248520238</v>
      </c>
    </row>
    <row r="9" spans="1:11" x14ac:dyDescent="0.25">
      <c r="A9" s="20" t="s">
        <v>21</v>
      </c>
      <c r="B9" s="17">
        <v>352768862</v>
      </c>
      <c r="C9" s="17">
        <v>376048765</v>
      </c>
      <c r="D9" s="21">
        <v>401892494</v>
      </c>
      <c r="E9" s="22">
        <v>386458331</v>
      </c>
      <c r="F9" s="17">
        <v>409636753</v>
      </c>
      <c r="G9" s="23">
        <v>409636753</v>
      </c>
      <c r="H9" s="19">
        <v>404159508</v>
      </c>
      <c r="I9" s="22">
        <v>409728872</v>
      </c>
      <c r="J9" s="17">
        <v>423543211</v>
      </c>
      <c r="K9" s="23">
        <v>442613398</v>
      </c>
    </row>
    <row r="10" spans="1:11" x14ac:dyDescent="0.25">
      <c r="A10" s="24" t="s">
        <v>333</v>
      </c>
      <c r="B10" s="25">
        <f>SUM(B5:B9)</f>
        <v>429284127</v>
      </c>
      <c r="C10" s="26">
        <f t="shared" ref="C10:K10" si="0">SUM(C5:C9)</f>
        <v>724235737</v>
      </c>
      <c r="D10" s="27">
        <f t="shared" si="0"/>
        <v>1020460290</v>
      </c>
      <c r="E10" s="25">
        <f t="shared" si="0"/>
        <v>591463856</v>
      </c>
      <c r="F10" s="26">
        <f t="shared" si="0"/>
        <v>1035055491</v>
      </c>
      <c r="G10" s="28">
        <f t="shared" si="0"/>
        <v>1035055491</v>
      </c>
      <c r="H10" s="29">
        <f t="shared" si="0"/>
        <v>861180591</v>
      </c>
      <c r="I10" s="25">
        <f t="shared" si="0"/>
        <v>763216677</v>
      </c>
      <c r="J10" s="26">
        <f t="shared" si="0"/>
        <v>686757341</v>
      </c>
      <c r="K10" s="28">
        <f t="shared" si="0"/>
        <v>707863054</v>
      </c>
    </row>
    <row r="11" spans="1:11" x14ac:dyDescent="0.25">
      <c r="A11" s="20" t="s">
        <v>22</v>
      </c>
      <c r="B11" s="17">
        <v>180886361</v>
      </c>
      <c r="C11" s="17">
        <v>181179276</v>
      </c>
      <c r="D11" s="21">
        <v>198894898</v>
      </c>
      <c r="E11" s="22">
        <v>219703338</v>
      </c>
      <c r="F11" s="17">
        <v>219703338</v>
      </c>
      <c r="G11" s="23">
        <v>219703338</v>
      </c>
      <c r="H11" s="19">
        <v>211224730</v>
      </c>
      <c r="I11" s="22">
        <v>220877276</v>
      </c>
      <c r="J11" s="17">
        <v>224877708</v>
      </c>
      <c r="K11" s="23">
        <v>239494766</v>
      </c>
    </row>
    <row r="12" spans="1:11" x14ac:dyDescent="0.25">
      <c r="A12" s="20" t="s">
        <v>23</v>
      </c>
      <c r="B12" s="17">
        <v>15087417</v>
      </c>
      <c r="C12" s="17">
        <v>16981155</v>
      </c>
      <c r="D12" s="21">
        <v>17127602</v>
      </c>
      <c r="E12" s="22">
        <v>19057582</v>
      </c>
      <c r="F12" s="17">
        <v>19057582</v>
      </c>
      <c r="G12" s="23">
        <v>19057582</v>
      </c>
      <c r="H12" s="19">
        <v>16343989</v>
      </c>
      <c r="I12" s="22">
        <v>19915174</v>
      </c>
      <c r="J12" s="17">
        <v>20811356</v>
      </c>
      <c r="K12" s="23">
        <v>22164093</v>
      </c>
    </row>
    <row r="13" spans="1:11" x14ac:dyDescent="0.25">
      <c r="A13" s="20" t="s">
        <v>24</v>
      </c>
      <c r="B13" s="17">
        <v>17230952</v>
      </c>
      <c r="C13" s="17">
        <v>17444376</v>
      </c>
      <c r="D13" s="21">
        <v>21201837</v>
      </c>
      <c r="E13" s="22">
        <v>21534901</v>
      </c>
      <c r="F13" s="17">
        <v>25983081</v>
      </c>
      <c r="G13" s="23">
        <v>25983081</v>
      </c>
      <c r="H13" s="19">
        <v>23104226</v>
      </c>
      <c r="I13" s="22">
        <v>24105828</v>
      </c>
      <c r="J13" s="17">
        <v>25107351</v>
      </c>
      <c r="K13" s="23">
        <v>25995221</v>
      </c>
    </row>
    <row r="14" spans="1:11" x14ac:dyDescent="0.25">
      <c r="A14" s="20" t="s">
        <v>25</v>
      </c>
      <c r="B14" s="17">
        <v>194323</v>
      </c>
      <c r="C14" s="17">
        <v>126331</v>
      </c>
      <c r="D14" s="21">
        <v>31825</v>
      </c>
      <c r="E14" s="22">
        <v>192275</v>
      </c>
      <c r="F14" s="17">
        <v>192275</v>
      </c>
      <c r="G14" s="23">
        <v>192275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3827118</v>
      </c>
      <c r="C15" s="17">
        <v>2815438</v>
      </c>
      <c r="D15" s="21">
        <v>4211854</v>
      </c>
      <c r="E15" s="22">
        <v>4743509</v>
      </c>
      <c r="F15" s="17">
        <v>7529897</v>
      </c>
      <c r="G15" s="23">
        <v>7529897</v>
      </c>
      <c r="H15" s="19">
        <v>7747461</v>
      </c>
      <c r="I15" s="22">
        <v>4501164</v>
      </c>
      <c r="J15" s="17">
        <v>4495235</v>
      </c>
      <c r="K15" s="23">
        <v>4421242</v>
      </c>
    </row>
    <row r="16" spans="1:11" x14ac:dyDescent="0.25">
      <c r="A16" s="20" t="s">
        <v>27</v>
      </c>
      <c r="B16" s="17">
        <v>103522373</v>
      </c>
      <c r="C16" s="17">
        <v>457068648</v>
      </c>
      <c r="D16" s="21">
        <v>724849855</v>
      </c>
      <c r="E16" s="22">
        <v>369065083</v>
      </c>
      <c r="F16" s="17">
        <v>779192352</v>
      </c>
      <c r="G16" s="23">
        <v>779192352</v>
      </c>
      <c r="H16" s="19">
        <v>612647892</v>
      </c>
      <c r="I16" s="22">
        <v>378862194</v>
      </c>
      <c r="J16" s="17">
        <v>228579000</v>
      </c>
      <c r="K16" s="23">
        <v>228312650</v>
      </c>
    </row>
    <row r="17" spans="1:11" x14ac:dyDescent="0.25">
      <c r="A17" s="20" t="s">
        <v>28</v>
      </c>
      <c r="B17" s="17">
        <v>96029874</v>
      </c>
      <c r="C17" s="17">
        <v>120628345</v>
      </c>
      <c r="D17" s="21">
        <v>128409101</v>
      </c>
      <c r="E17" s="22">
        <v>148965050</v>
      </c>
      <c r="F17" s="17">
        <v>175027105</v>
      </c>
      <c r="G17" s="23">
        <v>175027105</v>
      </c>
      <c r="H17" s="19">
        <v>149928928</v>
      </c>
      <c r="I17" s="22">
        <v>134691295</v>
      </c>
      <c r="J17" s="17">
        <v>123258318</v>
      </c>
      <c r="K17" s="23">
        <v>136533971</v>
      </c>
    </row>
    <row r="18" spans="1:11" x14ac:dyDescent="0.25">
      <c r="A18" s="30" t="s">
        <v>29</v>
      </c>
      <c r="B18" s="31">
        <f>SUM(B11:B17)</f>
        <v>416778418</v>
      </c>
      <c r="C18" s="32">
        <f t="shared" ref="C18:K18" si="1">SUM(C11:C17)</f>
        <v>796243569</v>
      </c>
      <c r="D18" s="33">
        <f t="shared" si="1"/>
        <v>1094726972</v>
      </c>
      <c r="E18" s="31">
        <f t="shared" si="1"/>
        <v>783261738</v>
      </c>
      <c r="F18" s="32">
        <f t="shared" si="1"/>
        <v>1226685630</v>
      </c>
      <c r="G18" s="34">
        <f t="shared" si="1"/>
        <v>1226685630</v>
      </c>
      <c r="H18" s="35">
        <f t="shared" si="1"/>
        <v>1020997226</v>
      </c>
      <c r="I18" s="31">
        <f t="shared" si="1"/>
        <v>782952931</v>
      </c>
      <c r="J18" s="32">
        <f t="shared" si="1"/>
        <v>627128968</v>
      </c>
      <c r="K18" s="34">
        <f t="shared" si="1"/>
        <v>656921943</v>
      </c>
    </row>
    <row r="19" spans="1:11" x14ac:dyDescent="0.25">
      <c r="A19" s="30" t="s">
        <v>30</v>
      </c>
      <c r="B19" s="36">
        <f>+B10-B18</f>
        <v>12505709</v>
      </c>
      <c r="C19" s="37">
        <f t="shared" ref="C19:K19" si="2">+C10-C18</f>
        <v>-72007832</v>
      </c>
      <c r="D19" s="38">
        <f t="shared" si="2"/>
        <v>-74266682</v>
      </c>
      <c r="E19" s="36">
        <f t="shared" si="2"/>
        <v>-191797882</v>
      </c>
      <c r="F19" s="37">
        <f t="shared" si="2"/>
        <v>-191630139</v>
      </c>
      <c r="G19" s="39">
        <f t="shared" si="2"/>
        <v>-191630139</v>
      </c>
      <c r="H19" s="40">
        <f t="shared" si="2"/>
        <v>-159816635</v>
      </c>
      <c r="I19" s="36">
        <f t="shared" si="2"/>
        <v>-19736254</v>
      </c>
      <c r="J19" s="37">
        <f t="shared" si="2"/>
        <v>59628373</v>
      </c>
      <c r="K19" s="39">
        <f t="shared" si="2"/>
        <v>50941111</v>
      </c>
    </row>
    <row r="20" spans="1:11" x14ac:dyDescent="0.25">
      <c r="A20" s="41" t="s">
        <v>31</v>
      </c>
      <c r="B20" s="42">
        <v>2228000</v>
      </c>
      <c r="C20" s="43">
        <v>2332000</v>
      </c>
      <c r="D20" s="44">
        <v>2341000</v>
      </c>
      <c r="E20" s="42">
        <v>2447000</v>
      </c>
      <c r="F20" s="43">
        <v>2447000</v>
      </c>
      <c r="G20" s="45">
        <v>2447000</v>
      </c>
      <c r="H20" s="46">
        <v>2446725</v>
      </c>
      <c r="I20" s="42">
        <v>2556000</v>
      </c>
      <c r="J20" s="43">
        <v>2673000</v>
      </c>
      <c r="K20" s="45">
        <v>2793000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5250000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14733709</v>
      </c>
      <c r="C22" s="55">
        <f t="shared" ref="C22:K22" si="3">SUM(C19:C21)</f>
        <v>-69675832</v>
      </c>
      <c r="D22" s="56">
        <f t="shared" si="3"/>
        <v>-66675682</v>
      </c>
      <c r="E22" s="54">
        <f t="shared" si="3"/>
        <v>-189350882</v>
      </c>
      <c r="F22" s="55">
        <f t="shared" si="3"/>
        <v>-189183139</v>
      </c>
      <c r="G22" s="57">
        <f t="shared" si="3"/>
        <v>-189183139</v>
      </c>
      <c r="H22" s="58">
        <f t="shared" si="3"/>
        <v>-157369910</v>
      </c>
      <c r="I22" s="54">
        <f t="shared" si="3"/>
        <v>-17180254</v>
      </c>
      <c r="J22" s="55">
        <f t="shared" si="3"/>
        <v>62301373</v>
      </c>
      <c r="K22" s="57">
        <f t="shared" si="3"/>
        <v>53734111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14733709</v>
      </c>
      <c r="C24" s="37">
        <f t="shared" ref="C24:K24" si="4">SUM(C22:C23)</f>
        <v>-69675832</v>
      </c>
      <c r="D24" s="38">
        <f t="shared" si="4"/>
        <v>-66675682</v>
      </c>
      <c r="E24" s="36">
        <f t="shared" si="4"/>
        <v>-189350882</v>
      </c>
      <c r="F24" s="37">
        <f t="shared" si="4"/>
        <v>-189183139</v>
      </c>
      <c r="G24" s="39">
        <f t="shared" si="4"/>
        <v>-189183139</v>
      </c>
      <c r="H24" s="40">
        <f t="shared" si="4"/>
        <v>-157369910</v>
      </c>
      <c r="I24" s="36">
        <f t="shared" si="4"/>
        <v>-17180254</v>
      </c>
      <c r="J24" s="37">
        <f t="shared" si="4"/>
        <v>62301373</v>
      </c>
      <c r="K24" s="39">
        <f t="shared" si="4"/>
        <v>53734111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9900926</v>
      </c>
      <c r="C27" s="66">
        <v>35715725</v>
      </c>
      <c r="D27" s="67">
        <v>21532298</v>
      </c>
      <c r="E27" s="68">
        <v>53120000</v>
      </c>
      <c r="F27" s="66">
        <v>84221521</v>
      </c>
      <c r="G27" s="69">
        <v>84221521</v>
      </c>
      <c r="H27" s="70">
        <v>68137486</v>
      </c>
      <c r="I27" s="68">
        <v>40657500</v>
      </c>
      <c r="J27" s="66">
        <v>3857500</v>
      </c>
      <c r="K27" s="69">
        <v>1450000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10030326</v>
      </c>
      <c r="C31" s="17">
        <v>23744522</v>
      </c>
      <c r="D31" s="21">
        <v>34465479</v>
      </c>
      <c r="E31" s="22">
        <v>53120000</v>
      </c>
      <c r="F31" s="17">
        <v>84221521</v>
      </c>
      <c r="G31" s="23">
        <v>84221521</v>
      </c>
      <c r="H31" s="19">
        <v>69609586</v>
      </c>
      <c r="I31" s="22">
        <v>40657500</v>
      </c>
      <c r="J31" s="17">
        <v>3857500</v>
      </c>
      <c r="K31" s="23">
        <v>1450000</v>
      </c>
    </row>
    <row r="32" spans="1:11" x14ac:dyDescent="0.25">
      <c r="A32" s="30" t="s">
        <v>39</v>
      </c>
      <c r="B32" s="66">
        <f>SUM(B28:B31)</f>
        <v>10030326</v>
      </c>
      <c r="C32" s="66">
        <f t="shared" ref="C32:K32" si="5">SUM(C28:C31)</f>
        <v>23744522</v>
      </c>
      <c r="D32" s="67">
        <f t="shared" si="5"/>
        <v>34465479</v>
      </c>
      <c r="E32" s="68">
        <f t="shared" si="5"/>
        <v>53120000</v>
      </c>
      <c r="F32" s="66">
        <f t="shared" si="5"/>
        <v>84221521</v>
      </c>
      <c r="G32" s="69">
        <f t="shared" si="5"/>
        <v>84221521</v>
      </c>
      <c r="H32" s="70">
        <f t="shared" si="5"/>
        <v>69609586</v>
      </c>
      <c r="I32" s="68">
        <f t="shared" si="5"/>
        <v>40657500</v>
      </c>
      <c r="J32" s="66">
        <f t="shared" si="5"/>
        <v>3857500</v>
      </c>
      <c r="K32" s="69">
        <f t="shared" si="5"/>
        <v>1450000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401608021</v>
      </c>
      <c r="C35" s="17">
        <v>383551177</v>
      </c>
      <c r="D35" s="21">
        <v>374973052</v>
      </c>
      <c r="E35" s="22">
        <v>488706500</v>
      </c>
      <c r="F35" s="17">
        <v>1128041806</v>
      </c>
      <c r="G35" s="23">
        <v>1128041806</v>
      </c>
      <c r="H35" s="19">
        <v>220589413</v>
      </c>
      <c r="I35" s="22">
        <v>622555607</v>
      </c>
      <c r="J35" s="17">
        <v>1145480582</v>
      </c>
      <c r="K35" s="23">
        <v>1677079001</v>
      </c>
    </row>
    <row r="36" spans="1:11" x14ac:dyDescent="0.25">
      <c r="A36" s="20" t="s">
        <v>42</v>
      </c>
      <c r="B36" s="17">
        <v>271555045</v>
      </c>
      <c r="C36" s="17">
        <v>293687101</v>
      </c>
      <c r="D36" s="21">
        <v>314562900</v>
      </c>
      <c r="E36" s="22">
        <v>284193069</v>
      </c>
      <c r="F36" s="17">
        <v>398784426</v>
      </c>
      <c r="G36" s="23">
        <v>398784426</v>
      </c>
      <c r="H36" s="19">
        <v>364202251</v>
      </c>
      <c r="I36" s="22">
        <v>321936465</v>
      </c>
      <c r="J36" s="17">
        <v>300686614</v>
      </c>
      <c r="K36" s="23">
        <v>276141393</v>
      </c>
    </row>
    <row r="37" spans="1:11" x14ac:dyDescent="0.25">
      <c r="A37" s="20" t="s">
        <v>43</v>
      </c>
      <c r="B37" s="17">
        <v>54699475</v>
      </c>
      <c r="C37" s="17">
        <v>130726010</v>
      </c>
      <c r="D37" s="21">
        <v>189730072</v>
      </c>
      <c r="E37" s="22">
        <v>54087170</v>
      </c>
      <c r="F37" s="17">
        <v>1259505202</v>
      </c>
      <c r="G37" s="23">
        <v>1259505202</v>
      </c>
      <c r="H37" s="19">
        <v>289485299</v>
      </c>
      <c r="I37" s="22">
        <v>52019600</v>
      </c>
      <c r="J37" s="17">
        <v>491393351</v>
      </c>
      <c r="K37" s="23">
        <v>944712438</v>
      </c>
    </row>
    <row r="38" spans="1:11" x14ac:dyDescent="0.25">
      <c r="A38" s="20" t="s">
        <v>44</v>
      </c>
      <c r="B38" s="17">
        <v>25475494</v>
      </c>
      <c r="C38" s="17">
        <v>23315998</v>
      </c>
      <c r="D38" s="21">
        <v>27203001</v>
      </c>
      <c r="E38" s="22">
        <v>37337850</v>
      </c>
      <c r="F38" s="17">
        <v>27203001</v>
      </c>
      <c r="G38" s="23">
        <v>27203001</v>
      </c>
      <c r="H38" s="19">
        <v>27203001</v>
      </c>
      <c r="I38" s="22">
        <v>39018053</v>
      </c>
      <c r="J38" s="17">
        <v>39018053</v>
      </c>
      <c r="K38" s="23">
        <v>39018053</v>
      </c>
    </row>
    <row r="39" spans="1:11" x14ac:dyDescent="0.25">
      <c r="A39" s="20" t="s">
        <v>45</v>
      </c>
      <c r="B39" s="17">
        <v>592241728</v>
      </c>
      <c r="C39" s="17">
        <v>524964072</v>
      </c>
      <c r="D39" s="21">
        <v>472602882</v>
      </c>
      <c r="E39" s="22">
        <v>681474558</v>
      </c>
      <c r="F39" s="17">
        <v>240118036</v>
      </c>
      <c r="G39" s="23">
        <v>240118036</v>
      </c>
      <c r="H39" s="19">
        <v>317906083</v>
      </c>
      <c r="I39" s="22">
        <v>853454419</v>
      </c>
      <c r="J39" s="17">
        <v>915755792</v>
      </c>
      <c r="K39" s="23">
        <v>969489903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316836048</v>
      </c>
      <c r="C42" s="17">
        <v>310863748</v>
      </c>
      <c r="D42" s="21">
        <v>308757069</v>
      </c>
      <c r="E42" s="22">
        <v>-78389872</v>
      </c>
      <c r="F42" s="17">
        <v>-78389872</v>
      </c>
      <c r="G42" s="23">
        <v>-78389872</v>
      </c>
      <c r="H42" s="19">
        <v>292269560</v>
      </c>
      <c r="I42" s="22">
        <v>6925574</v>
      </c>
      <c r="J42" s="17">
        <v>87408724</v>
      </c>
      <c r="K42" s="23">
        <v>79729332</v>
      </c>
    </row>
    <row r="43" spans="1:11" x14ac:dyDescent="0.25">
      <c r="A43" s="20" t="s">
        <v>48</v>
      </c>
      <c r="B43" s="17">
        <v>-12130416</v>
      </c>
      <c r="C43" s="17">
        <v>-39333806</v>
      </c>
      <c r="D43" s="21">
        <v>-38074144</v>
      </c>
      <c r="E43" s="22">
        <v>-53120000</v>
      </c>
      <c r="F43" s="17">
        <v>-62731816</v>
      </c>
      <c r="G43" s="23">
        <v>-62731816</v>
      </c>
      <c r="H43" s="19">
        <v>-59775685</v>
      </c>
      <c r="I43" s="22">
        <v>-40657500</v>
      </c>
      <c r="J43" s="17">
        <v>-3857500</v>
      </c>
      <c r="K43" s="23">
        <v>-1450000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589883699</v>
      </c>
      <c r="C45" s="66">
        <v>501871196</v>
      </c>
      <c r="D45" s="67">
        <v>502574405</v>
      </c>
      <c r="E45" s="68">
        <v>-183230611</v>
      </c>
      <c r="F45" s="66">
        <v>51594549</v>
      </c>
      <c r="G45" s="69">
        <v>51594549</v>
      </c>
      <c r="H45" s="70">
        <v>425210117</v>
      </c>
      <c r="I45" s="68">
        <v>452069084</v>
      </c>
      <c r="J45" s="66">
        <v>974988130</v>
      </c>
      <c r="K45" s="69">
        <v>1506512556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298089968</v>
      </c>
      <c r="C48" s="17">
        <v>304080186</v>
      </c>
      <c r="D48" s="21">
        <v>269357115</v>
      </c>
      <c r="E48" s="22">
        <v>388561575</v>
      </c>
      <c r="F48" s="17">
        <v>1069645032</v>
      </c>
      <c r="G48" s="23">
        <v>1069645032</v>
      </c>
      <c r="H48" s="19">
        <v>149506011</v>
      </c>
      <c r="I48" s="22">
        <v>522405322</v>
      </c>
      <c r="J48" s="17">
        <v>1045324368</v>
      </c>
      <c r="K48" s="23">
        <v>1576848794</v>
      </c>
    </row>
    <row r="49" spans="1:11" x14ac:dyDescent="0.25">
      <c r="A49" s="20" t="s">
        <v>53</v>
      </c>
      <c r="B49" s="17">
        <f>+B75</f>
        <v>22914579.84970399</v>
      </c>
      <c r="C49" s="17">
        <f t="shared" ref="C49:K49" si="6">+C75</f>
        <v>75583831.987433717</v>
      </c>
      <c r="D49" s="21">
        <f t="shared" si="6"/>
        <v>124578228.84986155</v>
      </c>
      <c r="E49" s="22">
        <f t="shared" si="6"/>
        <v>34460142.127219602</v>
      </c>
      <c r="F49" s="17">
        <f t="shared" si="6"/>
        <v>1192269962.2516291</v>
      </c>
      <c r="G49" s="23">
        <f t="shared" si="6"/>
        <v>1192269962.2516291</v>
      </c>
      <c r="H49" s="19">
        <f t="shared" si="6"/>
        <v>207159310.95728019</v>
      </c>
      <c r="I49" s="22">
        <f t="shared" si="6"/>
        <v>31500348.221397594</v>
      </c>
      <c r="J49" s="17">
        <f t="shared" si="6"/>
        <v>470882303.77357018</v>
      </c>
      <c r="K49" s="23">
        <f t="shared" si="6"/>
        <v>924201796.21313453</v>
      </c>
    </row>
    <row r="50" spans="1:11" x14ac:dyDescent="0.25">
      <c r="A50" s="30" t="s">
        <v>54</v>
      </c>
      <c r="B50" s="66">
        <f>+B48-B49</f>
        <v>275175388.15029603</v>
      </c>
      <c r="C50" s="66">
        <f t="shared" ref="C50:K50" si="7">+C48-C49</f>
        <v>228496354.01256627</v>
      </c>
      <c r="D50" s="67">
        <f t="shared" si="7"/>
        <v>144778886.15013844</v>
      </c>
      <c r="E50" s="68">
        <f t="shared" si="7"/>
        <v>354101432.87278038</v>
      </c>
      <c r="F50" s="66">
        <f t="shared" si="7"/>
        <v>-122624930.25162911</v>
      </c>
      <c r="G50" s="69">
        <f t="shared" si="7"/>
        <v>-122624930.25162911</v>
      </c>
      <c r="H50" s="70">
        <f t="shared" si="7"/>
        <v>-57653299.957280189</v>
      </c>
      <c r="I50" s="68">
        <f t="shared" si="7"/>
        <v>490904973.77860242</v>
      </c>
      <c r="J50" s="66">
        <f t="shared" si="7"/>
        <v>574442064.22642982</v>
      </c>
      <c r="K50" s="69">
        <f t="shared" si="7"/>
        <v>652646997.78686547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202923789</v>
      </c>
      <c r="C53" s="17">
        <v>213147619</v>
      </c>
      <c r="D53" s="21">
        <v>220791399</v>
      </c>
      <c r="E53" s="22">
        <v>127052860</v>
      </c>
      <c r="F53" s="17">
        <v>305012925</v>
      </c>
      <c r="G53" s="23">
        <v>305012925</v>
      </c>
      <c r="H53" s="19">
        <v>230138844</v>
      </c>
      <c r="I53" s="22">
        <v>172146366</v>
      </c>
      <c r="J53" s="17">
        <v>150896515</v>
      </c>
      <c r="K53" s="23">
        <v>126351294</v>
      </c>
    </row>
    <row r="54" spans="1:11" x14ac:dyDescent="0.25">
      <c r="A54" s="20" t="s">
        <v>57</v>
      </c>
      <c r="B54" s="17">
        <v>17230952</v>
      </c>
      <c r="C54" s="17">
        <v>17444376</v>
      </c>
      <c r="D54" s="21">
        <v>21201837</v>
      </c>
      <c r="E54" s="22">
        <v>21534901</v>
      </c>
      <c r="F54" s="17">
        <v>25983081</v>
      </c>
      <c r="G54" s="23">
        <v>25983081</v>
      </c>
      <c r="H54" s="19">
        <v>23104226</v>
      </c>
      <c r="I54" s="22">
        <v>24105828</v>
      </c>
      <c r="J54" s="17">
        <v>25107351</v>
      </c>
      <c r="K54" s="23">
        <v>25995221</v>
      </c>
    </row>
    <row r="55" spans="1:11" x14ac:dyDescent="0.25">
      <c r="A55" s="20" t="s">
        <v>58</v>
      </c>
      <c r="B55" s="17">
        <v>510611</v>
      </c>
      <c r="C55" s="17">
        <v>5249095</v>
      </c>
      <c r="D55" s="21">
        <v>-7890885</v>
      </c>
      <c r="E55" s="22">
        <v>0</v>
      </c>
      <c r="F55" s="17">
        <v>781000</v>
      </c>
      <c r="G55" s="23">
        <v>781000</v>
      </c>
      <c r="H55" s="19">
        <v>619140</v>
      </c>
      <c r="I55" s="22">
        <v>0</v>
      </c>
      <c r="J55" s="17">
        <v>0</v>
      </c>
      <c r="K55" s="23">
        <v>600000</v>
      </c>
    </row>
    <row r="56" spans="1:11" x14ac:dyDescent="0.25">
      <c r="A56" s="20" t="s">
        <v>59</v>
      </c>
      <c r="B56" s="17">
        <v>21927238</v>
      </c>
      <c r="C56" s="17">
        <v>22224639</v>
      </c>
      <c r="D56" s="21">
        <v>39032459</v>
      </c>
      <c r="E56" s="22">
        <v>30740651</v>
      </c>
      <c r="F56" s="17">
        <v>72543851</v>
      </c>
      <c r="G56" s="23">
        <v>72543851</v>
      </c>
      <c r="H56" s="19">
        <v>58038683</v>
      </c>
      <c r="I56" s="22">
        <v>50708842</v>
      </c>
      <c r="J56" s="17">
        <v>37509093</v>
      </c>
      <c r="K56" s="23">
        <v>42510566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0.515349284561889</v>
      </c>
      <c r="C70" s="5">
        <f t="shared" ref="C70:K70" si="8">IF(ISERROR(C71/C72),0,(C71/C72))</f>
        <v>5.0680029687046678E-2</v>
      </c>
      <c r="D70" s="5">
        <f t="shared" si="8"/>
        <v>5.4398459967588124E-2</v>
      </c>
      <c r="E70" s="5">
        <f t="shared" si="8"/>
        <v>0.84309046556202893</v>
      </c>
      <c r="F70" s="5">
        <f t="shared" si="8"/>
        <v>0.24095404457191524</v>
      </c>
      <c r="G70" s="5">
        <f t="shared" si="8"/>
        <v>0.24095404457191524</v>
      </c>
      <c r="H70" s="5">
        <f t="shared" si="8"/>
        <v>0.1164246529983046</v>
      </c>
      <c r="I70" s="5">
        <f t="shared" si="8"/>
        <v>0.8777381507808929</v>
      </c>
      <c r="J70" s="5">
        <f t="shared" si="8"/>
        <v>0.84617040368830343</v>
      </c>
      <c r="K70" s="5">
        <f t="shared" si="8"/>
        <v>0.84461043876163377</v>
      </c>
    </row>
    <row r="71" spans="1:11" ht="13" hidden="1" x14ac:dyDescent="0.3">
      <c r="A71" s="1" t="s">
        <v>338</v>
      </c>
      <c r="B71" s="2">
        <f>+B83</f>
        <v>896951</v>
      </c>
      <c r="C71" s="2">
        <f t="shared" ref="C71:K71" si="9">+C83</f>
        <v>605626</v>
      </c>
      <c r="D71" s="2">
        <f t="shared" si="9"/>
        <v>1742127</v>
      </c>
      <c r="E71" s="2">
        <f t="shared" si="9"/>
        <v>7819831</v>
      </c>
      <c r="F71" s="2">
        <f t="shared" si="9"/>
        <v>7819831</v>
      </c>
      <c r="G71" s="2">
        <f t="shared" si="9"/>
        <v>7819831</v>
      </c>
      <c r="H71" s="2">
        <f t="shared" si="9"/>
        <v>3119788</v>
      </c>
      <c r="I71" s="2">
        <f t="shared" si="9"/>
        <v>15509433</v>
      </c>
      <c r="J71" s="2">
        <f t="shared" si="9"/>
        <v>12339857</v>
      </c>
      <c r="K71" s="2">
        <f t="shared" si="9"/>
        <v>12803127</v>
      </c>
    </row>
    <row r="72" spans="1:11" ht="13" hidden="1" x14ac:dyDescent="0.3">
      <c r="A72" s="1" t="s">
        <v>339</v>
      </c>
      <c r="B72" s="2">
        <f>+B77</f>
        <v>1740472</v>
      </c>
      <c r="C72" s="2">
        <f t="shared" ref="C72:K72" si="10">+C77</f>
        <v>11949993</v>
      </c>
      <c r="D72" s="2">
        <f t="shared" si="10"/>
        <v>32025300</v>
      </c>
      <c r="E72" s="2">
        <f t="shared" si="10"/>
        <v>9275198</v>
      </c>
      <c r="F72" s="2">
        <f t="shared" si="10"/>
        <v>32453620</v>
      </c>
      <c r="G72" s="2">
        <f t="shared" si="10"/>
        <v>32453620</v>
      </c>
      <c r="H72" s="2">
        <f t="shared" si="10"/>
        <v>26796627</v>
      </c>
      <c r="I72" s="2">
        <f t="shared" si="10"/>
        <v>17669772</v>
      </c>
      <c r="J72" s="2">
        <f t="shared" si="10"/>
        <v>14583182</v>
      </c>
      <c r="K72" s="2">
        <f t="shared" si="10"/>
        <v>15158618</v>
      </c>
    </row>
    <row r="73" spans="1:11" ht="13" hidden="1" x14ac:dyDescent="0.3">
      <c r="A73" s="1" t="s">
        <v>340</v>
      </c>
      <c r="B73" s="2">
        <f>+B74</f>
        <v>5405200.6666666651</v>
      </c>
      <c r="C73" s="2">
        <f t="shared" ref="C73:K73" si="11">+(C78+C80+C81+C82)-(B78+B80+B81+B82)</f>
        <v>-122530</v>
      </c>
      <c r="D73" s="2">
        <f t="shared" si="11"/>
        <v>11062419</v>
      </c>
      <c r="E73" s="2">
        <f t="shared" si="11"/>
        <v>-10919016</v>
      </c>
      <c r="F73" s="2">
        <f>+(F78+F80+F81+F82)-(D78+D80+D81+D82)</f>
        <v>-1</v>
      </c>
      <c r="G73" s="2">
        <f>+(G78+G80+G81+G82)-(D78+D80+D81+D82)</f>
        <v>-1</v>
      </c>
      <c r="H73" s="2">
        <f>+(H78+H80+H81+H82)-(D78+D80+D81+D82)</f>
        <v>11752565</v>
      </c>
      <c r="I73" s="2">
        <f>+(I78+I80+I81+I82)-(E78+E80+E81+E82)</f>
        <v>11192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5405200.6666666651</v>
      </c>
      <c r="C74" s="2">
        <f>+C73</f>
        <v>-122530</v>
      </c>
      <c r="D74" s="2">
        <f t="shared" ref="D74:K74" si="12">+D73</f>
        <v>11062419</v>
      </c>
      <c r="E74" s="2">
        <f t="shared" si="12"/>
        <v>-10919016</v>
      </c>
      <c r="F74" s="2">
        <f t="shared" si="12"/>
        <v>-1</v>
      </c>
      <c r="G74" s="2">
        <f t="shared" si="12"/>
        <v>-1</v>
      </c>
      <c r="H74" s="2">
        <f t="shared" si="12"/>
        <v>11752565</v>
      </c>
      <c r="I74" s="2">
        <f t="shared" si="12"/>
        <v>11192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22914579.84970399</v>
      </c>
      <c r="C75" s="2">
        <f t="shared" ref="C75:K75" si="13">+C84-(((C80+C81+C82+C78)*C70)-C79)</f>
        <v>75583831.987433717</v>
      </c>
      <c r="D75" s="2">
        <f t="shared" si="13"/>
        <v>124578228.84986155</v>
      </c>
      <c r="E75" s="2">
        <f t="shared" si="13"/>
        <v>34460142.127219602</v>
      </c>
      <c r="F75" s="2">
        <f t="shared" si="13"/>
        <v>1192269962.2516291</v>
      </c>
      <c r="G75" s="2">
        <f t="shared" si="13"/>
        <v>1192269962.2516291</v>
      </c>
      <c r="H75" s="2">
        <f t="shared" si="13"/>
        <v>207159310.95728019</v>
      </c>
      <c r="I75" s="2">
        <f t="shared" si="13"/>
        <v>31500348.221397594</v>
      </c>
      <c r="J75" s="2">
        <f t="shared" si="13"/>
        <v>470882303.77357018</v>
      </c>
      <c r="K75" s="2">
        <f t="shared" si="13"/>
        <v>924201796.21313453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1740472</v>
      </c>
      <c r="C77" s="3">
        <v>11949993</v>
      </c>
      <c r="D77" s="3">
        <v>32025300</v>
      </c>
      <c r="E77" s="3">
        <v>9275198</v>
      </c>
      <c r="F77" s="3">
        <v>32453620</v>
      </c>
      <c r="G77" s="3">
        <v>32453620</v>
      </c>
      <c r="H77" s="3">
        <v>26796627</v>
      </c>
      <c r="I77" s="3">
        <v>17669772</v>
      </c>
      <c r="J77" s="3">
        <v>14583182</v>
      </c>
      <c r="K77" s="3">
        <v>15158618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47035330</v>
      </c>
      <c r="C79" s="3">
        <v>81051903</v>
      </c>
      <c r="D79" s="3">
        <v>130894743</v>
      </c>
      <c r="E79" s="3">
        <v>16305969</v>
      </c>
      <c r="F79" s="3">
        <v>1151272940</v>
      </c>
      <c r="G79" s="3">
        <v>1151272940</v>
      </c>
      <c r="H79" s="3">
        <v>224913888</v>
      </c>
      <c r="I79" s="3">
        <v>48198871</v>
      </c>
      <c r="J79" s="3">
        <v>487572622</v>
      </c>
      <c r="K79" s="3">
        <v>940891709</v>
      </c>
    </row>
    <row r="80" spans="1:11" ht="13" hidden="1" x14ac:dyDescent="0.3">
      <c r="A80" s="1" t="s">
        <v>71</v>
      </c>
      <c r="B80" s="3">
        <v>227838</v>
      </c>
      <c r="C80" s="3">
        <v>105308</v>
      </c>
      <c r="D80" s="3">
        <v>3372082</v>
      </c>
      <c r="E80" s="3">
        <v>248711</v>
      </c>
      <c r="F80" s="3">
        <v>3372081</v>
      </c>
      <c r="G80" s="3">
        <v>3372081</v>
      </c>
      <c r="H80" s="3">
        <v>2478258</v>
      </c>
      <c r="I80" s="3">
        <v>259903</v>
      </c>
      <c r="J80" s="3">
        <v>259903</v>
      </c>
      <c r="K80" s="3">
        <v>259903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7795645</v>
      </c>
      <c r="E81" s="3">
        <v>0</v>
      </c>
      <c r="F81" s="3">
        <v>7795645</v>
      </c>
      <c r="G81" s="3">
        <v>7795645</v>
      </c>
      <c r="H81" s="3">
        <v>20442034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896951</v>
      </c>
      <c r="C83" s="3">
        <v>605626</v>
      </c>
      <c r="D83" s="3">
        <v>1742127</v>
      </c>
      <c r="E83" s="3">
        <v>7819831</v>
      </c>
      <c r="F83" s="3">
        <v>7819831</v>
      </c>
      <c r="G83" s="3">
        <v>7819831</v>
      </c>
      <c r="H83" s="3">
        <v>3119788</v>
      </c>
      <c r="I83" s="3">
        <v>15509433</v>
      </c>
      <c r="J83" s="3">
        <v>12339857</v>
      </c>
      <c r="K83" s="3">
        <v>12803127</v>
      </c>
    </row>
    <row r="84" spans="1:11" ht="13" hidden="1" x14ac:dyDescent="0.3">
      <c r="A84" s="1" t="s">
        <v>75</v>
      </c>
      <c r="B84" s="3">
        <v>-24003334</v>
      </c>
      <c r="C84" s="3">
        <v>-5462734</v>
      </c>
      <c r="D84" s="3">
        <v>-5709007</v>
      </c>
      <c r="E84" s="3">
        <v>18363859</v>
      </c>
      <c r="F84" s="3">
        <v>43687931</v>
      </c>
      <c r="G84" s="3">
        <v>43687931</v>
      </c>
      <c r="H84" s="3">
        <v>-15086090</v>
      </c>
      <c r="I84" s="3">
        <v>-16470396</v>
      </c>
      <c r="J84" s="3">
        <v>-16470396</v>
      </c>
      <c r="K84" s="3">
        <v>-16470396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101371409</v>
      </c>
      <c r="C5" s="17">
        <v>101097004</v>
      </c>
      <c r="D5" s="21">
        <v>124080020</v>
      </c>
      <c r="E5" s="22">
        <v>150087394</v>
      </c>
      <c r="F5" s="17">
        <v>155100000</v>
      </c>
      <c r="G5" s="23">
        <v>155100000</v>
      </c>
      <c r="H5" s="19">
        <v>157666782</v>
      </c>
      <c r="I5" s="22">
        <v>164406000</v>
      </c>
      <c r="J5" s="17">
        <v>158228490</v>
      </c>
      <c r="K5" s="23">
        <v>184726999</v>
      </c>
    </row>
    <row r="6" spans="1:11" x14ac:dyDescent="0.25">
      <c r="A6" s="20" t="s">
        <v>18</v>
      </c>
      <c r="B6" s="17">
        <v>285313046</v>
      </c>
      <c r="C6" s="17">
        <v>253640775</v>
      </c>
      <c r="D6" s="21">
        <v>308288920</v>
      </c>
      <c r="E6" s="22">
        <v>362334897</v>
      </c>
      <c r="F6" s="17">
        <v>401646500</v>
      </c>
      <c r="G6" s="23">
        <v>401646500</v>
      </c>
      <c r="H6" s="19">
        <v>398931432</v>
      </c>
      <c r="I6" s="22">
        <v>453197790</v>
      </c>
      <c r="J6" s="17">
        <v>498348639</v>
      </c>
      <c r="K6" s="23">
        <v>548221083</v>
      </c>
    </row>
    <row r="7" spans="1:11" x14ac:dyDescent="0.25">
      <c r="A7" s="20" t="s">
        <v>19</v>
      </c>
      <c r="B7" s="17">
        <v>323461</v>
      </c>
      <c r="C7" s="17">
        <v>1886256</v>
      </c>
      <c r="D7" s="21">
        <v>3060011</v>
      </c>
      <c r="E7" s="22">
        <v>4083990</v>
      </c>
      <c r="F7" s="17">
        <v>4000000</v>
      </c>
      <c r="G7" s="23">
        <v>4000000</v>
      </c>
      <c r="H7" s="19">
        <v>2725599</v>
      </c>
      <c r="I7" s="22">
        <v>3600000</v>
      </c>
      <c r="J7" s="17">
        <v>19281510</v>
      </c>
      <c r="K7" s="23">
        <v>2915999</v>
      </c>
    </row>
    <row r="8" spans="1:11" x14ac:dyDescent="0.25">
      <c r="A8" s="20" t="s">
        <v>20</v>
      </c>
      <c r="B8" s="17">
        <v>175036000</v>
      </c>
      <c r="C8" s="17">
        <v>192866000</v>
      </c>
      <c r="D8" s="21">
        <v>335958840</v>
      </c>
      <c r="E8" s="22">
        <v>226500000</v>
      </c>
      <c r="F8" s="17">
        <v>247600000</v>
      </c>
      <c r="G8" s="23">
        <v>247600000</v>
      </c>
      <c r="H8" s="19">
        <v>226500000</v>
      </c>
      <c r="I8" s="22">
        <v>238944000</v>
      </c>
      <c r="J8" s="17">
        <v>247747000</v>
      </c>
      <c r="K8" s="23">
        <v>258888000</v>
      </c>
    </row>
    <row r="9" spans="1:11" x14ac:dyDescent="0.25">
      <c r="A9" s="20" t="s">
        <v>21</v>
      </c>
      <c r="B9" s="17">
        <v>49824415</v>
      </c>
      <c r="C9" s="17">
        <v>106871633</v>
      </c>
      <c r="D9" s="21">
        <v>156067415</v>
      </c>
      <c r="E9" s="22">
        <v>73160695</v>
      </c>
      <c r="F9" s="17">
        <v>34944781</v>
      </c>
      <c r="G9" s="23">
        <v>34944781</v>
      </c>
      <c r="H9" s="19">
        <v>167843112</v>
      </c>
      <c r="I9" s="22">
        <v>522115775</v>
      </c>
      <c r="J9" s="17">
        <v>72115361</v>
      </c>
      <c r="K9" s="23">
        <v>71256886</v>
      </c>
    </row>
    <row r="10" spans="1:11" x14ac:dyDescent="0.25">
      <c r="A10" s="24" t="s">
        <v>333</v>
      </c>
      <c r="B10" s="25">
        <f>SUM(B5:B9)</f>
        <v>611868331</v>
      </c>
      <c r="C10" s="26">
        <f t="shared" ref="C10:K10" si="0">SUM(C5:C9)</f>
        <v>656361668</v>
      </c>
      <c r="D10" s="27">
        <f t="shared" si="0"/>
        <v>927455206</v>
      </c>
      <c r="E10" s="25">
        <f t="shared" si="0"/>
        <v>816166976</v>
      </c>
      <c r="F10" s="26">
        <f t="shared" si="0"/>
        <v>843291281</v>
      </c>
      <c r="G10" s="28">
        <f t="shared" si="0"/>
        <v>843291281</v>
      </c>
      <c r="H10" s="29">
        <f t="shared" si="0"/>
        <v>953666925</v>
      </c>
      <c r="I10" s="25">
        <f t="shared" si="0"/>
        <v>1382263565</v>
      </c>
      <c r="J10" s="26">
        <f t="shared" si="0"/>
        <v>995721000</v>
      </c>
      <c r="K10" s="28">
        <f t="shared" si="0"/>
        <v>1066008967</v>
      </c>
    </row>
    <row r="11" spans="1:11" x14ac:dyDescent="0.25">
      <c r="A11" s="20" t="s">
        <v>22</v>
      </c>
      <c r="B11" s="17">
        <v>223560540</v>
      </c>
      <c r="C11" s="17">
        <v>231832458</v>
      </c>
      <c r="D11" s="21">
        <v>247675657</v>
      </c>
      <c r="E11" s="22">
        <v>267739645</v>
      </c>
      <c r="F11" s="17">
        <v>264253001</v>
      </c>
      <c r="G11" s="23">
        <v>264253001</v>
      </c>
      <c r="H11" s="19">
        <v>265064418</v>
      </c>
      <c r="I11" s="22">
        <v>280209000</v>
      </c>
      <c r="J11" s="17">
        <v>297021996</v>
      </c>
      <c r="K11" s="23">
        <v>314842832</v>
      </c>
    </row>
    <row r="12" spans="1:11" x14ac:dyDescent="0.25">
      <c r="A12" s="20" t="s">
        <v>23</v>
      </c>
      <c r="B12" s="17">
        <v>11181972</v>
      </c>
      <c r="C12" s="17">
        <v>12002750</v>
      </c>
      <c r="D12" s="21">
        <v>12611372</v>
      </c>
      <c r="E12" s="22">
        <v>13671130</v>
      </c>
      <c r="F12" s="17">
        <v>13368000</v>
      </c>
      <c r="G12" s="23">
        <v>13368000</v>
      </c>
      <c r="H12" s="19">
        <v>12993659</v>
      </c>
      <c r="I12" s="22">
        <v>14170000</v>
      </c>
      <c r="J12" s="17">
        <v>15019998</v>
      </c>
      <c r="K12" s="23">
        <v>15920989</v>
      </c>
    </row>
    <row r="13" spans="1:11" x14ac:dyDescent="0.25">
      <c r="A13" s="20" t="s">
        <v>24</v>
      </c>
      <c r="B13" s="17">
        <v>77003813</v>
      </c>
      <c r="C13" s="17">
        <v>76583460</v>
      </c>
      <c r="D13" s="21">
        <v>42707340</v>
      </c>
      <c r="E13" s="22">
        <v>88000000</v>
      </c>
      <c r="F13" s="17">
        <v>80000000</v>
      </c>
      <c r="G13" s="23">
        <v>80000000</v>
      </c>
      <c r="H13" s="19">
        <v>51949758</v>
      </c>
      <c r="I13" s="22">
        <v>75000000</v>
      </c>
      <c r="J13" s="17">
        <v>70000002</v>
      </c>
      <c r="K13" s="23">
        <v>64999958</v>
      </c>
    </row>
    <row r="14" spans="1:11" x14ac:dyDescent="0.25">
      <c r="A14" s="20" t="s">
        <v>25</v>
      </c>
      <c r="B14" s="17">
        <v>47041715</v>
      </c>
      <c r="C14" s="17">
        <v>86465954</v>
      </c>
      <c r="D14" s="21">
        <v>78867313</v>
      </c>
      <c r="E14" s="22">
        <v>10000000</v>
      </c>
      <c r="F14" s="17">
        <v>10000000</v>
      </c>
      <c r="G14" s="23">
        <v>10000000</v>
      </c>
      <c r="H14" s="19">
        <v>63292785</v>
      </c>
      <c r="I14" s="22">
        <v>10000000</v>
      </c>
      <c r="J14" s="17">
        <v>10000000</v>
      </c>
      <c r="K14" s="23">
        <v>10000000</v>
      </c>
    </row>
    <row r="15" spans="1:11" x14ac:dyDescent="0.25">
      <c r="A15" s="20" t="s">
        <v>26</v>
      </c>
      <c r="B15" s="17">
        <v>174410327</v>
      </c>
      <c r="C15" s="17">
        <v>240981451</v>
      </c>
      <c r="D15" s="21">
        <v>291116575</v>
      </c>
      <c r="E15" s="22">
        <v>216449996</v>
      </c>
      <c r="F15" s="17">
        <v>207679992</v>
      </c>
      <c r="G15" s="23">
        <v>207679992</v>
      </c>
      <c r="H15" s="19">
        <v>340024782</v>
      </c>
      <c r="I15" s="22">
        <v>307160170</v>
      </c>
      <c r="J15" s="17">
        <v>227160170</v>
      </c>
      <c r="K15" s="23">
        <v>227160170</v>
      </c>
    </row>
    <row r="16" spans="1:11" x14ac:dyDescent="0.25">
      <c r="A16" s="20" t="s">
        <v>27</v>
      </c>
      <c r="B16" s="17">
        <v>500000</v>
      </c>
      <c r="C16" s="17">
        <v>2374409</v>
      </c>
      <c r="D16" s="21">
        <v>1000000</v>
      </c>
      <c r="E16" s="22">
        <v>1000000</v>
      </c>
      <c r="F16" s="17">
        <v>1050000</v>
      </c>
      <c r="G16" s="23">
        <v>1050000</v>
      </c>
      <c r="H16" s="19">
        <v>922375</v>
      </c>
      <c r="I16" s="22">
        <v>1000000</v>
      </c>
      <c r="J16" s="17">
        <v>1158000</v>
      </c>
      <c r="K16" s="23">
        <v>1216000</v>
      </c>
    </row>
    <row r="17" spans="1:11" x14ac:dyDescent="0.25">
      <c r="A17" s="20" t="s">
        <v>28</v>
      </c>
      <c r="B17" s="17">
        <v>345155302</v>
      </c>
      <c r="C17" s="17">
        <v>294382584</v>
      </c>
      <c r="D17" s="21">
        <v>491948435</v>
      </c>
      <c r="E17" s="22">
        <v>452816845</v>
      </c>
      <c r="F17" s="17">
        <v>364665546</v>
      </c>
      <c r="G17" s="23">
        <v>364665546</v>
      </c>
      <c r="H17" s="19">
        <v>350676023</v>
      </c>
      <c r="I17" s="22">
        <v>427062554</v>
      </c>
      <c r="J17" s="17">
        <v>320687859</v>
      </c>
      <c r="K17" s="23">
        <v>303525013</v>
      </c>
    </row>
    <row r="18" spans="1:11" x14ac:dyDescent="0.25">
      <c r="A18" s="30" t="s">
        <v>29</v>
      </c>
      <c r="B18" s="31">
        <f>SUM(B11:B17)</f>
        <v>878853669</v>
      </c>
      <c r="C18" s="32">
        <f t="shared" ref="C18:K18" si="1">SUM(C11:C17)</f>
        <v>944623066</v>
      </c>
      <c r="D18" s="33">
        <f t="shared" si="1"/>
        <v>1165926692</v>
      </c>
      <c r="E18" s="31">
        <f t="shared" si="1"/>
        <v>1049677616</v>
      </c>
      <c r="F18" s="32">
        <f t="shared" si="1"/>
        <v>941016539</v>
      </c>
      <c r="G18" s="34">
        <f t="shared" si="1"/>
        <v>941016539</v>
      </c>
      <c r="H18" s="35">
        <f t="shared" si="1"/>
        <v>1084923800</v>
      </c>
      <c r="I18" s="31">
        <f t="shared" si="1"/>
        <v>1114601724</v>
      </c>
      <c r="J18" s="32">
        <f t="shared" si="1"/>
        <v>941048025</v>
      </c>
      <c r="K18" s="34">
        <f t="shared" si="1"/>
        <v>937664962</v>
      </c>
    </row>
    <row r="19" spans="1:11" x14ac:dyDescent="0.25">
      <c r="A19" s="30" t="s">
        <v>30</v>
      </c>
      <c r="B19" s="36">
        <f>+B10-B18</f>
        <v>-266985338</v>
      </c>
      <c r="C19" s="37">
        <f t="shared" ref="C19:K19" si="2">+C10-C18</f>
        <v>-288261398</v>
      </c>
      <c r="D19" s="38">
        <f t="shared" si="2"/>
        <v>-238471486</v>
      </c>
      <c r="E19" s="36">
        <f t="shared" si="2"/>
        <v>-233510640</v>
      </c>
      <c r="F19" s="37">
        <f t="shared" si="2"/>
        <v>-97725258</v>
      </c>
      <c r="G19" s="39">
        <f t="shared" si="2"/>
        <v>-97725258</v>
      </c>
      <c r="H19" s="40">
        <f t="shared" si="2"/>
        <v>-131256875</v>
      </c>
      <c r="I19" s="36">
        <f t="shared" si="2"/>
        <v>267661841</v>
      </c>
      <c r="J19" s="37">
        <f t="shared" si="2"/>
        <v>54672975</v>
      </c>
      <c r="K19" s="39">
        <f t="shared" si="2"/>
        <v>128344005</v>
      </c>
    </row>
    <row r="20" spans="1:11" x14ac:dyDescent="0.25">
      <c r="A20" s="41" t="s">
        <v>31</v>
      </c>
      <c r="B20" s="42">
        <v>84885499</v>
      </c>
      <c r="C20" s="43">
        <v>87720987</v>
      </c>
      <c r="D20" s="44">
        <v>131078303</v>
      </c>
      <c r="E20" s="42">
        <v>135907000</v>
      </c>
      <c r="F20" s="43">
        <v>135246000</v>
      </c>
      <c r="G20" s="45">
        <v>135246000</v>
      </c>
      <c r="H20" s="46">
        <v>130389608</v>
      </c>
      <c r="I20" s="42">
        <v>127047000</v>
      </c>
      <c r="J20" s="43">
        <v>160538000</v>
      </c>
      <c r="K20" s="45">
        <v>166446000</v>
      </c>
    </row>
    <row r="21" spans="1:11" x14ac:dyDescent="0.25">
      <c r="A21" s="47" t="s">
        <v>32</v>
      </c>
      <c r="B21" s="48">
        <v>17483646</v>
      </c>
      <c r="C21" s="49">
        <v>2200000</v>
      </c>
      <c r="D21" s="50">
        <v>18210290</v>
      </c>
      <c r="E21" s="48">
        <v>0</v>
      </c>
      <c r="F21" s="49">
        <v>0</v>
      </c>
      <c r="G21" s="51">
        <v>0</v>
      </c>
      <c r="H21" s="52">
        <v>12415230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-164616193</v>
      </c>
      <c r="C22" s="55">
        <f t="shared" ref="C22:K22" si="3">SUM(C19:C21)</f>
        <v>-198340411</v>
      </c>
      <c r="D22" s="56">
        <f t="shared" si="3"/>
        <v>-89182893</v>
      </c>
      <c r="E22" s="54">
        <f t="shared" si="3"/>
        <v>-97603640</v>
      </c>
      <c r="F22" s="55">
        <f t="shared" si="3"/>
        <v>37520742</v>
      </c>
      <c r="G22" s="57">
        <f t="shared" si="3"/>
        <v>37520742</v>
      </c>
      <c r="H22" s="58">
        <f t="shared" si="3"/>
        <v>11547963</v>
      </c>
      <c r="I22" s="54">
        <f t="shared" si="3"/>
        <v>394708841</v>
      </c>
      <c r="J22" s="55">
        <f t="shared" si="3"/>
        <v>215210975</v>
      </c>
      <c r="K22" s="57">
        <f t="shared" si="3"/>
        <v>294790005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-164616193</v>
      </c>
      <c r="C24" s="37">
        <f t="shared" ref="C24:K24" si="4">SUM(C22:C23)</f>
        <v>-198340411</v>
      </c>
      <c r="D24" s="38">
        <f t="shared" si="4"/>
        <v>-89182893</v>
      </c>
      <c r="E24" s="36">
        <f t="shared" si="4"/>
        <v>-97603640</v>
      </c>
      <c r="F24" s="37">
        <f t="shared" si="4"/>
        <v>37520742</v>
      </c>
      <c r="G24" s="39">
        <f t="shared" si="4"/>
        <v>37520742</v>
      </c>
      <c r="H24" s="40">
        <f t="shared" si="4"/>
        <v>11547963</v>
      </c>
      <c r="I24" s="36">
        <f t="shared" si="4"/>
        <v>394708841</v>
      </c>
      <c r="J24" s="37">
        <f t="shared" si="4"/>
        <v>215210975</v>
      </c>
      <c r="K24" s="39">
        <f t="shared" si="4"/>
        <v>294790005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134320122</v>
      </c>
      <c r="C27" s="66">
        <v>125713829</v>
      </c>
      <c r="D27" s="67">
        <v>269474010</v>
      </c>
      <c r="E27" s="68">
        <v>146762150</v>
      </c>
      <c r="F27" s="66">
        <v>164263150</v>
      </c>
      <c r="G27" s="69">
        <v>164263150</v>
      </c>
      <c r="H27" s="70">
        <v>168448653</v>
      </c>
      <c r="I27" s="68">
        <v>123732799</v>
      </c>
      <c r="J27" s="66">
        <v>157431995</v>
      </c>
      <c r="K27" s="69">
        <v>163196746</v>
      </c>
    </row>
    <row r="28" spans="1:11" x14ac:dyDescent="0.25">
      <c r="A28" s="71" t="s">
        <v>36</v>
      </c>
      <c r="B28" s="17">
        <v>73841312</v>
      </c>
      <c r="C28" s="17">
        <v>70958047</v>
      </c>
      <c r="D28" s="21">
        <v>116536002</v>
      </c>
      <c r="E28" s="22">
        <v>133162150</v>
      </c>
      <c r="F28" s="17">
        <v>153333150</v>
      </c>
      <c r="G28" s="23">
        <v>153333150</v>
      </c>
      <c r="H28" s="19">
        <v>107036223</v>
      </c>
      <c r="I28" s="22">
        <v>123732799</v>
      </c>
      <c r="J28" s="17">
        <v>157431995</v>
      </c>
      <c r="K28" s="23">
        <v>163196746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8067217</v>
      </c>
      <c r="C31" s="17">
        <v>8978131</v>
      </c>
      <c r="D31" s="21">
        <v>46222876</v>
      </c>
      <c r="E31" s="22">
        <v>13600000</v>
      </c>
      <c r="F31" s="17">
        <v>10930000</v>
      </c>
      <c r="G31" s="23">
        <v>10930000</v>
      </c>
      <c r="H31" s="19">
        <v>27064567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81908529</v>
      </c>
      <c r="C32" s="66">
        <f t="shared" ref="C32:K32" si="5">SUM(C28:C31)</f>
        <v>79936178</v>
      </c>
      <c r="D32" s="67">
        <f t="shared" si="5"/>
        <v>162758878</v>
      </c>
      <c r="E32" s="68">
        <f t="shared" si="5"/>
        <v>146762150</v>
      </c>
      <c r="F32" s="66">
        <f t="shared" si="5"/>
        <v>164263150</v>
      </c>
      <c r="G32" s="69">
        <f t="shared" si="5"/>
        <v>164263150</v>
      </c>
      <c r="H32" s="70">
        <f t="shared" si="5"/>
        <v>134100790</v>
      </c>
      <c r="I32" s="68">
        <f t="shared" si="5"/>
        <v>123732799</v>
      </c>
      <c r="J32" s="66">
        <f t="shared" si="5"/>
        <v>157431995</v>
      </c>
      <c r="K32" s="69">
        <f t="shared" si="5"/>
        <v>163196746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416213669</v>
      </c>
      <c r="C35" s="17">
        <v>639882153</v>
      </c>
      <c r="D35" s="21">
        <v>573157876</v>
      </c>
      <c r="E35" s="22">
        <v>547731116</v>
      </c>
      <c r="F35" s="17">
        <v>594475424</v>
      </c>
      <c r="G35" s="23">
        <v>594475424</v>
      </c>
      <c r="H35" s="19">
        <v>577758582</v>
      </c>
      <c r="I35" s="22">
        <v>1126683379</v>
      </c>
      <c r="J35" s="17">
        <v>919703997</v>
      </c>
      <c r="K35" s="23">
        <v>995654427</v>
      </c>
    </row>
    <row r="36" spans="1:11" x14ac:dyDescent="0.25">
      <c r="A36" s="20" t="s">
        <v>42</v>
      </c>
      <c r="B36" s="17">
        <v>1212019553</v>
      </c>
      <c r="C36" s="17">
        <v>1650500313</v>
      </c>
      <c r="D36" s="21">
        <v>1878027250</v>
      </c>
      <c r="E36" s="22">
        <v>1475360681</v>
      </c>
      <c r="F36" s="17">
        <v>1500861681</v>
      </c>
      <c r="G36" s="23">
        <v>1500861681</v>
      </c>
      <c r="H36" s="19">
        <v>2027656161</v>
      </c>
      <c r="I36" s="22">
        <v>1894233279</v>
      </c>
      <c r="J36" s="17">
        <v>1932932474</v>
      </c>
      <c r="K36" s="23">
        <v>1943697268</v>
      </c>
    </row>
    <row r="37" spans="1:11" x14ac:dyDescent="0.25">
      <c r="A37" s="20" t="s">
        <v>43</v>
      </c>
      <c r="B37" s="17">
        <v>1475554862</v>
      </c>
      <c r="C37" s="17">
        <v>1803282611</v>
      </c>
      <c r="D37" s="21">
        <v>2045934839</v>
      </c>
      <c r="E37" s="22">
        <v>1985546630</v>
      </c>
      <c r="F37" s="17">
        <v>1922667556</v>
      </c>
      <c r="G37" s="23">
        <v>1922667556</v>
      </c>
      <c r="H37" s="19">
        <v>1435207811</v>
      </c>
      <c r="I37" s="22">
        <v>888100855</v>
      </c>
      <c r="J37" s="17">
        <v>2182175192</v>
      </c>
      <c r="K37" s="23">
        <v>2189311381</v>
      </c>
    </row>
    <row r="38" spans="1:11" x14ac:dyDescent="0.25">
      <c r="A38" s="20" t="s">
        <v>44</v>
      </c>
      <c r="B38" s="17">
        <v>96690922</v>
      </c>
      <c r="C38" s="17">
        <v>62665574</v>
      </c>
      <c r="D38" s="21">
        <v>69998904</v>
      </c>
      <c r="E38" s="22">
        <v>90083303</v>
      </c>
      <c r="F38" s="17">
        <v>90083303</v>
      </c>
      <c r="G38" s="23">
        <v>90083303</v>
      </c>
      <c r="H38" s="19">
        <v>514943501</v>
      </c>
      <c r="I38" s="22">
        <v>1352855561</v>
      </c>
      <c r="J38" s="17">
        <v>69998904</v>
      </c>
      <c r="K38" s="23">
        <v>69998904</v>
      </c>
    </row>
    <row r="39" spans="1:11" x14ac:dyDescent="0.25">
      <c r="A39" s="20" t="s">
        <v>45</v>
      </c>
      <c r="B39" s="17">
        <v>56268138</v>
      </c>
      <c r="C39" s="17">
        <v>424434292</v>
      </c>
      <c r="D39" s="21">
        <v>335251406</v>
      </c>
      <c r="E39" s="22">
        <v>-52538136</v>
      </c>
      <c r="F39" s="17">
        <v>82586246</v>
      </c>
      <c r="G39" s="23">
        <v>82586246</v>
      </c>
      <c r="H39" s="19">
        <v>655263423</v>
      </c>
      <c r="I39" s="22">
        <v>779960242</v>
      </c>
      <c r="J39" s="17">
        <v>600462379</v>
      </c>
      <c r="K39" s="23">
        <v>680041410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149672834</v>
      </c>
      <c r="C42" s="17">
        <v>-97445297</v>
      </c>
      <c r="D42" s="21">
        <v>11886992</v>
      </c>
      <c r="E42" s="22">
        <v>133345931</v>
      </c>
      <c r="F42" s="17">
        <v>130036441</v>
      </c>
      <c r="G42" s="23">
        <v>130036441</v>
      </c>
      <c r="H42" s="19">
        <v>240594150</v>
      </c>
      <c r="I42" s="22">
        <v>140718572</v>
      </c>
      <c r="J42" s="17">
        <v>260946894</v>
      </c>
      <c r="K42" s="23">
        <v>309493713</v>
      </c>
    </row>
    <row r="43" spans="1:11" x14ac:dyDescent="0.25">
      <c r="A43" s="20" t="s">
        <v>48</v>
      </c>
      <c r="B43" s="17">
        <v>-83976779</v>
      </c>
      <c r="C43" s="17">
        <v>-78059278</v>
      </c>
      <c r="D43" s="21">
        <v>-155260924</v>
      </c>
      <c r="E43" s="22">
        <v>-146570700</v>
      </c>
      <c r="F43" s="17">
        <v>-146570700</v>
      </c>
      <c r="G43" s="23">
        <v>-146570700</v>
      </c>
      <c r="H43" s="19">
        <v>-151774571</v>
      </c>
      <c r="I43" s="22">
        <v>-124394649</v>
      </c>
      <c r="J43" s="17">
        <v>-157431995</v>
      </c>
      <c r="K43" s="23">
        <v>-163196746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11817207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67283539</v>
      </c>
      <c r="C45" s="66">
        <v>-174362729</v>
      </c>
      <c r="D45" s="67">
        <v>-117057212</v>
      </c>
      <c r="E45" s="68">
        <v>13091968</v>
      </c>
      <c r="F45" s="66">
        <v>9782478</v>
      </c>
      <c r="G45" s="69">
        <v>9782478</v>
      </c>
      <c r="H45" s="70">
        <v>101117393</v>
      </c>
      <c r="I45" s="68">
        <v>49331316</v>
      </c>
      <c r="J45" s="66">
        <v>136522292</v>
      </c>
      <c r="K45" s="69">
        <v>179304360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1141854</v>
      </c>
      <c r="C48" s="17">
        <v>26316712</v>
      </c>
      <c r="D48" s="21">
        <v>480609</v>
      </c>
      <c r="E48" s="22">
        <v>13091968</v>
      </c>
      <c r="F48" s="17">
        <v>9782478</v>
      </c>
      <c r="G48" s="23">
        <v>9782478</v>
      </c>
      <c r="H48" s="19">
        <v>5163621</v>
      </c>
      <c r="I48" s="22">
        <v>49331316</v>
      </c>
      <c r="J48" s="17">
        <v>136522292</v>
      </c>
      <c r="K48" s="23">
        <v>179304360</v>
      </c>
    </row>
    <row r="49" spans="1:11" x14ac:dyDescent="0.25">
      <c r="A49" s="20" t="s">
        <v>53</v>
      </c>
      <c r="B49" s="17">
        <f>+B75</f>
        <v>1189332087.3286822</v>
      </c>
      <c r="C49" s="17">
        <f t="shared" ref="C49:K49" si="6">+C75</f>
        <v>1490514524.1892071</v>
      </c>
      <c r="D49" s="21">
        <f t="shared" si="6"/>
        <v>1707390201.4195967</v>
      </c>
      <c r="E49" s="22">
        <f t="shared" si="6"/>
        <v>1564047603.0318274</v>
      </c>
      <c r="F49" s="17">
        <f t="shared" si="6"/>
        <v>1456892588.9863329</v>
      </c>
      <c r="G49" s="23">
        <f t="shared" si="6"/>
        <v>1456892588.9863329</v>
      </c>
      <c r="H49" s="19">
        <f t="shared" si="6"/>
        <v>1213996444.8800321</v>
      </c>
      <c r="I49" s="22">
        <f t="shared" si="6"/>
        <v>80405855.971146047</v>
      </c>
      <c r="J49" s="17">
        <f t="shared" si="6"/>
        <v>1639189247.582839</v>
      </c>
      <c r="K49" s="23">
        <f t="shared" si="6"/>
        <v>1620841777.6921742</v>
      </c>
    </row>
    <row r="50" spans="1:11" x14ac:dyDescent="0.25">
      <c r="A50" s="30" t="s">
        <v>54</v>
      </c>
      <c r="B50" s="66">
        <f>+B48-B49</f>
        <v>-1188190233.3286822</v>
      </c>
      <c r="C50" s="66">
        <f t="shared" ref="C50:K50" si="7">+C48-C49</f>
        <v>-1464197812.1892071</v>
      </c>
      <c r="D50" s="67">
        <f t="shared" si="7"/>
        <v>-1706909592.4195967</v>
      </c>
      <c r="E50" s="68">
        <f t="shared" si="7"/>
        <v>-1550955635.0318274</v>
      </c>
      <c r="F50" s="66">
        <f t="shared" si="7"/>
        <v>-1447110110.9863329</v>
      </c>
      <c r="G50" s="69">
        <f t="shared" si="7"/>
        <v>-1447110110.9863329</v>
      </c>
      <c r="H50" s="70">
        <f t="shared" si="7"/>
        <v>-1208832823.8800321</v>
      </c>
      <c r="I50" s="68">
        <f t="shared" si="7"/>
        <v>-31074539.971146047</v>
      </c>
      <c r="J50" s="66">
        <f t="shared" si="7"/>
        <v>-1502666955.582839</v>
      </c>
      <c r="K50" s="69">
        <f t="shared" si="7"/>
        <v>-1441537417.6921742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1173482208</v>
      </c>
      <c r="C53" s="17">
        <v>1577914791</v>
      </c>
      <c r="D53" s="21">
        <v>1716675890</v>
      </c>
      <c r="E53" s="22">
        <v>1251943827</v>
      </c>
      <c r="F53" s="17">
        <v>1257273827</v>
      </c>
      <c r="G53" s="23">
        <v>1257273827</v>
      </c>
      <c r="H53" s="19">
        <v>1746376405</v>
      </c>
      <c r="I53" s="22">
        <v>1770500480</v>
      </c>
      <c r="J53" s="17">
        <v>1775500479</v>
      </c>
      <c r="K53" s="23">
        <v>1780500522</v>
      </c>
    </row>
    <row r="54" spans="1:11" x14ac:dyDescent="0.25">
      <c r="A54" s="20" t="s">
        <v>57</v>
      </c>
      <c r="B54" s="17">
        <v>65260635</v>
      </c>
      <c r="C54" s="17">
        <v>64291833</v>
      </c>
      <c r="D54" s="21">
        <v>42707340</v>
      </c>
      <c r="E54" s="22">
        <v>88000000</v>
      </c>
      <c r="F54" s="17">
        <v>80000000</v>
      </c>
      <c r="G54" s="23">
        <v>80000000</v>
      </c>
      <c r="H54" s="19">
        <v>51913345</v>
      </c>
      <c r="I54" s="22">
        <v>75000000</v>
      </c>
      <c r="J54" s="17">
        <v>70000002</v>
      </c>
      <c r="K54" s="23">
        <v>64999958</v>
      </c>
    </row>
    <row r="55" spans="1:11" x14ac:dyDescent="0.25">
      <c r="A55" s="20" t="s">
        <v>58</v>
      </c>
      <c r="B55" s="17">
        <v>113889062</v>
      </c>
      <c r="C55" s="17">
        <v>70642893</v>
      </c>
      <c r="D55" s="21">
        <v>144994850</v>
      </c>
      <c r="E55" s="22">
        <v>13404919</v>
      </c>
      <c r="F55" s="17">
        <v>27467948</v>
      </c>
      <c r="G55" s="23">
        <v>27467948</v>
      </c>
      <c r="H55" s="19">
        <v>99815097</v>
      </c>
      <c r="I55" s="22">
        <v>44143672</v>
      </c>
      <c r="J55" s="17">
        <v>40940231</v>
      </c>
      <c r="K55" s="23">
        <v>42788869</v>
      </c>
    </row>
    <row r="56" spans="1:11" x14ac:dyDescent="0.25">
      <c r="A56" s="20" t="s">
        <v>59</v>
      </c>
      <c r="B56" s="17">
        <v>63650308</v>
      </c>
      <c r="C56" s="17">
        <v>70932461</v>
      </c>
      <c r="D56" s="21">
        <v>79250985</v>
      </c>
      <c r="E56" s="22">
        <v>121037988</v>
      </c>
      <c r="F56" s="17">
        <v>108626026</v>
      </c>
      <c r="G56" s="23">
        <v>108626026</v>
      </c>
      <c r="H56" s="19">
        <v>82772670</v>
      </c>
      <c r="I56" s="22">
        <v>78219867</v>
      </c>
      <c r="J56" s="17">
        <v>92624153</v>
      </c>
      <c r="K56" s="23">
        <v>87109728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4551928</v>
      </c>
      <c r="E59" s="22">
        <v>6358684</v>
      </c>
      <c r="F59" s="17">
        <v>6582080</v>
      </c>
      <c r="G59" s="23">
        <v>6582080</v>
      </c>
      <c r="H59" s="19">
        <v>4058944</v>
      </c>
      <c r="I59" s="22">
        <v>8558555</v>
      </c>
      <c r="J59" s="17">
        <v>8408145</v>
      </c>
      <c r="K59" s="23">
        <v>9282974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85434646</v>
      </c>
      <c r="E60" s="22">
        <v>189269477</v>
      </c>
      <c r="F60" s="17">
        <v>189269477</v>
      </c>
      <c r="G60" s="23">
        <v>189269477</v>
      </c>
      <c r="H60" s="19">
        <v>192123538</v>
      </c>
      <c r="I60" s="22">
        <v>207325516</v>
      </c>
      <c r="J60" s="17">
        <v>219765408</v>
      </c>
      <c r="K60" s="23">
        <v>232951328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0.71641093942220246</v>
      </c>
      <c r="C70" s="5">
        <f t="shared" ref="C70:K70" si="8">IF(ISERROR(C71/C72),0,(C71/C72))</f>
        <v>0.29758859425128181</v>
      </c>
      <c r="D70" s="5">
        <f t="shared" si="8"/>
        <v>0.45659010374949799</v>
      </c>
      <c r="E70" s="5">
        <f t="shared" si="8"/>
        <v>0.97483956706639885</v>
      </c>
      <c r="F70" s="5">
        <f t="shared" si="8"/>
        <v>0.89245313624546696</v>
      </c>
      <c r="G70" s="5">
        <f t="shared" si="8"/>
        <v>0.89245313624546696</v>
      </c>
      <c r="H70" s="5">
        <f t="shared" si="8"/>
        <v>0.55728338969831492</v>
      </c>
      <c r="I70" s="5">
        <f t="shared" si="8"/>
        <v>0.884381359772349</v>
      </c>
      <c r="J70" s="5">
        <f t="shared" si="8"/>
        <v>0.88705511267915194</v>
      </c>
      <c r="K70" s="5">
        <f t="shared" si="8"/>
        <v>0.87649165494663472</v>
      </c>
    </row>
    <row r="71" spans="1:11" ht="13" hidden="1" x14ac:dyDescent="0.3">
      <c r="A71" s="1" t="s">
        <v>338</v>
      </c>
      <c r="B71" s="2">
        <f>+B83</f>
        <v>283213643</v>
      </c>
      <c r="C71" s="2">
        <f t="shared" ref="C71:K71" si="9">+C83</f>
        <v>112116069</v>
      </c>
      <c r="D71" s="2">
        <f t="shared" si="9"/>
        <v>209898985</v>
      </c>
      <c r="E71" s="2">
        <f t="shared" si="9"/>
        <v>519660712</v>
      </c>
      <c r="F71" s="2">
        <f t="shared" si="9"/>
        <v>516435212</v>
      </c>
      <c r="G71" s="2">
        <f t="shared" si="9"/>
        <v>516435212</v>
      </c>
      <c r="H71" s="2">
        <f t="shared" si="9"/>
        <v>331596990</v>
      </c>
      <c r="I71" s="2">
        <f t="shared" si="9"/>
        <v>604187239</v>
      </c>
      <c r="J71" s="2">
        <f t="shared" si="9"/>
        <v>635476958</v>
      </c>
      <c r="K71" s="2">
        <f t="shared" si="9"/>
        <v>696234987</v>
      </c>
    </row>
    <row r="72" spans="1:11" ht="13" hidden="1" x14ac:dyDescent="0.3">
      <c r="A72" s="1" t="s">
        <v>339</v>
      </c>
      <c r="B72" s="2">
        <f>+B77</f>
        <v>395322890</v>
      </c>
      <c r="C72" s="2">
        <f t="shared" ref="C72:K72" si="10">+C77</f>
        <v>376748542</v>
      </c>
      <c r="D72" s="2">
        <f t="shared" si="10"/>
        <v>459709887</v>
      </c>
      <c r="E72" s="2">
        <f t="shared" si="10"/>
        <v>533073061</v>
      </c>
      <c r="F72" s="2">
        <f t="shared" si="10"/>
        <v>578669278</v>
      </c>
      <c r="G72" s="2">
        <f t="shared" si="10"/>
        <v>578669278</v>
      </c>
      <c r="H72" s="2">
        <f t="shared" si="10"/>
        <v>595023997</v>
      </c>
      <c r="I72" s="2">
        <f t="shared" si="10"/>
        <v>683175004</v>
      </c>
      <c r="J72" s="2">
        <f t="shared" si="10"/>
        <v>716389488</v>
      </c>
      <c r="K72" s="2">
        <f t="shared" si="10"/>
        <v>794342973</v>
      </c>
    </row>
    <row r="73" spans="1:11" ht="13" hidden="1" x14ac:dyDescent="0.3">
      <c r="A73" s="1" t="s">
        <v>340</v>
      </c>
      <c r="B73" s="2">
        <f>+B74</f>
        <v>-53400441.166666664</v>
      </c>
      <c r="C73" s="2">
        <f t="shared" ref="C73:K73" si="11">+(C78+C80+C81+C82)-(B78+B80+B81+B82)</f>
        <v>6763140</v>
      </c>
      <c r="D73" s="2">
        <f t="shared" si="11"/>
        <v>-112823642</v>
      </c>
      <c r="E73" s="2">
        <f t="shared" si="11"/>
        <v>128571063</v>
      </c>
      <c r="F73" s="2">
        <f>+(F78+F80+F81+F82)-(D78+D80+D81+D82)</f>
        <v>184144857</v>
      </c>
      <c r="G73" s="2">
        <f>+(G78+G80+G81+G82)-(D78+D80+D81+D82)</f>
        <v>184144857</v>
      </c>
      <c r="H73" s="2">
        <f>+(H78+H80+H81+H82)-(D78+D80+D81+D82)</f>
        <v>159886139</v>
      </c>
      <c r="I73" s="2">
        <f>+(I78+I80+I81+I82)-(E78+E80+E81+E82)</f>
        <v>355872659</v>
      </c>
      <c r="J73" s="2">
        <f t="shared" si="11"/>
        <v>-299585380</v>
      </c>
      <c r="K73" s="2">
        <f t="shared" si="11"/>
        <v>24256402</v>
      </c>
    </row>
    <row r="74" spans="1:11" ht="13" hidden="1" x14ac:dyDescent="0.3">
      <c r="A74" s="1" t="s">
        <v>341</v>
      </c>
      <c r="B74" s="2">
        <f>+TREND(C74:E74)</f>
        <v>-53400441.166666664</v>
      </c>
      <c r="C74" s="2">
        <f>+C73</f>
        <v>6763140</v>
      </c>
      <c r="D74" s="2">
        <f t="shared" ref="D74:K74" si="12">+D73</f>
        <v>-112823642</v>
      </c>
      <c r="E74" s="2">
        <f t="shared" si="12"/>
        <v>128571063</v>
      </c>
      <c r="F74" s="2">
        <f t="shared" si="12"/>
        <v>184144857</v>
      </c>
      <c r="G74" s="2">
        <f t="shared" si="12"/>
        <v>184144857</v>
      </c>
      <c r="H74" s="2">
        <f t="shared" si="12"/>
        <v>159886139</v>
      </c>
      <c r="I74" s="2">
        <f t="shared" si="12"/>
        <v>355872659</v>
      </c>
      <c r="J74" s="2">
        <f t="shared" si="12"/>
        <v>-299585380</v>
      </c>
      <c r="K74" s="2">
        <f t="shared" si="12"/>
        <v>24256402</v>
      </c>
    </row>
    <row r="75" spans="1:11" ht="13" hidden="1" x14ac:dyDescent="0.3">
      <c r="A75" s="1" t="s">
        <v>342</v>
      </c>
      <c r="B75" s="2">
        <f>+B84-(((B80+B81+B82+B78)*B70)-B79)</f>
        <v>1189332087.3286822</v>
      </c>
      <c r="C75" s="2">
        <f t="shared" ref="C75:K75" si="13">+C84-(((C80+C81+C82+C78)*C70)-C79)</f>
        <v>1490514524.1892071</v>
      </c>
      <c r="D75" s="2">
        <f t="shared" si="13"/>
        <v>1707390201.4195967</v>
      </c>
      <c r="E75" s="2">
        <f t="shared" si="13"/>
        <v>1564047603.0318274</v>
      </c>
      <c r="F75" s="2">
        <f t="shared" si="13"/>
        <v>1456892588.9863329</v>
      </c>
      <c r="G75" s="2">
        <f t="shared" si="13"/>
        <v>1456892588.9863329</v>
      </c>
      <c r="H75" s="2">
        <f t="shared" si="13"/>
        <v>1213996444.8800321</v>
      </c>
      <c r="I75" s="2">
        <f t="shared" si="13"/>
        <v>80405855.971146047</v>
      </c>
      <c r="J75" s="2">
        <f t="shared" si="13"/>
        <v>1639189247.582839</v>
      </c>
      <c r="K75" s="2">
        <f t="shared" si="13"/>
        <v>1620841777.6921742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395322890</v>
      </c>
      <c r="C77" s="3">
        <v>376748542</v>
      </c>
      <c r="D77" s="3">
        <v>459709887</v>
      </c>
      <c r="E77" s="3">
        <v>533073061</v>
      </c>
      <c r="F77" s="3">
        <v>578669278</v>
      </c>
      <c r="G77" s="3">
        <v>578669278</v>
      </c>
      <c r="H77" s="3">
        <v>595023997</v>
      </c>
      <c r="I77" s="3">
        <v>683175004</v>
      </c>
      <c r="J77" s="3">
        <v>716389488</v>
      </c>
      <c r="K77" s="3">
        <v>794342973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1311076985</v>
      </c>
      <c r="C79" s="3">
        <v>1549226271</v>
      </c>
      <c r="D79" s="3">
        <v>1770774847</v>
      </c>
      <c r="E79" s="3">
        <v>1678096327</v>
      </c>
      <c r="F79" s="3">
        <v>1635656253</v>
      </c>
      <c r="G79" s="3">
        <v>1635656253</v>
      </c>
      <c r="H79" s="3">
        <v>1370579153</v>
      </c>
      <c r="I79" s="3">
        <v>542695205</v>
      </c>
      <c r="J79" s="3">
        <v>1829771178</v>
      </c>
      <c r="K79" s="3">
        <v>1829177123</v>
      </c>
    </row>
    <row r="80" spans="1:11" ht="13" hidden="1" x14ac:dyDescent="0.3">
      <c r="A80" s="1" t="s">
        <v>71</v>
      </c>
      <c r="B80" s="3">
        <v>18967807</v>
      </c>
      <c r="C80" s="3">
        <v>24366312</v>
      </c>
      <c r="D80" s="3">
        <v>-39698226</v>
      </c>
      <c r="E80" s="3">
        <v>15019275</v>
      </c>
      <c r="F80" s="3">
        <v>77419005</v>
      </c>
      <c r="G80" s="3">
        <v>77419005</v>
      </c>
      <c r="H80" s="3">
        <v>55191650</v>
      </c>
      <c r="I80" s="3">
        <v>411790611</v>
      </c>
      <c r="J80" s="3">
        <v>71127487</v>
      </c>
      <c r="K80" s="3">
        <v>90588903</v>
      </c>
    </row>
    <row r="81" spans="1:11" ht="13" hidden="1" x14ac:dyDescent="0.3">
      <c r="A81" s="1" t="s">
        <v>72</v>
      </c>
      <c r="B81" s="3">
        <v>23108320</v>
      </c>
      <c r="C81" s="3">
        <v>24472955</v>
      </c>
      <c r="D81" s="3">
        <v>-24286149</v>
      </c>
      <c r="E81" s="3">
        <v>49567413</v>
      </c>
      <c r="F81" s="3">
        <v>42741477</v>
      </c>
      <c r="G81" s="3">
        <v>42741477</v>
      </c>
      <c r="H81" s="3">
        <v>40710114</v>
      </c>
      <c r="I81" s="3">
        <v>8668736</v>
      </c>
      <c r="J81" s="3">
        <v>49746480</v>
      </c>
      <c r="K81" s="3">
        <v>54541466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283213643</v>
      </c>
      <c r="C83" s="3">
        <v>112116069</v>
      </c>
      <c r="D83" s="3">
        <v>209898985</v>
      </c>
      <c r="E83" s="3">
        <v>519660712</v>
      </c>
      <c r="F83" s="3">
        <v>516435212</v>
      </c>
      <c r="G83" s="3">
        <v>516435212</v>
      </c>
      <c r="H83" s="3">
        <v>331596990</v>
      </c>
      <c r="I83" s="3">
        <v>604187239</v>
      </c>
      <c r="J83" s="3">
        <v>635476958</v>
      </c>
      <c r="K83" s="3">
        <v>696234987</v>
      </c>
    </row>
    <row r="84" spans="1:11" ht="13" hidden="1" x14ac:dyDescent="0.3">
      <c r="A84" s="1" t="s">
        <v>75</v>
      </c>
      <c r="B84" s="3">
        <v>-91601100</v>
      </c>
      <c r="C84" s="3">
        <v>-44177738</v>
      </c>
      <c r="D84" s="3">
        <v>-92599278</v>
      </c>
      <c r="E84" s="3">
        <v>-51087065</v>
      </c>
      <c r="F84" s="3">
        <v>-71526065</v>
      </c>
      <c r="G84" s="3">
        <v>-71526065</v>
      </c>
      <c r="H84" s="3">
        <v>-103138248</v>
      </c>
      <c r="I84" s="3">
        <v>-90442940</v>
      </c>
      <c r="J84" s="3">
        <v>-83360060</v>
      </c>
      <c r="K84" s="3">
        <v>-81129788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112273849</v>
      </c>
      <c r="C5" s="17">
        <v>128094034</v>
      </c>
      <c r="D5" s="21">
        <v>119461777</v>
      </c>
      <c r="E5" s="22">
        <v>145118304</v>
      </c>
      <c r="F5" s="17">
        <v>145118304</v>
      </c>
      <c r="G5" s="23">
        <v>145118304</v>
      </c>
      <c r="H5" s="19">
        <v>125303979</v>
      </c>
      <c r="I5" s="22">
        <v>154405876</v>
      </c>
      <c r="J5" s="17">
        <v>164442257</v>
      </c>
      <c r="K5" s="23">
        <v>171842159</v>
      </c>
    </row>
    <row r="6" spans="1:11" x14ac:dyDescent="0.25">
      <c r="A6" s="20" t="s">
        <v>18</v>
      </c>
      <c r="B6" s="17">
        <v>173459849</v>
      </c>
      <c r="C6" s="17">
        <v>177183732</v>
      </c>
      <c r="D6" s="21">
        <v>220278820</v>
      </c>
      <c r="E6" s="22">
        <v>248234010</v>
      </c>
      <c r="F6" s="17">
        <v>244204268</v>
      </c>
      <c r="G6" s="23">
        <v>244204268</v>
      </c>
      <c r="H6" s="19">
        <v>235738669</v>
      </c>
      <c r="I6" s="22">
        <v>284666684</v>
      </c>
      <c r="J6" s="17">
        <v>332806020</v>
      </c>
      <c r="K6" s="23">
        <v>388604725</v>
      </c>
    </row>
    <row r="7" spans="1:11" x14ac:dyDescent="0.25">
      <c r="A7" s="20" t="s">
        <v>19</v>
      </c>
      <c r="B7" s="17">
        <v>13302221</v>
      </c>
      <c r="C7" s="17">
        <v>23484500</v>
      </c>
      <c r="D7" s="21">
        <v>15426455</v>
      </c>
      <c r="E7" s="22">
        <v>27713534</v>
      </c>
      <c r="F7" s="17">
        <v>27713534</v>
      </c>
      <c r="G7" s="23">
        <v>27713534</v>
      </c>
      <c r="H7" s="19">
        <v>7296440</v>
      </c>
      <c r="I7" s="22">
        <v>16413747</v>
      </c>
      <c r="J7" s="17">
        <v>17480641</v>
      </c>
      <c r="K7" s="23">
        <v>18267270</v>
      </c>
    </row>
    <row r="8" spans="1:11" x14ac:dyDescent="0.25">
      <c r="A8" s="20" t="s">
        <v>20</v>
      </c>
      <c r="B8" s="17">
        <v>673385589</v>
      </c>
      <c r="C8" s="17">
        <v>804575321</v>
      </c>
      <c r="D8" s="21">
        <v>866985837</v>
      </c>
      <c r="E8" s="22">
        <v>878983448</v>
      </c>
      <c r="F8" s="17">
        <v>880081456</v>
      </c>
      <c r="G8" s="23">
        <v>880081456</v>
      </c>
      <c r="H8" s="19">
        <v>874178371</v>
      </c>
      <c r="I8" s="22">
        <v>929315636</v>
      </c>
      <c r="J8" s="17">
        <v>936430164</v>
      </c>
      <c r="K8" s="23">
        <v>987321348</v>
      </c>
    </row>
    <row r="9" spans="1:11" x14ac:dyDescent="0.25">
      <c r="A9" s="20" t="s">
        <v>21</v>
      </c>
      <c r="B9" s="17">
        <v>19821236</v>
      </c>
      <c r="C9" s="17">
        <v>28662245</v>
      </c>
      <c r="D9" s="21">
        <v>36059347</v>
      </c>
      <c r="E9" s="22">
        <v>37074703</v>
      </c>
      <c r="F9" s="17">
        <v>37074703</v>
      </c>
      <c r="G9" s="23">
        <v>37074703</v>
      </c>
      <c r="H9" s="19">
        <v>57207314</v>
      </c>
      <c r="I9" s="22">
        <v>39691575</v>
      </c>
      <c r="J9" s="17">
        <v>42562823</v>
      </c>
      <c r="K9" s="23">
        <v>44879396</v>
      </c>
    </row>
    <row r="10" spans="1:11" x14ac:dyDescent="0.25">
      <c r="A10" s="24" t="s">
        <v>333</v>
      </c>
      <c r="B10" s="25">
        <f>SUM(B5:B9)</f>
        <v>992242744</v>
      </c>
      <c r="C10" s="26">
        <f t="shared" ref="C10:K10" si="0">SUM(C5:C9)</f>
        <v>1161999832</v>
      </c>
      <c r="D10" s="27">
        <f t="shared" si="0"/>
        <v>1258212236</v>
      </c>
      <c r="E10" s="25">
        <f t="shared" si="0"/>
        <v>1337123999</v>
      </c>
      <c r="F10" s="26">
        <f t="shared" si="0"/>
        <v>1334192265</v>
      </c>
      <c r="G10" s="28">
        <f t="shared" si="0"/>
        <v>1334192265</v>
      </c>
      <c r="H10" s="29">
        <f t="shared" si="0"/>
        <v>1299724773</v>
      </c>
      <c r="I10" s="25">
        <f t="shared" si="0"/>
        <v>1424493518</v>
      </c>
      <c r="J10" s="26">
        <f t="shared" si="0"/>
        <v>1493721905</v>
      </c>
      <c r="K10" s="28">
        <f t="shared" si="0"/>
        <v>1610914898</v>
      </c>
    </row>
    <row r="11" spans="1:11" x14ac:dyDescent="0.25">
      <c r="A11" s="20" t="s">
        <v>22</v>
      </c>
      <c r="B11" s="17">
        <v>626770367</v>
      </c>
      <c r="C11" s="17">
        <v>651134907</v>
      </c>
      <c r="D11" s="21">
        <v>722518877</v>
      </c>
      <c r="E11" s="22">
        <v>680244733</v>
      </c>
      <c r="F11" s="17">
        <v>672565739</v>
      </c>
      <c r="G11" s="23">
        <v>672565739</v>
      </c>
      <c r="H11" s="19">
        <v>734005762</v>
      </c>
      <c r="I11" s="22">
        <v>659000253</v>
      </c>
      <c r="J11" s="17">
        <v>697708639</v>
      </c>
      <c r="K11" s="23">
        <v>733788567</v>
      </c>
    </row>
    <row r="12" spans="1:11" x14ac:dyDescent="0.25">
      <c r="A12" s="20" t="s">
        <v>23</v>
      </c>
      <c r="B12" s="17">
        <v>25081467</v>
      </c>
      <c r="C12" s="17">
        <v>26790654</v>
      </c>
      <c r="D12" s="21">
        <v>31119465</v>
      </c>
      <c r="E12" s="22">
        <v>28125313</v>
      </c>
      <c r="F12" s="17">
        <v>29079078</v>
      </c>
      <c r="G12" s="23">
        <v>29079078</v>
      </c>
      <c r="H12" s="19">
        <v>29440435</v>
      </c>
      <c r="I12" s="22">
        <v>28125313</v>
      </c>
      <c r="J12" s="17">
        <v>29995646</v>
      </c>
      <c r="K12" s="23">
        <v>31990357</v>
      </c>
    </row>
    <row r="13" spans="1:11" x14ac:dyDescent="0.25">
      <c r="A13" s="20" t="s">
        <v>24</v>
      </c>
      <c r="B13" s="17">
        <v>96394469</v>
      </c>
      <c r="C13" s="17">
        <v>93214300</v>
      </c>
      <c r="D13" s="21">
        <v>102491345</v>
      </c>
      <c r="E13" s="22">
        <v>72722373</v>
      </c>
      <c r="F13" s="17">
        <v>89264607</v>
      </c>
      <c r="G13" s="23">
        <v>89264607</v>
      </c>
      <c r="H13" s="19">
        <v>110396275</v>
      </c>
      <c r="I13" s="22">
        <v>103248486</v>
      </c>
      <c r="J13" s="17">
        <v>107616578</v>
      </c>
      <c r="K13" s="23">
        <v>108961778</v>
      </c>
    </row>
    <row r="14" spans="1:11" x14ac:dyDescent="0.25">
      <c r="A14" s="20" t="s">
        <v>25</v>
      </c>
      <c r="B14" s="17">
        <v>466932</v>
      </c>
      <c r="C14" s="17">
        <v>456618</v>
      </c>
      <c r="D14" s="21">
        <v>2848240</v>
      </c>
      <c r="E14" s="22">
        <v>101594</v>
      </c>
      <c r="F14" s="17">
        <v>101594</v>
      </c>
      <c r="G14" s="23">
        <v>101594</v>
      </c>
      <c r="H14" s="19">
        <v>17236224</v>
      </c>
      <c r="I14" s="22">
        <v>101594</v>
      </c>
      <c r="J14" s="17">
        <v>103880</v>
      </c>
      <c r="K14" s="23">
        <v>105178</v>
      </c>
    </row>
    <row r="15" spans="1:11" x14ac:dyDescent="0.25">
      <c r="A15" s="20" t="s">
        <v>26</v>
      </c>
      <c r="B15" s="17">
        <v>144911673</v>
      </c>
      <c r="C15" s="17">
        <v>148619865</v>
      </c>
      <c r="D15" s="21">
        <v>186555068</v>
      </c>
      <c r="E15" s="22">
        <v>166284848</v>
      </c>
      <c r="F15" s="17">
        <v>181388460</v>
      </c>
      <c r="G15" s="23">
        <v>181388460</v>
      </c>
      <c r="H15" s="19">
        <v>211737156</v>
      </c>
      <c r="I15" s="22">
        <v>198725224</v>
      </c>
      <c r="J15" s="17">
        <v>219463247</v>
      </c>
      <c r="K15" s="23">
        <v>240829801</v>
      </c>
    </row>
    <row r="16" spans="1:11" x14ac:dyDescent="0.25">
      <c r="A16" s="20" t="s">
        <v>27</v>
      </c>
      <c r="B16" s="17">
        <v>11443597</v>
      </c>
      <c r="C16" s="17">
        <v>29194323</v>
      </c>
      <c r="D16" s="21">
        <v>34433952</v>
      </c>
      <c r="E16" s="22">
        <v>21151649</v>
      </c>
      <c r="F16" s="17">
        <v>23096485</v>
      </c>
      <c r="G16" s="23">
        <v>23096485</v>
      </c>
      <c r="H16" s="19">
        <v>16917507</v>
      </c>
      <c r="I16" s="22">
        <v>29510000</v>
      </c>
      <c r="J16" s="17">
        <v>20000000</v>
      </c>
      <c r="K16" s="23">
        <v>30226000</v>
      </c>
    </row>
    <row r="17" spans="1:11" x14ac:dyDescent="0.25">
      <c r="A17" s="20" t="s">
        <v>28</v>
      </c>
      <c r="B17" s="17">
        <v>346368563</v>
      </c>
      <c r="C17" s="17">
        <v>362015132</v>
      </c>
      <c r="D17" s="21">
        <v>679785512</v>
      </c>
      <c r="E17" s="22">
        <v>353851512</v>
      </c>
      <c r="F17" s="17">
        <v>319307409</v>
      </c>
      <c r="G17" s="23">
        <v>319307409</v>
      </c>
      <c r="H17" s="19">
        <v>413891192</v>
      </c>
      <c r="I17" s="22">
        <v>325578385</v>
      </c>
      <c r="J17" s="17">
        <v>333211409</v>
      </c>
      <c r="K17" s="23">
        <v>337494684</v>
      </c>
    </row>
    <row r="18" spans="1:11" x14ac:dyDescent="0.25">
      <c r="A18" s="30" t="s">
        <v>29</v>
      </c>
      <c r="B18" s="31">
        <f>SUM(B11:B17)</f>
        <v>1251437068</v>
      </c>
      <c r="C18" s="32">
        <f t="shared" ref="C18:K18" si="1">SUM(C11:C17)</f>
        <v>1311425799</v>
      </c>
      <c r="D18" s="33">
        <f t="shared" si="1"/>
        <v>1759752459</v>
      </c>
      <c r="E18" s="31">
        <f t="shared" si="1"/>
        <v>1322482022</v>
      </c>
      <c r="F18" s="32">
        <f t="shared" si="1"/>
        <v>1314803372</v>
      </c>
      <c r="G18" s="34">
        <f t="shared" si="1"/>
        <v>1314803372</v>
      </c>
      <c r="H18" s="35">
        <f t="shared" si="1"/>
        <v>1533624551</v>
      </c>
      <c r="I18" s="31">
        <f t="shared" si="1"/>
        <v>1344289255</v>
      </c>
      <c r="J18" s="32">
        <f t="shared" si="1"/>
        <v>1408099399</v>
      </c>
      <c r="K18" s="34">
        <f t="shared" si="1"/>
        <v>1483396365</v>
      </c>
    </row>
    <row r="19" spans="1:11" x14ac:dyDescent="0.25">
      <c r="A19" s="30" t="s">
        <v>30</v>
      </c>
      <c r="B19" s="36">
        <f>+B10-B18</f>
        <v>-259194324</v>
      </c>
      <c r="C19" s="37">
        <f t="shared" ref="C19:K19" si="2">+C10-C18</f>
        <v>-149425967</v>
      </c>
      <c r="D19" s="38">
        <f t="shared" si="2"/>
        <v>-501540223</v>
      </c>
      <c r="E19" s="36">
        <f t="shared" si="2"/>
        <v>14641977</v>
      </c>
      <c r="F19" s="37">
        <f t="shared" si="2"/>
        <v>19388893</v>
      </c>
      <c r="G19" s="39">
        <f t="shared" si="2"/>
        <v>19388893</v>
      </c>
      <c r="H19" s="40">
        <f t="shared" si="2"/>
        <v>-233899778</v>
      </c>
      <c r="I19" s="36">
        <f t="shared" si="2"/>
        <v>80204263</v>
      </c>
      <c r="J19" s="37">
        <f t="shared" si="2"/>
        <v>85622506</v>
      </c>
      <c r="K19" s="39">
        <f t="shared" si="2"/>
        <v>127518533</v>
      </c>
    </row>
    <row r="20" spans="1:11" x14ac:dyDescent="0.25">
      <c r="A20" s="41" t="s">
        <v>31</v>
      </c>
      <c r="B20" s="42">
        <v>365224640</v>
      </c>
      <c r="C20" s="43">
        <v>487154536</v>
      </c>
      <c r="D20" s="44">
        <v>346866135</v>
      </c>
      <c r="E20" s="42">
        <v>324314160</v>
      </c>
      <c r="F20" s="43">
        <v>323216152</v>
      </c>
      <c r="G20" s="45">
        <v>323216152</v>
      </c>
      <c r="H20" s="46">
        <v>308733978</v>
      </c>
      <c r="I20" s="42">
        <v>331758680</v>
      </c>
      <c r="J20" s="43">
        <v>321949600</v>
      </c>
      <c r="K20" s="45">
        <v>348404120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106030316</v>
      </c>
      <c r="C22" s="55">
        <f t="shared" ref="C22:K22" si="3">SUM(C19:C21)</f>
        <v>337728569</v>
      </c>
      <c r="D22" s="56">
        <f t="shared" si="3"/>
        <v>-154674088</v>
      </c>
      <c r="E22" s="54">
        <f t="shared" si="3"/>
        <v>338956137</v>
      </c>
      <c r="F22" s="55">
        <f t="shared" si="3"/>
        <v>342605045</v>
      </c>
      <c r="G22" s="57">
        <f t="shared" si="3"/>
        <v>342605045</v>
      </c>
      <c r="H22" s="58">
        <f t="shared" si="3"/>
        <v>74834200</v>
      </c>
      <c r="I22" s="54">
        <f t="shared" si="3"/>
        <v>411962943</v>
      </c>
      <c r="J22" s="55">
        <f t="shared" si="3"/>
        <v>407572106</v>
      </c>
      <c r="K22" s="57">
        <f t="shared" si="3"/>
        <v>475922653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106030316</v>
      </c>
      <c r="C24" s="37">
        <f t="shared" ref="C24:K24" si="4">SUM(C22:C23)</f>
        <v>337728569</v>
      </c>
      <c r="D24" s="38">
        <f t="shared" si="4"/>
        <v>-154674088</v>
      </c>
      <c r="E24" s="36">
        <f t="shared" si="4"/>
        <v>338956137</v>
      </c>
      <c r="F24" s="37">
        <f t="shared" si="4"/>
        <v>342605045</v>
      </c>
      <c r="G24" s="39">
        <f t="shared" si="4"/>
        <v>342605045</v>
      </c>
      <c r="H24" s="40">
        <f t="shared" si="4"/>
        <v>74834200</v>
      </c>
      <c r="I24" s="36">
        <f t="shared" si="4"/>
        <v>411962943</v>
      </c>
      <c r="J24" s="37">
        <f t="shared" si="4"/>
        <v>407572106</v>
      </c>
      <c r="K24" s="39">
        <f t="shared" si="4"/>
        <v>475922653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361166051</v>
      </c>
      <c r="C27" s="66">
        <v>462640166</v>
      </c>
      <c r="D27" s="67">
        <v>383952603</v>
      </c>
      <c r="E27" s="68">
        <v>443999722</v>
      </c>
      <c r="F27" s="66">
        <v>389048278</v>
      </c>
      <c r="G27" s="69">
        <v>389048278</v>
      </c>
      <c r="H27" s="70">
        <v>299926215</v>
      </c>
      <c r="I27" s="68">
        <v>358492510</v>
      </c>
      <c r="J27" s="66">
        <v>336270939</v>
      </c>
      <c r="K27" s="69">
        <v>368352308</v>
      </c>
    </row>
    <row r="28" spans="1:11" x14ac:dyDescent="0.25">
      <c r="A28" s="71" t="s">
        <v>36</v>
      </c>
      <c r="B28" s="17">
        <v>329296066</v>
      </c>
      <c r="C28" s="17">
        <v>404756684</v>
      </c>
      <c r="D28" s="21">
        <v>308833821</v>
      </c>
      <c r="E28" s="22">
        <v>324314162</v>
      </c>
      <c r="F28" s="17">
        <v>321553157</v>
      </c>
      <c r="G28" s="23">
        <v>321553157</v>
      </c>
      <c r="H28" s="19">
        <v>271060389</v>
      </c>
      <c r="I28" s="22">
        <v>331758680</v>
      </c>
      <c r="J28" s="17">
        <v>321949601</v>
      </c>
      <c r="K28" s="23">
        <v>348404120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31869985</v>
      </c>
      <c r="C31" s="17">
        <v>57883482</v>
      </c>
      <c r="D31" s="21">
        <v>75118782</v>
      </c>
      <c r="E31" s="22">
        <v>119685560</v>
      </c>
      <c r="F31" s="17">
        <v>67495121</v>
      </c>
      <c r="G31" s="23">
        <v>67495121</v>
      </c>
      <c r="H31" s="19">
        <v>28865826</v>
      </c>
      <c r="I31" s="22">
        <v>26733830</v>
      </c>
      <c r="J31" s="17">
        <v>14321338</v>
      </c>
      <c r="K31" s="23">
        <v>19948188</v>
      </c>
    </row>
    <row r="32" spans="1:11" x14ac:dyDescent="0.25">
      <c r="A32" s="30" t="s">
        <v>39</v>
      </c>
      <c r="B32" s="66">
        <f>SUM(B28:B31)</f>
        <v>361166051</v>
      </c>
      <c r="C32" s="66">
        <f t="shared" ref="C32:K32" si="5">SUM(C28:C31)</f>
        <v>462640166</v>
      </c>
      <c r="D32" s="67">
        <f t="shared" si="5"/>
        <v>383952603</v>
      </c>
      <c r="E32" s="68">
        <f t="shared" si="5"/>
        <v>443999722</v>
      </c>
      <c r="F32" s="66">
        <f t="shared" si="5"/>
        <v>389048278</v>
      </c>
      <c r="G32" s="69">
        <f t="shared" si="5"/>
        <v>389048278</v>
      </c>
      <c r="H32" s="70">
        <f t="shared" si="5"/>
        <v>299926215</v>
      </c>
      <c r="I32" s="68">
        <f t="shared" si="5"/>
        <v>358492510</v>
      </c>
      <c r="J32" s="66">
        <f t="shared" si="5"/>
        <v>336270939</v>
      </c>
      <c r="K32" s="69">
        <f t="shared" si="5"/>
        <v>368352308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413507719</v>
      </c>
      <c r="C35" s="17">
        <v>424893425</v>
      </c>
      <c r="D35" s="21">
        <v>37219080</v>
      </c>
      <c r="E35" s="22">
        <v>521339348</v>
      </c>
      <c r="F35" s="17">
        <v>75216150</v>
      </c>
      <c r="G35" s="23">
        <v>75216150</v>
      </c>
      <c r="H35" s="19">
        <v>117884577</v>
      </c>
      <c r="I35" s="22">
        <v>119389340</v>
      </c>
      <c r="J35" s="17">
        <v>394678374</v>
      </c>
      <c r="K35" s="23">
        <v>289467325</v>
      </c>
    </row>
    <row r="36" spans="1:11" x14ac:dyDescent="0.25">
      <c r="A36" s="20" t="s">
        <v>42</v>
      </c>
      <c r="B36" s="17">
        <v>2764708309</v>
      </c>
      <c r="C36" s="17">
        <v>3189709836</v>
      </c>
      <c r="D36" s="21">
        <v>3471973154</v>
      </c>
      <c r="E36" s="22">
        <v>2691397530</v>
      </c>
      <c r="F36" s="17">
        <v>2641209580</v>
      </c>
      <c r="G36" s="23">
        <v>2641209580</v>
      </c>
      <c r="H36" s="19">
        <v>3663037590</v>
      </c>
      <c r="I36" s="22">
        <v>2701369329</v>
      </c>
      <c r="J36" s="17">
        <v>2845471185</v>
      </c>
      <c r="K36" s="23">
        <v>2940973428</v>
      </c>
    </row>
    <row r="37" spans="1:11" x14ac:dyDescent="0.25">
      <c r="A37" s="20" t="s">
        <v>43</v>
      </c>
      <c r="B37" s="17">
        <v>287832069</v>
      </c>
      <c r="C37" s="17">
        <v>386600637</v>
      </c>
      <c r="D37" s="21">
        <v>429828054</v>
      </c>
      <c r="E37" s="22">
        <v>262846706</v>
      </c>
      <c r="F37" s="17">
        <v>295845214</v>
      </c>
      <c r="G37" s="23">
        <v>295845214</v>
      </c>
      <c r="H37" s="19">
        <v>626729661</v>
      </c>
      <c r="I37" s="22">
        <v>2047515658</v>
      </c>
      <c r="J37" s="17">
        <v>2073324793</v>
      </c>
      <c r="K37" s="23">
        <v>376548631</v>
      </c>
    </row>
    <row r="38" spans="1:11" x14ac:dyDescent="0.25">
      <c r="A38" s="20" t="s">
        <v>44</v>
      </c>
      <c r="B38" s="17">
        <v>68714777</v>
      </c>
      <c r="C38" s="17">
        <v>69570323</v>
      </c>
      <c r="D38" s="21">
        <v>78882668</v>
      </c>
      <c r="E38" s="22">
        <v>81374817</v>
      </c>
      <c r="F38" s="17">
        <v>94066451</v>
      </c>
      <c r="G38" s="23">
        <v>94066451</v>
      </c>
      <c r="H38" s="19">
        <v>78876786</v>
      </c>
      <c r="I38" s="22">
        <v>76770312</v>
      </c>
      <c r="J38" s="17">
        <v>79439520</v>
      </c>
      <c r="K38" s="23">
        <v>81345859</v>
      </c>
    </row>
    <row r="39" spans="1:11" x14ac:dyDescent="0.25">
      <c r="A39" s="20" t="s">
        <v>45</v>
      </c>
      <c r="B39" s="17">
        <v>2821674890</v>
      </c>
      <c r="C39" s="17">
        <v>3276264804</v>
      </c>
      <c r="D39" s="21">
        <v>2929325002</v>
      </c>
      <c r="E39" s="22">
        <v>2529559218</v>
      </c>
      <c r="F39" s="17">
        <v>1983909020</v>
      </c>
      <c r="G39" s="23">
        <v>1983909020</v>
      </c>
      <c r="H39" s="19">
        <v>2775337649</v>
      </c>
      <c r="I39" s="22">
        <v>284509756</v>
      </c>
      <c r="J39" s="17">
        <v>679813140</v>
      </c>
      <c r="K39" s="23">
        <v>2296623610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2143770473</v>
      </c>
      <c r="C42" s="17">
        <v>3015096415</v>
      </c>
      <c r="D42" s="21">
        <v>2021401396</v>
      </c>
      <c r="E42" s="22">
        <v>542932983</v>
      </c>
      <c r="F42" s="17">
        <v>235421801</v>
      </c>
      <c r="G42" s="23">
        <v>235421801</v>
      </c>
      <c r="H42" s="19">
        <v>1700238383</v>
      </c>
      <c r="I42" s="22">
        <v>531871580</v>
      </c>
      <c r="J42" s="17">
        <v>592752104</v>
      </c>
      <c r="K42" s="23">
        <v>641584302</v>
      </c>
    </row>
    <row r="43" spans="1:11" x14ac:dyDescent="0.25">
      <c r="A43" s="20" t="s">
        <v>48</v>
      </c>
      <c r="B43" s="17">
        <v>-361166053</v>
      </c>
      <c r="C43" s="17">
        <v>-462640168</v>
      </c>
      <c r="D43" s="21">
        <v>-383952605</v>
      </c>
      <c r="E43" s="22">
        <v>-443999722</v>
      </c>
      <c r="F43" s="17">
        <v>-389048278</v>
      </c>
      <c r="G43" s="23">
        <v>-389048278</v>
      </c>
      <c r="H43" s="19">
        <v>-298671194</v>
      </c>
      <c r="I43" s="22">
        <v>-412266381</v>
      </c>
      <c r="J43" s="17">
        <v>-386711574</v>
      </c>
      <c r="K43" s="23">
        <v>-368352308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3632682</v>
      </c>
      <c r="E44" s="22">
        <v>360168</v>
      </c>
      <c r="F44" s="17">
        <v>360168</v>
      </c>
      <c r="G44" s="23">
        <v>360168</v>
      </c>
      <c r="H44" s="19">
        <v>-425894</v>
      </c>
      <c r="I44" s="22">
        <v>2242253</v>
      </c>
      <c r="J44" s="17">
        <v>2388805</v>
      </c>
      <c r="K44" s="23">
        <v>3313957</v>
      </c>
    </row>
    <row r="45" spans="1:11" x14ac:dyDescent="0.25">
      <c r="A45" s="30" t="s">
        <v>50</v>
      </c>
      <c r="B45" s="66">
        <v>2029222838</v>
      </c>
      <c r="C45" s="66">
        <v>2688145848</v>
      </c>
      <c r="D45" s="67">
        <v>1758091111</v>
      </c>
      <c r="E45" s="68">
        <v>284635147</v>
      </c>
      <c r="F45" s="66">
        <v>-291425381</v>
      </c>
      <c r="G45" s="69">
        <v>-291425381</v>
      </c>
      <c r="H45" s="70">
        <v>1262982223</v>
      </c>
      <c r="I45" s="68">
        <v>24271277</v>
      </c>
      <c r="J45" s="66">
        <v>266054446</v>
      </c>
      <c r="K45" s="69">
        <v>336764192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135690488</v>
      </c>
      <c r="C48" s="17">
        <v>117009638</v>
      </c>
      <c r="D48" s="21">
        <v>-138159070</v>
      </c>
      <c r="E48" s="22">
        <v>123565728</v>
      </c>
      <c r="F48" s="17">
        <v>-97576175</v>
      </c>
      <c r="G48" s="23">
        <v>-97576175</v>
      </c>
      <c r="H48" s="19">
        <v>-59153552</v>
      </c>
      <c r="I48" s="22">
        <v>-188497501</v>
      </c>
      <c r="J48" s="17">
        <v>60218241</v>
      </c>
      <c r="K48" s="23">
        <v>61663479</v>
      </c>
    </row>
    <row r="49" spans="1:11" x14ac:dyDescent="0.25">
      <c r="A49" s="20" t="s">
        <v>53</v>
      </c>
      <c r="B49" s="17">
        <f>+B75</f>
        <v>-695634792.32301295</v>
      </c>
      <c r="C49" s="17">
        <f t="shared" ref="C49:K49" si="6">+C75</f>
        <v>-1197511525.8525016</v>
      </c>
      <c r="D49" s="21">
        <f t="shared" si="6"/>
        <v>135560591.40942496</v>
      </c>
      <c r="E49" s="22">
        <f t="shared" si="6"/>
        <v>-96197346.905008793</v>
      </c>
      <c r="F49" s="17">
        <f t="shared" si="6"/>
        <v>172630329.39371967</v>
      </c>
      <c r="G49" s="23">
        <f t="shared" si="6"/>
        <v>172630329.39371967</v>
      </c>
      <c r="H49" s="19">
        <f t="shared" si="6"/>
        <v>344323567.4284997</v>
      </c>
      <c r="I49" s="22">
        <f t="shared" si="6"/>
        <v>1807000687.9318442</v>
      </c>
      <c r="J49" s="17">
        <f t="shared" si="6"/>
        <v>1824689472.858073</v>
      </c>
      <c r="K49" s="23">
        <f t="shared" si="6"/>
        <v>191597006.63164204</v>
      </c>
    </row>
    <row r="50" spans="1:11" x14ac:dyDescent="0.25">
      <c r="A50" s="30" t="s">
        <v>54</v>
      </c>
      <c r="B50" s="66">
        <f>+B48-B49</f>
        <v>831325280.32301295</v>
      </c>
      <c r="C50" s="66">
        <f t="shared" ref="C50:K50" si="7">+C48-C49</f>
        <v>1314521163.8525016</v>
      </c>
      <c r="D50" s="67">
        <f t="shared" si="7"/>
        <v>-273719661.40942496</v>
      </c>
      <c r="E50" s="68">
        <f t="shared" si="7"/>
        <v>219763074.90500879</v>
      </c>
      <c r="F50" s="66">
        <f t="shared" si="7"/>
        <v>-270206504.39371967</v>
      </c>
      <c r="G50" s="69">
        <f t="shared" si="7"/>
        <v>-270206504.39371967</v>
      </c>
      <c r="H50" s="70">
        <f t="shared" si="7"/>
        <v>-403477119.4284997</v>
      </c>
      <c r="I50" s="68">
        <f t="shared" si="7"/>
        <v>-1995498188.9318442</v>
      </c>
      <c r="J50" s="66">
        <f t="shared" si="7"/>
        <v>-1764471231.858073</v>
      </c>
      <c r="K50" s="69">
        <f t="shared" si="7"/>
        <v>-129933527.63164204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2059599981</v>
      </c>
      <c r="C53" s="17">
        <v>3161945225</v>
      </c>
      <c r="D53" s="21">
        <v>3378874833</v>
      </c>
      <c r="E53" s="22">
        <v>2664938189</v>
      </c>
      <c r="F53" s="17">
        <v>2609083561</v>
      </c>
      <c r="G53" s="23">
        <v>2609083561</v>
      </c>
      <c r="H53" s="19">
        <v>3442736310</v>
      </c>
      <c r="I53" s="22">
        <v>2673216590</v>
      </c>
      <c r="J53" s="17">
        <v>2815516671</v>
      </c>
      <c r="K53" s="23">
        <v>2910359915</v>
      </c>
    </row>
    <row r="54" spans="1:11" x14ac:dyDescent="0.25">
      <c r="A54" s="20" t="s">
        <v>57</v>
      </c>
      <c r="B54" s="17">
        <v>79779796</v>
      </c>
      <c r="C54" s="17">
        <v>82027259</v>
      </c>
      <c r="D54" s="21">
        <v>101429249</v>
      </c>
      <c r="E54" s="22">
        <v>72722373</v>
      </c>
      <c r="F54" s="17">
        <v>89264607</v>
      </c>
      <c r="G54" s="23">
        <v>89264607</v>
      </c>
      <c r="H54" s="19">
        <v>109795250</v>
      </c>
      <c r="I54" s="22">
        <v>103248486</v>
      </c>
      <c r="J54" s="17">
        <v>107616578</v>
      </c>
      <c r="K54" s="23">
        <v>108961778</v>
      </c>
    </row>
    <row r="55" spans="1:11" x14ac:dyDescent="0.25">
      <c r="A55" s="20" t="s">
        <v>58</v>
      </c>
      <c r="B55" s="17">
        <v>100186930</v>
      </c>
      <c r="C55" s="17">
        <v>100954216</v>
      </c>
      <c r="D55" s="21">
        <v>127830283</v>
      </c>
      <c r="E55" s="22">
        <v>203621712</v>
      </c>
      <c r="F55" s="17">
        <v>201433175</v>
      </c>
      <c r="G55" s="23">
        <v>201433175</v>
      </c>
      <c r="H55" s="19">
        <v>151940494</v>
      </c>
      <c r="I55" s="22">
        <v>249682948</v>
      </c>
      <c r="J55" s="17">
        <v>184926740</v>
      </c>
      <c r="K55" s="23">
        <v>117282511</v>
      </c>
    </row>
    <row r="56" spans="1:11" x14ac:dyDescent="0.25">
      <c r="A56" s="20" t="s">
        <v>59</v>
      </c>
      <c r="B56" s="17">
        <v>37957570</v>
      </c>
      <c r="C56" s="17">
        <v>46813707</v>
      </c>
      <c r="D56" s="21">
        <v>63766413</v>
      </c>
      <c r="E56" s="22">
        <v>57189461</v>
      </c>
      <c r="F56" s="17">
        <v>48225997</v>
      </c>
      <c r="G56" s="23">
        <v>48225997</v>
      </c>
      <c r="H56" s="19">
        <v>53799060</v>
      </c>
      <c r="I56" s="22">
        <v>51594691</v>
      </c>
      <c r="J56" s="17">
        <v>54039550</v>
      </c>
      <c r="K56" s="23">
        <v>54807484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21307018</v>
      </c>
      <c r="C59" s="17">
        <v>22202424</v>
      </c>
      <c r="D59" s="21">
        <v>23342240</v>
      </c>
      <c r="E59" s="22">
        <v>24952854</v>
      </c>
      <c r="F59" s="17">
        <v>24952854</v>
      </c>
      <c r="G59" s="23">
        <v>24952854</v>
      </c>
      <c r="H59" s="19">
        <v>19121634</v>
      </c>
      <c r="I59" s="22">
        <v>26549837</v>
      </c>
      <c r="J59" s="17">
        <v>28275576</v>
      </c>
      <c r="K59" s="23">
        <v>29547977</v>
      </c>
    </row>
    <row r="60" spans="1:11" x14ac:dyDescent="0.25">
      <c r="A60" s="20" t="s">
        <v>62</v>
      </c>
      <c r="B60" s="17">
        <v>44343975</v>
      </c>
      <c r="C60" s="17">
        <v>48164196</v>
      </c>
      <c r="D60" s="21">
        <v>49023295</v>
      </c>
      <c r="E60" s="22">
        <v>50677373</v>
      </c>
      <c r="F60" s="17">
        <v>50677373</v>
      </c>
      <c r="G60" s="23">
        <v>50677373</v>
      </c>
      <c r="H60" s="19">
        <v>53873016</v>
      </c>
      <c r="I60" s="22">
        <v>53920725</v>
      </c>
      <c r="J60" s="17">
        <v>57425571</v>
      </c>
      <c r="K60" s="23">
        <v>60009722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8595</v>
      </c>
      <c r="C62" s="86">
        <v>0</v>
      </c>
      <c r="D62" s="87">
        <v>0</v>
      </c>
      <c r="E62" s="85">
        <v>27623</v>
      </c>
      <c r="F62" s="86">
        <v>27623</v>
      </c>
      <c r="G62" s="87">
        <v>27623</v>
      </c>
      <c r="H62" s="88">
        <v>27623</v>
      </c>
      <c r="I62" s="85">
        <v>27623</v>
      </c>
      <c r="J62" s="86">
        <v>27623</v>
      </c>
      <c r="K62" s="87">
        <v>0</v>
      </c>
    </row>
    <row r="63" spans="1:11" x14ac:dyDescent="0.25">
      <c r="A63" s="84" t="s">
        <v>65</v>
      </c>
      <c r="B63" s="85">
        <v>1798</v>
      </c>
      <c r="C63" s="86">
        <v>0</v>
      </c>
      <c r="D63" s="87">
        <v>0</v>
      </c>
      <c r="E63" s="85">
        <v>8436</v>
      </c>
      <c r="F63" s="86">
        <v>8436</v>
      </c>
      <c r="G63" s="87">
        <v>8436</v>
      </c>
      <c r="H63" s="88">
        <v>8436</v>
      </c>
      <c r="I63" s="85">
        <v>8436</v>
      </c>
      <c r="J63" s="86">
        <v>8436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5859</v>
      </c>
      <c r="F64" s="86">
        <v>5859</v>
      </c>
      <c r="G64" s="87">
        <v>5859</v>
      </c>
      <c r="H64" s="88">
        <v>5859</v>
      </c>
      <c r="I64" s="85">
        <v>5859</v>
      </c>
      <c r="J64" s="86">
        <v>5859</v>
      </c>
      <c r="K64" s="87">
        <v>0</v>
      </c>
    </row>
    <row r="65" spans="1:11" x14ac:dyDescent="0.25">
      <c r="A65" s="84" t="s">
        <v>67</v>
      </c>
      <c r="B65" s="85">
        <v>20223</v>
      </c>
      <c r="C65" s="86">
        <v>0</v>
      </c>
      <c r="D65" s="87">
        <v>0</v>
      </c>
      <c r="E65" s="85">
        <v>95622</v>
      </c>
      <c r="F65" s="86">
        <v>95622</v>
      </c>
      <c r="G65" s="87">
        <v>95622</v>
      </c>
      <c r="H65" s="88">
        <v>95622</v>
      </c>
      <c r="I65" s="85">
        <v>95622</v>
      </c>
      <c r="J65" s="86">
        <v>95622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6.6874474646031192</v>
      </c>
      <c r="C70" s="5">
        <f t="shared" ref="C70:K70" si="8">IF(ISERROR(C71/C72),0,(C71/C72))</f>
        <v>7.2588412822585386</v>
      </c>
      <c r="D70" s="5">
        <f t="shared" si="8"/>
        <v>2.4913181110785061</v>
      </c>
      <c r="E70" s="5">
        <f t="shared" si="8"/>
        <v>0.96757354967308651</v>
      </c>
      <c r="F70" s="5">
        <f t="shared" si="8"/>
        <v>0.43347686211881853</v>
      </c>
      <c r="G70" s="5">
        <f t="shared" si="8"/>
        <v>0.43347686211881853</v>
      </c>
      <c r="H70" s="5">
        <f t="shared" si="8"/>
        <v>2.2527342930565628</v>
      </c>
      <c r="I70" s="5">
        <f t="shared" si="8"/>
        <v>1.1566040242108042</v>
      </c>
      <c r="J70" s="5">
        <f t="shared" si="8"/>
        <v>1.1006987124601089</v>
      </c>
      <c r="K70" s="5">
        <f t="shared" si="8"/>
        <v>1.0827338667933095</v>
      </c>
    </row>
    <row r="71" spans="1:11" ht="13" hidden="1" x14ac:dyDescent="0.3">
      <c r="A71" s="1" t="s">
        <v>338</v>
      </c>
      <c r="B71" s="2">
        <f>+B83</f>
        <v>1954386506</v>
      </c>
      <c r="C71" s="2">
        <f t="shared" ref="C71:K71" si="9">+C83</f>
        <v>2297255093</v>
      </c>
      <c r="D71" s="2">
        <f t="shared" si="9"/>
        <v>882874949</v>
      </c>
      <c r="E71" s="2">
        <f t="shared" si="9"/>
        <v>393421561</v>
      </c>
      <c r="F71" s="2">
        <f t="shared" si="9"/>
        <v>174507650</v>
      </c>
      <c r="G71" s="2">
        <f t="shared" si="9"/>
        <v>174507650</v>
      </c>
      <c r="H71" s="2">
        <f t="shared" si="9"/>
        <v>885736377</v>
      </c>
      <c r="I71" s="2">
        <f t="shared" si="9"/>
        <v>524143876</v>
      </c>
      <c r="J71" s="2">
        <f t="shared" si="9"/>
        <v>563851886</v>
      </c>
      <c r="K71" s="2">
        <f t="shared" si="9"/>
        <v>623808122</v>
      </c>
    </row>
    <row r="72" spans="1:11" ht="13" hidden="1" x14ac:dyDescent="0.3">
      <c r="A72" s="1" t="s">
        <v>339</v>
      </c>
      <c r="B72" s="2">
        <f>+B77</f>
        <v>292247007</v>
      </c>
      <c r="C72" s="2">
        <f t="shared" ref="C72:K72" si="10">+C77</f>
        <v>316476832</v>
      </c>
      <c r="D72" s="2">
        <f t="shared" si="10"/>
        <v>354380657</v>
      </c>
      <c r="E72" s="2">
        <f t="shared" si="10"/>
        <v>406606362</v>
      </c>
      <c r="F72" s="2">
        <f t="shared" si="10"/>
        <v>402576620</v>
      </c>
      <c r="G72" s="2">
        <f t="shared" si="10"/>
        <v>402576620</v>
      </c>
      <c r="H72" s="2">
        <f t="shared" si="10"/>
        <v>393182800</v>
      </c>
      <c r="I72" s="2">
        <f t="shared" si="10"/>
        <v>453174868</v>
      </c>
      <c r="J72" s="2">
        <f t="shared" si="10"/>
        <v>512267235</v>
      </c>
      <c r="K72" s="2">
        <f t="shared" si="10"/>
        <v>576141692</v>
      </c>
    </row>
    <row r="73" spans="1:11" ht="13" hidden="1" x14ac:dyDescent="0.3">
      <c r="A73" s="1" t="s">
        <v>340</v>
      </c>
      <c r="B73" s="2">
        <f>+B74</f>
        <v>-19006434.833333358</v>
      </c>
      <c r="C73" s="2">
        <f t="shared" ref="C73:K73" si="11">+(C78+C80+C81+C82)-(B78+B80+B81+B82)</f>
        <v>68647629</v>
      </c>
      <c r="D73" s="2">
        <f t="shared" si="11"/>
        <v>-123228217</v>
      </c>
      <c r="E73" s="2">
        <f t="shared" si="11"/>
        <v>210820320</v>
      </c>
      <c r="F73" s="2">
        <f>+(F78+F80+F81+F82)-(D78+D80+D81+D82)</f>
        <v>1785446</v>
      </c>
      <c r="G73" s="2">
        <f>+(G78+G80+G81+G82)-(D78+D80+D81+D82)</f>
        <v>1785446</v>
      </c>
      <c r="H73" s="2">
        <f>+(H78+H80+H81+H82)-(D78+D80+D81+D82)</f>
        <v>-647774</v>
      </c>
      <c r="I73" s="2">
        <f>+(I78+I80+I81+I82)-(E78+E80+E81+E82)</f>
        <v>-210871980</v>
      </c>
      <c r="J73" s="2">
        <f t="shared" si="11"/>
        <v>4199955</v>
      </c>
      <c r="K73" s="2">
        <f t="shared" si="11"/>
        <v>1890258</v>
      </c>
    </row>
    <row r="74" spans="1:11" ht="13" hidden="1" x14ac:dyDescent="0.3">
      <c r="A74" s="1" t="s">
        <v>341</v>
      </c>
      <c r="B74" s="2">
        <f>+TREND(C74:E74)</f>
        <v>-19006434.833333358</v>
      </c>
      <c r="C74" s="2">
        <f>+C73</f>
        <v>68647629</v>
      </c>
      <c r="D74" s="2">
        <f t="shared" ref="D74:K74" si="12">+D73</f>
        <v>-123228217</v>
      </c>
      <c r="E74" s="2">
        <f t="shared" si="12"/>
        <v>210820320</v>
      </c>
      <c r="F74" s="2">
        <f t="shared" si="12"/>
        <v>1785446</v>
      </c>
      <c r="G74" s="2">
        <f t="shared" si="12"/>
        <v>1785446</v>
      </c>
      <c r="H74" s="2">
        <f t="shared" si="12"/>
        <v>-647774</v>
      </c>
      <c r="I74" s="2">
        <f t="shared" si="12"/>
        <v>-210871980</v>
      </c>
      <c r="J74" s="2">
        <f t="shared" si="12"/>
        <v>4199955</v>
      </c>
      <c r="K74" s="2">
        <f t="shared" si="12"/>
        <v>1890258</v>
      </c>
    </row>
    <row r="75" spans="1:11" ht="13" hidden="1" x14ac:dyDescent="0.3">
      <c r="A75" s="1" t="s">
        <v>342</v>
      </c>
      <c r="B75" s="2">
        <f>+B84-(((B80+B81+B82+B78)*B70)-B79)</f>
        <v>-695634792.32301295</v>
      </c>
      <c r="C75" s="2">
        <f t="shared" ref="C75:K75" si="13">+C84-(((C80+C81+C82+C78)*C70)-C79)</f>
        <v>-1197511525.8525016</v>
      </c>
      <c r="D75" s="2">
        <f t="shared" si="13"/>
        <v>135560591.40942496</v>
      </c>
      <c r="E75" s="2">
        <f t="shared" si="13"/>
        <v>-96197346.905008793</v>
      </c>
      <c r="F75" s="2">
        <f t="shared" si="13"/>
        <v>172630329.39371967</v>
      </c>
      <c r="G75" s="2">
        <f t="shared" si="13"/>
        <v>172630329.39371967</v>
      </c>
      <c r="H75" s="2">
        <f t="shared" si="13"/>
        <v>344323567.4284997</v>
      </c>
      <c r="I75" s="2">
        <f t="shared" si="13"/>
        <v>1807000687.9318442</v>
      </c>
      <c r="J75" s="2">
        <f t="shared" si="13"/>
        <v>1824689472.858073</v>
      </c>
      <c r="K75" s="2">
        <f t="shared" si="13"/>
        <v>191597006.63164204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292247007</v>
      </c>
      <c r="C77" s="3">
        <v>316476832</v>
      </c>
      <c r="D77" s="3">
        <v>354380657</v>
      </c>
      <c r="E77" s="3">
        <v>406606362</v>
      </c>
      <c r="F77" s="3">
        <v>402576620</v>
      </c>
      <c r="G77" s="3">
        <v>402576620</v>
      </c>
      <c r="H77" s="3">
        <v>393182800</v>
      </c>
      <c r="I77" s="3">
        <v>453174868</v>
      </c>
      <c r="J77" s="3">
        <v>512267235</v>
      </c>
      <c r="K77" s="3">
        <v>576141692</v>
      </c>
    </row>
    <row r="78" spans="1:11" ht="13" hidden="1" x14ac:dyDescent="0.3">
      <c r="A78" s="1" t="s">
        <v>69</v>
      </c>
      <c r="B78" s="3">
        <v>0</v>
      </c>
      <c r="C78" s="3">
        <v>27764611</v>
      </c>
      <c r="D78" s="3">
        <v>30713212</v>
      </c>
      <c r="E78" s="3">
        <v>26459341</v>
      </c>
      <c r="F78" s="3">
        <v>32126019</v>
      </c>
      <c r="G78" s="3">
        <v>32126019</v>
      </c>
      <c r="H78" s="3">
        <v>35462031</v>
      </c>
      <c r="I78" s="3">
        <v>28152739</v>
      </c>
      <c r="J78" s="3">
        <v>29954514</v>
      </c>
      <c r="K78" s="3">
        <v>30613513</v>
      </c>
    </row>
    <row r="79" spans="1:11" ht="13" hidden="1" x14ac:dyDescent="0.3">
      <c r="A79" s="1" t="s">
        <v>70</v>
      </c>
      <c r="B79" s="3">
        <v>208623360</v>
      </c>
      <c r="C79" s="3">
        <v>265551894</v>
      </c>
      <c r="D79" s="3">
        <v>326442393</v>
      </c>
      <c r="E79" s="3">
        <v>184577604</v>
      </c>
      <c r="F79" s="3">
        <v>206193488</v>
      </c>
      <c r="G79" s="3">
        <v>206193488</v>
      </c>
      <c r="H79" s="3">
        <v>494737029</v>
      </c>
      <c r="I79" s="3">
        <v>1965603745</v>
      </c>
      <c r="J79" s="3">
        <v>1987596119</v>
      </c>
      <c r="K79" s="3">
        <v>288087633</v>
      </c>
    </row>
    <row r="80" spans="1:11" ht="13" hidden="1" x14ac:dyDescent="0.3">
      <c r="A80" s="1" t="s">
        <v>71</v>
      </c>
      <c r="B80" s="3">
        <v>53359926</v>
      </c>
      <c r="C80" s="3">
        <v>66747574</v>
      </c>
      <c r="D80" s="3">
        <v>35857514</v>
      </c>
      <c r="E80" s="3">
        <v>77065574</v>
      </c>
      <c r="F80" s="3">
        <v>31707977</v>
      </c>
      <c r="G80" s="3">
        <v>31707977</v>
      </c>
      <c r="H80" s="3">
        <v>24468944</v>
      </c>
      <c r="I80" s="3">
        <v>32976296</v>
      </c>
      <c r="J80" s="3">
        <v>34427253</v>
      </c>
      <c r="K80" s="3">
        <v>35184653</v>
      </c>
    </row>
    <row r="81" spans="1:11" ht="13" hidden="1" x14ac:dyDescent="0.3">
      <c r="A81" s="1" t="s">
        <v>72</v>
      </c>
      <c r="B81" s="3">
        <v>82993179</v>
      </c>
      <c r="C81" s="3">
        <v>110488549</v>
      </c>
      <c r="D81" s="3">
        <v>15201791</v>
      </c>
      <c r="E81" s="3">
        <v>189067922</v>
      </c>
      <c r="F81" s="3">
        <v>19723967</v>
      </c>
      <c r="G81" s="3">
        <v>19723967</v>
      </c>
      <c r="H81" s="3">
        <v>21193768</v>
      </c>
      <c r="I81" s="3">
        <v>20591822</v>
      </c>
      <c r="J81" s="3">
        <v>21539045</v>
      </c>
      <c r="K81" s="3">
        <v>22012904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1954386506</v>
      </c>
      <c r="C83" s="3">
        <v>2297255093</v>
      </c>
      <c r="D83" s="3">
        <v>882874949</v>
      </c>
      <c r="E83" s="3">
        <v>393421561</v>
      </c>
      <c r="F83" s="3">
        <v>174507650</v>
      </c>
      <c r="G83" s="3">
        <v>174507650</v>
      </c>
      <c r="H83" s="3">
        <v>885736377</v>
      </c>
      <c r="I83" s="3">
        <v>524143876</v>
      </c>
      <c r="J83" s="3">
        <v>563851886</v>
      </c>
      <c r="K83" s="3">
        <v>623808122</v>
      </c>
    </row>
    <row r="84" spans="1:11" ht="13" hidden="1" x14ac:dyDescent="0.3">
      <c r="A84" s="1" t="s">
        <v>75</v>
      </c>
      <c r="B84" s="3">
        <v>7596074</v>
      </c>
      <c r="C84" s="3">
        <v>25004371</v>
      </c>
      <c r="D84" s="3">
        <v>12839551</v>
      </c>
      <c r="E84" s="3">
        <v>2330139</v>
      </c>
      <c r="F84" s="3">
        <v>2657285</v>
      </c>
      <c r="G84" s="3">
        <v>2657285</v>
      </c>
      <c r="H84" s="3">
        <v>32339029</v>
      </c>
      <c r="I84" s="3">
        <v>-64084385</v>
      </c>
      <c r="J84" s="3">
        <v>-68333719</v>
      </c>
      <c r="K84" s="3">
        <v>-1414607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242892362</v>
      </c>
      <c r="C5" s="17">
        <v>251708461</v>
      </c>
      <c r="D5" s="21">
        <v>265723414</v>
      </c>
      <c r="E5" s="22">
        <v>250630910</v>
      </c>
      <c r="F5" s="17">
        <v>250630910</v>
      </c>
      <c r="G5" s="23">
        <v>250630910</v>
      </c>
      <c r="H5" s="19">
        <v>264677120</v>
      </c>
      <c r="I5" s="22">
        <v>250630910</v>
      </c>
      <c r="J5" s="17">
        <v>260656146</v>
      </c>
      <c r="K5" s="23">
        <v>273688954</v>
      </c>
    </row>
    <row r="6" spans="1:11" x14ac:dyDescent="0.25">
      <c r="A6" s="20" t="s">
        <v>18</v>
      </c>
      <c r="B6" s="17">
        <v>112140795</v>
      </c>
      <c r="C6" s="17">
        <v>118819560</v>
      </c>
      <c r="D6" s="21">
        <v>127169548</v>
      </c>
      <c r="E6" s="22">
        <v>128873108</v>
      </c>
      <c r="F6" s="17">
        <v>129482082</v>
      </c>
      <c r="G6" s="23">
        <v>129482082</v>
      </c>
      <c r="H6" s="19">
        <v>130148065</v>
      </c>
      <c r="I6" s="22">
        <v>129482082</v>
      </c>
      <c r="J6" s="17">
        <v>134642823</v>
      </c>
      <c r="K6" s="23">
        <v>141374965</v>
      </c>
    </row>
    <row r="7" spans="1:11" x14ac:dyDescent="0.25">
      <c r="A7" s="20" t="s">
        <v>19</v>
      </c>
      <c r="B7" s="17">
        <v>6586676</v>
      </c>
      <c r="C7" s="17">
        <v>19664031</v>
      </c>
      <c r="D7" s="21">
        <v>21709972</v>
      </c>
      <c r="E7" s="22">
        <v>14160000</v>
      </c>
      <c r="F7" s="17">
        <v>14160000</v>
      </c>
      <c r="G7" s="23">
        <v>14160000</v>
      </c>
      <c r="H7" s="19">
        <v>21771074</v>
      </c>
      <c r="I7" s="22">
        <v>14160000</v>
      </c>
      <c r="J7" s="17">
        <v>14726400</v>
      </c>
      <c r="K7" s="23">
        <v>15462720</v>
      </c>
    </row>
    <row r="8" spans="1:11" x14ac:dyDescent="0.25">
      <c r="A8" s="20" t="s">
        <v>20</v>
      </c>
      <c r="B8" s="17">
        <v>899143330</v>
      </c>
      <c r="C8" s="17">
        <v>995031553</v>
      </c>
      <c r="D8" s="21">
        <v>1104494039</v>
      </c>
      <c r="E8" s="22">
        <v>1130007000</v>
      </c>
      <c r="F8" s="17">
        <v>1130007000</v>
      </c>
      <c r="G8" s="23">
        <v>1130007000</v>
      </c>
      <c r="H8" s="19">
        <v>1158536606</v>
      </c>
      <c r="I8" s="22">
        <v>1162085000</v>
      </c>
      <c r="J8" s="17">
        <v>1208568400</v>
      </c>
      <c r="K8" s="23">
        <v>1268996820</v>
      </c>
    </row>
    <row r="9" spans="1:11" x14ac:dyDescent="0.25">
      <c r="A9" s="20" t="s">
        <v>21</v>
      </c>
      <c r="B9" s="17">
        <v>129154193</v>
      </c>
      <c r="C9" s="17">
        <v>179326377</v>
      </c>
      <c r="D9" s="21">
        <v>200514834</v>
      </c>
      <c r="E9" s="22">
        <v>234762989</v>
      </c>
      <c r="F9" s="17">
        <v>513676008</v>
      </c>
      <c r="G9" s="23">
        <v>513676008</v>
      </c>
      <c r="H9" s="19">
        <v>228478147</v>
      </c>
      <c r="I9" s="22">
        <v>366965008</v>
      </c>
      <c r="J9" s="17">
        <v>382810996</v>
      </c>
      <c r="K9" s="23">
        <v>401951548</v>
      </c>
    </row>
    <row r="10" spans="1:11" x14ac:dyDescent="0.25">
      <c r="A10" s="24" t="s">
        <v>333</v>
      </c>
      <c r="B10" s="25">
        <f>SUM(B5:B9)</f>
        <v>1389917356</v>
      </c>
      <c r="C10" s="26">
        <f t="shared" ref="C10:K10" si="0">SUM(C5:C9)</f>
        <v>1564549982</v>
      </c>
      <c r="D10" s="27">
        <f t="shared" si="0"/>
        <v>1719611807</v>
      </c>
      <c r="E10" s="25">
        <f t="shared" si="0"/>
        <v>1758434007</v>
      </c>
      <c r="F10" s="26">
        <f t="shared" si="0"/>
        <v>2037956000</v>
      </c>
      <c r="G10" s="28">
        <f t="shared" si="0"/>
        <v>2037956000</v>
      </c>
      <c r="H10" s="29">
        <f t="shared" si="0"/>
        <v>1803611012</v>
      </c>
      <c r="I10" s="25">
        <f t="shared" si="0"/>
        <v>1923323000</v>
      </c>
      <c r="J10" s="26">
        <f t="shared" si="0"/>
        <v>2001404765</v>
      </c>
      <c r="K10" s="28">
        <f t="shared" si="0"/>
        <v>2101475007</v>
      </c>
    </row>
    <row r="11" spans="1:11" x14ac:dyDescent="0.25">
      <c r="A11" s="20" t="s">
        <v>22</v>
      </c>
      <c r="B11" s="17">
        <v>587103917</v>
      </c>
      <c r="C11" s="17">
        <v>626398378</v>
      </c>
      <c r="D11" s="21">
        <v>672494980</v>
      </c>
      <c r="E11" s="22">
        <v>706243423</v>
      </c>
      <c r="F11" s="17">
        <v>706121589</v>
      </c>
      <c r="G11" s="23">
        <v>706121589</v>
      </c>
      <c r="H11" s="19">
        <v>673130828</v>
      </c>
      <c r="I11" s="22">
        <v>711362084</v>
      </c>
      <c r="J11" s="17">
        <v>739816571</v>
      </c>
      <c r="K11" s="23">
        <v>776807402</v>
      </c>
    </row>
    <row r="12" spans="1:11" x14ac:dyDescent="0.25">
      <c r="A12" s="20" t="s">
        <v>23</v>
      </c>
      <c r="B12" s="17">
        <v>26847375</v>
      </c>
      <c r="C12" s="17">
        <v>31804302</v>
      </c>
      <c r="D12" s="21">
        <v>33923091</v>
      </c>
      <c r="E12" s="22">
        <v>29411018</v>
      </c>
      <c r="F12" s="17">
        <v>33501000</v>
      </c>
      <c r="G12" s="23">
        <v>33501000</v>
      </c>
      <c r="H12" s="19">
        <v>35781623</v>
      </c>
      <c r="I12" s="22">
        <v>35030000</v>
      </c>
      <c r="J12" s="17">
        <v>36431200</v>
      </c>
      <c r="K12" s="23">
        <v>38252760</v>
      </c>
    </row>
    <row r="13" spans="1:11" x14ac:dyDescent="0.25">
      <c r="A13" s="20" t="s">
        <v>24</v>
      </c>
      <c r="B13" s="17">
        <v>124508637</v>
      </c>
      <c r="C13" s="17">
        <v>150191860</v>
      </c>
      <c r="D13" s="21">
        <v>183851386</v>
      </c>
      <c r="E13" s="22">
        <v>186524266</v>
      </c>
      <c r="F13" s="17">
        <v>186524266</v>
      </c>
      <c r="G13" s="23">
        <v>186524266</v>
      </c>
      <c r="H13" s="19">
        <v>269361860</v>
      </c>
      <c r="I13" s="22">
        <v>264524266</v>
      </c>
      <c r="J13" s="17">
        <v>275105236</v>
      </c>
      <c r="K13" s="23">
        <v>288860499</v>
      </c>
    </row>
    <row r="14" spans="1:11" x14ac:dyDescent="0.25">
      <c r="A14" s="20" t="s">
        <v>25</v>
      </c>
      <c r="B14" s="17">
        <v>8825789</v>
      </c>
      <c r="C14" s="17">
        <v>11662677</v>
      </c>
      <c r="D14" s="21">
        <v>15440455</v>
      </c>
      <c r="E14" s="22">
        <v>10000000</v>
      </c>
      <c r="F14" s="17">
        <v>5000000</v>
      </c>
      <c r="G14" s="23">
        <v>5000000</v>
      </c>
      <c r="H14" s="19">
        <v>18691310</v>
      </c>
      <c r="I14" s="22">
        <v>7230234</v>
      </c>
      <c r="J14" s="17">
        <v>7519443</v>
      </c>
      <c r="K14" s="23">
        <v>7895416</v>
      </c>
    </row>
    <row r="15" spans="1:11" x14ac:dyDescent="0.25">
      <c r="A15" s="20" t="s">
        <v>26</v>
      </c>
      <c r="B15" s="17">
        <v>18241510</v>
      </c>
      <c r="C15" s="17">
        <v>23252984</v>
      </c>
      <c r="D15" s="21">
        <v>38455748</v>
      </c>
      <c r="E15" s="22">
        <v>17010000</v>
      </c>
      <c r="F15" s="17">
        <v>25590000</v>
      </c>
      <c r="G15" s="23">
        <v>25590000</v>
      </c>
      <c r="H15" s="19">
        <v>39662729</v>
      </c>
      <c r="I15" s="22">
        <v>28423309</v>
      </c>
      <c r="J15" s="17">
        <v>29560241</v>
      </c>
      <c r="K15" s="23">
        <v>31038253</v>
      </c>
    </row>
    <row r="16" spans="1:11" x14ac:dyDescent="0.25">
      <c r="A16" s="20" t="s">
        <v>27</v>
      </c>
      <c r="B16" s="17">
        <v>2303579</v>
      </c>
      <c r="C16" s="17">
        <v>5816600</v>
      </c>
      <c r="D16" s="21">
        <v>5657899</v>
      </c>
      <c r="E16" s="22">
        <v>6690000</v>
      </c>
      <c r="F16" s="17">
        <v>11700000</v>
      </c>
      <c r="G16" s="23">
        <v>11700000</v>
      </c>
      <c r="H16" s="19">
        <v>8211011</v>
      </c>
      <c r="I16" s="22">
        <v>4700000</v>
      </c>
      <c r="J16" s="17">
        <v>4888000</v>
      </c>
      <c r="K16" s="23">
        <v>5132400</v>
      </c>
    </row>
    <row r="17" spans="1:11" x14ac:dyDescent="0.25">
      <c r="A17" s="20" t="s">
        <v>28</v>
      </c>
      <c r="B17" s="17">
        <v>723692899</v>
      </c>
      <c r="C17" s="17">
        <v>727787339</v>
      </c>
      <c r="D17" s="21">
        <v>855650601</v>
      </c>
      <c r="E17" s="22">
        <v>676878273</v>
      </c>
      <c r="F17" s="17">
        <v>1005361050</v>
      </c>
      <c r="G17" s="23">
        <v>1005361050</v>
      </c>
      <c r="H17" s="19">
        <v>886031769</v>
      </c>
      <c r="I17" s="22">
        <v>824153520</v>
      </c>
      <c r="J17" s="17">
        <v>858160791</v>
      </c>
      <c r="K17" s="23">
        <v>901068827</v>
      </c>
    </row>
    <row r="18" spans="1:11" x14ac:dyDescent="0.25">
      <c r="A18" s="30" t="s">
        <v>29</v>
      </c>
      <c r="B18" s="31">
        <f>SUM(B11:B17)</f>
        <v>1491523706</v>
      </c>
      <c r="C18" s="32">
        <f t="shared" ref="C18:K18" si="1">SUM(C11:C17)</f>
        <v>1576914140</v>
      </c>
      <c r="D18" s="33">
        <f t="shared" si="1"/>
        <v>1805474160</v>
      </c>
      <c r="E18" s="31">
        <f t="shared" si="1"/>
        <v>1632756980</v>
      </c>
      <c r="F18" s="32">
        <f t="shared" si="1"/>
        <v>1973797905</v>
      </c>
      <c r="G18" s="34">
        <f t="shared" si="1"/>
        <v>1973797905</v>
      </c>
      <c r="H18" s="35">
        <f t="shared" si="1"/>
        <v>1930871130</v>
      </c>
      <c r="I18" s="31">
        <f t="shared" si="1"/>
        <v>1875423413</v>
      </c>
      <c r="J18" s="32">
        <f t="shared" si="1"/>
        <v>1951481482</v>
      </c>
      <c r="K18" s="34">
        <f t="shared" si="1"/>
        <v>2049055557</v>
      </c>
    </row>
    <row r="19" spans="1:11" x14ac:dyDescent="0.25">
      <c r="A19" s="30" t="s">
        <v>30</v>
      </c>
      <c r="B19" s="36">
        <f>+B10-B18</f>
        <v>-101606350</v>
      </c>
      <c r="C19" s="37">
        <f t="shared" ref="C19:K19" si="2">+C10-C18</f>
        <v>-12364158</v>
      </c>
      <c r="D19" s="38">
        <f t="shared" si="2"/>
        <v>-85862353</v>
      </c>
      <c r="E19" s="36">
        <f t="shared" si="2"/>
        <v>125677027</v>
      </c>
      <c r="F19" s="37">
        <f t="shared" si="2"/>
        <v>64158095</v>
      </c>
      <c r="G19" s="39">
        <f t="shared" si="2"/>
        <v>64158095</v>
      </c>
      <c r="H19" s="40">
        <f t="shared" si="2"/>
        <v>-127260118</v>
      </c>
      <c r="I19" s="36">
        <f t="shared" si="2"/>
        <v>47899587</v>
      </c>
      <c r="J19" s="37">
        <f t="shared" si="2"/>
        <v>49923283</v>
      </c>
      <c r="K19" s="39">
        <f t="shared" si="2"/>
        <v>52419450</v>
      </c>
    </row>
    <row r="20" spans="1:11" x14ac:dyDescent="0.25">
      <c r="A20" s="41" t="s">
        <v>31</v>
      </c>
      <c r="B20" s="42">
        <v>457851909</v>
      </c>
      <c r="C20" s="43">
        <v>499127183</v>
      </c>
      <c r="D20" s="44">
        <v>525455638</v>
      </c>
      <c r="E20" s="42">
        <v>542261000</v>
      </c>
      <c r="F20" s="43">
        <v>542261000</v>
      </c>
      <c r="G20" s="45">
        <v>542261000</v>
      </c>
      <c r="H20" s="46">
        <v>531923909</v>
      </c>
      <c r="I20" s="42">
        <v>532283000</v>
      </c>
      <c r="J20" s="43">
        <v>553574320</v>
      </c>
      <c r="K20" s="45">
        <v>581253036</v>
      </c>
    </row>
    <row r="21" spans="1:11" x14ac:dyDescent="0.25">
      <c r="A21" s="47" t="s">
        <v>32</v>
      </c>
      <c r="B21" s="48">
        <v>1138055</v>
      </c>
      <c r="C21" s="49">
        <v>493846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357383614</v>
      </c>
      <c r="C22" s="55">
        <f t="shared" ref="C22:K22" si="3">SUM(C19:C21)</f>
        <v>487256871</v>
      </c>
      <c r="D22" s="56">
        <f t="shared" si="3"/>
        <v>439593285</v>
      </c>
      <c r="E22" s="54">
        <f t="shared" si="3"/>
        <v>667938027</v>
      </c>
      <c r="F22" s="55">
        <f t="shared" si="3"/>
        <v>606419095</v>
      </c>
      <c r="G22" s="57">
        <f t="shared" si="3"/>
        <v>606419095</v>
      </c>
      <c r="H22" s="58">
        <f t="shared" si="3"/>
        <v>404663791</v>
      </c>
      <c r="I22" s="54">
        <f t="shared" si="3"/>
        <v>580182587</v>
      </c>
      <c r="J22" s="55">
        <f t="shared" si="3"/>
        <v>603497603</v>
      </c>
      <c r="K22" s="57">
        <f t="shared" si="3"/>
        <v>633672486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357383614</v>
      </c>
      <c r="C24" s="37">
        <f t="shared" ref="C24:K24" si="4">SUM(C22:C23)</f>
        <v>487256871</v>
      </c>
      <c r="D24" s="38">
        <f t="shared" si="4"/>
        <v>439593285</v>
      </c>
      <c r="E24" s="36">
        <f t="shared" si="4"/>
        <v>667938027</v>
      </c>
      <c r="F24" s="37">
        <f t="shared" si="4"/>
        <v>606419095</v>
      </c>
      <c r="G24" s="39">
        <f t="shared" si="4"/>
        <v>606419095</v>
      </c>
      <c r="H24" s="40">
        <f t="shared" si="4"/>
        <v>404663791</v>
      </c>
      <c r="I24" s="36">
        <f t="shared" si="4"/>
        <v>580182587</v>
      </c>
      <c r="J24" s="37">
        <f t="shared" si="4"/>
        <v>603497603</v>
      </c>
      <c r="K24" s="39">
        <f t="shared" si="4"/>
        <v>633672486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5567618428</v>
      </c>
      <c r="C27" s="66">
        <v>645428162</v>
      </c>
      <c r="D27" s="67">
        <v>953548421</v>
      </c>
      <c r="E27" s="68">
        <v>654598000</v>
      </c>
      <c r="F27" s="66">
        <v>602895595</v>
      </c>
      <c r="G27" s="69">
        <v>602895595</v>
      </c>
      <c r="H27" s="70">
        <v>15075989393</v>
      </c>
      <c r="I27" s="68">
        <v>580182587</v>
      </c>
      <c r="J27" s="66">
        <v>603493966</v>
      </c>
      <c r="K27" s="69">
        <v>633668668</v>
      </c>
    </row>
    <row r="28" spans="1:11" x14ac:dyDescent="0.25">
      <c r="A28" s="71" t="s">
        <v>36</v>
      </c>
      <c r="B28" s="17">
        <v>485218239</v>
      </c>
      <c r="C28" s="17">
        <v>318186492</v>
      </c>
      <c r="D28" s="21">
        <v>56673376</v>
      </c>
      <c r="E28" s="22">
        <v>420317000</v>
      </c>
      <c r="F28" s="17">
        <v>547366595</v>
      </c>
      <c r="G28" s="23">
        <v>547366595</v>
      </c>
      <c r="H28" s="19">
        <v>1503521963</v>
      </c>
      <c r="I28" s="22">
        <v>523682587</v>
      </c>
      <c r="J28" s="17">
        <v>544733966</v>
      </c>
      <c r="K28" s="23">
        <v>572038268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5082400189</v>
      </c>
      <c r="C31" s="17">
        <v>327241670</v>
      </c>
      <c r="D31" s="21">
        <v>896875045</v>
      </c>
      <c r="E31" s="22">
        <v>234281000</v>
      </c>
      <c r="F31" s="17">
        <v>55529000</v>
      </c>
      <c r="G31" s="23">
        <v>55529000</v>
      </c>
      <c r="H31" s="19">
        <v>13572467430</v>
      </c>
      <c r="I31" s="22">
        <v>56500000</v>
      </c>
      <c r="J31" s="17">
        <v>58760000</v>
      </c>
      <c r="K31" s="23">
        <v>61630400</v>
      </c>
    </row>
    <row r="32" spans="1:11" x14ac:dyDescent="0.25">
      <c r="A32" s="30" t="s">
        <v>39</v>
      </c>
      <c r="B32" s="66">
        <f>SUM(B28:B31)</f>
        <v>5567618428</v>
      </c>
      <c r="C32" s="66">
        <f t="shared" ref="C32:K32" si="5">SUM(C28:C31)</f>
        <v>645428162</v>
      </c>
      <c r="D32" s="67">
        <f t="shared" si="5"/>
        <v>953548421</v>
      </c>
      <c r="E32" s="68">
        <f t="shared" si="5"/>
        <v>654598000</v>
      </c>
      <c r="F32" s="66">
        <f t="shared" si="5"/>
        <v>602895595</v>
      </c>
      <c r="G32" s="69">
        <f t="shared" si="5"/>
        <v>602895595</v>
      </c>
      <c r="H32" s="70">
        <f t="shared" si="5"/>
        <v>15075989393</v>
      </c>
      <c r="I32" s="68">
        <f t="shared" si="5"/>
        <v>580182587</v>
      </c>
      <c r="J32" s="66">
        <f t="shared" si="5"/>
        <v>603493966</v>
      </c>
      <c r="K32" s="69">
        <f t="shared" si="5"/>
        <v>633668668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1982544247</v>
      </c>
      <c r="C35" s="17">
        <v>2356792348</v>
      </c>
      <c r="D35" s="21">
        <v>2664582051</v>
      </c>
      <c r="E35" s="22">
        <v>1626019014</v>
      </c>
      <c r="F35" s="17">
        <v>1602146580</v>
      </c>
      <c r="G35" s="23">
        <v>1602146580</v>
      </c>
      <c r="H35" s="19">
        <v>3203111443</v>
      </c>
      <c r="I35" s="22">
        <v>8597365015</v>
      </c>
      <c r="J35" s="17">
        <v>8942704816</v>
      </c>
      <c r="K35" s="23">
        <v>9389840054</v>
      </c>
    </row>
    <row r="36" spans="1:11" x14ac:dyDescent="0.25">
      <c r="A36" s="20" t="s">
        <v>42</v>
      </c>
      <c r="B36" s="17">
        <v>4919910478</v>
      </c>
      <c r="C36" s="17">
        <v>5559117004</v>
      </c>
      <c r="D36" s="21">
        <v>6187360032</v>
      </c>
      <c r="E36" s="22">
        <v>5483149982</v>
      </c>
      <c r="F36" s="17">
        <v>5431447577</v>
      </c>
      <c r="G36" s="23">
        <v>5431447577</v>
      </c>
      <c r="H36" s="19">
        <v>6433901455</v>
      </c>
      <c r="I36" s="22">
        <v>17879568847</v>
      </c>
      <c r="J36" s="17">
        <v>18594855677</v>
      </c>
      <c r="K36" s="23">
        <v>19524598465</v>
      </c>
    </row>
    <row r="37" spans="1:11" x14ac:dyDescent="0.25">
      <c r="A37" s="20" t="s">
        <v>43</v>
      </c>
      <c r="B37" s="17">
        <v>1007140941</v>
      </c>
      <c r="C37" s="17">
        <v>1418532034</v>
      </c>
      <c r="D37" s="21">
        <v>1980392356</v>
      </c>
      <c r="E37" s="22">
        <v>371250467</v>
      </c>
      <c r="F37" s="17">
        <v>415042420</v>
      </c>
      <c r="G37" s="23">
        <v>415042420</v>
      </c>
      <c r="H37" s="19">
        <v>2351762038</v>
      </c>
      <c r="I37" s="22">
        <v>3351151961</v>
      </c>
      <c r="J37" s="17">
        <v>3486639595</v>
      </c>
      <c r="K37" s="23">
        <v>3660971573</v>
      </c>
    </row>
    <row r="38" spans="1:11" x14ac:dyDescent="0.25">
      <c r="A38" s="20" t="s">
        <v>44</v>
      </c>
      <c r="B38" s="17">
        <v>42774434</v>
      </c>
      <c r="C38" s="17">
        <v>108987982</v>
      </c>
      <c r="D38" s="21">
        <v>114123764</v>
      </c>
      <c r="E38" s="22">
        <v>103241938</v>
      </c>
      <c r="F38" s="17">
        <v>103241938</v>
      </c>
      <c r="G38" s="23">
        <v>103241938</v>
      </c>
      <c r="H38" s="19">
        <v>134711390</v>
      </c>
      <c r="I38" s="22">
        <v>216755440</v>
      </c>
      <c r="J38" s="17">
        <v>225425658</v>
      </c>
      <c r="K38" s="23">
        <v>236696941</v>
      </c>
    </row>
    <row r="39" spans="1:11" x14ac:dyDescent="0.25">
      <c r="A39" s="20" t="s">
        <v>45</v>
      </c>
      <c r="B39" s="17">
        <v>5137772112</v>
      </c>
      <c r="C39" s="17">
        <v>5901132465</v>
      </c>
      <c r="D39" s="21">
        <v>6317832678</v>
      </c>
      <c r="E39" s="22">
        <v>6639826591</v>
      </c>
      <c r="F39" s="17">
        <v>6522459799</v>
      </c>
      <c r="G39" s="23">
        <v>6522459799</v>
      </c>
      <c r="H39" s="19">
        <v>6745875679</v>
      </c>
      <c r="I39" s="22">
        <v>22909176461</v>
      </c>
      <c r="J39" s="17">
        <v>23825651240</v>
      </c>
      <c r="K39" s="23">
        <v>25016933805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-400</v>
      </c>
      <c r="C42" s="17">
        <v>-662591859</v>
      </c>
      <c r="D42" s="21">
        <v>225243090</v>
      </c>
      <c r="E42" s="22">
        <v>641469163</v>
      </c>
      <c r="F42" s="17">
        <v>849196511</v>
      </c>
      <c r="G42" s="23">
        <v>849196511</v>
      </c>
      <c r="H42" s="19">
        <v>-1385818266</v>
      </c>
      <c r="I42" s="22">
        <v>618482585</v>
      </c>
      <c r="J42" s="17">
        <v>725036143</v>
      </c>
      <c r="K42" s="23">
        <v>768187952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-463770207</v>
      </c>
      <c r="E43" s="22">
        <v>-752787700</v>
      </c>
      <c r="F43" s="17">
        <v>-693329932</v>
      </c>
      <c r="G43" s="23">
        <v>-693329932</v>
      </c>
      <c r="H43" s="19">
        <v>-1536002496</v>
      </c>
      <c r="I43" s="22">
        <v>-667222968</v>
      </c>
      <c r="J43" s="17">
        <v>-694018061</v>
      </c>
      <c r="K43" s="23">
        <v>-728718970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5382134</v>
      </c>
      <c r="C45" s="66">
        <v>-309736457</v>
      </c>
      <c r="D45" s="67">
        <v>-23844569</v>
      </c>
      <c r="E45" s="68">
        <v>95156309</v>
      </c>
      <c r="F45" s="66">
        <v>304493563</v>
      </c>
      <c r="G45" s="69">
        <v>304493563</v>
      </c>
      <c r="H45" s="70">
        <v>-3060307637</v>
      </c>
      <c r="I45" s="68">
        <v>156277401</v>
      </c>
      <c r="J45" s="66">
        <v>244236578</v>
      </c>
      <c r="K45" s="69">
        <v>263348402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348763394</v>
      </c>
      <c r="C48" s="17">
        <v>215377919</v>
      </c>
      <c r="D48" s="21">
        <v>157024636</v>
      </c>
      <c r="E48" s="22">
        <v>95156309</v>
      </c>
      <c r="F48" s="17">
        <v>304493563</v>
      </c>
      <c r="G48" s="23">
        <v>304493563</v>
      </c>
      <c r="H48" s="19">
        <v>234997445</v>
      </c>
      <c r="I48" s="22">
        <v>158014527</v>
      </c>
      <c r="J48" s="17">
        <v>244236581</v>
      </c>
      <c r="K48" s="23">
        <v>263348408</v>
      </c>
    </row>
    <row r="49" spans="1:11" x14ac:dyDescent="0.25">
      <c r="A49" s="20" t="s">
        <v>53</v>
      </c>
      <c r="B49" s="17">
        <f>+B75</f>
        <v>906234242</v>
      </c>
      <c r="C49" s="17">
        <f t="shared" ref="C49:K49" si="6">+C75</f>
        <v>922029504.81823921</v>
      </c>
      <c r="D49" s="21">
        <f t="shared" si="6"/>
        <v>1430086756.7223477</v>
      </c>
      <c r="E49" s="22">
        <f t="shared" si="6"/>
        <v>-395266227.74523336</v>
      </c>
      <c r="F49" s="17">
        <f t="shared" si="6"/>
        <v>-562267283.90835834</v>
      </c>
      <c r="G49" s="23">
        <f t="shared" si="6"/>
        <v>-562267283.90835834</v>
      </c>
      <c r="H49" s="19">
        <f t="shared" si="6"/>
        <v>142779091.78836012</v>
      </c>
      <c r="I49" s="22">
        <f t="shared" si="6"/>
        <v>-1071395812.0028105</v>
      </c>
      <c r="J49" s="17">
        <f t="shared" si="6"/>
        <v>-3380566002.1066074</v>
      </c>
      <c r="K49" s="23">
        <f t="shared" si="6"/>
        <v>-3548694274.2540779</v>
      </c>
    </row>
    <row r="50" spans="1:11" x14ac:dyDescent="0.25">
      <c r="A50" s="30" t="s">
        <v>54</v>
      </c>
      <c r="B50" s="66">
        <f>+B48-B49</f>
        <v>-557470848</v>
      </c>
      <c r="C50" s="66">
        <f t="shared" ref="C50:K50" si="7">+C48-C49</f>
        <v>-706651585.81823921</v>
      </c>
      <c r="D50" s="67">
        <f t="shared" si="7"/>
        <v>-1273062120.7223477</v>
      </c>
      <c r="E50" s="68">
        <f t="shared" si="7"/>
        <v>490422536.74523336</v>
      </c>
      <c r="F50" s="66">
        <f t="shared" si="7"/>
        <v>866760846.90835834</v>
      </c>
      <c r="G50" s="69">
        <f t="shared" si="7"/>
        <v>866760846.90835834</v>
      </c>
      <c r="H50" s="70">
        <f t="shared" si="7"/>
        <v>92218353.211639881</v>
      </c>
      <c r="I50" s="68">
        <f t="shared" si="7"/>
        <v>1229410339.0028105</v>
      </c>
      <c r="J50" s="66">
        <f t="shared" si="7"/>
        <v>3624802583.1066074</v>
      </c>
      <c r="K50" s="69">
        <f t="shared" si="7"/>
        <v>3812042682.2540779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4536111511</v>
      </c>
      <c r="C53" s="17">
        <v>4852368108</v>
      </c>
      <c r="D53" s="21">
        <v>5338867652</v>
      </c>
      <c r="E53" s="22">
        <v>4933451982</v>
      </c>
      <c r="F53" s="17">
        <v>4860601982</v>
      </c>
      <c r="G53" s="23">
        <v>4860601982</v>
      </c>
      <c r="H53" s="19">
        <v>5741287738</v>
      </c>
      <c r="I53" s="22">
        <v>16390306150</v>
      </c>
      <c r="J53" s="17">
        <v>17048913945</v>
      </c>
      <c r="K53" s="23">
        <v>17892304680</v>
      </c>
    </row>
    <row r="54" spans="1:11" x14ac:dyDescent="0.25">
      <c r="A54" s="20" t="s">
        <v>57</v>
      </c>
      <c r="B54" s="17">
        <v>133419020</v>
      </c>
      <c r="C54" s="17">
        <v>157189055</v>
      </c>
      <c r="D54" s="21">
        <v>180536735</v>
      </c>
      <c r="E54" s="22">
        <v>186524266</v>
      </c>
      <c r="F54" s="17">
        <v>186524266</v>
      </c>
      <c r="G54" s="23">
        <v>186524266</v>
      </c>
      <c r="H54" s="19">
        <v>204355783</v>
      </c>
      <c r="I54" s="22">
        <v>264524266</v>
      </c>
      <c r="J54" s="17">
        <v>275105236</v>
      </c>
      <c r="K54" s="23">
        <v>288860499</v>
      </c>
    </row>
    <row r="55" spans="1:11" x14ac:dyDescent="0.25">
      <c r="A55" s="20" t="s">
        <v>58</v>
      </c>
      <c r="B55" s="17">
        <v>4961288867</v>
      </c>
      <c r="C55" s="17">
        <v>362497179</v>
      </c>
      <c r="D55" s="21">
        <v>892153016</v>
      </c>
      <c r="E55" s="22">
        <v>67700000</v>
      </c>
      <c r="F55" s="17">
        <v>40060931</v>
      </c>
      <c r="G55" s="23">
        <v>40060931</v>
      </c>
      <c r="H55" s="19">
        <v>13397097587</v>
      </c>
      <c r="I55" s="22">
        <v>98428000</v>
      </c>
      <c r="J55" s="17">
        <v>102365120</v>
      </c>
      <c r="K55" s="23">
        <v>107239725</v>
      </c>
    </row>
    <row r="56" spans="1:11" x14ac:dyDescent="0.25">
      <c r="A56" s="20" t="s">
        <v>59</v>
      </c>
      <c r="B56" s="17">
        <v>127924107</v>
      </c>
      <c r="C56" s="17">
        <v>140087639</v>
      </c>
      <c r="D56" s="21">
        <v>176182781</v>
      </c>
      <c r="E56" s="22">
        <v>124570000</v>
      </c>
      <c r="F56" s="17">
        <v>149444988</v>
      </c>
      <c r="G56" s="23">
        <v>149444988</v>
      </c>
      <c r="H56" s="19">
        <v>174867628</v>
      </c>
      <c r="I56" s="22">
        <v>151015875</v>
      </c>
      <c r="J56" s="17">
        <v>157056510</v>
      </c>
      <c r="K56" s="23">
        <v>164909336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4049101</v>
      </c>
      <c r="C59" s="17">
        <v>5315154</v>
      </c>
      <c r="D59" s="21">
        <v>4738903</v>
      </c>
      <c r="E59" s="22">
        <v>4532098</v>
      </c>
      <c r="F59" s="17">
        <v>3940954</v>
      </c>
      <c r="G59" s="23">
        <v>3940954</v>
      </c>
      <c r="H59" s="19">
        <v>2402829</v>
      </c>
      <c r="I59" s="22">
        <v>3940954</v>
      </c>
      <c r="J59" s="17">
        <v>4098592</v>
      </c>
      <c r="K59" s="23">
        <v>4303522</v>
      </c>
    </row>
    <row r="60" spans="1:11" x14ac:dyDescent="0.25">
      <c r="A60" s="20" t="s">
        <v>62</v>
      </c>
      <c r="B60" s="17">
        <v>6084023</v>
      </c>
      <c r="C60" s="17">
        <v>8173631</v>
      </c>
      <c r="D60" s="21">
        <v>8586326</v>
      </c>
      <c r="E60" s="22">
        <v>8337584</v>
      </c>
      <c r="F60" s="17">
        <v>8319754</v>
      </c>
      <c r="G60" s="23">
        <v>8319754</v>
      </c>
      <c r="H60" s="19">
        <v>8630000</v>
      </c>
      <c r="I60" s="22">
        <v>8319754</v>
      </c>
      <c r="J60" s="17">
        <v>8671086</v>
      </c>
      <c r="K60" s="23">
        <v>9104640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0.33253587025255649</v>
      </c>
      <c r="D70" s="5">
        <f t="shared" si="8"/>
        <v>0.39316732003773069</v>
      </c>
      <c r="E70" s="5">
        <f t="shared" si="8"/>
        <v>0.41889988171774395</v>
      </c>
      <c r="F70" s="5">
        <f t="shared" si="8"/>
        <v>0.70664640898273545</v>
      </c>
      <c r="G70" s="5">
        <f t="shared" si="8"/>
        <v>0.70664640898273545</v>
      </c>
      <c r="H70" s="5">
        <f t="shared" si="8"/>
        <v>1.8408500974640385</v>
      </c>
      <c r="I70" s="5">
        <f t="shared" si="8"/>
        <v>0.59280564583465478</v>
      </c>
      <c r="J70" s="5">
        <f t="shared" si="8"/>
        <v>0.93709585342697554</v>
      </c>
      <c r="K70" s="5">
        <f t="shared" si="8"/>
        <v>0.93709584949400992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131799692</v>
      </c>
      <c r="D71" s="2">
        <f t="shared" si="9"/>
        <v>167236699</v>
      </c>
      <c r="E71" s="2">
        <f t="shared" si="9"/>
        <v>179366689</v>
      </c>
      <c r="F71" s="2">
        <f t="shared" si="9"/>
        <v>500098678</v>
      </c>
      <c r="G71" s="2">
        <f t="shared" si="9"/>
        <v>500098678</v>
      </c>
      <c r="H71" s="2">
        <f t="shared" si="9"/>
        <v>771479905</v>
      </c>
      <c r="I71" s="2">
        <f t="shared" si="9"/>
        <v>332561653</v>
      </c>
      <c r="J71" s="2">
        <f t="shared" si="9"/>
        <v>547811978</v>
      </c>
      <c r="K71" s="2">
        <f t="shared" si="9"/>
        <v>575202578</v>
      </c>
    </row>
    <row r="72" spans="1:11" ht="13" hidden="1" x14ac:dyDescent="0.3">
      <c r="A72" s="1" t="s">
        <v>339</v>
      </c>
      <c r="B72" s="2">
        <f>+B77</f>
        <v>378904493</v>
      </c>
      <c r="C72" s="2">
        <f t="shared" ref="C72:K72" si="10">+C77</f>
        <v>396347293</v>
      </c>
      <c r="D72" s="2">
        <f t="shared" si="10"/>
        <v>425357578</v>
      </c>
      <c r="E72" s="2">
        <f t="shared" si="10"/>
        <v>428185103</v>
      </c>
      <c r="F72" s="2">
        <f t="shared" si="10"/>
        <v>707707096</v>
      </c>
      <c r="G72" s="2">
        <f t="shared" si="10"/>
        <v>707707096</v>
      </c>
      <c r="H72" s="2">
        <f t="shared" si="10"/>
        <v>419088934</v>
      </c>
      <c r="I72" s="2">
        <f t="shared" si="10"/>
        <v>560996096</v>
      </c>
      <c r="J72" s="2">
        <f t="shared" si="10"/>
        <v>584584785</v>
      </c>
      <c r="K72" s="2">
        <f t="shared" si="10"/>
        <v>613814028</v>
      </c>
    </row>
    <row r="73" spans="1:11" ht="13" hidden="1" x14ac:dyDescent="0.3">
      <c r="A73" s="1" t="s">
        <v>340</v>
      </c>
      <c r="B73" s="2">
        <f>+B74</f>
        <v>29357025.000000015</v>
      </c>
      <c r="C73" s="2">
        <f t="shared" ref="C73:K73" si="11">+(C78+C80+C81+C82)-(B78+B80+B81+B82)</f>
        <v>81913011</v>
      </c>
      <c r="D73" s="2">
        <f t="shared" si="11"/>
        <v>3154474</v>
      </c>
      <c r="E73" s="2">
        <f t="shared" si="11"/>
        <v>239731853</v>
      </c>
      <c r="F73" s="2">
        <f>+(F78+F80+F81+F82)-(D78+D80+D81+D82)</f>
        <v>1661810</v>
      </c>
      <c r="G73" s="2">
        <f>+(G78+G80+G81+G82)-(D78+D80+D81+D82)</f>
        <v>1661810</v>
      </c>
      <c r="H73" s="2">
        <f>+(H78+H80+H81+H82)-(D78+D80+D81+D82)</f>
        <v>89859639</v>
      </c>
      <c r="I73" s="2">
        <f>+(I78+I80+I81+I82)-(E78+E80+E81+E82)</f>
        <v>5536693184</v>
      </c>
      <c r="J73" s="2">
        <f t="shared" si="11"/>
        <v>73679469</v>
      </c>
      <c r="K73" s="2">
        <f t="shared" si="11"/>
        <v>344143377</v>
      </c>
    </row>
    <row r="74" spans="1:11" ht="13" hidden="1" x14ac:dyDescent="0.3">
      <c r="A74" s="1" t="s">
        <v>341</v>
      </c>
      <c r="B74" s="2">
        <f>+TREND(C74:E74)</f>
        <v>29357025.000000015</v>
      </c>
      <c r="C74" s="2">
        <f>+C73</f>
        <v>81913011</v>
      </c>
      <c r="D74" s="2">
        <f t="shared" ref="D74:K74" si="12">+D73</f>
        <v>3154474</v>
      </c>
      <c r="E74" s="2">
        <f t="shared" si="12"/>
        <v>239731853</v>
      </c>
      <c r="F74" s="2">
        <f t="shared" si="12"/>
        <v>1661810</v>
      </c>
      <c r="G74" s="2">
        <f t="shared" si="12"/>
        <v>1661810</v>
      </c>
      <c r="H74" s="2">
        <f t="shared" si="12"/>
        <v>89859639</v>
      </c>
      <c r="I74" s="2">
        <f t="shared" si="12"/>
        <v>5536693184</v>
      </c>
      <c r="J74" s="2">
        <f t="shared" si="12"/>
        <v>73679469</v>
      </c>
      <c r="K74" s="2">
        <f t="shared" si="12"/>
        <v>344143377</v>
      </c>
    </row>
    <row r="75" spans="1:11" ht="13" hidden="1" x14ac:dyDescent="0.3">
      <c r="A75" s="1" t="s">
        <v>342</v>
      </c>
      <c r="B75" s="2">
        <f>+B84-(((B80+B81+B82+B78)*B70)-B79)</f>
        <v>906234242</v>
      </c>
      <c r="C75" s="2">
        <f t="shared" ref="C75:K75" si="13">+C84-(((C80+C81+C82+C78)*C70)-C79)</f>
        <v>922029504.81823921</v>
      </c>
      <c r="D75" s="2">
        <f t="shared" si="13"/>
        <v>1430086756.7223477</v>
      </c>
      <c r="E75" s="2">
        <f t="shared" si="13"/>
        <v>-395266227.74523336</v>
      </c>
      <c r="F75" s="2">
        <f t="shared" si="13"/>
        <v>-562267283.90835834</v>
      </c>
      <c r="G75" s="2">
        <f t="shared" si="13"/>
        <v>-562267283.90835834</v>
      </c>
      <c r="H75" s="2">
        <f t="shared" si="13"/>
        <v>142779091.78836012</v>
      </c>
      <c r="I75" s="2">
        <f t="shared" si="13"/>
        <v>-1071395812.0028105</v>
      </c>
      <c r="J75" s="2">
        <f t="shared" si="13"/>
        <v>-3380566002.1066074</v>
      </c>
      <c r="K75" s="2">
        <f t="shared" si="13"/>
        <v>-3548694274.2540779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378904493</v>
      </c>
      <c r="C77" s="3">
        <v>396347293</v>
      </c>
      <c r="D77" s="3">
        <v>425357578</v>
      </c>
      <c r="E77" s="3">
        <v>428185103</v>
      </c>
      <c r="F77" s="3">
        <v>707707096</v>
      </c>
      <c r="G77" s="3">
        <v>707707096</v>
      </c>
      <c r="H77" s="3">
        <v>419088934</v>
      </c>
      <c r="I77" s="3">
        <v>560996096</v>
      </c>
      <c r="J77" s="3">
        <v>584584785</v>
      </c>
      <c r="K77" s="3">
        <v>613814028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914149669</v>
      </c>
      <c r="C79" s="3">
        <v>1256941746</v>
      </c>
      <c r="D79" s="3">
        <v>1891258573</v>
      </c>
      <c r="E79" s="3">
        <v>273955850</v>
      </c>
      <c r="F79" s="3">
        <v>275955850</v>
      </c>
      <c r="G79" s="3">
        <v>275955850</v>
      </c>
      <c r="H79" s="3">
        <v>2273960320</v>
      </c>
      <c r="I79" s="3">
        <v>1643015800</v>
      </c>
      <c r="J79" s="3">
        <v>1709873641</v>
      </c>
      <c r="K79" s="3">
        <v>1795367323</v>
      </c>
    </row>
    <row r="80" spans="1:11" ht="13" hidden="1" x14ac:dyDescent="0.3">
      <c r="A80" s="1" t="s">
        <v>71</v>
      </c>
      <c r="B80" s="3">
        <v>226696616</v>
      </c>
      <c r="C80" s="3">
        <v>306776695</v>
      </c>
      <c r="D80" s="3">
        <v>352993669</v>
      </c>
      <c r="E80" s="3">
        <v>214521463</v>
      </c>
      <c r="F80" s="3">
        <v>215103420</v>
      </c>
      <c r="G80" s="3">
        <v>215103420</v>
      </c>
      <c r="H80" s="3">
        <v>350224920</v>
      </c>
      <c r="I80" s="3">
        <v>140392458</v>
      </c>
      <c r="J80" s="3">
        <v>135539114</v>
      </c>
      <c r="K80" s="3">
        <v>142316067</v>
      </c>
    </row>
    <row r="81" spans="1:11" ht="13" hidden="1" x14ac:dyDescent="0.3">
      <c r="A81" s="1" t="s">
        <v>72</v>
      </c>
      <c r="B81" s="3">
        <v>720998938</v>
      </c>
      <c r="C81" s="3">
        <v>722831870</v>
      </c>
      <c r="D81" s="3">
        <v>679769370</v>
      </c>
      <c r="E81" s="3">
        <v>1057973429</v>
      </c>
      <c r="F81" s="3">
        <v>819321429</v>
      </c>
      <c r="G81" s="3">
        <v>819321429</v>
      </c>
      <c r="H81" s="3">
        <v>772397758</v>
      </c>
      <c r="I81" s="3">
        <v>6668795618</v>
      </c>
      <c r="J81" s="3">
        <v>6747328431</v>
      </c>
      <c r="K81" s="3">
        <v>7084694855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131799692</v>
      </c>
      <c r="D83" s="3">
        <v>167236699</v>
      </c>
      <c r="E83" s="3">
        <v>179366689</v>
      </c>
      <c r="F83" s="3">
        <v>500098678</v>
      </c>
      <c r="G83" s="3">
        <v>500098678</v>
      </c>
      <c r="H83" s="3">
        <v>771479905</v>
      </c>
      <c r="I83" s="3">
        <v>332561653</v>
      </c>
      <c r="J83" s="3">
        <v>547811978</v>
      </c>
      <c r="K83" s="3">
        <v>575202578</v>
      </c>
    </row>
    <row r="84" spans="1:11" ht="13" hidden="1" x14ac:dyDescent="0.3">
      <c r="A84" s="1" t="s">
        <v>75</v>
      </c>
      <c r="B84" s="3">
        <v>-7915427</v>
      </c>
      <c r="C84" s="3">
        <v>7469539</v>
      </c>
      <c r="D84" s="3">
        <v>-55123140</v>
      </c>
      <c r="E84" s="3">
        <v>-136174118</v>
      </c>
      <c r="F84" s="3">
        <v>-107250529</v>
      </c>
      <c r="G84" s="3">
        <v>-107250529</v>
      </c>
      <c r="H84" s="3">
        <v>-64601162</v>
      </c>
      <c r="I84" s="3">
        <v>1322113523</v>
      </c>
      <c r="J84" s="3">
        <v>1359466993</v>
      </c>
      <c r="K84" s="3">
        <v>1428340342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744046040</v>
      </c>
      <c r="C5" s="17">
        <v>803090048</v>
      </c>
      <c r="D5" s="21">
        <v>975218182</v>
      </c>
      <c r="E5" s="22">
        <v>1058998989</v>
      </c>
      <c r="F5" s="17">
        <v>1153998989</v>
      </c>
      <c r="G5" s="23">
        <v>1153998989</v>
      </c>
      <c r="H5" s="19">
        <v>1016588377</v>
      </c>
      <c r="I5" s="22">
        <v>1122538928</v>
      </c>
      <c r="J5" s="17">
        <v>1124891264</v>
      </c>
      <c r="K5" s="23">
        <v>1131284740</v>
      </c>
    </row>
    <row r="6" spans="1:11" x14ac:dyDescent="0.25">
      <c r="A6" s="20" t="s">
        <v>18</v>
      </c>
      <c r="B6" s="17">
        <v>1549891755</v>
      </c>
      <c r="C6" s="17">
        <v>1575607931</v>
      </c>
      <c r="D6" s="21">
        <v>1754918417</v>
      </c>
      <c r="E6" s="22">
        <v>1965998416</v>
      </c>
      <c r="F6" s="17">
        <v>2165998416</v>
      </c>
      <c r="G6" s="23">
        <v>2165998416</v>
      </c>
      <c r="H6" s="19">
        <v>1945125687</v>
      </c>
      <c r="I6" s="22">
        <v>2216320921</v>
      </c>
      <c r="J6" s="17">
        <v>2272023518</v>
      </c>
      <c r="K6" s="23">
        <v>2540986136</v>
      </c>
    </row>
    <row r="7" spans="1:11" x14ac:dyDescent="0.25">
      <c r="A7" s="20" t="s">
        <v>19</v>
      </c>
      <c r="B7" s="17">
        <v>3558804</v>
      </c>
      <c r="C7" s="17">
        <v>9080495</v>
      </c>
      <c r="D7" s="21">
        <v>9590290</v>
      </c>
      <c r="E7" s="22">
        <v>10406642</v>
      </c>
      <c r="F7" s="17">
        <v>10406642</v>
      </c>
      <c r="G7" s="23">
        <v>10406642</v>
      </c>
      <c r="H7" s="19">
        <v>12071878</v>
      </c>
      <c r="I7" s="22">
        <v>11447306</v>
      </c>
      <c r="J7" s="17">
        <v>12592037</v>
      </c>
      <c r="K7" s="23">
        <v>13851241</v>
      </c>
    </row>
    <row r="8" spans="1:11" x14ac:dyDescent="0.25">
      <c r="A8" s="20" t="s">
        <v>20</v>
      </c>
      <c r="B8" s="17">
        <v>913257829</v>
      </c>
      <c r="C8" s="17">
        <v>963947001</v>
      </c>
      <c r="D8" s="21">
        <v>1068001927</v>
      </c>
      <c r="E8" s="22">
        <v>1133444000</v>
      </c>
      <c r="F8" s="17">
        <v>1136536621</v>
      </c>
      <c r="G8" s="23">
        <v>1136536621</v>
      </c>
      <c r="H8" s="19">
        <v>1134830021</v>
      </c>
      <c r="I8" s="22">
        <v>1212731000</v>
      </c>
      <c r="J8" s="17">
        <v>1245755000</v>
      </c>
      <c r="K8" s="23">
        <v>1301902000</v>
      </c>
    </row>
    <row r="9" spans="1:11" x14ac:dyDescent="0.25">
      <c r="A9" s="20" t="s">
        <v>21</v>
      </c>
      <c r="B9" s="17">
        <v>150395701</v>
      </c>
      <c r="C9" s="17">
        <v>531832006</v>
      </c>
      <c r="D9" s="21">
        <v>305545572</v>
      </c>
      <c r="E9" s="22">
        <v>296070600</v>
      </c>
      <c r="F9" s="17">
        <v>688727630</v>
      </c>
      <c r="G9" s="23">
        <v>688727630</v>
      </c>
      <c r="H9" s="19">
        <v>206843878</v>
      </c>
      <c r="I9" s="22">
        <v>215022595</v>
      </c>
      <c r="J9" s="17">
        <v>197583707</v>
      </c>
      <c r="K9" s="23">
        <v>184664463</v>
      </c>
    </row>
    <row r="10" spans="1:11" x14ac:dyDescent="0.25">
      <c r="A10" s="24" t="s">
        <v>333</v>
      </c>
      <c r="B10" s="25">
        <f>SUM(B5:B9)</f>
        <v>3361150129</v>
      </c>
      <c r="C10" s="26">
        <f t="shared" ref="C10:K10" si="0">SUM(C5:C9)</f>
        <v>3883557481</v>
      </c>
      <c r="D10" s="27">
        <f t="shared" si="0"/>
        <v>4113274388</v>
      </c>
      <c r="E10" s="25">
        <f t="shared" si="0"/>
        <v>4464918647</v>
      </c>
      <c r="F10" s="26">
        <f t="shared" si="0"/>
        <v>5155668298</v>
      </c>
      <c r="G10" s="28">
        <f t="shared" si="0"/>
        <v>5155668298</v>
      </c>
      <c r="H10" s="29">
        <f t="shared" si="0"/>
        <v>4315459841</v>
      </c>
      <c r="I10" s="25">
        <f t="shared" si="0"/>
        <v>4778060750</v>
      </c>
      <c r="J10" s="26">
        <f t="shared" si="0"/>
        <v>4852845526</v>
      </c>
      <c r="K10" s="28">
        <f t="shared" si="0"/>
        <v>5172688580</v>
      </c>
    </row>
    <row r="11" spans="1:11" x14ac:dyDescent="0.25">
      <c r="A11" s="20" t="s">
        <v>22</v>
      </c>
      <c r="B11" s="17">
        <v>1198405423</v>
      </c>
      <c r="C11" s="17">
        <v>1256138747</v>
      </c>
      <c r="D11" s="21">
        <v>1328889666</v>
      </c>
      <c r="E11" s="22">
        <v>1324654114</v>
      </c>
      <c r="F11" s="17">
        <v>1229511180</v>
      </c>
      <c r="G11" s="23">
        <v>1229511180</v>
      </c>
      <c r="H11" s="19">
        <v>1391581310</v>
      </c>
      <c r="I11" s="22">
        <v>1291089198</v>
      </c>
      <c r="J11" s="17">
        <v>1355751249</v>
      </c>
      <c r="K11" s="23">
        <v>1437096324</v>
      </c>
    </row>
    <row r="12" spans="1:11" x14ac:dyDescent="0.25">
      <c r="A12" s="20" t="s">
        <v>23</v>
      </c>
      <c r="B12" s="17">
        <v>59935638</v>
      </c>
      <c r="C12" s="17">
        <v>62781941</v>
      </c>
      <c r="D12" s="21">
        <v>62592276</v>
      </c>
      <c r="E12" s="22">
        <v>74776861</v>
      </c>
      <c r="F12" s="17">
        <v>62776861</v>
      </c>
      <c r="G12" s="23">
        <v>62776861</v>
      </c>
      <c r="H12" s="19">
        <v>65917700</v>
      </c>
      <c r="I12" s="22">
        <v>64660167</v>
      </c>
      <c r="J12" s="17">
        <v>66599972</v>
      </c>
      <c r="K12" s="23">
        <v>82776861</v>
      </c>
    </row>
    <row r="13" spans="1:11" x14ac:dyDescent="0.25">
      <c r="A13" s="20" t="s">
        <v>24</v>
      </c>
      <c r="B13" s="17">
        <v>553635847</v>
      </c>
      <c r="C13" s="17">
        <v>557351721</v>
      </c>
      <c r="D13" s="21">
        <v>564885085</v>
      </c>
      <c r="E13" s="22">
        <v>565839612</v>
      </c>
      <c r="F13" s="17">
        <v>891273384</v>
      </c>
      <c r="G13" s="23">
        <v>891273384</v>
      </c>
      <c r="H13" s="19">
        <v>330622215</v>
      </c>
      <c r="I13" s="22">
        <v>757582376</v>
      </c>
      <c r="J13" s="17">
        <v>589285714</v>
      </c>
      <c r="K13" s="23">
        <v>530000000</v>
      </c>
    </row>
    <row r="14" spans="1:11" x14ac:dyDescent="0.25">
      <c r="A14" s="20" t="s">
        <v>25</v>
      </c>
      <c r="B14" s="17">
        <v>115406494</v>
      </c>
      <c r="C14" s="17">
        <v>168682238</v>
      </c>
      <c r="D14" s="21">
        <v>149442376</v>
      </c>
      <c r="E14" s="22">
        <v>74683511</v>
      </c>
      <c r="F14" s="17">
        <v>35456997</v>
      </c>
      <c r="G14" s="23">
        <v>35456997</v>
      </c>
      <c r="H14" s="19">
        <v>174200529</v>
      </c>
      <c r="I14" s="22">
        <v>81008433</v>
      </c>
      <c r="J14" s="17">
        <v>86367245</v>
      </c>
      <c r="K14" s="23">
        <v>92127660</v>
      </c>
    </row>
    <row r="15" spans="1:11" x14ac:dyDescent="0.25">
      <c r="A15" s="20" t="s">
        <v>26</v>
      </c>
      <c r="B15" s="17">
        <v>1137145070</v>
      </c>
      <c r="C15" s="17">
        <v>1201588962</v>
      </c>
      <c r="D15" s="21">
        <v>1446560207</v>
      </c>
      <c r="E15" s="22">
        <v>1547146542</v>
      </c>
      <c r="F15" s="17">
        <v>1362829457</v>
      </c>
      <c r="G15" s="23">
        <v>1362829457</v>
      </c>
      <c r="H15" s="19">
        <v>1666938906</v>
      </c>
      <c r="I15" s="22">
        <v>1505463633</v>
      </c>
      <c r="J15" s="17">
        <v>1598867936</v>
      </c>
      <c r="K15" s="23">
        <v>1783717180</v>
      </c>
    </row>
    <row r="16" spans="1:11" x14ac:dyDescent="0.25">
      <c r="A16" s="20" t="s">
        <v>27</v>
      </c>
      <c r="B16" s="17">
        <v>39335115</v>
      </c>
      <c r="C16" s="17">
        <v>47271738</v>
      </c>
      <c r="D16" s="21">
        <v>46729542</v>
      </c>
      <c r="E16" s="22">
        <v>859639</v>
      </c>
      <c r="F16" s="17">
        <v>24871369</v>
      </c>
      <c r="G16" s="23">
        <v>24871369</v>
      </c>
      <c r="H16" s="19">
        <v>48751336</v>
      </c>
      <c r="I16" s="22">
        <v>24373942</v>
      </c>
      <c r="J16" s="17">
        <v>23155245</v>
      </c>
      <c r="K16" s="23">
        <v>21997482</v>
      </c>
    </row>
    <row r="17" spans="1:11" x14ac:dyDescent="0.25">
      <c r="A17" s="20" t="s">
        <v>28</v>
      </c>
      <c r="B17" s="17">
        <v>1096815750</v>
      </c>
      <c r="C17" s="17">
        <v>1257619617</v>
      </c>
      <c r="D17" s="21">
        <v>1254081575</v>
      </c>
      <c r="E17" s="22">
        <v>660725233</v>
      </c>
      <c r="F17" s="17">
        <v>730478349</v>
      </c>
      <c r="G17" s="23">
        <v>730478349</v>
      </c>
      <c r="H17" s="19">
        <v>1359441414</v>
      </c>
      <c r="I17" s="22">
        <v>832803148</v>
      </c>
      <c r="J17" s="17">
        <v>917768121</v>
      </c>
      <c r="K17" s="23">
        <v>955660908</v>
      </c>
    </row>
    <row r="18" spans="1:11" x14ac:dyDescent="0.25">
      <c r="A18" s="30" t="s">
        <v>29</v>
      </c>
      <c r="B18" s="31">
        <f>SUM(B11:B17)</f>
        <v>4200679337</v>
      </c>
      <c r="C18" s="32">
        <f t="shared" ref="C18:K18" si="1">SUM(C11:C17)</f>
        <v>4551434964</v>
      </c>
      <c r="D18" s="33">
        <f t="shared" si="1"/>
        <v>4853180727</v>
      </c>
      <c r="E18" s="31">
        <f t="shared" si="1"/>
        <v>4248685512</v>
      </c>
      <c r="F18" s="32">
        <f t="shared" si="1"/>
        <v>4337197597</v>
      </c>
      <c r="G18" s="34">
        <f t="shared" si="1"/>
        <v>4337197597</v>
      </c>
      <c r="H18" s="35">
        <f t="shared" si="1"/>
        <v>5037453410</v>
      </c>
      <c r="I18" s="31">
        <f t="shared" si="1"/>
        <v>4556980897</v>
      </c>
      <c r="J18" s="32">
        <f t="shared" si="1"/>
        <v>4637795482</v>
      </c>
      <c r="K18" s="34">
        <f t="shared" si="1"/>
        <v>4903376415</v>
      </c>
    </row>
    <row r="19" spans="1:11" x14ac:dyDescent="0.25">
      <c r="A19" s="30" t="s">
        <v>30</v>
      </c>
      <c r="B19" s="36">
        <f>+B10-B18</f>
        <v>-839529208</v>
      </c>
      <c r="C19" s="37">
        <f t="shared" ref="C19:K19" si="2">+C10-C18</f>
        <v>-667877483</v>
      </c>
      <c r="D19" s="38">
        <f t="shared" si="2"/>
        <v>-739906339</v>
      </c>
      <c r="E19" s="36">
        <f t="shared" si="2"/>
        <v>216233135</v>
      </c>
      <c r="F19" s="37">
        <f t="shared" si="2"/>
        <v>818470701</v>
      </c>
      <c r="G19" s="39">
        <f t="shared" si="2"/>
        <v>818470701</v>
      </c>
      <c r="H19" s="40">
        <f t="shared" si="2"/>
        <v>-721993569</v>
      </c>
      <c r="I19" s="36">
        <f t="shared" si="2"/>
        <v>221079853</v>
      </c>
      <c r="J19" s="37">
        <f t="shared" si="2"/>
        <v>215050044</v>
      </c>
      <c r="K19" s="39">
        <f t="shared" si="2"/>
        <v>269312165</v>
      </c>
    </row>
    <row r="20" spans="1:11" x14ac:dyDescent="0.25">
      <c r="A20" s="41" t="s">
        <v>31</v>
      </c>
      <c r="B20" s="42">
        <v>440653632</v>
      </c>
      <c r="C20" s="43">
        <v>543274874</v>
      </c>
      <c r="D20" s="44">
        <v>456119972</v>
      </c>
      <c r="E20" s="42">
        <v>464088000</v>
      </c>
      <c r="F20" s="43">
        <v>531957281</v>
      </c>
      <c r="G20" s="45">
        <v>531957281</v>
      </c>
      <c r="H20" s="46">
        <v>523309114</v>
      </c>
      <c r="I20" s="42">
        <v>466984000</v>
      </c>
      <c r="J20" s="43">
        <v>497404000</v>
      </c>
      <c r="K20" s="45">
        <v>521239000</v>
      </c>
    </row>
    <row r="21" spans="1:11" x14ac:dyDescent="0.25">
      <c r="A21" s="47" t="s">
        <v>32</v>
      </c>
      <c r="B21" s="48">
        <v>5662501</v>
      </c>
      <c r="C21" s="49">
        <v>7796532</v>
      </c>
      <c r="D21" s="50">
        <v>3211899</v>
      </c>
      <c r="E21" s="48">
        <v>0</v>
      </c>
      <c r="F21" s="49">
        <v>0</v>
      </c>
      <c r="G21" s="51">
        <v>0</v>
      </c>
      <c r="H21" s="52">
        <v>29547575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-393213075</v>
      </c>
      <c r="C22" s="55">
        <f t="shared" ref="C22:K22" si="3">SUM(C19:C21)</f>
        <v>-116806077</v>
      </c>
      <c r="D22" s="56">
        <f t="shared" si="3"/>
        <v>-280574468</v>
      </c>
      <c r="E22" s="54">
        <f t="shared" si="3"/>
        <v>680321135</v>
      </c>
      <c r="F22" s="55">
        <f t="shared" si="3"/>
        <v>1350427982</v>
      </c>
      <c r="G22" s="57">
        <f t="shared" si="3"/>
        <v>1350427982</v>
      </c>
      <c r="H22" s="58">
        <f t="shared" si="3"/>
        <v>-169136880</v>
      </c>
      <c r="I22" s="54">
        <f t="shared" si="3"/>
        <v>688063853</v>
      </c>
      <c r="J22" s="55">
        <f t="shared" si="3"/>
        <v>712454044</v>
      </c>
      <c r="K22" s="57">
        <f t="shared" si="3"/>
        <v>790551165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-393213075</v>
      </c>
      <c r="C24" s="37">
        <f t="shared" ref="C24:K24" si="4">SUM(C22:C23)</f>
        <v>-116806077</v>
      </c>
      <c r="D24" s="38">
        <f t="shared" si="4"/>
        <v>-280574468</v>
      </c>
      <c r="E24" s="36">
        <f t="shared" si="4"/>
        <v>680321135</v>
      </c>
      <c r="F24" s="37">
        <f t="shared" si="4"/>
        <v>1350427982</v>
      </c>
      <c r="G24" s="39">
        <f t="shared" si="4"/>
        <v>1350427982</v>
      </c>
      <c r="H24" s="40">
        <f t="shared" si="4"/>
        <v>-169136880</v>
      </c>
      <c r="I24" s="36">
        <f t="shared" si="4"/>
        <v>688063853</v>
      </c>
      <c r="J24" s="37">
        <f t="shared" si="4"/>
        <v>712454044</v>
      </c>
      <c r="K24" s="39">
        <f t="shared" si="4"/>
        <v>790551165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226327512</v>
      </c>
      <c r="C27" s="66">
        <v>244000812</v>
      </c>
      <c r="D27" s="67">
        <v>229598494</v>
      </c>
      <c r="E27" s="68">
        <v>656588000</v>
      </c>
      <c r="F27" s="66">
        <v>747633693</v>
      </c>
      <c r="G27" s="69">
        <v>747633693</v>
      </c>
      <c r="H27" s="70">
        <v>793760611</v>
      </c>
      <c r="I27" s="68">
        <v>720934000</v>
      </c>
      <c r="J27" s="66">
        <v>733404000</v>
      </c>
      <c r="K27" s="69">
        <v>684409000</v>
      </c>
    </row>
    <row r="28" spans="1:11" x14ac:dyDescent="0.25">
      <c r="A28" s="71" t="s">
        <v>36</v>
      </c>
      <c r="B28" s="17">
        <v>163384803</v>
      </c>
      <c r="C28" s="17">
        <v>153868422</v>
      </c>
      <c r="D28" s="21">
        <v>162028439</v>
      </c>
      <c r="E28" s="22">
        <v>464088000</v>
      </c>
      <c r="F28" s="17">
        <v>535360838</v>
      </c>
      <c r="G28" s="23">
        <v>535360838</v>
      </c>
      <c r="H28" s="19">
        <v>460644635</v>
      </c>
      <c r="I28" s="22">
        <v>466984000</v>
      </c>
      <c r="J28" s="17">
        <v>497404000</v>
      </c>
      <c r="K28" s="23">
        <v>521239000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62942709</v>
      </c>
      <c r="C31" s="17">
        <v>90132390</v>
      </c>
      <c r="D31" s="21">
        <v>67570055</v>
      </c>
      <c r="E31" s="22">
        <v>192500000</v>
      </c>
      <c r="F31" s="17">
        <v>212272855</v>
      </c>
      <c r="G31" s="23">
        <v>212272855</v>
      </c>
      <c r="H31" s="19">
        <v>333115976</v>
      </c>
      <c r="I31" s="22">
        <v>253950000</v>
      </c>
      <c r="J31" s="17">
        <v>236000000</v>
      </c>
      <c r="K31" s="23">
        <v>163170000</v>
      </c>
    </row>
    <row r="32" spans="1:11" x14ac:dyDescent="0.25">
      <c r="A32" s="30" t="s">
        <v>39</v>
      </c>
      <c r="B32" s="66">
        <f>SUM(B28:B31)</f>
        <v>226327512</v>
      </c>
      <c r="C32" s="66">
        <f t="shared" ref="C32:K32" si="5">SUM(C28:C31)</f>
        <v>244000812</v>
      </c>
      <c r="D32" s="67">
        <f t="shared" si="5"/>
        <v>229598494</v>
      </c>
      <c r="E32" s="68">
        <f t="shared" si="5"/>
        <v>656588000</v>
      </c>
      <c r="F32" s="66">
        <f t="shared" si="5"/>
        <v>747633693</v>
      </c>
      <c r="G32" s="69">
        <f t="shared" si="5"/>
        <v>747633693</v>
      </c>
      <c r="H32" s="70">
        <f t="shared" si="5"/>
        <v>793760611</v>
      </c>
      <c r="I32" s="68">
        <f t="shared" si="5"/>
        <v>720934000</v>
      </c>
      <c r="J32" s="66">
        <f t="shared" si="5"/>
        <v>733404000</v>
      </c>
      <c r="K32" s="69">
        <f t="shared" si="5"/>
        <v>684409000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977840779</v>
      </c>
      <c r="C35" s="17">
        <v>1046223053</v>
      </c>
      <c r="D35" s="21">
        <v>1364015959</v>
      </c>
      <c r="E35" s="22">
        <v>1498589100</v>
      </c>
      <c r="F35" s="17">
        <v>2648527866</v>
      </c>
      <c r="G35" s="23">
        <v>2648527866</v>
      </c>
      <c r="H35" s="19">
        <v>1698725760</v>
      </c>
      <c r="I35" s="22">
        <v>1772597809</v>
      </c>
      <c r="J35" s="17">
        <v>1831911029</v>
      </c>
      <c r="K35" s="23">
        <v>1623023478</v>
      </c>
    </row>
    <row r="36" spans="1:11" x14ac:dyDescent="0.25">
      <c r="A36" s="20" t="s">
        <v>42</v>
      </c>
      <c r="B36" s="17">
        <v>7622337579</v>
      </c>
      <c r="C36" s="17">
        <v>7688160800</v>
      </c>
      <c r="D36" s="21">
        <v>7664810533</v>
      </c>
      <c r="E36" s="22">
        <v>8676322702</v>
      </c>
      <c r="F36" s="17">
        <v>7845553859</v>
      </c>
      <c r="G36" s="23">
        <v>7845553859</v>
      </c>
      <c r="H36" s="19">
        <v>8191087863</v>
      </c>
      <c r="I36" s="22">
        <v>7632441322</v>
      </c>
      <c r="J36" s="17">
        <v>7616331748</v>
      </c>
      <c r="K36" s="23">
        <v>7682026574</v>
      </c>
    </row>
    <row r="37" spans="1:11" x14ac:dyDescent="0.25">
      <c r="A37" s="20" t="s">
        <v>43</v>
      </c>
      <c r="B37" s="17">
        <v>3133343957</v>
      </c>
      <c r="C37" s="17">
        <v>3458611733</v>
      </c>
      <c r="D37" s="21">
        <v>2888509093</v>
      </c>
      <c r="E37" s="22">
        <v>939650127</v>
      </c>
      <c r="F37" s="17">
        <v>2745895460</v>
      </c>
      <c r="G37" s="23">
        <v>2745895460</v>
      </c>
      <c r="H37" s="19">
        <v>3898347791</v>
      </c>
      <c r="I37" s="22">
        <v>1814533201</v>
      </c>
      <c r="J37" s="17">
        <v>1761363956</v>
      </c>
      <c r="K37" s="23">
        <v>1711599804</v>
      </c>
    </row>
    <row r="38" spans="1:11" x14ac:dyDescent="0.25">
      <c r="A38" s="20" t="s">
        <v>44</v>
      </c>
      <c r="B38" s="17">
        <v>701138569</v>
      </c>
      <c r="C38" s="17">
        <v>685975318</v>
      </c>
      <c r="D38" s="21">
        <v>1766919177</v>
      </c>
      <c r="E38" s="22">
        <v>2370031215</v>
      </c>
      <c r="F38" s="17">
        <v>1068252686</v>
      </c>
      <c r="G38" s="23">
        <v>1068252686</v>
      </c>
      <c r="H38" s="19">
        <v>1809764679</v>
      </c>
      <c r="I38" s="22">
        <v>1053305862</v>
      </c>
      <c r="J38" s="17">
        <v>700186787</v>
      </c>
      <c r="K38" s="23">
        <v>700186787</v>
      </c>
    </row>
    <row r="39" spans="1:11" x14ac:dyDescent="0.25">
      <c r="A39" s="20" t="s">
        <v>45</v>
      </c>
      <c r="B39" s="17">
        <v>4765695835</v>
      </c>
      <c r="C39" s="17">
        <v>4589796792</v>
      </c>
      <c r="D39" s="21">
        <v>4373398214</v>
      </c>
      <c r="E39" s="22">
        <v>6184909325</v>
      </c>
      <c r="F39" s="17">
        <v>5329505597</v>
      </c>
      <c r="G39" s="23">
        <v>5329505597</v>
      </c>
      <c r="H39" s="19">
        <v>4156722175</v>
      </c>
      <c r="I39" s="22">
        <v>5849136215</v>
      </c>
      <c r="J39" s="17">
        <v>6274237990</v>
      </c>
      <c r="K39" s="23">
        <v>6102712296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-3018681974</v>
      </c>
      <c r="C42" s="17">
        <v>-463247613</v>
      </c>
      <c r="D42" s="21">
        <v>-3371862438</v>
      </c>
      <c r="E42" s="22">
        <v>782624544</v>
      </c>
      <c r="F42" s="17">
        <v>2030450256</v>
      </c>
      <c r="G42" s="23">
        <v>2030450256</v>
      </c>
      <c r="H42" s="19">
        <v>377194015</v>
      </c>
      <c r="I42" s="22">
        <v>876341438</v>
      </c>
      <c r="J42" s="17">
        <v>757345241</v>
      </c>
      <c r="K42" s="23">
        <v>720248837</v>
      </c>
    </row>
    <row r="43" spans="1:11" x14ac:dyDescent="0.25">
      <c r="A43" s="20" t="s">
        <v>48</v>
      </c>
      <c r="B43" s="17">
        <v>-226605348</v>
      </c>
      <c r="C43" s="17">
        <v>-244007822</v>
      </c>
      <c r="D43" s="21">
        <v>-229666987</v>
      </c>
      <c r="E43" s="22">
        <v>-656588000</v>
      </c>
      <c r="F43" s="17">
        <v>-746558402</v>
      </c>
      <c r="G43" s="23">
        <v>-746558402</v>
      </c>
      <c r="H43" s="19">
        <v>-793763691</v>
      </c>
      <c r="I43" s="22">
        <v>-720934000</v>
      </c>
      <c r="J43" s="17">
        <v>-733404000</v>
      </c>
      <c r="K43" s="23">
        <v>-684409000</v>
      </c>
    </row>
    <row r="44" spans="1:11" x14ac:dyDescent="0.25">
      <c r="A44" s="20" t="s">
        <v>49</v>
      </c>
      <c r="B44" s="17">
        <v>0</v>
      </c>
      <c r="C44" s="17">
        <v>9927603</v>
      </c>
      <c r="D44" s="21">
        <v>-1165150</v>
      </c>
      <c r="E44" s="22">
        <v>-16653466</v>
      </c>
      <c r="F44" s="17">
        <v>-26076246</v>
      </c>
      <c r="G44" s="23">
        <v>-26076246</v>
      </c>
      <c r="H44" s="19">
        <v>-1106711</v>
      </c>
      <c r="I44" s="22">
        <v>-16653466</v>
      </c>
      <c r="J44" s="17">
        <v>-16653466</v>
      </c>
      <c r="K44" s="23">
        <v>-16653466</v>
      </c>
    </row>
    <row r="45" spans="1:11" x14ac:dyDescent="0.25">
      <c r="A45" s="30" t="s">
        <v>50</v>
      </c>
      <c r="B45" s="66">
        <v>-3182955035</v>
      </c>
      <c r="C45" s="66">
        <v>-552817232</v>
      </c>
      <c r="D45" s="67">
        <v>-3397384127</v>
      </c>
      <c r="E45" s="68">
        <v>314693526</v>
      </c>
      <c r="F45" s="66">
        <v>1397906740</v>
      </c>
      <c r="G45" s="69">
        <v>1397906740</v>
      </c>
      <c r="H45" s="70">
        <v>-277585253</v>
      </c>
      <c r="I45" s="68">
        <v>278845113</v>
      </c>
      <c r="J45" s="66">
        <v>286132888</v>
      </c>
      <c r="K45" s="69">
        <v>305319260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144510598</v>
      </c>
      <c r="C48" s="17">
        <v>205310447</v>
      </c>
      <c r="D48" s="21">
        <v>140091126</v>
      </c>
      <c r="E48" s="22">
        <v>284693526</v>
      </c>
      <c r="F48" s="17">
        <v>1397906740</v>
      </c>
      <c r="G48" s="23">
        <v>1397906740</v>
      </c>
      <c r="H48" s="19">
        <v>142754262</v>
      </c>
      <c r="I48" s="22">
        <v>278845113</v>
      </c>
      <c r="J48" s="17">
        <v>286132888</v>
      </c>
      <c r="K48" s="23">
        <v>305319259</v>
      </c>
    </row>
    <row r="49" spans="1:11" x14ac:dyDescent="0.25">
      <c r="A49" s="20" t="s">
        <v>53</v>
      </c>
      <c r="B49" s="17">
        <f>+B75</f>
        <v>2107194452.7482219</v>
      </c>
      <c r="C49" s="17">
        <f t="shared" ref="C49:K49" si="6">+C75</f>
        <v>2437953877.7331963</v>
      </c>
      <c r="D49" s="21">
        <f t="shared" si="6"/>
        <v>1335731443.8252439</v>
      </c>
      <c r="E49" s="22">
        <f t="shared" si="6"/>
        <v>-231287440.09406519</v>
      </c>
      <c r="F49" s="17">
        <f t="shared" si="6"/>
        <v>1415235789.8974886</v>
      </c>
      <c r="G49" s="23">
        <f t="shared" si="6"/>
        <v>1415235789.8974886</v>
      </c>
      <c r="H49" s="19">
        <f t="shared" si="6"/>
        <v>1910327165.3651381</v>
      </c>
      <c r="I49" s="22">
        <f t="shared" si="6"/>
        <v>251099206.90407634</v>
      </c>
      <c r="J49" s="17">
        <f t="shared" si="6"/>
        <v>153026621.94967985</v>
      </c>
      <c r="K49" s="23">
        <f t="shared" si="6"/>
        <v>344722825.97674692</v>
      </c>
    </row>
    <row r="50" spans="1:11" x14ac:dyDescent="0.25">
      <c r="A50" s="30" t="s">
        <v>54</v>
      </c>
      <c r="B50" s="66">
        <f>+B48-B49</f>
        <v>-1962683854.7482219</v>
      </c>
      <c r="C50" s="66">
        <f t="shared" ref="C50:K50" si="7">+C48-C49</f>
        <v>-2232643430.7331963</v>
      </c>
      <c r="D50" s="67">
        <f t="shared" si="7"/>
        <v>-1195640317.8252439</v>
      </c>
      <c r="E50" s="68">
        <f t="shared" si="7"/>
        <v>515980966.09406519</v>
      </c>
      <c r="F50" s="66">
        <f t="shared" si="7"/>
        <v>-17329049.897488594</v>
      </c>
      <c r="G50" s="69">
        <f t="shared" si="7"/>
        <v>-17329049.897488594</v>
      </c>
      <c r="H50" s="70">
        <f t="shared" si="7"/>
        <v>-1767572903.3651381</v>
      </c>
      <c r="I50" s="68">
        <f t="shared" si="7"/>
        <v>27745906.095923662</v>
      </c>
      <c r="J50" s="66">
        <f t="shared" si="7"/>
        <v>133106266.05032015</v>
      </c>
      <c r="K50" s="69">
        <f t="shared" si="7"/>
        <v>-39403566.976746917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6435722359</v>
      </c>
      <c r="C53" s="17">
        <v>6586946244</v>
      </c>
      <c r="D53" s="21">
        <v>6479766531</v>
      </c>
      <c r="E53" s="22">
        <v>7574108146</v>
      </c>
      <c r="F53" s="17">
        <v>6660560608</v>
      </c>
      <c r="G53" s="23">
        <v>6660560608</v>
      </c>
      <c r="H53" s="19">
        <v>6705169018</v>
      </c>
      <c r="I53" s="22">
        <v>6447397316</v>
      </c>
      <c r="J53" s="17">
        <v>6431287742</v>
      </c>
      <c r="K53" s="23">
        <v>6496982568</v>
      </c>
    </row>
    <row r="54" spans="1:11" x14ac:dyDescent="0.25">
      <c r="A54" s="20" t="s">
        <v>57</v>
      </c>
      <c r="B54" s="17">
        <v>553635847</v>
      </c>
      <c r="C54" s="17">
        <v>557351721</v>
      </c>
      <c r="D54" s="21">
        <v>564885085</v>
      </c>
      <c r="E54" s="22">
        <v>565839612</v>
      </c>
      <c r="F54" s="17">
        <v>891273384</v>
      </c>
      <c r="G54" s="23">
        <v>891273384</v>
      </c>
      <c r="H54" s="19">
        <v>330622215</v>
      </c>
      <c r="I54" s="22">
        <v>757582376</v>
      </c>
      <c r="J54" s="17">
        <v>589285714</v>
      </c>
      <c r="K54" s="23">
        <v>530000000</v>
      </c>
    </row>
    <row r="55" spans="1:11" x14ac:dyDescent="0.25">
      <c r="A55" s="20" t="s">
        <v>58</v>
      </c>
      <c r="B55" s="17">
        <v>68601377</v>
      </c>
      <c r="C55" s="17">
        <v>152154536</v>
      </c>
      <c r="D55" s="21">
        <v>97859533</v>
      </c>
      <c r="E55" s="22">
        <v>469123000</v>
      </c>
      <c r="F55" s="17">
        <v>541167036</v>
      </c>
      <c r="G55" s="23">
        <v>541167036</v>
      </c>
      <c r="H55" s="19">
        <v>597577826</v>
      </c>
      <c r="I55" s="22">
        <v>449884000</v>
      </c>
      <c r="J55" s="17">
        <v>443704000</v>
      </c>
      <c r="K55" s="23">
        <v>293403000</v>
      </c>
    </row>
    <row r="56" spans="1:11" x14ac:dyDescent="0.25">
      <c r="A56" s="20" t="s">
        <v>59</v>
      </c>
      <c r="B56" s="17">
        <v>501928239</v>
      </c>
      <c r="C56" s="17">
        <v>383674294</v>
      </c>
      <c r="D56" s="21">
        <v>463484227</v>
      </c>
      <c r="E56" s="22">
        <v>373999048</v>
      </c>
      <c r="F56" s="17">
        <v>187909704</v>
      </c>
      <c r="G56" s="23">
        <v>187909704</v>
      </c>
      <c r="H56" s="19">
        <v>319934167</v>
      </c>
      <c r="I56" s="22">
        <v>222320044</v>
      </c>
      <c r="J56" s="17">
        <v>266465866</v>
      </c>
      <c r="K56" s="23">
        <v>275982534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3892023</v>
      </c>
      <c r="C59" s="17">
        <v>6557741</v>
      </c>
      <c r="D59" s="21">
        <v>8384574</v>
      </c>
      <c r="E59" s="22">
        <v>22132111</v>
      </c>
      <c r="F59" s="17">
        <v>27549521</v>
      </c>
      <c r="G59" s="23">
        <v>27549521</v>
      </c>
      <c r="H59" s="19">
        <v>9486282</v>
      </c>
      <c r="I59" s="22">
        <v>23186559</v>
      </c>
      <c r="J59" s="17">
        <v>24588123</v>
      </c>
      <c r="K59" s="23">
        <v>26075228</v>
      </c>
    </row>
    <row r="60" spans="1:11" x14ac:dyDescent="0.25">
      <c r="A60" s="20" t="s">
        <v>62</v>
      </c>
      <c r="B60" s="17">
        <v>72917292</v>
      </c>
      <c r="C60" s="17">
        <v>73752418</v>
      </c>
      <c r="D60" s="21">
        <v>103528205</v>
      </c>
      <c r="E60" s="22">
        <v>99600625</v>
      </c>
      <c r="F60" s="17">
        <v>108564684</v>
      </c>
      <c r="G60" s="23">
        <v>108564684</v>
      </c>
      <c r="H60" s="19">
        <v>117406140</v>
      </c>
      <c r="I60" s="22">
        <v>105872285</v>
      </c>
      <c r="J60" s="17">
        <v>112224623</v>
      </c>
      <c r="K60" s="23">
        <v>118958102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39024</v>
      </c>
      <c r="D62" s="87">
        <v>39024</v>
      </c>
      <c r="E62" s="85">
        <v>39024</v>
      </c>
      <c r="F62" s="86">
        <v>39024</v>
      </c>
      <c r="G62" s="87">
        <v>39024</v>
      </c>
      <c r="H62" s="88">
        <v>39024</v>
      </c>
      <c r="I62" s="85">
        <v>39024</v>
      </c>
      <c r="J62" s="86">
        <v>39024</v>
      </c>
      <c r="K62" s="87">
        <v>39024</v>
      </c>
    </row>
    <row r="63" spans="1:11" x14ac:dyDescent="0.25">
      <c r="A63" s="84" t="s">
        <v>65</v>
      </c>
      <c r="B63" s="85">
        <v>0</v>
      </c>
      <c r="C63" s="86">
        <v>17445</v>
      </c>
      <c r="D63" s="87">
        <v>17445</v>
      </c>
      <c r="E63" s="85">
        <v>17445</v>
      </c>
      <c r="F63" s="86">
        <v>17445</v>
      </c>
      <c r="G63" s="87">
        <v>17445</v>
      </c>
      <c r="H63" s="88">
        <v>17445</v>
      </c>
      <c r="I63" s="85">
        <v>17445</v>
      </c>
      <c r="J63" s="86">
        <v>17445</v>
      </c>
      <c r="K63" s="87">
        <v>17445</v>
      </c>
    </row>
    <row r="64" spans="1:11" x14ac:dyDescent="0.25">
      <c r="A64" s="84" t="s">
        <v>66</v>
      </c>
      <c r="B64" s="85">
        <v>16071</v>
      </c>
      <c r="C64" s="86">
        <v>16071</v>
      </c>
      <c r="D64" s="87">
        <v>16071</v>
      </c>
      <c r="E64" s="85">
        <v>16071</v>
      </c>
      <c r="F64" s="86">
        <v>16071</v>
      </c>
      <c r="G64" s="87">
        <v>16071</v>
      </c>
      <c r="H64" s="88">
        <v>16071</v>
      </c>
      <c r="I64" s="85">
        <v>16071</v>
      </c>
      <c r="J64" s="86">
        <v>16071</v>
      </c>
      <c r="K64" s="87">
        <v>16071</v>
      </c>
    </row>
    <row r="65" spans="1:11" x14ac:dyDescent="0.25">
      <c r="A65" s="84" t="s">
        <v>67</v>
      </c>
      <c r="B65" s="85">
        <v>0</v>
      </c>
      <c r="C65" s="86">
        <v>142109</v>
      </c>
      <c r="D65" s="87">
        <v>142109</v>
      </c>
      <c r="E65" s="85">
        <v>142109</v>
      </c>
      <c r="F65" s="86">
        <v>142109</v>
      </c>
      <c r="G65" s="87">
        <v>142109</v>
      </c>
      <c r="H65" s="88">
        <v>142109</v>
      </c>
      <c r="I65" s="85">
        <v>142109</v>
      </c>
      <c r="J65" s="86">
        <v>142109</v>
      </c>
      <c r="K65" s="87">
        <v>142109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1.3572082247548543</v>
      </c>
      <c r="C70" s="5">
        <f t="shared" ref="C70:K70" si="8">IF(ISERROR(C71/C72),0,(C71/C72))</f>
        <v>1.3940711396118908</v>
      </c>
      <c r="D70" s="5">
        <f t="shared" si="8"/>
        <v>1.4236523386897415</v>
      </c>
      <c r="E70" s="5">
        <f t="shared" si="8"/>
        <v>0.94995526745272263</v>
      </c>
      <c r="F70" s="5">
        <f t="shared" si="8"/>
        <v>1.1119945941753884</v>
      </c>
      <c r="G70" s="5">
        <f t="shared" si="8"/>
        <v>1.1119945941753884</v>
      </c>
      <c r="H70" s="5">
        <f t="shared" si="8"/>
        <v>1.5147437301250293</v>
      </c>
      <c r="I70" s="5">
        <f t="shared" si="8"/>
        <v>1.0596222039955852</v>
      </c>
      <c r="J70" s="5">
        <f t="shared" si="8"/>
        <v>1.0518306202154102</v>
      </c>
      <c r="K70" s="5">
        <f t="shared" si="8"/>
        <v>1.0493968846585466</v>
      </c>
    </row>
    <row r="71" spans="1:11" ht="13" hidden="1" x14ac:dyDescent="0.3">
      <c r="A71" s="1" t="s">
        <v>338</v>
      </c>
      <c r="B71" s="2">
        <f>+B83</f>
        <v>3203569185</v>
      </c>
      <c r="C71" s="2">
        <f t="shared" ref="C71:K71" si="9">+C83</f>
        <v>3922059519</v>
      </c>
      <c r="D71" s="2">
        <f t="shared" si="9"/>
        <v>4163236322</v>
      </c>
      <c r="E71" s="2">
        <f t="shared" si="9"/>
        <v>3061026267</v>
      </c>
      <c r="F71" s="2">
        <f t="shared" si="9"/>
        <v>3951529203</v>
      </c>
      <c r="G71" s="2">
        <f t="shared" si="9"/>
        <v>3951529203</v>
      </c>
      <c r="H71" s="2">
        <f t="shared" si="9"/>
        <v>4602621821</v>
      </c>
      <c r="I71" s="2">
        <f t="shared" si="9"/>
        <v>3654572138</v>
      </c>
      <c r="J71" s="2">
        <f t="shared" si="9"/>
        <v>3674046073</v>
      </c>
      <c r="K71" s="2">
        <f t="shared" si="9"/>
        <v>3933628975</v>
      </c>
    </row>
    <row r="72" spans="1:11" ht="13" hidden="1" x14ac:dyDescent="0.3">
      <c r="A72" s="1" t="s">
        <v>339</v>
      </c>
      <c r="B72" s="2">
        <f>+B77</f>
        <v>2360410972</v>
      </c>
      <c r="C72" s="2">
        <f t="shared" ref="C72:K72" si="10">+C77</f>
        <v>2813385492</v>
      </c>
      <c r="D72" s="2">
        <f t="shared" si="10"/>
        <v>2924334972</v>
      </c>
      <c r="E72" s="2">
        <f t="shared" si="10"/>
        <v>3222284640</v>
      </c>
      <c r="F72" s="2">
        <f t="shared" si="10"/>
        <v>3553550731</v>
      </c>
      <c r="G72" s="2">
        <f t="shared" si="10"/>
        <v>3553550731</v>
      </c>
      <c r="H72" s="2">
        <f t="shared" si="10"/>
        <v>3038548191</v>
      </c>
      <c r="I72" s="2">
        <f t="shared" si="10"/>
        <v>3448938805</v>
      </c>
      <c r="J72" s="2">
        <f t="shared" si="10"/>
        <v>3493001632</v>
      </c>
      <c r="K72" s="2">
        <f t="shared" si="10"/>
        <v>3748466412</v>
      </c>
    </row>
    <row r="73" spans="1:11" ht="13" hidden="1" x14ac:dyDescent="0.3">
      <c r="A73" s="1" t="s">
        <v>340</v>
      </c>
      <c r="B73" s="2">
        <f>+B74</f>
        <v>29931988.666666627</v>
      </c>
      <c r="C73" s="2">
        <f t="shared" ref="C73:K73" si="11">+(C78+C80+C81+C82)-(B78+B80+B81+B82)</f>
        <v>-69004978</v>
      </c>
      <c r="D73" s="2">
        <f t="shared" si="11"/>
        <v>303770454</v>
      </c>
      <c r="E73" s="2">
        <f t="shared" si="11"/>
        <v>82924086</v>
      </c>
      <c r="F73" s="2">
        <f>+(F78+F80+F81+F82)-(D78+D80+D81+D82)</f>
        <v>97402967</v>
      </c>
      <c r="G73" s="2">
        <f>+(G78+G80+G81+G82)-(D78+D80+D81+D82)</f>
        <v>97402967</v>
      </c>
      <c r="H73" s="2">
        <f>+(H78+H80+H81+H82)-(D78+D80+D81+D82)</f>
        <v>160353697</v>
      </c>
      <c r="I73" s="2">
        <f>+(I78+I80+I81+I82)-(E78+E80+E81+E82)</f>
        <v>246577483</v>
      </c>
      <c r="J73" s="2">
        <f t="shared" si="11"/>
        <v>49324144</v>
      </c>
      <c r="K73" s="2">
        <f t="shared" si="11"/>
        <v>-228228329</v>
      </c>
    </row>
    <row r="74" spans="1:11" ht="13" hidden="1" x14ac:dyDescent="0.3">
      <c r="A74" s="1" t="s">
        <v>341</v>
      </c>
      <c r="B74" s="2">
        <f>+TREND(C74:E74)</f>
        <v>29931988.666666627</v>
      </c>
      <c r="C74" s="2">
        <f>+C73</f>
        <v>-69004978</v>
      </c>
      <c r="D74" s="2">
        <f t="shared" ref="D74:K74" si="12">+D73</f>
        <v>303770454</v>
      </c>
      <c r="E74" s="2">
        <f t="shared" si="12"/>
        <v>82924086</v>
      </c>
      <c r="F74" s="2">
        <f t="shared" si="12"/>
        <v>97402967</v>
      </c>
      <c r="G74" s="2">
        <f t="shared" si="12"/>
        <v>97402967</v>
      </c>
      <c r="H74" s="2">
        <f t="shared" si="12"/>
        <v>160353697</v>
      </c>
      <c r="I74" s="2">
        <f t="shared" si="12"/>
        <v>246577483</v>
      </c>
      <c r="J74" s="2">
        <f t="shared" si="12"/>
        <v>49324144</v>
      </c>
      <c r="K74" s="2">
        <f t="shared" si="12"/>
        <v>-228228329</v>
      </c>
    </row>
    <row r="75" spans="1:11" ht="13" hidden="1" x14ac:dyDescent="0.3">
      <c r="A75" s="1" t="s">
        <v>342</v>
      </c>
      <c r="B75" s="2">
        <f>+B84-(((B80+B81+B82+B78)*B70)-B79)</f>
        <v>2107194452.7482219</v>
      </c>
      <c r="C75" s="2">
        <f t="shared" ref="C75:K75" si="13">+C84-(((C80+C81+C82+C78)*C70)-C79)</f>
        <v>2437953877.7331963</v>
      </c>
      <c r="D75" s="2">
        <f t="shared" si="13"/>
        <v>1335731443.8252439</v>
      </c>
      <c r="E75" s="2">
        <f t="shared" si="13"/>
        <v>-231287440.09406519</v>
      </c>
      <c r="F75" s="2">
        <f t="shared" si="13"/>
        <v>1415235789.8974886</v>
      </c>
      <c r="G75" s="2">
        <f t="shared" si="13"/>
        <v>1415235789.8974886</v>
      </c>
      <c r="H75" s="2">
        <f t="shared" si="13"/>
        <v>1910327165.3651381</v>
      </c>
      <c r="I75" s="2">
        <f t="shared" si="13"/>
        <v>251099206.90407634</v>
      </c>
      <c r="J75" s="2">
        <f t="shared" si="13"/>
        <v>153026621.94967985</v>
      </c>
      <c r="K75" s="2">
        <f t="shared" si="13"/>
        <v>344722825.97674692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2360410972</v>
      </c>
      <c r="C77" s="3">
        <v>2813385492</v>
      </c>
      <c r="D77" s="3">
        <v>2924334972</v>
      </c>
      <c r="E77" s="3">
        <v>3222284640</v>
      </c>
      <c r="F77" s="3">
        <v>3553550731</v>
      </c>
      <c r="G77" s="3">
        <v>3553550731</v>
      </c>
      <c r="H77" s="3">
        <v>3038548191</v>
      </c>
      <c r="I77" s="3">
        <v>3448938805</v>
      </c>
      <c r="J77" s="3">
        <v>3493001632</v>
      </c>
      <c r="K77" s="3">
        <v>3748466412</v>
      </c>
    </row>
    <row r="78" spans="1:11" ht="13" hidden="1" x14ac:dyDescent="0.3">
      <c r="A78" s="1" t="s">
        <v>69</v>
      </c>
      <c r="B78" s="3">
        <v>2089162</v>
      </c>
      <c r="C78" s="3">
        <v>2096172</v>
      </c>
      <c r="D78" s="3">
        <v>2164667</v>
      </c>
      <c r="E78" s="3">
        <v>2096172</v>
      </c>
      <c r="F78" s="3">
        <v>1113917</v>
      </c>
      <c r="G78" s="3">
        <v>1113917</v>
      </c>
      <c r="H78" s="3">
        <v>2167748</v>
      </c>
      <c r="I78" s="3">
        <v>2164673</v>
      </c>
      <c r="J78" s="3">
        <v>2164673</v>
      </c>
      <c r="K78" s="3">
        <v>2164673</v>
      </c>
    </row>
    <row r="79" spans="1:11" ht="13" hidden="1" x14ac:dyDescent="0.3">
      <c r="A79" s="1" t="s">
        <v>70</v>
      </c>
      <c r="B79" s="3">
        <v>2781459448</v>
      </c>
      <c r="C79" s="3">
        <v>3155092605</v>
      </c>
      <c r="D79" s="3">
        <v>2569868838</v>
      </c>
      <c r="E79" s="3">
        <v>749435588</v>
      </c>
      <c r="F79" s="3">
        <v>2485613775</v>
      </c>
      <c r="G79" s="3">
        <v>2485613775</v>
      </c>
      <c r="H79" s="3">
        <v>3687039467</v>
      </c>
      <c r="I79" s="3">
        <v>1619320624</v>
      </c>
      <c r="J79" s="3">
        <v>1566151379</v>
      </c>
      <c r="K79" s="3">
        <v>1516387227</v>
      </c>
    </row>
    <row r="80" spans="1:11" ht="13" hidden="1" x14ac:dyDescent="0.3">
      <c r="A80" s="1" t="s">
        <v>71</v>
      </c>
      <c r="B80" s="3">
        <v>333800328</v>
      </c>
      <c r="C80" s="3">
        <v>341974246</v>
      </c>
      <c r="D80" s="3">
        <v>513462778</v>
      </c>
      <c r="E80" s="3">
        <v>658632786</v>
      </c>
      <c r="F80" s="3">
        <v>535095911</v>
      </c>
      <c r="G80" s="3">
        <v>535095911</v>
      </c>
      <c r="H80" s="3">
        <v>632215144</v>
      </c>
      <c r="I80" s="3">
        <v>845580105</v>
      </c>
      <c r="J80" s="3">
        <v>885695445</v>
      </c>
      <c r="K80" s="3">
        <v>657529891</v>
      </c>
    </row>
    <row r="81" spans="1:11" ht="13" hidden="1" x14ac:dyDescent="0.3">
      <c r="A81" s="1" t="s">
        <v>72</v>
      </c>
      <c r="B81" s="3">
        <v>148648056</v>
      </c>
      <c r="C81" s="3">
        <v>71864381</v>
      </c>
      <c r="D81" s="3">
        <v>203467527</v>
      </c>
      <c r="E81" s="3">
        <v>141900381</v>
      </c>
      <c r="F81" s="3">
        <v>280272716</v>
      </c>
      <c r="G81" s="3">
        <v>280272716</v>
      </c>
      <c r="H81" s="3">
        <v>243945425</v>
      </c>
      <c r="I81" s="3">
        <v>200851761</v>
      </c>
      <c r="J81" s="3">
        <v>210060565</v>
      </c>
      <c r="K81" s="3">
        <v>209997790</v>
      </c>
    </row>
    <row r="82" spans="1:11" ht="13" hidden="1" x14ac:dyDescent="0.3">
      <c r="A82" s="1" t="s">
        <v>73</v>
      </c>
      <c r="B82" s="3">
        <v>867241</v>
      </c>
      <c r="C82" s="3">
        <v>465010</v>
      </c>
      <c r="D82" s="3">
        <v>1075291</v>
      </c>
      <c r="E82" s="3">
        <v>465010</v>
      </c>
      <c r="F82" s="3">
        <v>1090686</v>
      </c>
      <c r="G82" s="3">
        <v>1090686</v>
      </c>
      <c r="H82" s="3">
        <v>2195643</v>
      </c>
      <c r="I82" s="3">
        <v>1075293</v>
      </c>
      <c r="J82" s="3">
        <v>1075293</v>
      </c>
      <c r="K82" s="3">
        <v>1075293</v>
      </c>
    </row>
    <row r="83" spans="1:11" ht="13" hidden="1" x14ac:dyDescent="0.3">
      <c r="A83" s="1" t="s">
        <v>74</v>
      </c>
      <c r="B83" s="3">
        <v>3203569185</v>
      </c>
      <c r="C83" s="3">
        <v>3922059519</v>
      </c>
      <c r="D83" s="3">
        <v>4163236322</v>
      </c>
      <c r="E83" s="3">
        <v>3061026267</v>
      </c>
      <c r="F83" s="3">
        <v>3951529203</v>
      </c>
      <c r="G83" s="3">
        <v>3951529203</v>
      </c>
      <c r="H83" s="3">
        <v>4602621821</v>
      </c>
      <c r="I83" s="3">
        <v>3654572138</v>
      </c>
      <c r="J83" s="3">
        <v>3674046073</v>
      </c>
      <c r="K83" s="3">
        <v>3933628975</v>
      </c>
    </row>
    <row r="84" spans="1:11" ht="13" hidden="1" x14ac:dyDescent="0.3">
      <c r="A84" s="1" t="s">
        <v>75</v>
      </c>
      <c r="B84" s="3">
        <v>-15469626</v>
      </c>
      <c r="C84" s="3">
        <v>-136647771</v>
      </c>
      <c r="D84" s="3">
        <v>-208865315</v>
      </c>
      <c r="E84" s="3">
        <v>-217819321</v>
      </c>
      <c r="F84" s="3">
        <v>-161240973</v>
      </c>
      <c r="G84" s="3">
        <v>-161240973</v>
      </c>
      <c r="H84" s="3">
        <v>-442944154</v>
      </c>
      <c r="I84" s="3">
        <v>-255965837</v>
      </c>
      <c r="J84" s="3">
        <v>-257167138</v>
      </c>
      <c r="K84" s="3">
        <v>-257883545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6665700</v>
      </c>
      <c r="C7" s="17">
        <v>8735146</v>
      </c>
      <c r="D7" s="21">
        <v>8445629</v>
      </c>
      <c r="E7" s="22">
        <v>9640478</v>
      </c>
      <c r="F7" s="17">
        <v>5760478</v>
      </c>
      <c r="G7" s="23">
        <v>5760478</v>
      </c>
      <c r="H7" s="19">
        <v>4924172</v>
      </c>
      <c r="I7" s="22">
        <v>7688621</v>
      </c>
      <c r="J7" s="17">
        <v>9195346</v>
      </c>
      <c r="K7" s="23">
        <v>10099205</v>
      </c>
    </row>
    <row r="8" spans="1:11" x14ac:dyDescent="0.25">
      <c r="A8" s="20" t="s">
        <v>20</v>
      </c>
      <c r="B8" s="17">
        <v>278932000</v>
      </c>
      <c r="C8" s="17">
        <v>341416035</v>
      </c>
      <c r="D8" s="21">
        <v>381575416</v>
      </c>
      <c r="E8" s="22">
        <v>363845646</v>
      </c>
      <c r="F8" s="17">
        <v>382402518</v>
      </c>
      <c r="G8" s="23">
        <v>382402518</v>
      </c>
      <c r="H8" s="19">
        <v>368414461</v>
      </c>
      <c r="I8" s="22">
        <v>497440632</v>
      </c>
      <c r="J8" s="17">
        <v>448398445</v>
      </c>
      <c r="K8" s="23">
        <v>337613000</v>
      </c>
    </row>
    <row r="9" spans="1:11" x14ac:dyDescent="0.25">
      <c r="A9" s="20" t="s">
        <v>21</v>
      </c>
      <c r="B9" s="17">
        <v>1866051</v>
      </c>
      <c r="C9" s="17">
        <v>2469988</v>
      </c>
      <c r="D9" s="21">
        <v>3845546</v>
      </c>
      <c r="E9" s="22">
        <v>6096531</v>
      </c>
      <c r="F9" s="17">
        <v>4363656</v>
      </c>
      <c r="G9" s="23">
        <v>4363656</v>
      </c>
      <c r="H9" s="19">
        <v>5465458</v>
      </c>
      <c r="I9" s="22">
        <v>6263032</v>
      </c>
      <c r="J9" s="17">
        <v>8466409</v>
      </c>
      <c r="K9" s="23">
        <v>9359005</v>
      </c>
    </row>
    <row r="10" spans="1:11" x14ac:dyDescent="0.25">
      <c r="A10" s="24" t="s">
        <v>333</v>
      </c>
      <c r="B10" s="25">
        <f>SUM(B5:B9)</f>
        <v>287463751</v>
      </c>
      <c r="C10" s="26">
        <f t="shared" ref="C10:K10" si="0">SUM(C5:C9)</f>
        <v>352621169</v>
      </c>
      <c r="D10" s="27">
        <f t="shared" si="0"/>
        <v>393866591</v>
      </c>
      <c r="E10" s="25">
        <f t="shared" si="0"/>
        <v>379582655</v>
      </c>
      <c r="F10" s="26">
        <f t="shared" si="0"/>
        <v>392526652</v>
      </c>
      <c r="G10" s="28">
        <f t="shared" si="0"/>
        <v>392526652</v>
      </c>
      <c r="H10" s="29">
        <f t="shared" si="0"/>
        <v>378804091</v>
      </c>
      <c r="I10" s="25">
        <f t="shared" si="0"/>
        <v>511392285</v>
      </c>
      <c r="J10" s="26">
        <f t="shared" si="0"/>
        <v>466060200</v>
      </c>
      <c r="K10" s="28">
        <f t="shared" si="0"/>
        <v>357071210</v>
      </c>
    </row>
    <row r="11" spans="1:11" x14ac:dyDescent="0.25">
      <c r="A11" s="20" t="s">
        <v>22</v>
      </c>
      <c r="B11" s="17">
        <v>164319986</v>
      </c>
      <c r="C11" s="17">
        <v>155303443</v>
      </c>
      <c r="D11" s="21">
        <v>164726556</v>
      </c>
      <c r="E11" s="22">
        <v>176965175</v>
      </c>
      <c r="F11" s="17">
        <v>169185102</v>
      </c>
      <c r="G11" s="23">
        <v>169185102</v>
      </c>
      <c r="H11" s="19">
        <v>176711479</v>
      </c>
      <c r="I11" s="22">
        <v>172674003</v>
      </c>
      <c r="J11" s="17">
        <v>181566715</v>
      </c>
      <c r="K11" s="23">
        <v>188375468</v>
      </c>
    </row>
    <row r="12" spans="1:11" x14ac:dyDescent="0.25">
      <c r="A12" s="20" t="s">
        <v>23</v>
      </c>
      <c r="B12" s="17">
        <v>17184752</v>
      </c>
      <c r="C12" s="17">
        <v>20294852</v>
      </c>
      <c r="D12" s="21">
        <v>19498090</v>
      </c>
      <c r="E12" s="22">
        <v>22509653</v>
      </c>
      <c r="F12" s="17">
        <v>21585079</v>
      </c>
      <c r="G12" s="23">
        <v>21585079</v>
      </c>
      <c r="H12" s="19">
        <v>21026508</v>
      </c>
      <c r="I12" s="22">
        <v>22534822</v>
      </c>
      <c r="J12" s="17">
        <v>23548890</v>
      </c>
      <c r="K12" s="23">
        <v>24137612</v>
      </c>
    </row>
    <row r="13" spans="1:11" x14ac:dyDescent="0.25">
      <c r="A13" s="20" t="s">
        <v>24</v>
      </c>
      <c r="B13" s="17">
        <v>11325943</v>
      </c>
      <c r="C13" s="17">
        <v>9497883</v>
      </c>
      <c r="D13" s="21">
        <v>12090027</v>
      </c>
      <c r="E13" s="22">
        <v>10240566</v>
      </c>
      <c r="F13" s="17">
        <v>12090026</v>
      </c>
      <c r="G13" s="23">
        <v>12090026</v>
      </c>
      <c r="H13" s="19">
        <v>12575979</v>
      </c>
      <c r="I13" s="22">
        <v>12392278</v>
      </c>
      <c r="J13" s="17">
        <v>12702084</v>
      </c>
      <c r="K13" s="23">
        <v>13019636</v>
      </c>
    </row>
    <row r="14" spans="1:11" x14ac:dyDescent="0.25">
      <c r="A14" s="20" t="s">
        <v>25</v>
      </c>
      <c r="B14" s="17">
        <v>12632758</v>
      </c>
      <c r="C14" s="17">
        <v>11795765</v>
      </c>
      <c r="D14" s="21">
        <v>10686310</v>
      </c>
      <c r="E14" s="22">
        <v>9259503</v>
      </c>
      <c r="F14" s="17">
        <v>9119503</v>
      </c>
      <c r="G14" s="23">
        <v>9119503</v>
      </c>
      <c r="H14" s="19">
        <v>9373535</v>
      </c>
      <c r="I14" s="22">
        <v>7872544</v>
      </c>
      <c r="J14" s="17">
        <v>6330501</v>
      </c>
      <c r="K14" s="23">
        <v>4623605</v>
      </c>
    </row>
    <row r="15" spans="1:11" x14ac:dyDescent="0.25">
      <c r="A15" s="20" t="s">
        <v>26</v>
      </c>
      <c r="B15" s="17">
        <v>3538593</v>
      </c>
      <c r="C15" s="17">
        <v>3608154</v>
      </c>
      <c r="D15" s="21">
        <v>4009435</v>
      </c>
      <c r="E15" s="22">
        <v>1588340</v>
      </c>
      <c r="F15" s="17">
        <v>2138340</v>
      </c>
      <c r="G15" s="23">
        <v>2138340</v>
      </c>
      <c r="H15" s="19">
        <v>2224372</v>
      </c>
      <c r="I15" s="22">
        <v>1251838</v>
      </c>
      <c r="J15" s="17">
        <v>1251838</v>
      </c>
      <c r="K15" s="23">
        <v>1258097</v>
      </c>
    </row>
    <row r="16" spans="1:11" x14ac:dyDescent="0.25">
      <c r="A16" s="20" t="s">
        <v>27</v>
      </c>
      <c r="B16" s="17">
        <v>15590166</v>
      </c>
      <c r="C16" s="17">
        <v>82551706</v>
      </c>
      <c r="D16" s="21">
        <v>108783674</v>
      </c>
      <c r="E16" s="22">
        <v>0</v>
      </c>
      <c r="F16" s="17">
        <v>0</v>
      </c>
      <c r="G16" s="23">
        <v>0</v>
      </c>
      <c r="H16" s="19">
        <v>70720046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74500085</v>
      </c>
      <c r="C17" s="17">
        <v>89495221</v>
      </c>
      <c r="D17" s="21">
        <v>102804982</v>
      </c>
      <c r="E17" s="22">
        <v>94212898</v>
      </c>
      <c r="F17" s="17">
        <v>103156445</v>
      </c>
      <c r="G17" s="23">
        <v>103156445</v>
      </c>
      <c r="H17" s="19">
        <v>108151635</v>
      </c>
      <c r="I17" s="22">
        <v>87046856</v>
      </c>
      <c r="J17" s="17">
        <v>88212052</v>
      </c>
      <c r="K17" s="23">
        <v>89322665</v>
      </c>
    </row>
    <row r="18" spans="1:11" x14ac:dyDescent="0.25">
      <c r="A18" s="30" t="s">
        <v>29</v>
      </c>
      <c r="B18" s="31">
        <f>SUM(B11:B17)</f>
        <v>299092283</v>
      </c>
      <c r="C18" s="32">
        <f t="shared" ref="C18:K18" si="1">SUM(C11:C17)</f>
        <v>372547024</v>
      </c>
      <c r="D18" s="33">
        <f t="shared" si="1"/>
        <v>422599074</v>
      </c>
      <c r="E18" s="31">
        <f t="shared" si="1"/>
        <v>314776135</v>
      </c>
      <c r="F18" s="32">
        <f t="shared" si="1"/>
        <v>317274495</v>
      </c>
      <c r="G18" s="34">
        <f t="shared" si="1"/>
        <v>317274495</v>
      </c>
      <c r="H18" s="35">
        <f t="shared" si="1"/>
        <v>400783554</v>
      </c>
      <c r="I18" s="31">
        <f t="shared" si="1"/>
        <v>303772341</v>
      </c>
      <c r="J18" s="32">
        <f t="shared" si="1"/>
        <v>313612080</v>
      </c>
      <c r="K18" s="34">
        <f t="shared" si="1"/>
        <v>320737083</v>
      </c>
    </row>
    <row r="19" spans="1:11" x14ac:dyDescent="0.25">
      <c r="A19" s="30" t="s">
        <v>30</v>
      </c>
      <c r="B19" s="36">
        <f>+B10-B18</f>
        <v>-11628532</v>
      </c>
      <c r="C19" s="37">
        <f t="shared" ref="C19:K19" si="2">+C10-C18</f>
        <v>-19925855</v>
      </c>
      <c r="D19" s="38">
        <f t="shared" si="2"/>
        <v>-28732483</v>
      </c>
      <c r="E19" s="36">
        <f t="shared" si="2"/>
        <v>64806520</v>
      </c>
      <c r="F19" s="37">
        <f t="shared" si="2"/>
        <v>75252157</v>
      </c>
      <c r="G19" s="39">
        <f t="shared" si="2"/>
        <v>75252157</v>
      </c>
      <c r="H19" s="40">
        <f t="shared" si="2"/>
        <v>-21979463</v>
      </c>
      <c r="I19" s="36">
        <f t="shared" si="2"/>
        <v>207619944</v>
      </c>
      <c r="J19" s="37">
        <f t="shared" si="2"/>
        <v>152448120</v>
      </c>
      <c r="K19" s="39">
        <f t="shared" si="2"/>
        <v>36334127</v>
      </c>
    </row>
    <row r="20" spans="1:11" x14ac:dyDescent="0.25">
      <c r="A20" s="41" t="s">
        <v>31</v>
      </c>
      <c r="B20" s="42">
        <v>2403000</v>
      </c>
      <c r="C20" s="43">
        <v>2516000</v>
      </c>
      <c r="D20" s="44">
        <v>2525000</v>
      </c>
      <c r="E20" s="42">
        <v>2639000</v>
      </c>
      <c r="F20" s="43">
        <v>2639000</v>
      </c>
      <c r="G20" s="45">
        <v>2639000</v>
      </c>
      <c r="H20" s="46">
        <v>3126050</v>
      </c>
      <c r="I20" s="42">
        <v>2757000</v>
      </c>
      <c r="J20" s="43">
        <v>2883000</v>
      </c>
      <c r="K20" s="45">
        <v>3012000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-9225532</v>
      </c>
      <c r="C22" s="55">
        <f t="shared" ref="C22:K22" si="3">SUM(C19:C21)</f>
        <v>-17409855</v>
      </c>
      <c r="D22" s="56">
        <f t="shared" si="3"/>
        <v>-26207483</v>
      </c>
      <c r="E22" s="54">
        <f t="shared" si="3"/>
        <v>67445520</v>
      </c>
      <c r="F22" s="55">
        <f t="shared" si="3"/>
        <v>77891157</v>
      </c>
      <c r="G22" s="57">
        <f t="shared" si="3"/>
        <v>77891157</v>
      </c>
      <c r="H22" s="58">
        <f t="shared" si="3"/>
        <v>-18853413</v>
      </c>
      <c r="I22" s="54">
        <f t="shared" si="3"/>
        <v>210376944</v>
      </c>
      <c r="J22" s="55">
        <f t="shared" si="3"/>
        <v>155331120</v>
      </c>
      <c r="K22" s="57">
        <f t="shared" si="3"/>
        <v>39346127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-9225532</v>
      </c>
      <c r="C24" s="37">
        <f t="shared" ref="C24:K24" si="4">SUM(C22:C23)</f>
        <v>-17409855</v>
      </c>
      <c r="D24" s="38">
        <f t="shared" si="4"/>
        <v>-26207483</v>
      </c>
      <c r="E24" s="36">
        <f t="shared" si="4"/>
        <v>67445520</v>
      </c>
      <c r="F24" s="37">
        <f t="shared" si="4"/>
        <v>77891157</v>
      </c>
      <c r="G24" s="39">
        <f t="shared" si="4"/>
        <v>77891157</v>
      </c>
      <c r="H24" s="40">
        <f t="shared" si="4"/>
        <v>-18853413</v>
      </c>
      <c r="I24" s="36">
        <f t="shared" si="4"/>
        <v>210376944</v>
      </c>
      <c r="J24" s="37">
        <f t="shared" si="4"/>
        <v>155331120</v>
      </c>
      <c r="K24" s="39">
        <f t="shared" si="4"/>
        <v>39346127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3562245</v>
      </c>
      <c r="C27" s="66">
        <v>7118717</v>
      </c>
      <c r="D27" s="67">
        <v>13003415</v>
      </c>
      <c r="E27" s="68">
        <v>81617351</v>
      </c>
      <c r="F27" s="66">
        <v>97018413</v>
      </c>
      <c r="G27" s="69">
        <v>97018413</v>
      </c>
      <c r="H27" s="70">
        <v>11250603</v>
      </c>
      <c r="I27" s="68">
        <v>205633023</v>
      </c>
      <c r="J27" s="66">
        <v>150885402</v>
      </c>
      <c r="K27" s="69">
        <v>27619130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54167351</v>
      </c>
      <c r="F28" s="17">
        <v>73439301</v>
      </c>
      <c r="G28" s="23">
        <v>73439301</v>
      </c>
      <c r="H28" s="19">
        <v>-2673761</v>
      </c>
      <c r="I28" s="22">
        <v>2397391</v>
      </c>
      <c r="J28" s="17">
        <v>2506957</v>
      </c>
      <c r="K28" s="23">
        <v>2619130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3562245</v>
      </c>
      <c r="C31" s="17">
        <v>7118717</v>
      </c>
      <c r="D31" s="21">
        <v>13003415</v>
      </c>
      <c r="E31" s="22">
        <v>27450000</v>
      </c>
      <c r="F31" s="17">
        <v>23579112</v>
      </c>
      <c r="G31" s="23">
        <v>23579112</v>
      </c>
      <c r="H31" s="19">
        <v>10972146</v>
      </c>
      <c r="I31" s="22">
        <v>203235632</v>
      </c>
      <c r="J31" s="17">
        <v>148378445</v>
      </c>
      <c r="K31" s="23">
        <v>25000000</v>
      </c>
    </row>
    <row r="32" spans="1:11" x14ac:dyDescent="0.25">
      <c r="A32" s="30" t="s">
        <v>39</v>
      </c>
      <c r="B32" s="66">
        <f>SUM(B28:B31)</f>
        <v>3562245</v>
      </c>
      <c r="C32" s="66">
        <f t="shared" ref="C32:K32" si="5">SUM(C28:C31)</f>
        <v>7118717</v>
      </c>
      <c r="D32" s="67">
        <f t="shared" si="5"/>
        <v>13003415</v>
      </c>
      <c r="E32" s="68">
        <f t="shared" si="5"/>
        <v>81617351</v>
      </c>
      <c r="F32" s="66">
        <f t="shared" si="5"/>
        <v>97018413</v>
      </c>
      <c r="G32" s="69">
        <f t="shared" si="5"/>
        <v>97018413</v>
      </c>
      <c r="H32" s="70">
        <f t="shared" si="5"/>
        <v>8298385</v>
      </c>
      <c r="I32" s="68">
        <f t="shared" si="5"/>
        <v>205633023</v>
      </c>
      <c r="J32" s="66">
        <f t="shared" si="5"/>
        <v>150885402</v>
      </c>
      <c r="K32" s="69">
        <f t="shared" si="5"/>
        <v>27619130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133107040</v>
      </c>
      <c r="C35" s="17">
        <v>96632709</v>
      </c>
      <c r="D35" s="21">
        <v>70265895</v>
      </c>
      <c r="E35" s="22">
        <v>128028624</v>
      </c>
      <c r="F35" s="17">
        <v>78075750</v>
      </c>
      <c r="G35" s="23">
        <v>78075750</v>
      </c>
      <c r="H35" s="19">
        <v>77132278</v>
      </c>
      <c r="I35" s="22">
        <v>78719725</v>
      </c>
      <c r="J35" s="17">
        <v>80833268</v>
      </c>
      <c r="K35" s="23">
        <v>88838741</v>
      </c>
    </row>
    <row r="36" spans="1:11" x14ac:dyDescent="0.25">
      <c r="A36" s="20" t="s">
        <v>42</v>
      </c>
      <c r="B36" s="17">
        <v>209180564</v>
      </c>
      <c r="C36" s="17">
        <v>217893226</v>
      </c>
      <c r="D36" s="21">
        <v>221546189</v>
      </c>
      <c r="E36" s="22">
        <v>284855641</v>
      </c>
      <c r="F36" s="17">
        <v>206058506</v>
      </c>
      <c r="G36" s="23">
        <v>206058506</v>
      </c>
      <c r="H36" s="19">
        <v>218337693</v>
      </c>
      <c r="I36" s="22">
        <v>221673116</v>
      </c>
      <c r="J36" s="17">
        <v>266925495</v>
      </c>
      <c r="K36" s="23">
        <v>243659223</v>
      </c>
    </row>
    <row r="37" spans="1:11" x14ac:dyDescent="0.25">
      <c r="A37" s="20" t="s">
        <v>43</v>
      </c>
      <c r="B37" s="17">
        <v>121926067</v>
      </c>
      <c r="C37" s="17">
        <v>119801028</v>
      </c>
      <c r="D37" s="21">
        <v>136069778</v>
      </c>
      <c r="E37" s="22">
        <v>101973597</v>
      </c>
      <c r="F37" s="17">
        <v>46082931</v>
      </c>
      <c r="G37" s="23">
        <v>46082931</v>
      </c>
      <c r="H37" s="19">
        <v>172611860</v>
      </c>
      <c r="I37" s="22">
        <v>81404890</v>
      </c>
      <c r="J37" s="17">
        <v>82946932</v>
      </c>
      <c r="K37" s="23">
        <v>84653829</v>
      </c>
    </row>
    <row r="38" spans="1:11" x14ac:dyDescent="0.25">
      <c r="A38" s="20" t="s">
        <v>44</v>
      </c>
      <c r="B38" s="17">
        <v>98010300</v>
      </c>
      <c r="C38" s="17">
        <v>86633701</v>
      </c>
      <c r="D38" s="21">
        <v>74038747</v>
      </c>
      <c r="E38" s="22">
        <v>66588733</v>
      </c>
      <c r="F38" s="17">
        <v>94236034</v>
      </c>
      <c r="G38" s="23">
        <v>94236034</v>
      </c>
      <c r="H38" s="19">
        <v>60546175</v>
      </c>
      <c r="I38" s="22">
        <v>80743805</v>
      </c>
      <c r="J38" s="17">
        <v>65709533</v>
      </c>
      <c r="K38" s="23">
        <v>48968365</v>
      </c>
    </row>
    <row r="39" spans="1:11" x14ac:dyDescent="0.25">
      <c r="A39" s="20" t="s">
        <v>45</v>
      </c>
      <c r="B39" s="17">
        <v>122351234</v>
      </c>
      <c r="C39" s="17">
        <v>165574841</v>
      </c>
      <c r="D39" s="21">
        <v>110922230</v>
      </c>
      <c r="E39" s="22">
        <v>176876415</v>
      </c>
      <c r="F39" s="17">
        <v>65924134</v>
      </c>
      <c r="G39" s="23">
        <v>65924134</v>
      </c>
      <c r="H39" s="19">
        <v>150508222</v>
      </c>
      <c r="I39" s="22">
        <v>-72132798</v>
      </c>
      <c r="J39" s="17">
        <v>43771178</v>
      </c>
      <c r="K39" s="23">
        <v>159529643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1349160762</v>
      </c>
      <c r="C42" s="17">
        <v>1360937509</v>
      </c>
      <c r="D42" s="21">
        <v>-905804</v>
      </c>
      <c r="E42" s="22">
        <v>97256090</v>
      </c>
      <c r="F42" s="17">
        <v>115184469</v>
      </c>
      <c r="G42" s="23">
        <v>115184469</v>
      </c>
      <c r="H42" s="19">
        <v>627750472</v>
      </c>
      <c r="I42" s="22">
        <v>222769227</v>
      </c>
      <c r="J42" s="17">
        <v>168033216</v>
      </c>
      <c r="K42" s="23">
        <v>52365772</v>
      </c>
    </row>
    <row r="43" spans="1:11" x14ac:dyDescent="0.25">
      <c r="A43" s="20" t="s">
        <v>48</v>
      </c>
      <c r="B43" s="17">
        <v>-8881517</v>
      </c>
      <c r="C43" s="17">
        <v>-15516252</v>
      </c>
      <c r="D43" s="21">
        <v>-18861518</v>
      </c>
      <c r="E43" s="22">
        <v>-81617351</v>
      </c>
      <c r="F43" s="17">
        <v>-97018413</v>
      </c>
      <c r="G43" s="23">
        <v>-97018413</v>
      </c>
      <c r="H43" s="19">
        <v>-10122522</v>
      </c>
      <c r="I43" s="22">
        <v>-205633023</v>
      </c>
      <c r="J43" s="17">
        <v>-150885402</v>
      </c>
      <c r="K43" s="23">
        <v>-27619130</v>
      </c>
    </row>
    <row r="44" spans="1:11" x14ac:dyDescent="0.25">
      <c r="A44" s="20" t="s">
        <v>49</v>
      </c>
      <c r="B44" s="17">
        <v>-8755330</v>
      </c>
      <c r="C44" s="17">
        <v>-9749478</v>
      </c>
      <c r="D44" s="21">
        <v>-10835811</v>
      </c>
      <c r="E44" s="22">
        <v>-12105270</v>
      </c>
      <c r="F44" s="17">
        <v>-12105270</v>
      </c>
      <c r="G44" s="23">
        <v>-12105270</v>
      </c>
      <c r="H44" s="19">
        <v>-25189294</v>
      </c>
      <c r="I44" s="22">
        <v>-13492229</v>
      </c>
      <c r="J44" s="17">
        <v>-15034271</v>
      </c>
      <c r="K44" s="23">
        <v>-16741168</v>
      </c>
    </row>
    <row r="45" spans="1:11" x14ac:dyDescent="0.25">
      <c r="A45" s="30" t="s">
        <v>50</v>
      </c>
      <c r="B45" s="66">
        <v>1413335874</v>
      </c>
      <c r="C45" s="66">
        <v>1413630105</v>
      </c>
      <c r="D45" s="67">
        <v>21041995</v>
      </c>
      <c r="E45" s="68">
        <v>69135717</v>
      </c>
      <c r="F45" s="66">
        <v>16736131</v>
      </c>
      <c r="G45" s="69">
        <v>16736131</v>
      </c>
      <c r="H45" s="70">
        <v>603113999</v>
      </c>
      <c r="I45" s="68">
        <v>14391841</v>
      </c>
      <c r="J45" s="66">
        <v>16505384</v>
      </c>
      <c r="K45" s="69">
        <v>24510858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82113788</v>
      </c>
      <c r="C48" s="17">
        <v>56185406</v>
      </c>
      <c r="D48" s="21">
        <v>16663615</v>
      </c>
      <c r="E48" s="22">
        <v>72936202</v>
      </c>
      <c r="F48" s="17">
        <v>16736131</v>
      </c>
      <c r="G48" s="23">
        <v>16736131</v>
      </c>
      <c r="H48" s="19">
        <v>12645875</v>
      </c>
      <c r="I48" s="22">
        <v>20380106</v>
      </c>
      <c r="J48" s="17">
        <v>22493649</v>
      </c>
      <c r="K48" s="23">
        <v>30499122</v>
      </c>
    </row>
    <row r="49" spans="1:11" x14ac:dyDescent="0.25">
      <c r="A49" s="20" t="s">
        <v>53</v>
      </c>
      <c r="B49" s="17">
        <f>+B75</f>
        <v>-6383161878.1653576</v>
      </c>
      <c r="C49" s="17">
        <f t="shared" ref="C49:K49" si="6">+C75</f>
        <v>-13075947227.84025</v>
      </c>
      <c r="D49" s="21">
        <f t="shared" si="6"/>
        <v>-704468181.23236084</v>
      </c>
      <c r="E49" s="22">
        <f t="shared" si="6"/>
        <v>-84413268.67638135</v>
      </c>
      <c r="F49" s="17">
        <f t="shared" si="6"/>
        <v>-485200072.68915147</v>
      </c>
      <c r="G49" s="23">
        <f t="shared" si="6"/>
        <v>-485200072.68915147</v>
      </c>
      <c r="H49" s="19">
        <f t="shared" si="6"/>
        <v>-1808493286.4438698</v>
      </c>
      <c r="I49" s="22">
        <f t="shared" si="6"/>
        <v>1055715.3102045804</v>
      </c>
      <c r="J49" s="17">
        <f t="shared" si="6"/>
        <v>-3037132.1164180413</v>
      </c>
      <c r="K49" s="23">
        <f t="shared" si="6"/>
        <v>-6000871.3463096619</v>
      </c>
    </row>
    <row r="50" spans="1:11" x14ac:dyDescent="0.25">
      <c r="A50" s="30" t="s">
        <v>54</v>
      </c>
      <c r="B50" s="66">
        <f>+B48-B49</f>
        <v>6465275666.1653576</v>
      </c>
      <c r="C50" s="66">
        <f t="shared" ref="C50:K50" si="7">+C48-C49</f>
        <v>13132132633.84025</v>
      </c>
      <c r="D50" s="67">
        <f t="shared" si="7"/>
        <v>721131796.23236084</v>
      </c>
      <c r="E50" s="68">
        <f t="shared" si="7"/>
        <v>157349470.67638135</v>
      </c>
      <c r="F50" s="66">
        <f t="shared" si="7"/>
        <v>501936203.68915147</v>
      </c>
      <c r="G50" s="69">
        <f t="shared" si="7"/>
        <v>501936203.68915147</v>
      </c>
      <c r="H50" s="70">
        <f t="shared" si="7"/>
        <v>1821139161.4438698</v>
      </c>
      <c r="I50" s="68">
        <f t="shared" si="7"/>
        <v>19324390.68979542</v>
      </c>
      <c r="J50" s="66">
        <f t="shared" si="7"/>
        <v>25530781.116418041</v>
      </c>
      <c r="K50" s="69">
        <f t="shared" si="7"/>
        <v>36499993.346309662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192742549</v>
      </c>
      <c r="C53" s="17">
        <v>193057673</v>
      </c>
      <c r="D53" s="21">
        <v>187264130</v>
      </c>
      <c r="E53" s="22">
        <v>280700179</v>
      </c>
      <c r="F53" s="17">
        <v>200070241</v>
      </c>
      <c r="G53" s="23">
        <v>200070241</v>
      </c>
      <c r="H53" s="19">
        <v>187908373</v>
      </c>
      <c r="I53" s="22">
        <v>215684851</v>
      </c>
      <c r="J53" s="17">
        <v>260937230</v>
      </c>
      <c r="K53" s="23">
        <v>237670958</v>
      </c>
    </row>
    <row r="54" spans="1:11" x14ac:dyDescent="0.25">
      <c r="A54" s="20" t="s">
        <v>57</v>
      </c>
      <c r="B54" s="17">
        <v>11325943</v>
      </c>
      <c r="C54" s="17">
        <v>9497883</v>
      </c>
      <c r="D54" s="21">
        <v>12090027</v>
      </c>
      <c r="E54" s="22">
        <v>10240566</v>
      </c>
      <c r="F54" s="17">
        <v>12090026</v>
      </c>
      <c r="G54" s="23">
        <v>12090026</v>
      </c>
      <c r="H54" s="19">
        <v>12575979</v>
      </c>
      <c r="I54" s="22">
        <v>12392278</v>
      </c>
      <c r="J54" s="17">
        <v>12702084</v>
      </c>
      <c r="K54" s="23">
        <v>13019636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1</v>
      </c>
      <c r="E55" s="22">
        <v>3100000</v>
      </c>
      <c r="F55" s="17">
        <v>3008446</v>
      </c>
      <c r="G55" s="23">
        <v>3008446</v>
      </c>
      <c r="H55" s="19">
        <v>0</v>
      </c>
      <c r="I55" s="22">
        <v>182845632</v>
      </c>
      <c r="J55" s="17">
        <v>128878445</v>
      </c>
      <c r="K55" s="23">
        <v>2700000</v>
      </c>
    </row>
    <row r="56" spans="1:11" x14ac:dyDescent="0.25">
      <c r="A56" s="20" t="s">
        <v>59</v>
      </c>
      <c r="B56" s="17">
        <v>11010989</v>
      </c>
      <c r="C56" s="17">
        <v>14679394</v>
      </c>
      <c r="D56" s="21">
        <v>15007022</v>
      </c>
      <c r="E56" s="22">
        <v>14892732</v>
      </c>
      <c r="F56" s="17">
        <v>18203905</v>
      </c>
      <c r="G56" s="23">
        <v>18203905</v>
      </c>
      <c r="H56" s="19">
        <v>20491677</v>
      </c>
      <c r="I56" s="22">
        <v>19848504</v>
      </c>
      <c r="J56" s="17">
        <v>19761696</v>
      </c>
      <c r="K56" s="23">
        <v>20121514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1403.8518628866764</v>
      </c>
      <c r="C70" s="5">
        <f t="shared" ref="C70:K70" si="8">IF(ISERROR(C71/C72),0,(C71/C72))</f>
        <v>1054.9450160480819</v>
      </c>
      <c r="D70" s="5">
        <f t="shared" si="8"/>
        <v>55.243059266398753</v>
      </c>
      <c r="E70" s="5">
        <f t="shared" si="8"/>
        <v>5.8318801813704395</v>
      </c>
      <c r="F70" s="5">
        <f t="shared" si="8"/>
        <v>10.078657329681542</v>
      </c>
      <c r="G70" s="5">
        <f t="shared" si="8"/>
        <v>10.078657329681542</v>
      </c>
      <c r="H70" s="5">
        <f t="shared" si="8"/>
        <v>136.69153920081183</v>
      </c>
      <c r="I70" s="5">
        <f t="shared" si="8"/>
        <v>1.1417884643705913</v>
      </c>
      <c r="J70" s="5">
        <f t="shared" si="8"/>
        <v>1.2231940919631081</v>
      </c>
      <c r="K70" s="5">
        <f t="shared" si="8"/>
        <v>1.2821420631140825</v>
      </c>
    </row>
    <row r="71" spans="1:11" ht="13" hidden="1" x14ac:dyDescent="0.3">
      <c r="A71" s="1" t="s">
        <v>338</v>
      </c>
      <c r="B71" s="2">
        <f>+B83</f>
        <v>1385285922</v>
      </c>
      <c r="C71" s="2">
        <f t="shared" ref="C71:K71" si="9">+C83</f>
        <v>1655902884</v>
      </c>
      <c r="D71" s="2">
        <f t="shared" si="9"/>
        <v>122713783</v>
      </c>
      <c r="E71" s="2">
        <f t="shared" si="9"/>
        <v>25138407</v>
      </c>
      <c r="F71" s="2">
        <f t="shared" si="9"/>
        <v>41932405</v>
      </c>
      <c r="G71" s="2">
        <f t="shared" si="9"/>
        <v>41932405</v>
      </c>
      <c r="H71" s="2">
        <f t="shared" si="9"/>
        <v>381462618</v>
      </c>
      <c r="I71" s="2">
        <f t="shared" si="9"/>
        <v>6039578</v>
      </c>
      <c r="J71" s="2">
        <f t="shared" si="9"/>
        <v>8220608</v>
      </c>
      <c r="K71" s="2">
        <f t="shared" si="9"/>
        <v>9088623</v>
      </c>
    </row>
    <row r="72" spans="1:11" ht="13" hidden="1" x14ac:dyDescent="0.3">
      <c r="A72" s="1" t="s">
        <v>339</v>
      </c>
      <c r="B72" s="2">
        <f>+B77</f>
        <v>986775</v>
      </c>
      <c r="C72" s="2">
        <f t="shared" ref="C72:K72" si="10">+C77</f>
        <v>1569658</v>
      </c>
      <c r="D72" s="2">
        <f t="shared" si="10"/>
        <v>2221343</v>
      </c>
      <c r="E72" s="2">
        <f t="shared" si="10"/>
        <v>4310515</v>
      </c>
      <c r="F72" s="2">
        <f t="shared" si="10"/>
        <v>4160515</v>
      </c>
      <c r="G72" s="2">
        <f t="shared" si="10"/>
        <v>4160515</v>
      </c>
      <c r="H72" s="2">
        <f t="shared" si="10"/>
        <v>2790682</v>
      </c>
      <c r="I72" s="2">
        <f t="shared" si="10"/>
        <v>5289577</v>
      </c>
      <c r="J72" s="2">
        <f t="shared" si="10"/>
        <v>6720608</v>
      </c>
      <c r="K72" s="2">
        <f t="shared" si="10"/>
        <v>7088624</v>
      </c>
    </row>
    <row r="73" spans="1:11" ht="13" hidden="1" x14ac:dyDescent="0.3">
      <c r="A73" s="1" t="s">
        <v>340</v>
      </c>
      <c r="B73" s="2">
        <f>+B74</f>
        <v>4887727.833333334</v>
      </c>
      <c r="C73" s="2">
        <f t="shared" ref="C73:K73" si="11">+(C78+C80+C81+C82)-(B78+B80+B81+B82)</f>
        <v>7869112</v>
      </c>
      <c r="D73" s="2">
        <f t="shared" si="11"/>
        <v>2089962</v>
      </c>
      <c r="E73" s="2">
        <f t="shared" si="11"/>
        <v>14199117</v>
      </c>
      <c r="F73" s="2">
        <f>+(F78+F80+F81+F82)-(D78+D80+D81+D82)</f>
        <v>35698196</v>
      </c>
      <c r="G73" s="2">
        <f>+(G78+G80+G81+G82)-(D78+D80+D81+D82)</f>
        <v>35698196</v>
      </c>
      <c r="H73" s="2">
        <f>+(H78+H80+H81+H82)-(D78+D80+D81+D82)</f>
        <v>-430989</v>
      </c>
      <c r="I73" s="2">
        <f>+(I78+I80+I81+I82)-(E78+E80+E81+E82)</f>
        <v>21499079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4887727.833333334</v>
      </c>
      <c r="C74" s="2">
        <f>+C73</f>
        <v>7869112</v>
      </c>
      <c r="D74" s="2">
        <f t="shared" ref="D74:K74" si="12">+D73</f>
        <v>2089962</v>
      </c>
      <c r="E74" s="2">
        <f t="shared" si="12"/>
        <v>14199117</v>
      </c>
      <c r="F74" s="2">
        <f t="shared" si="12"/>
        <v>35698196</v>
      </c>
      <c r="G74" s="2">
        <f t="shared" si="12"/>
        <v>35698196</v>
      </c>
      <c r="H74" s="2">
        <f t="shared" si="12"/>
        <v>-430989</v>
      </c>
      <c r="I74" s="2">
        <f t="shared" si="12"/>
        <v>21499079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-6383161878.1653576</v>
      </c>
      <c r="C75" s="2">
        <f t="shared" ref="C75:K75" si="13">+C84-(((C80+C81+C82+C78)*C70)-C79)</f>
        <v>-13075947227.84025</v>
      </c>
      <c r="D75" s="2">
        <f t="shared" si="13"/>
        <v>-704468181.23236084</v>
      </c>
      <c r="E75" s="2">
        <f t="shared" si="13"/>
        <v>-84413268.67638135</v>
      </c>
      <c r="F75" s="2">
        <f t="shared" si="13"/>
        <v>-485200072.68915147</v>
      </c>
      <c r="G75" s="2">
        <f t="shared" si="13"/>
        <v>-485200072.68915147</v>
      </c>
      <c r="H75" s="2">
        <f t="shared" si="13"/>
        <v>-1808493286.4438698</v>
      </c>
      <c r="I75" s="2">
        <f t="shared" si="13"/>
        <v>1055715.3102045804</v>
      </c>
      <c r="J75" s="2">
        <f t="shared" si="13"/>
        <v>-3037132.1164180413</v>
      </c>
      <c r="K75" s="2">
        <f t="shared" si="13"/>
        <v>-6000871.3463096619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986775</v>
      </c>
      <c r="C77" s="3">
        <v>1569658</v>
      </c>
      <c r="D77" s="3">
        <v>2221343</v>
      </c>
      <c r="E77" s="3">
        <v>4310515</v>
      </c>
      <c r="F77" s="3">
        <v>4160515</v>
      </c>
      <c r="G77" s="3">
        <v>4160515</v>
      </c>
      <c r="H77" s="3">
        <v>2790682</v>
      </c>
      <c r="I77" s="3">
        <v>5289577</v>
      </c>
      <c r="J77" s="3">
        <v>6720608</v>
      </c>
      <c r="K77" s="3">
        <v>7088624</v>
      </c>
    </row>
    <row r="78" spans="1:11" ht="13" hidden="1" x14ac:dyDescent="0.3">
      <c r="A78" s="1" t="s">
        <v>69</v>
      </c>
      <c r="B78" s="3">
        <v>12282553</v>
      </c>
      <c r="C78" s="3">
        <v>20295273</v>
      </c>
      <c r="D78" s="3">
        <v>25341576</v>
      </c>
      <c r="E78" s="3">
        <v>0</v>
      </c>
      <c r="F78" s="3">
        <v>0</v>
      </c>
      <c r="G78" s="3">
        <v>0</v>
      </c>
      <c r="H78" s="3">
        <v>23798382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53991146</v>
      </c>
      <c r="C79" s="3">
        <v>53653099</v>
      </c>
      <c r="D79" s="3">
        <v>54084244</v>
      </c>
      <c r="E79" s="3">
        <v>53149490</v>
      </c>
      <c r="F79" s="3">
        <v>20149490</v>
      </c>
      <c r="G79" s="3">
        <v>20149490</v>
      </c>
      <c r="H79" s="3">
        <v>75876740</v>
      </c>
      <c r="I79" s="3">
        <v>54084490</v>
      </c>
      <c r="J79" s="3">
        <v>54084490</v>
      </c>
      <c r="K79" s="3">
        <v>54084490</v>
      </c>
    </row>
    <row r="80" spans="1:11" ht="13" hidden="1" x14ac:dyDescent="0.3">
      <c r="A80" s="1" t="s">
        <v>71</v>
      </c>
      <c r="B80" s="3">
        <v>-8074418</v>
      </c>
      <c r="C80" s="3">
        <v>-8268473</v>
      </c>
      <c r="D80" s="3">
        <v>-11138530</v>
      </c>
      <c r="E80" s="3">
        <v>0</v>
      </c>
      <c r="F80" s="3">
        <v>0</v>
      </c>
      <c r="G80" s="3">
        <v>0</v>
      </c>
      <c r="H80" s="3">
        <v>-10020714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411800</v>
      </c>
      <c r="C82" s="3">
        <v>462247</v>
      </c>
      <c r="D82" s="3">
        <v>375963</v>
      </c>
      <c r="E82" s="3">
        <v>28778126</v>
      </c>
      <c r="F82" s="3">
        <v>50277205</v>
      </c>
      <c r="G82" s="3">
        <v>50277205</v>
      </c>
      <c r="H82" s="3">
        <v>370352</v>
      </c>
      <c r="I82" s="3">
        <v>50277205</v>
      </c>
      <c r="J82" s="3">
        <v>50277205</v>
      </c>
      <c r="K82" s="3">
        <v>50277205</v>
      </c>
    </row>
    <row r="83" spans="1:11" ht="13" hidden="1" x14ac:dyDescent="0.3">
      <c r="A83" s="1" t="s">
        <v>74</v>
      </c>
      <c r="B83" s="3">
        <v>1385285922</v>
      </c>
      <c r="C83" s="3">
        <v>1655902884</v>
      </c>
      <c r="D83" s="3">
        <v>122713783</v>
      </c>
      <c r="E83" s="3">
        <v>25138407</v>
      </c>
      <c r="F83" s="3">
        <v>41932405</v>
      </c>
      <c r="G83" s="3">
        <v>41932405</v>
      </c>
      <c r="H83" s="3">
        <v>381462618</v>
      </c>
      <c r="I83" s="3">
        <v>6039578</v>
      </c>
      <c r="J83" s="3">
        <v>8220608</v>
      </c>
      <c r="K83" s="3">
        <v>9088623</v>
      </c>
    </row>
    <row r="84" spans="1:11" ht="13" hidden="1" x14ac:dyDescent="0.3">
      <c r="A84" s="1" t="s">
        <v>75</v>
      </c>
      <c r="B84" s="3">
        <v>48551332</v>
      </c>
      <c r="C84" s="3">
        <v>45657561</v>
      </c>
      <c r="D84" s="3">
        <v>46836633</v>
      </c>
      <c r="E84" s="3">
        <v>30267824</v>
      </c>
      <c r="F84" s="3">
        <v>1377158</v>
      </c>
      <c r="G84" s="3">
        <v>1377158</v>
      </c>
      <c r="H84" s="3">
        <v>49544604</v>
      </c>
      <c r="I84" s="3">
        <v>4377158</v>
      </c>
      <c r="J84" s="3">
        <v>4377158</v>
      </c>
      <c r="K84" s="3">
        <v>4377158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249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34023621</v>
      </c>
      <c r="C5" s="17">
        <v>34023621</v>
      </c>
      <c r="D5" s="21">
        <v>46859187</v>
      </c>
      <c r="E5" s="22">
        <v>42591028</v>
      </c>
      <c r="F5" s="17">
        <v>48000398</v>
      </c>
      <c r="G5" s="23">
        <v>48000398</v>
      </c>
      <c r="H5" s="19">
        <v>48658881</v>
      </c>
      <c r="I5" s="22">
        <v>51118454</v>
      </c>
      <c r="J5" s="17">
        <v>54185562</v>
      </c>
      <c r="K5" s="23">
        <v>57436694</v>
      </c>
    </row>
    <row r="6" spans="1:11" x14ac:dyDescent="0.25">
      <c r="A6" s="20" t="s">
        <v>18</v>
      </c>
      <c r="B6" s="17">
        <v>49084519</v>
      </c>
      <c r="C6" s="17">
        <v>49084519</v>
      </c>
      <c r="D6" s="21">
        <v>19577865</v>
      </c>
      <c r="E6" s="22">
        <v>48625928</v>
      </c>
      <c r="F6" s="17">
        <v>39184001</v>
      </c>
      <c r="G6" s="23">
        <v>39184001</v>
      </c>
      <c r="H6" s="19">
        <v>27200120</v>
      </c>
      <c r="I6" s="22">
        <v>43780458</v>
      </c>
      <c r="J6" s="17">
        <v>46407286</v>
      </c>
      <c r="K6" s="23">
        <v>49191723</v>
      </c>
    </row>
    <row r="7" spans="1:11" x14ac:dyDescent="0.25">
      <c r="A7" s="20" t="s">
        <v>19</v>
      </c>
      <c r="B7" s="17">
        <v>6234393</v>
      </c>
      <c r="C7" s="17">
        <v>6234393</v>
      </c>
      <c r="D7" s="21">
        <v>7841865</v>
      </c>
      <c r="E7" s="22">
        <v>8525910</v>
      </c>
      <c r="F7" s="17">
        <v>6425910</v>
      </c>
      <c r="G7" s="23">
        <v>6425910</v>
      </c>
      <c r="H7" s="19">
        <v>4755469</v>
      </c>
      <c r="I7" s="22">
        <v>8175910</v>
      </c>
      <c r="J7" s="17">
        <v>8666464</v>
      </c>
      <c r="K7" s="23">
        <v>9186452</v>
      </c>
    </row>
    <row r="8" spans="1:11" x14ac:dyDescent="0.25">
      <c r="A8" s="20" t="s">
        <v>20</v>
      </c>
      <c r="B8" s="17">
        <v>181713640</v>
      </c>
      <c r="C8" s="17">
        <v>181475108</v>
      </c>
      <c r="D8" s="21">
        <v>210566638</v>
      </c>
      <c r="E8" s="22">
        <v>200311800</v>
      </c>
      <c r="F8" s="17">
        <v>200691400</v>
      </c>
      <c r="G8" s="23">
        <v>200691400</v>
      </c>
      <c r="H8" s="19">
        <v>200982353</v>
      </c>
      <c r="I8" s="22">
        <v>206022100</v>
      </c>
      <c r="J8" s="17">
        <v>214979314</v>
      </c>
      <c r="K8" s="23">
        <v>227562121</v>
      </c>
    </row>
    <row r="9" spans="1:11" x14ac:dyDescent="0.25">
      <c r="A9" s="20" t="s">
        <v>21</v>
      </c>
      <c r="B9" s="17">
        <v>15454393</v>
      </c>
      <c r="C9" s="17">
        <v>15454393</v>
      </c>
      <c r="D9" s="21">
        <v>60897377</v>
      </c>
      <c r="E9" s="22">
        <v>32002289</v>
      </c>
      <c r="F9" s="17">
        <v>45198038</v>
      </c>
      <c r="G9" s="23">
        <v>45198038</v>
      </c>
      <c r="H9" s="19">
        <v>54887784</v>
      </c>
      <c r="I9" s="22">
        <v>38378435</v>
      </c>
      <c r="J9" s="17">
        <v>40681144</v>
      </c>
      <c r="K9" s="23">
        <v>43122012</v>
      </c>
    </row>
    <row r="10" spans="1:11" x14ac:dyDescent="0.25">
      <c r="A10" s="24" t="s">
        <v>333</v>
      </c>
      <c r="B10" s="25">
        <f>SUM(B5:B9)</f>
        <v>286510566</v>
      </c>
      <c r="C10" s="26">
        <f t="shared" ref="C10:K10" si="0">SUM(C5:C9)</f>
        <v>286272034</v>
      </c>
      <c r="D10" s="27">
        <f t="shared" si="0"/>
        <v>345742932</v>
      </c>
      <c r="E10" s="25">
        <f t="shared" si="0"/>
        <v>332056955</v>
      </c>
      <c r="F10" s="26">
        <f t="shared" si="0"/>
        <v>339499747</v>
      </c>
      <c r="G10" s="28">
        <f t="shared" si="0"/>
        <v>339499747</v>
      </c>
      <c r="H10" s="29">
        <f t="shared" si="0"/>
        <v>336484607</v>
      </c>
      <c r="I10" s="25">
        <f t="shared" si="0"/>
        <v>347475357</v>
      </c>
      <c r="J10" s="26">
        <f t="shared" si="0"/>
        <v>364919770</v>
      </c>
      <c r="K10" s="28">
        <f t="shared" si="0"/>
        <v>386499002</v>
      </c>
    </row>
    <row r="11" spans="1:11" x14ac:dyDescent="0.25">
      <c r="A11" s="20" t="s">
        <v>22</v>
      </c>
      <c r="B11" s="17">
        <v>90031355</v>
      </c>
      <c r="C11" s="17">
        <v>89955835</v>
      </c>
      <c r="D11" s="21">
        <v>116127125</v>
      </c>
      <c r="E11" s="22">
        <v>132301652</v>
      </c>
      <c r="F11" s="17">
        <v>123453212</v>
      </c>
      <c r="G11" s="23">
        <v>123453212</v>
      </c>
      <c r="H11" s="19">
        <v>122365221</v>
      </c>
      <c r="I11" s="22">
        <v>130924559</v>
      </c>
      <c r="J11" s="17">
        <v>138279830</v>
      </c>
      <c r="K11" s="23">
        <v>146411974</v>
      </c>
    </row>
    <row r="12" spans="1:11" x14ac:dyDescent="0.25">
      <c r="A12" s="20" t="s">
        <v>23</v>
      </c>
      <c r="B12" s="17">
        <v>13635735</v>
      </c>
      <c r="C12" s="17">
        <v>13635735</v>
      </c>
      <c r="D12" s="21">
        <v>15933866</v>
      </c>
      <c r="E12" s="22">
        <v>16842182</v>
      </c>
      <c r="F12" s="17">
        <v>14375190</v>
      </c>
      <c r="G12" s="23">
        <v>14375190</v>
      </c>
      <c r="H12" s="19">
        <v>14972994</v>
      </c>
      <c r="I12" s="22">
        <v>14009559</v>
      </c>
      <c r="J12" s="17">
        <v>14850130</v>
      </c>
      <c r="K12" s="23">
        <v>15741141</v>
      </c>
    </row>
    <row r="13" spans="1:11" x14ac:dyDescent="0.25">
      <c r="A13" s="20" t="s">
        <v>24</v>
      </c>
      <c r="B13" s="17">
        <v>122519346</v>
      </c>
      <c r="C13" s="17">
        <v>122519346</v>
      </c>
      <c r="D13" s="21">
        <v>138759880</v>
      </c>
      <c r="E13" s="22">
        <v>102425296</v>
      </c>
      <c r="F13" s="17">
        <v>153893296</v>
      </c>
      <c r="G13" s="23">
        <v>153893296</v>
      </c>
      <c r="H13" s="19">
        <v>130403581</v>
      </c>
      <c r="I13" s="22">
        <v>107960754</v>
      </c>
      <c r="J13" s="17">
        <v>114438397</v>
      </c>
      <c r="K13" s="23">
        <v>121304706</v>
      </c>
    </row>
    <row r="14" spans="1:11" x14ac:dyDescent="0.25">
      <c r="A14" s="20" t="s">
        <v>25</v>
      </c>
      <c r="B14" s="17">
        <v>760242</v>
      </c>
      <c r="C14" s="17">
        <v>744792</v>
      </c>
      <c r="D14" s="21">
        <v>538186</v>
      </c>
      <c r="E14" s="22">
        <v>70000</v>
      </c>
      <c r="F14" s="17">
        <v>70000</v>
      </c>
      <c r="G14" s="23">
        <v>70000</v>
      </c>
      <c r="H14" s="19">
        <v>602933</v>
      </c>
      <c r="I14" s="22">
        <v>37403</v>
      </c>
      <c r="J14" s="17">
        <v>39647</v>
      </c>
      <c r="K14" s="23">
        <v>42026</v>
      </c>
    </row>
    <row r="15" spans="1:11" x14ac:dyDescent="0.25">
      <c r="A15" s="20" t="s">
        <v>26</v>
      </c>
      <c r="B15" s="17">
        <v>23467554</v>
      </c>
      <c r="C15" s="17">
        <v>23467554</v>
      </c>
      <c r="D15" s="21">
        <v>46077723</v>
      </c>
      <c r="E15" s="22">
        <v>37668487</v>
      </c>
      <c r="F15" s="17">
        <v>47453454</v>
      </c>
      <c r="G15" s="23">
        <v>47453454</v>
      </c>
      <c r="H15" s="19">
        <v>47670827</v>
      </c>
      <c r="I15" s="22">
        <v>42208916</v>
      </c>
      <c r="J15" s="17">
        <v>44741451</v>
      </c>
      <c r="K15" s="23">
        <v>47425939</v>
      </c>
    </row>
    <row r="16" spans="1:11" x14ac:dyDescent="0.25">
      <c r="A16" s="20" t="s">
        <v>27</v>
      </c>
      <c r="B16" s="17">
        <v>442740</v>
      </c>
      <c r="C16" s="17">
        <v>1405005</v>
      </c>
      <c r="D16" s="21">
        <v>9953014</v>
      </c>
      <c r="E16" s="22">
        <v>800000</v>
      </c>
      <c r="F16" s="17">
        <v>800000</v>
      </c>
      <c r="G16" s="23">
        <v>800000</v>
      </c>
      <c r="H16" s="19">
        <v>9058576</v>
      </c>
      <c r="I16" s="22">
        <v>600000</v>
      </c>
      <c r="J16" s="17">
        <v>636000</v>
      </c>
      <c r="K16" s="23">
        <v>674160</v>
      </c>
    </row>
    <row r="17" spans="1:11" x14ac:dyDescent="0.25">
      <c r="A17" s="20" t="s">
        <v>28</v>
      </c>
      <c r="B17" s="17">
        <v>137896935</v>
      </c>
      <c r="C17" s="17">
        <v>90114902</v>
      </c>
      <c r="D17" s="21">
        <v>174224853</v>
      </c>
      <c r="E17" s="22">
        <v>125054634</v>
      </c>
      <c r="F17" s="17">
        <v>169875100</v>
      </c>
      <c r="G17" s="23">
        <v>169875100</v>
      </c>
      <c r="H17" s="19">
        <v>124329857</v>
      </c>
      <c r="I17" s="22">
        <v>127558377</v>
      </c>
      <c r="J17" s="17">
        <v>132306881</v>
      </c>
      <c r="K17" s="23">
        <v>140094130</v>
      </c>
    </row>
    <row r="18" spans="1:11" x14ac:dyDescent="0.25">
      <c r="A18" s="30" t="s">
        <v>29</v>
      </c>
      <c r="B18" s="31">
        <f>SUM(B11:B17)</f>
        <v>388753907</v>
      </c>
      <c r="C18" s="32">
        <f t="shared" ref="C18:K18" si="1">SUM(C11:C17)</f>
        <v>341843169</v>
      </c>
      <c r="D18" s="33">
        <f t="shared" si="1"/>
        <v>501614647</v>
      </c>
      <c r="E18" s="31">
        <f t="shared" si="1"/>
        <v>415162251</v>
      </c>
      <c r="F18" s="32">
        <f t="shared" si="1"/>
        <v>509920252</v>
      </c>
      <c r="G18" s="34">
        <f t="shared" si="1"/>
        <v>509920252</v>
      </c>
      <c r="H18" s="35">
        <f t="shared" si="1"/>
        <v>449403989</v>
      </c>
      <c r="I18" s="31">
        <f t="shared" si="1"/>
        <v>423299568</v>
      </c>
      <c r="J18" s="32">
        <f t="shared" si="1"/>
        <v>445292336</v>
      </c>
      <c r="K18" s="34">
        <f t="shared" si="1"/>
        <v>471694076</v>
      </c>
    </row>
    <row r="19" spans="1:11" x14ac:dyDescent="0.25">
      <c r="A19" s="30" t="s">
        <v>30</v>
      </c>
      <c r="B19" s="36">
        <f>+B10-B18</f>
        <v>-102243341</v>
      </c>
      <c r="C19" s="37">
        <f t="shared" ref="C19:K19" si="2">+C10-C18</f>
        <v>-55571135</v>
      </c>
      <c r="D19" s="38">
        <f t="shared" si="2"/>
        <v>-155871715</v>
      </c>
      <c r="E19" s="36">
        <f t="shared" si="2"/>
        <v>-83105296</v>
      </c>
      <c r="F19" s="37">
        <f t="shared" si="2"/>
        <v>-170420505</v>
      </c>
      <c r="G19" s="39">
        <f t="shared" si="2"/>
        <v>-170420505</v>
      </c>
      <c r="H19" s="40">
        <f t="shared" si="2"/>
        <v>-112919382</v>
      </c>
      <c r="I19" s="36">
        <f t="shared" si="2"/>
        <v>-75824211</v>
      </c>
      <c r="J19" s="37">
        <f t="shared" si="2"/>
        <v>-80372566</v>
      </c>
      <c r="K19" s="39">
        <f t="shared" si="2"/>
        <v>-85195074</v>
      </c>
    </row>
    <row r="20" spans="1:11" x14ac:dyDescent="0.25">
      <c r="A20" s="41" t="s">
        <v>31</v>
      </c>
      <c r="B20" s="42">
        <v>121534200</v>
      </c>
      <c r="C20" s="43">
        <v>114305979</v>
      </c>
      <c r="D20" s="44">
        <v>127887645</v>
      </c>
      <c r="E20" s="42">
        <v>125755200</v>
      </c>
      <c r="F20" s="43">
        <v>125347200</v>
      </c>
      <c r="G20" s="45">
        <v>125347200</v>
      </c>
      <c r="H20" s="46">
        <v>121343941</v>
      </c>
      <c r="I20" s="42">
        <v>118517800</v>
      </c>
      <c r="J20" s="43">
        <v>123508511</v>
      </c>
      <c r="K20" s="45">
        <v>126239932</v>
      </c>
    </row>
    <row r="21" spans="1:11" x14ac:dyDescent="0.25">
      <c r="A21" s="47" t="s">
        <v>32</v>
      </c>
      <c r="B21" s="48">
        <v>92041</v>
      </c>
      <c r="C21" s="49">
        <v>92041</v>
      </c>
      <c r="D21" s="50">
        <v>81630</v>
      </c>
      <c r="E21" s="48">
        <v>0</v>
      </c>
      <c r="F21" s="49">
        <v>0</v>
      </c>
      <c r="G21" s="51">
        <v>0</v>
      </c>
      <c r="H21" s="52">
        <v>96632368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19382900</v>
      </c>
      <c r="C22" s="55">
        <f t="shared" ref="C22:K22" si="3">SUM(C19:C21)</f>
        <v>58826885</v>
      </c>
      <c r="D22" s="56">
        <f t="shared" si="3"/>
        <v>-27902440</v>
      </c>
      <c r="E22" s="54">
        <f t="shared" si="3"/>
        <v>42649904</v>
      </c>
      <c r="F22" s="55">
        <f t="shared" si="3"/>
        <v>-45073305</v>
      </c>
      <c r="G22" s="57">
        <f t="shared" si="3"/>
        <v>-45073305</v>
      </c>
      <c r="H22" s="58">
        <f t="shared" si="3"/>
        <v>105056927</v>
      </c>
      <c r="I22" s="54">
        <f t="shared" si="3"/>
        <v>42693589</v>
      </c>
      <c r="J22" s="55">
        <f t="shared" si="3"/>
        <v>43135945</v>
      </c>
      <c r="K22" s="57">
        <f t="shared" si="3"/>
        <v>41044858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19382900</v>
      </c>
      <c r="C24" s="37">
        <f t="shared" ref="C24:K24" si="4">SUM(C22:C23)</f>
        <v>58826885</v>
      </c>
      <c r="D24" s="38">
        <f t="shared" si="4"/>
        <v>-27902440</v>
      </c>
      <c r="E24" s="36">
        <f t="shared" si="4"/>
        <v>42649904</v>
      </c>
      <c r="F24" s="37">
        <f t="shared" si="4"/>
        <v>-45073305</v>
      </c>
      <c r="G24" s="39">
        <f t="shared" si="4"/>
        <v>-45073305</v>
      </c>
      <c r="H24" s="40">
        <f t="shared" si="4"/>
        <v>105056927</v>
      </c>
      <c r="I24" s="36">
        <f t="shared" si="4"/>
        <v>42693589</v>
      </c>
      <c r="J24" s="37">
        <f t="shared" si="4"/>
        <v>43135945</v>
      </c>
      <c r="K24" s="39">
        <f t="shared" si="4"/>
        <v>41044858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116194274</v>
      </c>
      <c r="C27" s="66">
        <v>115822141</v>
      </c>
      <c r="D27" s="67">
        <v>182145286</v>
      </c>
      <c r="E27" s="68">
        <v>145035200</v>
      </c>
      <c r="F27" s="66">
        <v>148212200</v>
      </c>
      <c r="G27" s="69">
        <v>148212200</v>
      </c>
      <c r="H27" s="70">
        <v>352204473</v>
      </c>
      <c r="I27" s="68">
        <v>160220928</v>
      </c>
      <c r="J27" s="66">
        <v>167206145</v>
      </c>
      <c r="K27" s="69">
        <v>171408001</v>
      </c>
    </row>
    <row r="28" spans="1:11" x14ac:dyDescent="0.25">
      <c r="A28" s="71" t="s">
        <v>36</v>
      </c>
      <c r="B28" s="17">
        <v>105230380</v>
      </c>
      <c r="C28" s="17">
        <v>104858247</v>
      </c>
      <c r="D28" s="21">
        <v>95179923</v>
      </c>
      <c r="E28" s="22">
        <v>125755200</v>
      </c>
      <c r="F28" s="17">
        <v>125347200</v>
      </c>
      <c r="G28" s="23">
        <v>125347200</v>
      </c>
      <c r="H28" s="19">
        <v>164902616</v>
      </c>
      <c r="I28" s="22">
        <v>148340928</v>
      </c>
      <c r="J28" s="17">
        <v>154613345</v>
      </c>
      <c r="K28" s="23">
        <v>158059633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10963894</v>
      </c>
      <c r="C31" s="17">
        <v>10963894</v>
      </c>
      <c r="D31" s="21">
        <v>10817867</v>
      </c>
      <c r="E31" s="22">
        <v>19280000</v>
      </c>
      <c r="F31" s="17">
        <v>22865000</v>
      </c>
      <c r="G31" s="23">
        <v>22865000</v>
      </c>
      <c r="H31" s="19">
        <v>187301857</v>
      </c>
      <c r="I31" s="22">
        <v>11880000</v>
      </c>
      <c r="J31" s="17">
        <v>12592800</v>
      </c>
      <c r="K31" s="23">
        <v>13348368</v>
      </c>
    </row>
    <row r="32" spans="1:11" x14ac:dyDescent="0.25">
      <c r="A32" s="30" t="s">
        <v>39</v>
      </c>
      <c r="B32" s="66">
        <f>SUM(B28:B31)</f>
        <v>116194274</v>
      </c>
      <c r="C32" s="66">
        <f t="shared" ref="C32:K32" si="5">SUM(C28:C31)</f>
        <v>115822141</v>
      </c>
      <c r="D32" s="67">
        <f t="shared" si="5"/>
        <v>105997790</v>
      </c>
      <c r="E32" s="68">
        <f t="shared" si="5"/>
        <v>145035200</v>
      </c>
      <c r="F32" s="66">
        <f t="shared" si="5"/>
        <v>148212200</v>
      </c>
      <c r="G32" s="69">
        <f t="shared" si="5"/>
        <v>148212200</v>
      </c>
      <c r="H32" s="70">
        <f t="shared" si="5"/>
        <v>352204473</v>
      </c>
      <c r="I32" s="68">
        <f t="shared" si="5"/>
        <v>160220928</v>
      </c>
      <c r="J32" s="66">
        <f t="shared" si="5"/>
        <v>167206145</v>
      </c>
      <c r="K32" s="69">
        <f t="shared" si="5"/>
        <v>171408001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199540520</v>
      </c>
      <c r="C35" s="17">
        <v>470306755</v>
      </c>
      <c r="D35" s="21">
        <v>217085865</v>
      </c>
      <c r="E35" s="22">
        <v>53733553</v>
      </c>
      <c r="F35" s="17">
        <v>425368921</v>
      </c>
      <c r="G35" s="23">
        <v>425368921</v>
      </c>
      <c r="H35" s="19">
        <v>295906306</v>
      </c>
      <c r="I35" s="22">
        <v>254964905</v>
      </c>
      <c r="J35" s="17">
        <v>270263897</v>
      </c>
      <c r="K35" s="23">
        <v>286479606</v>
      </c>
    </row>
    <row r="36" spans="1:11" x14ac:dyDescent="0.25">
      <c r="A36" s="20" t="s">
        <v>42</v>
      </c>
      <c r="B36" s="17">
        <v>1367317100</v>
      </c>
      <c r="C36" s="17">
        <v>1371305912</v>
      </c>
      <c r="D36" s="21">
        <v>892733990</v>
      </c>
      <c r="E36" s="22">
        <v>1489318095</v>
      </c>
      <c r="F36" s="17">
        <v>1490934642</v>
      </c>
      <c r="G36" s="23">
        <v>1490934642</v>
      </c>
      <c r="H36" s="19">
        <v>1064924290</v>
      </c>
      <c r="I36" s="22">
        <v>853313224</v>
      </c>
      <c r="J36" s="17">
        <v>902391653</v>
      </c>
      <c r="K36" s="23">
        <v>951856064</v>
      </c>
    </row>
    <row r="37" spans="1:11" x14ac:dyDescent="0.25">
      <c r="A37" s="20" t="s">
        <v>43</v>
      </c>
      <c r="B37" s="17">
        <v>67705773</v>
      </c>
      <c r="C37" s="17">
        <v>73388020</v>
      </c>
      <c r="D37" s="21">
        <v>66002169</v>
      </c>
      <c r="E37" s="22">
        <v>15191920</v>
      </c>
      <c r="F37" s="17">
        <v>139889933</v>
      </c>
      <c r="G37" s="23">
        <v>139889933</v>
      </c>
      <c r="H37" s="19">
        <v>100389131</v>
      </c>
      <c r="I37" s="22">
        <v>68609163</v>
      </c>
      <c r="J37" s="17">
        <v>72725677</v>
      </c>
      <c r="K37" s="23">
        <v>77089258</v>
      </c>
    </row>
    <row r="38" spans="1:11" x14ac:dyDescent="0.25">
      <c r="A38" s="20" t="s">
        <v>44</v>
      </c>
      <c r="B38" s="17">
        <v>7042432</v>
      </c>
      <c r="C38" s="17">
        <v>12275415</v>
      </c>
      <c r="D38" s="21">
        <v>13705940</v>
      </c>
      <c r="E38" s="22">
        <v>12086745</v>
      </c>
      <c r="F38" s="17">
        <v>13645466</v>
      </c>
      <c r="G38" s="23">
        <v>13645466</v>
      </c>
      <c r="H38" s="19">
        <v>16090454</v>
      </c>
      <c r="I38" s="22">
        <v>13457193</v>
      </c>
      <c r="J38" s="17">
        <v>14264624</v>
      </c>
      <c r="K38" s="23">
        <v>15120502</v>
      </c>
    </row>
    <row r="39" spans="1:11" x14ac:dyDescent="0.25">
      <c r="A39" s="20" t="s">
        <v>45</v>
      </c>
      <c r="B39" s="17">
        <v>1472726515</v>
      </c>
      <c r="C39" s="17">
        <v>1697122347</v>
      </c>
      <c r="D39" s="21">
        <v>1058014186</v>
      </c>
      <c r="E39" s="22">
        <v>1799925364</v>
      </c>
      <c r="F39" s="17">
        <v>1807841470</v>
      </c>
      <c r="G39" s="23">
        <v>1807841470</v>
      </c>
      <c r="H39" s="19">
        <v>1139294084</v>
      </c>
      <c r="I39" s="22">
        <v>983518184</v>
      </c>
      <c r="J39" s="17">
        <v>1042529304</v>
      </c>
      <c r="K39" s="23">
        <v>1105081052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731477181</v>
      </c>
      <c r="C42" s="17">
        <v>-454588271</v>
      </c>
      <c r="D42" s="21">
        <v>-274956761</v>
      </c>
      <c r="E42" s="22">
        <v>-200093174</v>
      </c>
      <c r="F42" s="17">
        <v>113490060</v>
      </c>
      <c r="G42" s="23">
        <v>113490060</v>
      </c>
      <c r="H42" s="19">
        <v>-59015640</v>
      </c>
      <c r="I42" s="22">
        <v>157907293</v>
      </c>
      <c r="J42" s="17">
        <v>165731723</v>
      </c>
      <c r="K42" s="23">
        <v>170748311</v>
      </c>
    </row>
    <row r="43" spans="1:11" x14ac:dyDescent="0.25">
      <c r="A43" s="20" t="s">
        <v>48</v>
      </c>
      <c r="B43" s="17">
        <v>-14572757</v>
      </c>
      <c r="C43" s="17">
        <v>-14572757</v>
      </c>
      <c r="D43" s="21">
        <v>-2561090</v>
      </c>
      <c r="E43" s="22">
        <v>-145035200</v>
      </c>
      <c r="F43" s="17">
        <v>-145035200</v>
      </c>
      <c r="G43" s="23">
        <v>-145035200</v>
      </c>
      <c r="H43" s="19">
        <v>0</v>
      </c>
      <c r="I43" s="22">
        <v>-144995470</v>
      </c>
      <c r="J43" s="17">
        <v>-151256787</v>
      </c>
      <c r="K43" s="23">
        <v>-154951242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773573694</v>
      </c>
      <c r="C45" s="66">
        <v>-412491758</v>
      </c>
      <c r="D45" s="67">
        <v>-242561884</v>
      </c>
      <c r="E45" s="68">
        <v>-345128374</v>
      </c>
      <c r="F45" s="66">
        <v>-5913572</v>
      </c>
      <c r="G45" s="69">
        <v>-5913572</v>
      </c>
      <c r="H45" s="70">
        <v>-41142216</v>
      </c>
      <c r="I45" s="68">
        <v>19123663</v>
      </c>
      <c r="J45" s="66">
        <v>21059487</v>
      </c>
      <c r="K45" s="69">
        <v>22776694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34955966</v>
      </c>
      <c r="C48" s="17">
        <v>34955966</v>
      </c>
      <c r="D48" s="21">
        <v>17873576</v>
      </c>
      <c r="E48" s="22">
        <v>-344927894</v>
      </c>
      <c r="F48" s="17">
        <v>22707474</v>
      </c>
      <c r="G48" s="23">
        <v>22707474</v>
      </c>
      <c r="H48" s="19">
        <v>4375303</v>
      </c>
      <c r="I48" s="22">
        <v>16179686</v>
      </c>
      <c r="J48" s="17">
        <v>17469312</v>
      </c>
      <c r="K48" s="23">
        <v>19218874</v>
      </c>
    </row>
    <row r="49" spans="1:11" x14ac:dyDescent="0.25">
      <c r="A49" s="20" t="s">
        <v>53</v>
      </c>
      <c r="B49" s="17">
        <f>+B75</f>
        <v>-65622314.106762603</v>
      </c>
      <c r="C49" s="17">
        <f t="shared" ref="C49:K49" si="6">+C75</f>
        <v>25187682</v>
      </c>
      <c r="D49" s="21">
        <f t="shared" si="6"/>
        <v>-751761562.86863184</v>
      </c>
      <c r="E49" s="22">
        <f t="shared" si="6"/>
        <v>-30118112</v>
      </c>
      <c r="F49" s="17">
        <f t="shared" si="6"/>
        <v>-160102242.16604543</v>
      </c>
      <c r="G49" s="23">
        <f t="shared" si="6"/>
        <v>-160102242.16604543</v>
      </c>
      <c r="H49" s="19">
        <f t="shared" si="6"/>
        <v>47129685</v>
      </c>
      <c r="I49" s="22">
        <f t="shared" si="6"/>
        <v>-112094245.76767027</v>
      </c>
      <c r="J49" s="17">
        <f t="shared" si="6"/>
        <v>-118502193.59207982</v>
      </c>
      <c r="K49" s="23">
        <f t="shared" si="6"/>
        <v>-124910743.87378091</v>
      </c>
    </row>
    <row r="50" spans="1:11" x14ac:dyDescent="0.25">
      <c r="A50" s="30" t="s">
        <v>54</v>
      </c>
      <c r="B50" s="66">
        <f>+B48-B49</f>
        <v>100578280.1067626</v>
      </c>
      <c r="C50" s="66">
        <f t="shared" ref="C50:K50" si="7">+C48-C49</f>
        <v>9768284</v>
      </c>
      <c r="D50" s="67">
        <f t="shared" si="7"/>
        <v>769635138.86863184</v>
      </c>
      <c r="E50" s="68">
        <f t="shared" si="7"/>
        <v>-314809782</v>
      </c>
      <c r="F50" s="66">
        <f t="shared" si="7"/>
        <v>182809716.16604543</v>
      </c>
      <c r="G50" s="69">
        <f t="shared" si="7"/>
        <v>182809716.16604543</v>
      </c>
      <c r="H50" s="70">
        <f t="shared" si="7"/>
        <v>-42754382</v>
      </c>
      <c r="I50" s="68">
        <f t="shared" si="7"/>
        <v>128273931.76767027</v>
      </c>
      <c r="J50" s="66">
        <f t="shared" si="7"/>
        <v>135971505.59207982</v>
      </c>
      <c r="K50" s="69">
        <f t="shared" si="7"/>
        <v>144129617.87378091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1170111257</v>
      </c>
      <c r="C53" s="17">
        <v>1173509937</v>
      </c>
      <c r="D53" s="21">
        <v>805099166</v>
      </c>
      <c r="E53" s="22">
        <v>1160587140</v>
      </c>
      <c r="F53" s="17">
        <v>1162261687</v>
      </c>
      <c r="G53" s="23">
        <v>1162261687</v>
      </c>
      <c r="H53" s="19">
        <v>1018724778</v>
      </c>
      <c r="I53" s="22">
        <v>562210414</v>
      </c>
      <c r="J53" s="17">
        <v>595435348</v>
      </c>
      <c r="K53" s="23">
        <v>630010047</v>
      </c>
    </row>
    <row r="54" spans="1:11" x14ac:dyDescent="0.25">
      <c r="A54" s="20" t="s">
        <v>57</v>
      </c>
      <c r="B54" s="17">
        <v>122519346</v>
      </c>
      <c r="C54" s="17">
        <v>122519346</v>
      </c>
      <c r="D54" s="21">
        <v>138758778</v>
      </c>
      <c r="E54" s="22">
        <v>102425296</v>
      </c>
      <c r="F54" s="17">
        <v>140625296</v>
      </c>
      <c r="G54" s="23">
        <v>140625296</v>
      </c>
      <c r="H54" s="19">
        <v>121134009</v>
      </c>
      <c r="I54" s="22">
        <v>102425296</v>
      </c>
      <c r="J54" s="17">
        <v>108570813</v>
      </c>
      <c r="K54" s="23">
        <v>115085064</v>
      </c>
    </row>
    <row r="55" spans="1:11" x14ac:dyDescent="0.25">
      <c r="A55" s="20" t="s">
        <v>58</v>
      </c>
      <c r="B55" s="17">
        <v>6049360</v>
      </c>
      <c r="C55" s="17">
        <v>6049360</v>
      </c>
      <c r="D55" s="21">
        <v>8127004</v>
      </c>
      <c r="E55" s="22">
        <v>15007714</v>
      </c>
      <c r="F55" s="17">
        <v>14705607</v>
      </c>
      <c r="G55" s="23">
        <v>14705607</v>
      </c>
      <c r="H55" s="19">
        <v>12765291</v>
      </c>
      <c r="I55" s="22">
        <v>22971646</v>
      </c>
      <c r="J55" s="17">
        <v>24083071</v>
      </c>
      <c r="K55" s="23">
        <v>24877325</v>
      </c>
    </row>
    <row r="56" spans="1:11" x14ac:dyDescent="0.25">
      <c r="A56" s="20" t="s">
        <v>59</v>
      </c>
      <c r="B56" s="17">
        <v>12918007</v>
      </c>
      <c r="C56" s="17">
        <v>12918007</v>
      </c>
      <c r="D56" s="21">
        <v>13523933</v>
      </c>
      <c r="E56" s="22">
        <v>14500000</v>
      </c>
      <c r="F56" s="17">
        <v>14700000</v>
      </c>
      <c r="G56" s="23">
        <v>14700000</v>
      </c>
      <c r="H56" s="19">
        <v>10504419</v>
      </c>
      <c r="I56" s="22">
        <v>13400000</v>
      </c>
      <c r="J56" s="17">
        <v>14204000</v>
      </c>
      <c r="K56" s="23">
        <v>15056240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1109586</v>
      </c>
      <c r="F59" s="17">
        <v>1109586</v>
      </c>
      <c r="G59" s="23">
        <v>1109586</v>
      </c>
      <c r="H59" s="19">
        <v>0</v>
      </c>
      <c r="I59" s="22">
        <v>1144945</v>
      </c>
      <c r="J59" s="17">
        <v>1213642</v>
      </c>
      <c r="K59" s="23">
        <v>1286460</v>
      </c>
    </row>
    <row r="60" spans="1:11" x14ac:dyDescent="0.25">
      <c r="A60" s="20" t="s">
        <v>62</v>
      </c>
      <c r="B60" s="17">
        <v>2475321</v>
      </c>
      <c r="C60" s="17">
        <v>2475321</v>
      </c>
      <c r="D60" s="21">
        <v>2713124</v>
      </c>
      <c r="E60" s="22">
        <v>5475515</v>
      </c>
      <c r="F60" s="17">
        <v>5475515</v>
      </c>
      <c r="G60" s="23">
        <v>5475515</v>
      </c>
      <c r="H60" s="19">
        <v>2459464</v>
      </c>
      <c r="I60" s="22">
        <v>1330374</v>
      </c>
      <c r="J60" s="17">
        <v>1410196</v>
      </c>
      <c r="K60" s="23">
        <v>1494808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0.78446590619602252</v>
      </c>
      <c r="C70" s="5">
        <f t="shared" ref="C70:K70" si="8">IF(ISERROR(C71/C72),0,(C71/C72))</f>
        <v>0</v>
      </c>
      <c r="D70" s="5">
        <f t="shared" si="8"/>
        <v>5.3632909217177254</v>
      </c>
      <c r="E70" s="5">
        <f t="shared" si="8"/>
        <v>0</v>
      </c>
      <c r="F70" s="5">
        <f t="shared" si="8"/>
        <v>0.73265045389848282</v>
      </c>
      <c r="G70" s="5">
        <f t="shared" si="8"/>
        <v>0.73265045389848282</v>
      </c>
      <c r="H70" s="5">
        <f t="shared" si="8"/>
        <v>0</v>
      </c>
      <c r="I70" s="5">
        <f t="shared" si="8"/>
        <v>0.7630533130226218</v>
      </c>
      <c r="J70" s="5">
        <f t="shared" si="8"/>
        <v>0.76305331522785136</v>
      </c>
      <c r="K70" s="5">
        <f t="shared" si="8"/>
        <v>0.7630532828993325</v>
      </c>
    </row>
    <row r="71" spans="1:11" ht="13" hidden="1" x14ac:dyDescent="0.3">
      <c r="A71" s="1" t="s">
        <v>338</v>
      </c>
      <c r="B71" s="2">
        <f>+B83</f>
        <v>65451705</v>
      </c>
      <c r="C71" s="2">
        <f t="shared" ref="C71:K71" si="9">+C83</f>
        <v>0</v>
      </c>
      <c r="D71" s="2">
        <f t="shared" si="9"/>
        <v>363195577</v>
      </c>
      <c r="E71" s="2">
        <f t="shared" si="9"/>
        <v>0</v>
      </c>
      <c r="F71" s="2">
        <f t="shared" si="9"/>
        <v>64353445</v>
      </c>
      <c r="G71" s="2">
        <f t="shared" si="9"/>
        <v>64353445</v>
      </c>
      <c r="H71" s="2">
        <f t="shared" si="9"/>
        <v>0</v>
      </c>
      <c r="I71" s="2">
        <f t="shared" si="9"/>
        <v>72915937</v>
      </c>
      <c r="J71" s="2">
        <f t="shared" si="9"/>
        <v>77290895</v>
      </c>
      <c r="K71" s="2">
        <f t="shared" si="9"/>
        <v>81928345</v>
      </c>
    </row>
    <row r="72" spans="1:11" ht="13" hidden="1" x14ac:dyDescent="0.3">
      <c r="A72" s="1" t="s">
        <v>339</v>
      </c>
      <c r="B72" s="2">
        <f>+B77</f>
        <v>83434735</v>
      </c>
      <c r="C72" s="2">
        <f t="shared" ref="C72:K72" si="10">+C77</f>
        <v>83434735</v>
      </c>
      <c r="D72" s="2">
        <f t="shared" si="10"/>
        <v>67718791</v>
      </c>
      <c r="E72" s="2">
        <f t="shared" si="10"/>
        <v>92096959</v>
      </c>
      <c r="F72" s="2">
        <f t="shared" si="10"/>
        <v>87836491</v>
      </c>
      <c r="G72" s="2">
        <f t="shared" si="10"/>
        <v>87836491</v>
      </c>
      <c r="H72" s="2">
        <f t="shared" si="10"/>
        <v>76568643</v>
      </c>
      <c r="I72" s="2">
        <f t="shared" si="10"/>
        <v>95558116</v>
      </c>
      <c r="J72" s="2">
        <f t="shared" si="10"/>
        <v>101291605</v>
      </c>
      <c r="K72" s="2">
        <f t="shared" si="10"/>
        <v>107369101</v>
      </c>
    </row>
    <row r="73" spans="1:11" ht="13" hidden="1" x14ac:dyDescent="0.3">
      <c r="A73" s="1" t="s">
        <v>340</v>
      </c>
      <c r="B73" s="2">
        <f>+B74</f>
        <v>112719734.50000003</v>
      </c>
      <c r="C73" s="2">
        <f t="shared" ref="C73:K73" si="11">+(C78+C80+C81+C82)-(B78+B80+B81+B82)</f>
        <v>272423606</v>
      </c>
      <c r="D73" s="2">
        <f t="shared" si="11"/>
        <v>-240098194</v>
      </c>
      <c r="E73" s="2">
        <f t="shared" si="11"/>
        <v>205603235</v>
      </c>
      <c r="F73" s="2">
        <f>+(F78+F80+F81+F82)-(D78+D80+D81+D82)</f>
        <v>205603235</v>
      </c>
      <c r="G73" s="2">
        <f>+(G78+G80+G81+G82)-(D78+D80+D81+D82)</f>
        <v>205603235</v>
      </c>
      <c r="H73" s="2">
        <f>+(H78+H80+H81+H82)-(D78+D80+D81+D82)</f>
        <v>91420692</v>
      </c>
      <c r="I73" s="2">
        <f>+(I78+I80+I81+I82)-(E78+E80+E81+E82)</f>
        <v>-181687761</v>
      </c>
      <c r="J73" s="2">
        <f t="shared" si="11"/>
        <v>10031069</v>
      </c>
      <c r="K73" s="2">
        <f t="shared" si="11"/>
        <v>10632939</v>
      </c>
    </row>
    <row r="74" spans="1:11" ht="13" hidden="1" x14ac:dyDescent="0.3">
      <c r="A74" s="1" t="s">
        <v>341</v>
      </c>
      <c r="B74" s="2">
        <f>+TREND(C74:E74)</f>
        <v>112719734.50000003</v>
      </c>
      <c r="C74" s="2">
        <f>+C73</f>
        <v>272423606</v>
      </c>
      <c r="D74" s="2">
        <f t="shared" ref="D74:K74" si="12">+D73</f>
        <v>-240098194</v>
      </c>
      <c r="E74" s="2">
        <f t="shared" si="12"/>
        <v>205603235</v>
      </c>
      <c r="F74" s="2">
        <f t="shared" si="12"/>
        <v>205603235</v>
      </c>
      <c r="G74" s="2">
        <f t="shared" si="12"/>
        <v>205603235</v>
      </c>
      <c r="H74" s="2">
        <f t="shared" si="12"/>
        <v>91420692</v>
      </c>
      <c r="I74" s="2">
        <f t="shared" si="12"/>
        <v>-181687761</v>
      </c>
      <c r="J74" s="2">
        <f t="shared" si="12"/>
        <v>10031069</v>
      </c>
      <c r="K74" s="2">
        <f t="shared" si="12"/>
        <v>10632939</v>
      </c>
    </row>
    <row r="75" spans="1:11" ht="13" hidden="1" x14ac:dyDescent="0.3">
      <c r="A75" s="1" t="s">
        <v>342</v>
      </c>
      <c r="B75" s="2">
        <f>+B84-(((B80+B81+B82+B78)*B70)-B79)</f>
        <v>-65622314.106762603</v>
      </c>
      <c r="C75" s="2">
        <f t="shared" ref="C75:K75" si="13">+C84-(((C80+C81+C82+C78)*C70)-C79)</f>
        <v>25187682</v>
      </c>
      <c r="D75" s="2">
        <f t="shared" si="13"/>
        <v>-751761562.86863184</v>
      </c>
      <c r="E75" s="2">
        <f t="shared" si="13"/>
        <v>-30118112</v>
      </c>
      <c r="F75" s="2">
        <f t="shared" si="13"/>
        <v>-160102242.16604543</v>
      </c>
      <c r="G75" s="2">
        <f t="shared" si="13"/>
        <v>-160102242.16604543</v>
      </c>
      <c r="H75" s="2">
        <f t="shared" si="13"/>
        <v>47129685</v>
      </c>
      <c r="I75" s="2">
        <f t="shared" si="13"/>
        <v>-112094245.76767027</v>
      </c>
      <c r="J75" s="2">
        <f t="shared" si="13"/>
        <v>-118502193.59207982</v>
      </c>
      <c r="K75" s="2">
        <f t="shared" si="13"/>
        <v>-124910743.87378091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83434735</v>
      </c>
      <c r="C77" s="3">
        <v>83434735</v>
      </c>
      <c r="D77" s="3">
        <v>67718791</v>
      </c>
      <c r="E77" s="3">
        <v>92096959</v>
      </c>
      <c r="F77" s="3">
        <v>87836491</v>
      </c>
      <c r="G77" s="3">
        <v>87836491</v>
      </c>
      <c r="H77" s="3">
        <v>76568643</v>
      </c>
      <c r="I77" s="3">
        <v>95558116</v>
      </c>
      <c r="J77" s="3">
        <v>101291605</v>
      </c>
      <c r="K77" s="3">
        <v>107369101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58485059</v>
      </c>
      <c r="C79" s="3">
        <v>55236136</v>
      </c>
      <c r="D79" s="3">
        <v>57313528</v>
      </c>
      <c r="E79" s="3">
        <v>3456642</v>
      </c>
      <c r="F79" s="3">
        <v>128027655</v>
      </c>
      <c r="G79" s="3">
        <v>128027655</v>
      </c>
      <c r="H79" s="3">
        <v>84548570</v>
      </c>
      <c r="I79" s="3">
        <v>46224284</v>
      </c>
      <c r="J79" s="3">
        <v>48997740</v>
      </c>
      <c r="K79" s="3">
        <v>51937607</v>
      </c>
    </row>
    <row r="80" spans="1:11" ht="13" hidden="1" x14ac:dyDescent="0.3">
      <c r="A80" s="1" t="s">
        <v>71</v>
      </c>
      <c r="B80" s="3">
        <v>50815326</v>
      </c>
      <c r="C80" s="3">
        <v>159803792</v>
      </c>
      <c r="D80" s="3">
        <v>24802633</v>
      </c>
      <c r="E80" s="3">
        <v>144880796</v>
      </c>
      <c r="F80" s="3">
        <v>144880796</v>
      </c>
      <c r="G80" s="3">
        <v>144880796</v>
      </c>
      <c r="H80" s="3">
        <v>62371775</v>
      </c>
      <c r="I80" s="3">
        <v>43802877</v>
      </c>
      <c r="J80" s="3">
        <v>46431049</v>
      </c>
      <c r="K80" s="3">
        <v>49216914</v>
      </c>
    </row>
    <row r="81" spans="1:11" ht="13" hidden="1" x14ac:dyDescent="0.3">
      <c r="A81" s="1" t="s">
        <v>72</v>
      </c>
      <c r="B81" s="3">
        <v>60128300</v>
      </c>
      <c r="C81" s="3">
        <v>223563440</v>
      </c>
      <c r="D81" s="3">
        <v>118466405</v>
      </c>
      <c r="E81" s="3">
        <v>203991477</v>
      </c>
      <c r="F81" s="3">
        <v>203991477</v>
      </c>
      <c r="G81" s="3">
        <v>203991477</v>
      </c>
      <c r="H81" s="3">
        <v>172317955</v>
      </c>
      <c r="I81" s="3">
        <v>123381635</v>
      </c>
      <c r="J81" s="3">
        <v>130784532</v>
      </c>
      <c r="K81" s="3">
        <v>138631606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65451705</v>
      </c>
      <c r="C83" s="3">
        <v>0</v>
      </c>
      <c r="D83" s="3">
        <v>363195577</v>
      </c>
      <c r="E83" s="3">
        <v>0</v>
      </c>
      <c r="F83" s="3">
        <v>64353445</v>
      </c>
      <c r="G83" s="3">
        <v>64353445</v>
      </c>
      <c r="H83" s="3">
        <v>0</v>
      </c>
      <c r="I83" s="3">
        <v>72915937</v>
      </c>
      <c r="J83" s="3">
        <v>77290895</v>
      </c>
      <c r="K83" s="3">
        <v>81928345</v>
      </c>
    </row>
    <row r="84" spans="1:11" ht="13" hidden="1" x14ac:dyDescent="0.3">
      <c r="A84" s="1" t="s">
        <v>75</v>
      </c>
      <c r="B84" s="3">
        <v>-37075881</v>
      </c>
      <c r="C84" s="3">
        <v>-30048454</v>
      </c>
      <c r="D84" s="3">
        <v>-40681560</v>
      </c>
      <c r="E84" s="3">
        <v>-33574754</v>
      </c>
      <c r="F84" s="3">
        <v>-32528468</v>
      </c>
      <c r="G84" s="3">
        <v>-32528468</v>
      </c>
      <c r="H84" s="3">
        <v>-37418885</v>
      </c>
      <c r="I84" s="3">
        <v>-30747834</v>
      </c>
      <c r="J84" s="3">
        <v>-32274997</v>
      </c>
      <c r="K84" s="3">
        <v>-33509921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50222675</v>
      </c>
      <c r="C5" s="17">
        <v>54919389</v>
      </c>
      <c r="D5" s="21">
        <v>58349026</v>
      </c>
      <c r="E5" s="22">
        <v>62887572</v>
      </c>
      <c r="F5" s="17">
        <v>62881615</v>
      </c>
      <c r="G5" s="23">
        <v>62881615</v>
      </c>
      <c r="H5" s="19">
        <v>62497794</v>
      </c>
      <c r="I5" s="22">
        <v>66036840</v>
      </c>
      <c r="J5" s="17">
        <v>69008508</v>
      </c>
      <c r="K5" s="23">
        <v>70733688</v>
      </c>
    </row>
    <row r="6" spans="1:11" x14ac:dyDescent="0.25">
      <c r="A6" s="20" t="s">
        <v>18</v>
      </c>
      <c r="B6" s="17">
        <v>174461353</v>
      </c>
      <c r="C6" s="17">
        <v>180455254</v>
      </c>
      <c r="D6" s="21">
        <v>233497379</v>
      </c>
      <c r="E6" s="22">
        <v>261785767</v>
      </c>
      <c r="F6" s="17">
        <v>275503270</v>
      </c>
      <c r="G6" s="23">
        <v>275503270</v>
      </c>
      <c r="H6" s="19">
        <v>267784461</v>
      </c>
      <c r="I6" s="22">
        <v>292912260</v>
      </c>
      <c r="J6" s="17">
        <v>305958312</v>
      </c>
      <c r="K6" s="23">
        <v>313532268</v>
      </c>
    </row>
    <row r="7" spans="1:11" x14ac:dyDescent="0.25">
      <c r="A7" s="20" t="s">
        <v>19</v>
      </c>
      <c r="B7" s="17">
        <v>5054603</v>
      </c>
      <c r="C7" s="17">
        <v>5691571</v>
      </c>
      <c r="D7" s="21">
        <v>9637797</v>
      </c>
      <c r="E7" s="22">
        <v>7122644</v>
      </c>
      <c r="F7" s="17">
        <v>9622644</v>
      </c>
      <c r="G7" s="23">
        <v>9622644</v>
      </c>
      <c r="H7" s="19">
        <v>9052516</v>
      </c>
      <c r="I7" s="22">
        <v>11527608</v>
      </c>
      <c r="J7" s="17">
        <v>12046356</v>
      </c>
      <c r="K7" s="23">
        <v>12347520</v>
      </c>
    </row>
    <row r="8" spans="1:11" x14ac:dyDescent="0.25">
      <c r="A8" s="20" t="s">
        <v>20</v>
      </c>
      <c r="B8" s="17">
        <v>214650958</v>
      </c>
      <c r="C8" s="17">
        <v>234839301</v>
      </c>
      <c r="D8" s="21">
        <v>253199380</v>
      </c>
      <c r="E8" s="22">
        <v>253420000</v>
      </c>
      <c r="F8" s="17">
        <v>253420000</v>
      </c>
      <c r="G8" s="23">
        <v>253420000</v>
      </c>
      <c r="H8" s="19">
        <v>253478416</v>
      </c>
      <c r="I8" s="22">
        <v>273460416</v>
      </c>
      <c r="J8" s="17">
        <v>273967452</v>
      </c>
      <c r="K8" s="23">
        <v>292094724</v>
      </c>
    </row>
    <row r="9" spans="1:11" x14ac:dyDescent="0.25">
      <c r="A9" s="20" t="s">
        <v>21</v>
      </c>
      <c r="B9" s="17">
        <v>31721906</v>
      </c>
      <c r="C9" s="17">
        <v>37200533</v>
      </c>
      <c r="D9" s="21">
        <v>33210164</v>
      </c>
      <c r="E9" s="22">
        <v>43476806</v>
      </c>
      <c r="F9" s="17">
        <v>54792501</v>
      </c>
      <c r="G9" s="23">
        <v>54792501</v>
      </c>
      <c r="H9" s="19">
        <v>71073317</v>
      </c>
      <c r="I9" s="22">
        <v>77822640</v>
      </c>
      <c r="J9" s="17">
        <v>81324768</v>
      </c>
      <c r="K9" s="23">
        <v>83357724</v>
      </c>
    </row>
    <row r="10" spans="1:11" x14ac:dyDescent="0.25">
      <c r="A10" s="24" t="s">
        <v>333</v>
      </c>
      <c r="B10" s="25">
        <f>SUM(B5:B9)</f>
        <v>476111495</v>
      </c>
      <c r="C10" s="26">
        <f t="shared" ref="C10:K10" si="0">SUM(C5:C9)</f>
        <v>513106048</v>
      </c>
      <c r="D10" s="27">
        <f t="shared" si="0"/>
        <v>587893746</v>
      </c>
      <c r="E10" s="25">
        <f t="shared" si="0"/>
        <v>628692789</v>
      </c>
      <c r="F10" s="26">
        <f t="shared" si="0"/>
        <v>656220030</v>
      </c>
      <c r="G10" s="28">
        <f t="shared" si="0"/>
        <v>656220030</v>
      </c>
      <c r="H10" s="29">
        <f t="shared" si="0"/>
        <v>663886504</v>
      </c>
      <c r="I10" s="25">
        <f t="shared" si="0"/>
        <v>721759764</v>
      </c>
      <c r="J10" s="26">
        <f t="shared" si="0"/>
        <v>742305396</v>
      </c>
      <c r="K10" s="28">
        <f t="shared" si="0"/>
        <v>772065924</v>
      </c>
    </row>
    <row r="11" spans="1:11" x14ac:dyDescent="0.25">
      <c r="A11" s="20" t="s">
        <v>22</v>
      </c>
      <c r="B11" s="17">
        <v>173049559</v>
      </c>
      <c r="C11" s="17">
        <v>193534127</v>
      </c>
      <c r="D11" s="21">
        <v>251042527</v>
      </c>
      <c r="E11" s="22">
        <v>262649890</v>
      </c>
      <c r="F11" s="17">
        <v>262610312</v>
      </c>
      <c r="G11" s="23">
        <v>262610312</v>
      </c>
      <c r="H11" s="19">
        <v>276112377</v>
      </c>
      <c r="I11" s="22">
        <v>277065912</v>
      </c>
      <c r="J11" s="17">
        <v>288086688</v>
      </c>
      <c r="K11" s="23">
        <v>295297560</v>
      </c>
    </row>
    <row r="12" spans="1:11" x14ac:dyDescent="0.25">
      <c r="A12" s="20" t="s">
        <v>23</v>
      </c>
      <c r="B12" s="17">
        <v>10472327</v>
      </c>
      <c r="C12" s="17">
        <v>13185942</v>
      </c>
      <c r="D12" s="21">
        <v>14809800</v>
      </c>
      <c r="E12" s="22">
        <v>15598148</v>
      </c>
      <c r="F12" s="17">
        <v>15598148</v>
      </c>
      <c r="G12" s="23">
        <v>15598148</v>
      </c>
      <c r="H12" s="19">
        <v>14937962</v>
      </c>
      <c r="I12" s="22">
        <v>16284576</v>
      </c>
      <c r="J12" s="17">
        <v>17017368</v>
      </c>
      <c r="K12" s="23">
        <v>17442792</v>
      </c>
    </row>
    <row r="13" spans="1:11" x14ac:dyDescent="0.25">
      <c r="A13" s="20" t="s">
        <v>24</v>
      </c>
      <c r="B13" s="17">
        <v>55465290</v>
      </c>
      <c r="C13" s="17">
        <v>89915383</v>
      </c>
      <c r="D13" s="21">
        <v>88286356</v>
      </c>
      <c r="E13" s="22">
        <v>59999999</v>
      </c>
      <c r="F13" s="17">
        <v>69999999</v>
      </c>
      <c r="G13" s="23">
        <v>69999999</v>
      </c>
      <c r="H13" s="19">
        <v>98008034</v>
      </c>
      <c r="I13" s="22">
        <v>70000056</v>
      </c>
      <c r="J13" s="17">
        <v>73150056</v>
      </c>
      <c r="K13" s="23">
        <v>74978808</v>
      </c>
    </row>
    <row r="14" spans="1:11" x14ac:dyDescent="0.25">
      <c r="A14" s="20" t="s">
        <v>25</v>
      </c>
      <c r="B14" s="17">
        <v>6515351</v>
      </c>
      <c r="C14" s="17">
        <v>3378090</v>
      </c>
      <c r="D14" s="21">
        <v>3998488</v>
      </c>
      <c r="E14" s="22">
        <v>1291084</v>
      </c>
      <c r="F14" s="17">
        <v>1291084</v>
      </c>
      <c r="G14" s="23">
        <v>1291084</v>
      </c>
      <c r="H14" s="19">
        <v>9691119</v>
      </c>
      <c r="I14" s="22">
        <v>346212</v>
      </c>
      <c r="J14" s="17">
        <v>361800</v>
      </c>
      <c r="K14" s="23">
        <v>370848</v>
      </c>
    </row>
    <row r="15" spans="1:11" x14ac:dyDescent="0.25">
      <c r="A15" s="20" t="s">
        <v>26</v>
      </c>
      <c r="B15" s="17">
        <v>159936718</v>
      </c>
      <c r="C15" s="17">
        <v>167802250</v>
      </c>
      <c r="D15" s="21">
        <v>184161695</v>
      </c>
      <c r="E15" s="22">
        <v>172974652</v>
      </c>
      <c r="F15" s="17">
        <v>186174003</v>
      </c>
      <c r="G15" s="23">
        <v>186174003</v>
      </c>
      <c r="H15" s="19">
        <v>210921413</v>
      </c>
      <c r="I15" s="22">
        <v>186334728</v>
      </c>
      <c r="J15" s="17">
        <v>194692632</v>
      </c>
      <c r="K15" s="23">
        <v>199560036</v>
      </c>
    </row>
    <row r="16" spans="1:11" x14ac:dyDescent="0.25">
      <c r="A16" s="20" t="s">
        <v>27</v>
      </c>
      <c r="B16" s="17">
        <v>30000</v>
      </c>
      <c r="C16" s="17">
        <v>61400</v>
      </c>
      <c r="D16" s="21">
        <v>30770</v>
      </c>
      <c r="E16" s="22">
        <v>68665</v>
      </c>
      <c r="F16" s="17">
        <v>68665</v>
      </c>
      <c r="G16" s="23">
        <v>68665</v>
      </c>
      <c r="H16" s="19">
        <v>54050</v>
      </c>
      <c r="I16" s="22">
        <v>60000</v>
      </c>
      <c r="J16" s="17">
        <v>62700</v>
      </c>
      <c r="K16" s="23">
        <v>64272</v>
      </c>
    </row>
    <row r="17" spans="1:11" x14ac:dyDescent="0.25">
      <c r="A17" s="20" t="s">
        <v>28</v>
      </c>
      <c r="B17" s="17">
        <v>140661656</v>
      </c>
      <c r="C17" s="17">
        <v>255298078</v>
      </c>
      <c r="D17" s="21">
        <v>210573301</v>
      </c>
      <c r="E17" s="22">
        <v>173504386</v>
      </c>
      <c r="F17" s="17">
        <v>182178656</v>
      </c>
      <c r="G17" s="23">
        <v>182178656</v>
      </c>
      <c r="H17" s="19">
        <v>169175500</v>
      </c>
      <c r="I17" s="22">
        <v>174122916</v>
      </c>
      <c r="J17" s="17">
        <v>172467216</v>
      </c>
      <c r="K17" s="23">
        <v>187032792</v>
      </c>
    </row>
    <row r="18" spans="1:11" x14ac:dyDescent="0.25">
      <c r="A18" s="30" t="s">
        <v>29</v>
      </c>
      <c r="B18" s="31">
        <f>SUM(B11:B17)</f>
        <v>546130901</v>
      </c>
      <c r="C18" s="32">
        <f t="shared" ref="C18:K18" si="1">SUM(C11:C17)</f>
        <v>723175270</v>
      </c>
      <c r="D18" s="33">
        <f t="shared" si="1"/>
        <v>752902937</v>
      </c>
      <c r="E18" s="31">
        <f t="shared" si="1"/>
        <v>686086824</v>
      </c>
      <c r="F18" s="32">
        <f t="shared" si="1"/>
        <v>717920867</v>
      </c>
      <c r="G18" s="34">
        <f t="shared" si="1"/>
        <v>717920867</v>
      </c>
      <c r="H18" s="35">
        <f t="shared" si="1"/>
        <v>778900455</v>
      </c>
      <c r="I18" s="31">
        <f t="shared" si="1"/>
        <v>724214400</v>
      </c>
      <c r="J18" s="32">
        <f t="shared" si="1"/>
        <v>745838460</v>
      </c>
      <c r="K18" s="34">
        <f t="shared" si="1"/>
        <v>774747108</v>
      </c>
    </row>
    <row r="19" spans="1:11" x14ac:dyDescent="0.25">
      <c r="A19" s="30" t="s">
        <v>30</v>
      </c>
      <c r="B19" s="36">
        <f>+B10-B18</f>
        <v>-70019406</v>
      </c>
      <c r="C19" s="37">
        <f t="shared" ref="C19:K19" si="2">+C10-C18</f>
        <v>-210069222</v>
      </c>
      <c r="D19" s="38">
        <f t="shared" si="2"/>
        <v>-165009191</v>
      </c>
      <c r="E19" s="36">
        <f t="shared" si="2"/>
        <v>-57394035</v>
      </c>
      <c r="F19" s="37">
        <f t="shared" si="2"/>
        <v>-61700837</v>
      </c>
      <c r="G19" s="39">
        <f t="shared" si="2"/>
        <v>-61700837</v>
      </c>
      <c r="H19" s="40">
        <f t="shared" si="2"/>
        <v>-115013951</v>
      </c>
      <c r="I19" s="36">
        <f t="shared" si="2"/>
        <v>-2454636</v>
      </c>
      <c r="J19" s="37">
        <f t="shared" si="2"/>
        <v>-3533064</v>
      </c>
      <c r="K19" s="39">
        <f t="shared" si="2"/>
        <v>-2681184</v>
      </c>
    </row>
    <row r="20" spans="1:11" x14ac:dyDescent="0.25">
      <c r="A20" s="41" t="s">
        <v>31</v>
      </c>
      <c r="B20" s="42">
        <v>170176952</v>
      </c>
      <c r="C20" s="43">
        <v>142598703</v>
      </c>
      <c r="D20" s="44">
        <v>150462927</v>
      </c>
      <c r="E20" s="42">
        <v>147688000</v>
      </c>
      <c r="F20" s="43">
        <v>197846173</v>
      </c>
      <c r="G20" s="45">
        <v>197846173</v>
      </c>
      <c r="H20" s="46">
        <v>186010752</v>
      </c>
      <c r="I20" s="42">
        <v>125586792</v>
      </c>
      <c r="J20" s="43">
        <v>133490496</v>
      </c>
      <c r="K20" s="45">
        <v>159477960</v>
      </c>
    </row>
    <row r="21" spans="1:11" x14ac:dyDescent="0.25">
      <c r="A21" s="47" t="s">
        <v>32</v>
      </c>
      <c r="B21" s="48">
        <v>17487238</v>
      </c>
      <c r="C21" s="49">
        <v>9668474</v>
      </c>
      <c r="D21" s="50">
        <v>26613585</v>
      </c>
      <c r="E21" s="48">
        <v>0</v>
      </c>
      <c r="F21" s="49">
        <v>1446678</v>
      </c>
      <c r="G21" s="51">
        <v>1446678</v>
      </c>
      <c r="H21" s="52">
        <v>5423690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117644784</v>
      </c>
      <c r="C22" s="55">
        <f t="shared" ref="C22:K22" si="3">SUM(C19:C21)</f>
        <v>-57802045</v>
      </c>
      <c r="D22" s="56">
        <f t="shared" si="3"/>
        <v>12067321</v>
      </c>
      <c r="E22" s="54">
        <f t="shared" si="3"/>
        <v>90293965</v>
      </c>
      <c r="F22" s="55">
        <f t="shared" si="3"/>
        <v>137592014</v>
      </c>
      <c r="G22" s="57">
        <f t="shared" si="3"/>
        <v>137592014</v>
      </c>
      <c r="H22" s="58">
        <f t="shared" si="3"/>
        <v>76420491</v>
      </c>
      <c r="I22" s="54">
        <f t="shared" si="3"/>
        <v>123132156</v>
      </c>
      <c r="J22" s="55">
        <f t="shared" si="3"/>
        <v>129957432</v>
      </c>
      <c r="K22" s="57">
        <f t="shared" si="3"/>
        <v>156796776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117644784</v>
      </c>
      <c r="C24" s="37">
        <f t="shared" ref="C24:K24" si="4">SUM(C22:C23)</f>
        <v>-57802045</v>
      </c>
      <c r="D24" s="38">
        <f t="shared" si="4"/>
        <v>12067321</v>
      </c>
      <c r="E24" s="36">
        <f t="shared" si="4"/>
        <v>90293965</v>
      </c>
      <c r="F24" s="37">
        <f t="shared" si="4"/>
        <v>137592014</v>
      </c>
      <c r="G24" s="39">
        <f t="shared" si="4"/>
        <v>137592014</v>
      </c>
      <c r="H24" s="40">
        <f t="shared" si="4"/>
        <v>76420491</v>
      </c>
      <c r="I24" s="36">
        <f t="shared" si="4"/>
        <v>123132156</v>
      </c>
      <c r="J24" s="37">
        <f t="shared" si="4"/>
        <v>129957432</v>
      </c>
      <c r="K24" s="39">
        <f t="shared" si="4"/>
        <v>156796776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169704315</v>
      </c>
      <c r="C27" s="66">
        <v>151441294</v>
      </c>
      <c r="D27" s="67">
        <v>182288016</v>
      </c>
      <c r="E27" s="68">
        <v>165413000</v>
      </c>
      <c r="F27" s="66">
        <v>211910071</v>
      </c>
      <c r="G27" s="69">
        <v>211910071</v>
      </c>
      <c r="H27" s="70">
        <v>180478609</v>
      </c>
      <c r="I27" s="68">
        <v>134586828</v>
      </c>
      <c r="J27" s="66">
        <v>133490496</v>
      </c>
      <c r="K27" s="69">
        <v>159477972</v>
      </c>
    </row>
    <row r="28" spans="1:11" x14ac:dyDescent="0.25">
      <c r="A28" s="71" t="s">
        <v>36</v>
      </c>
      <c r="B28" s="17">
        <v>166231820</v>
      </c>
      <c r="C28" s="17">
        <v>121127854</v>
      </c>
      <c r="D28" s="21">
        <v>126398490</v>
      </c>
      <c r="E28" s="22">
        <v>147688000</v>
      </c>
      <c r="F28" s="17">
        <v>198937347</v>
      </c>
      <c r="G28" s="23">
        <v>198937347</v>
      </c>
      <c r="H28" s="19">
        <v>164417004</v>
      </c>
      <c r="I28" s="22">
        <v>125586792</v>
      </c>
      <c r="J28" s="17">
        <v>133490496</v>
      </c>
      <c r="K28" s="23">
        <v>159477972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-5500887</v>
      </c>
      <c r="C31" s="17">
        <v>20644966</v>
      </c>
      <c r="D31" s="21">
        <v>27327121</v>
      </c>
      <c r="E31" s="22">
        <v>17725000</v>
      </c>
      <c r="F31" s="17">
        <v>12972724</v>
      </c>
      <c r="G31" s="23">
        <v>12972724</v>
      </c>
      <c r="H31" s="19">
        <v>11841677</v>
      </c>
      <c r="I31" s="22">
        <v>9000036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160730933</v>
      </c>
      <c r="C32" s="66">
        <f t="shared" ref="C32:K32" si="5">SUM(C28:C31)</f>
        <v>141772820</v>
      </c>
      <c r="D32" s="67">
        <f t="shared" si="5"/>
        <v>153725611</v>
      </c>
      <c r="E32" s="68">
        <f t="shared" si="5"/>
        <v>165413000</v>
      </c>
      <c r="F32" s="66">
        <f t="shared" si="5"/>
        <v>211910071</v>
      </c>
      <c r="G32" s="69">
        <f t="shared" si="5"/>
        <v>211910071</v>
      </c>
      <c r="H32" s="70">
        <f t="shared" si="5"/>
        <v>176258681</v>
      </c>
      <c r="I32" s="68">
        <f t="shared" si="5"/>
        <v>134586828</v>
      </c>
      <c r="J32" s="66">
        <f t="shared" si="5"/>
        <v>133490496</v>
      </c>
      <c r="K32" s="69">
        <f t="shared" si="5"/>
        <v>159477972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262163975</v>
      </c>
      <c r="C35" s="17">
        <v>148971650</v>
      </c>
      <c r="D35" s="21">
        <v>168932491</v>
      </c>
      <c r="E35" s="22">
        <v>200112589</v>
      </c>
      <c r="F35" s="17">
        <v>88419897</v>
      </c>
      <c r="G35" s="23">
        <v>88419897</v>
      </c>
      <c r="H35" s="19">
        <v>194199211</v>
      </c>
      <c r="I35" s="22">
        <v>163998077</v>
      </c>
      <c r="J35" s="17">
        <v>214108652</v>
      </c>
      <c r="K35" s="23">
        <v>275030180</v>
      </c>
    </row>
    <row r="36" spans="1:11" x14ac:dyDescent="0.25">
      <c r="A36" s="20" t="s">
        <v>42</v>
      </c>
      <c r="B36" s="17">
        <v>1725950914</v>
      </c>
      <c r="C36" s="17">
        <v>1782832158</v>
      </c>
      <c r="D36" s="21">
        <v>1874068250</v>
      </c>
      <c r="E36" s="22">
        <v>1890975267</v>
      </c>
      <c r="F36" s="17">
        <v>1927582966</v>
      </c>
      <c r="G36" s="23">
        <v>1927582966</v>
      </c>
      <c r="H36" s="19">
        <v>1972302249</v>
      </c>
      <c r="I36" s="22">
        <v>1938655021</v>
      </c>
      <c r="J36" s="17">
        <v>1979231053</v>
      </c>
      <c r="K36" s="23">
        <v>2025802429</v>
      </c>
    </row>
    <row r="37" spans="1:11" x14ac:dyDescent="0.25">
      <c r="A37" s="20" t="s">
        <v>43</v>
      </c>
      <c r="B37" s="17">
        <v>133745397</v>
      </c>
      <c r="C37" s="17">
        <v>145945449</v>
      </c>
      <c r="D37" s="21">
        <v>228181037</v>
      </c>
      <c r="E37" s="22">
        <v>140956364</v>
      </c>
      <c r="F37" s="17">
        <v>55902238</v>
      </c>
      <c r="G37" s="23">
        <v>55902238</v>
      </c>
      <c r="H37" s="19">
        <v>255361400</v>
      </c>
      <c r="I37" s="22">
        <v>165862325</v>
      </c>
      <c r="J37" s="17">
        <v>190025900</v>
      </c>
      <c r="K37" s="23">
        <v>192065888</v>
      </c>
    </row>
    <row r="38" spans="1:11" x14ac:dyDescent="0.25">
      <c r="A38" s="20" t="s">
        <v>44</v>
      </c>
      <c r="B38" s="17">
        <v>82690420</v>
      </c>
      <c r="C38" s="17">
        <v>77721759</v>
      </c>
      <c r="D38" s="21">
        <v>85436716</v>
      </c>
      <c r="E38" s="22">
        <v>64870217</v>
      </c>
      <c r="F38" s="17">
        <v>0</v>
      </c>
      <c r="G38" s="23">
        <v>0</v>
      </c>
      <c r="H38" s="19">
        <v>96776607</v>
      </c>
      <c r="I38" s="22">
        <v>75715663</v>
      </c>
      <c r="J38" s="17">
        <v>75715663</v>
      </c>
      <c r="K38" s="23">
        <v>75715663</v>
      </c>
    </row>
    <row r="39" spans="1:11" x14ac:dyDescent="0.25">
      <c r="A39" s="20" t="s">
        <v>45</v>
      </c>
      <c r="B39" s="17">
        <v>1772013039</v>
      </c>
      <c r="C39" s="17">
        <v>1708136628</v>
      </c>
      <c r="D39" s="21">
        <v>1711115037</v>
      </c>
      <c r="E39" s="22">
        <v>1885261276</v>
      </c>
      <c r="F39" s="17">
        <v>1960100626</v>
      </c>
      <c r="G39" s="23">
        <v>1960100626</v>
      </c>
      <c r="H39" s="19">
        <v>1814363461</v>
      </c>
      <c r="I39" s="22">
        <v>1861075110</v>
      </c>
      <c r="J39" s="17">
        <v>1927598142</v>
      </c>
      <c r="K39" s="23">
        <v>2033051058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209444192</v>
      </c>
      <c r="C42" s="17">
        <v>127193231</v>
      </c>
      <c r="D42" s="21">
        <v>273835031</v>
      </c>
      <c r="E42" s="22">
        <v>205458137</v>
      </c>
      <c r="F42" s="17">
        <v>242568353</v>
      </c>
      <c r="G42" s="23">
        <v>242568353</v>
      </c>
      <c r="H42" s="19">
        <v>210738532</v>
      </c>
      <c r="I42" s="22">
        <v>185104688</v>
      </c>
      <c r="J42" s="17">
        <v>216354714</v>
      </c>
      <c r="K42" s="23">
        <v>241483846</v>
      </c>
    </row>
    <row r="43" spans="1:11" x14ac:dyDescent="0.25">
      <c r="A43" s="20" t="s">
        <v>48</v>
      </c>
      <c r="B43" s="17">
        <v>-166350700</v>
      </c>
      <c r="C43" s="17">
        <v>-166873746</v>
      </c>
      <c r="D43" s="21">
        <v>-171005187</v>
      </c>
      <c r="E43" s="22">
        <v>-165413000</v>
      </c>
      <c r="F43" s="17">
        <v>-211910071</v>
      </c>
      <c r="G43" s="23">
        <v>-211910071</v>
      </c>
      <c r="H43" s="19">
        <v>-198294260</v>
      </c>
      <c r="I43" s="22">
        <v>-134546187</v>
      </c>
      <c r="J43" s="17">
        <v>-133490496</v>
      </c>
      <c r="K43" s="23">
        <v>-159477972</v>
      </c>
    </row>
    <row r="44" spans="1:11" x14ac:dyDescent="0.25">
      <c r="A44" s="20" t="s">
        <v>49</v>
      </c>
      <c r="B44" s="17">
        <v>-397892</v>
      </c>
      <c r="C44" s="17">
        <v>-795783</v>
      </c>
      <c r="D44" s="21">
        <v>-795783</v>
      </c>
      <c r="E44" s="22">
        <v>2000000</v>
      </c>
      <c r="F44" s="17">
        <v>0</v>
      </c>
      <c r="G44" s="23">
        <v>0</v>
      </c>
      <c r="H44" s="19">
        <v>-1429143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131948393</v>
      </c>
      <c r="C45" s="66">
        <v>55891116</v>
      </c>
      <c r="D45" s="67">
        <v>140244064</v>
      </c>
      <c r="E45" s="68">
        <v>120255143</v>
      </c>
      <c r="F45" s="66">
        <v>67604628</v>
      </c>
      <c r="G45" s="69">
        <v>67604628</v>
      </c>
      <c r="H45" s="70">
        <v>47961753</v>
      </c>
      <c r="I45" s="68">
        <v>87504847</v>
      </c>
      <c r="J45" s="66">
        <v>133102524</v>
      </c>
      <c r="K45" s="69">
        <v>189407692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95153068</v>
      </c>
      <c r="C48" s="17">
        <v>38209997</v>
      </c>
      <c r="D48" s="21">
        <v>36946340</v>
      </c>
      <c r="E48" s="22">
        <v>121546227</v>
      </c>
      <c r="F48" s="17">
        <v>75231762</v>
      </c>
      <c r="G48" s="23">
        <v>75231762</v>
      </c>
      <c r="H48" s="19">
        <v>7721088</v>
      </c>
      <c r="I48" s="22">
        <v>85004847</v>
      </c>
      <c r="J48" s="17">
        <v>133102524</v>
      </c>
      <c r="K48" s="23">
        <v>189407692</v>
      </c>
    </row>
    <row r="49" spans="1:11" x14ac:dyDescent="0.25">
      <c r="A49" s="20" t="s">
        <v>53</v>
      </c>
      <c r="B49" s="17">
        <f>+B75</f>
        <v>3783585.7170581669</v>
      </c>
      <c r="C49" s="17">
        <f t="shared" ref="C49:K49" si="6">+C75</f>
        <v>55032406.379370421</v>
      </c>
      <c r="D49" s="21">
        <f t="shared" si="6"/>
        <v>6047052.8893410563</v>
      </c>
      <c r="E49" s="22">
        <f t="shared" si="6"/>
        <v>89466643.63221468</v>
      </c>
      <c r="F49" s="17">
        <f t="shared" si="6"/>
        <v>41189168.632685632</v>
      </c>
      <c r="G49" s="23">
        <f t="shared" si="6"/>
        <v>41189168.632685632</v>
      </c>
      <c r="H49" s="19">
        <f t="shared" si="6"/>
        <v>-84981414.458158731</v>
      </c>
      <c r="I49" s="22">
        <f t="shared" si="6"/>
        <v>89818626.191999316</v>
      </c>
      <c r="J49" s="17">
        <f t="shared" si="6"/>
        <v>112829109.52108133</v>
      </c>
      <c r="K49" s="23">
        <f t="shared" si="6"/>
        <v>110935784.12919362</v>
      </c>
    </row>
    <row r="50" spans="1:11" x14ac:dyDescent="0.25">
      <c r="A50" s="30" t="s">
        <v>54</v>
      </c>
      <c r="B50" s="66">
        <f>+B48-B49</f>
        <v>91369482.282941833</v>
      </c>
      <c r="C50" s="66">
        <f t="shared" ref="C50:K50" si="7">+C48-C49</f>
        <v>-16822409.379370421</v>
      </c>
      <c r="D50" s="67">
        <f t="shared" si="7"/>
        <v>30899287.110658944</v>
      </c>
      <c r="E50" s="68">
        <f t="shared" si="7"/>
        <v>32079583.36778532</v>
      </c>
      <c r="F50" s="66">
        <f t="shared" si="7"/>
        <v>34042593.367314368</v>
      </c>
      <c r="G50" s="69">
        <f t="shared" si="7"/>
        <v>34042593.367314368</v>
      </c>
      <c r="H50" s="70">
        <f t="shared" si="7"/>
        <v>92702502.458158731</v>
      </c>
      <c r="I50" s="68">
        <f t="shared" si="7"/>
        <v>-4813779.1919993162</v>
      </c>
      <c r="J50" s="66">
        <f t="shared" si="7"/>
        <v>20273414.478918672</v>
      </c>
      <c r="K50" s="69">
        <f t="shared" si="7"/>
        <v>78471907.870806381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1445355752</v>
      </c>
      <c r="C53" s="17">
        <v>1492568523</v>
      </c>
      <c r="D53" s="21">
        <v>1575304405</v>
      </c>
      <c r="E53" s="22">
        <v>1735287267</v>
      </c>
      <c r="F53" s="17">
        <v>1783336595</v>
      </c>
      <c r="G53" s="23">
        <v>1783336595</v>
      </c>
      <c r="H53" s="19">
        <v>1538845749</v>
      </c>
      <c r="I53" s="22">
        <v>1866188185</v>
      </c>
      <c r="J53" s="17">
        <v>1903911385</v>
      </c>
      <c r="K53" s="23">
        <v>1974169393</v>
      </c>
    </row>
    <row r="54" spans="1:11" x14ac:dyDescent="0.25">
      <c r="A54" s="20" t="s">
        <v>57</v>
      </c>
      <c r="B54" s="17">
        <v>55465290</v>
      </c>
      <c r="C54" s="17">
        <v>89915383</v>
      </c>
      <c r="D54" s="21">
        <v>88286356</v>
      </c>
      <c r="E54" s="22">
        <v>59999999</v>
      </c>
      <c r="F54" s="17">
        <v>69999999</v>
      </c>
      <c r="G54" s="23">
        <v>69999999</v>
      </c>
      <c r="H54" s="19">
        <v>98008034</v>
      </c>
      <c r="I54" s="22">
        <v>70000056</v>
      </c>
      <c r="J54" s="17">
        <v>73150056</v>
      </c>
      <c r="K54" s="23">
        <v>74978808</v>
      </c>
    </row>
    <row r="55" spans="1:11" x14ac:dyDescent="0.25">
      <c r="A55" s="20" t="s">
        <v>58</v>
      </c>
      <c r="B55" s="17">
        <v>67832737</v>
      </c>
      <c r="C55" s="17">
        <v>46064034</v>
      </c>
      <c r="D55" s="21">
        <v>77543854</v>
      </c>
      <c r="E55" s="22">
        <v>39799377</v>
      </c>
      <c r="F55" s="17">
        <v>54535055</v>
      </c>
      <c r="G55" s="23">
        <v>54535055</v>
      </c>
      <c r="H55" s="19">
        <v>51556142</v>
      </c>
      <c r="I55" s="22">
        <v>23596248</v>
      </c>
      <c r="J55" s="17">
        <v>68962332</v>
      </c>
      <c r="K55" s="23">
        <v>115844952</v>
      </c>
    </row>
    <row r="56" spans="1:11" x14ac:dyDescent="0.25">
      <c r="A56" s="20" t="s">
        <v>59</v>
      </c>
      <c r="B56" s="17">
        <v>32754951</v>
      </c>
      <c r="C56" s="17">
        <v>35449742</v>
      </c>
      <c r="D56" s="21">
        <v>18370228</v>
      </c>
      <c r="E56" s="22">
        <v>25550002</v>
      </c>
      <c r="F56" s="17">
        <v>26497393</v>
      </c>
      <c r="G56" s="23">
        <v>26497393</v>
      </c>
      <c r="H56" s="19">
        <v>28350321</v>
      </c>
      <c r="I56" s="22">
        <v>24739800</v>
      </c>
      <c r="J56" s="17">
        <v>25853112</v>
      </c>
      <c r="K56" s="23">
        <v>26499480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703480</v>
      </c>
      <c r="C59" s="17">
        <v>-185568</v>
      </c>
      <c r="D59" s="21">
        <v>-77893</v>
      </c>
      <c r="E59" s="22">
        <v>1632594</v>
      </c>
      <c r="F59" s="17">
        <v>1632594</v>
      </c>
      <c r="G59" s="23">
        <v>1632594</v>
      </c>
      <c r="H59" s="19">
        <v>-22610</v>
      </c>
      <c r="I59" s="22">
        <v>814812</v>
      </c>
      <c r="J59" s="17">
        <v>851484</v>
      </c>
      <c r="K59" s="23">
        <v>872760</v>
      </c>
    </row>
    <row r="60" spans="1:11" x14ac:dyDescent="0.25">
      <c r="A60" s="20" t="s">
        <v>62</v>
      </c>
      <c r="B60" s="17">
        <v>1517703</v>
      </c>
      <c r="C60" s="17">
        <v>1406554</v>
      </c>
      <c r="D60" s="21">
        <v>2035446</v>
      </c>
      <c r="E60" s="22">
        <v>2002980</v>
      </c>
      <c r="F60" s="17">
        <v>1993354</v>
      </c>
      <c r="G60" s="23">
        <v>1993354</v>
      </c>
      <c r="H60" s="19">
        <v>2185558</v>
      </c>
      <c r="I60" s="22">
        <v>1951092</v>
      </c>
      <c r="J60" s="17">
        <v>2038884</v>
      </c>
      <c r="K60" s="23">
        <v>2089860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19073</v>
      </c>
      <c r="C62" s="86">
        <v>20065</v>
      </c>
      <c r="D62" s="87">
        <v>20065</v>
      </c>
      <c r="E62" s="85">
        <v>21128</v>
      </c>
      <c r="F62" s="86">
        <v>21128</v>
      </c>
      <c r="G62" s="87">
        <v>21128</v>
      </c>
      <c r="H62" s="88">
        <v>21128</v>
      </c>
      <c r="I62" s="85">
        <v>22121</v>
      </c>
      <c r="J62" s="86">
        <v>23205</v>
      </c>
      <c r="K62" s="87">
        <v>23205</v>
      </c>
    </row>
    <row r="63" spans="1:11" x14ac:dyDescent="0.25">
      <c r="A63" s="84" t="s">
        <v>65</v>
      </c>
      <c r="B63" s="85">
        <v>4064</v>
      </c>
      <c r="C63" s="86">
        <v>4064</v>
      </c>
      <c r="D63" s="87">
        <v>4064</v>
      </c>
      <c r="E63" s="85">
        <v>4280</v>
      </c>
      <c r="F63" s="86">
        <v>4280</v>
      </c>
      <c r="G63" s="87">
        <v>4280</v>
      </c>
      <c r="H63" s="88">
        <v>4280</v>
      </c>
      <c r="I63" s="85">
        <v>4480</v>
      </c>
      <c r="J63" s="86">
        <v>4700</v>
      </c>
      <c r="K63" s="87">
        <v>4700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23383</v>
      </c>
      <c r="C65" s="86">
        <v>25558</v>
      </c>
      <c r="D65" s="87">
        <v>25558</v>
      </c>
      <c r="E65" s="85">
        <v>26913</v>
      </c>
      <c r="F65" s="86">
        <v>26913</v>
      </c>
      <c r="G65" s="87">
        <v>26913</v>
      </c>
      <c r="H65" s="88">
        <v>26913</v>
      </c>
      <c r="I65" s="85">
        <v>28178</v>
      </c>
      <c r="J65" s="86">
        <v>29558</v>
      </c>
      <c r="K65" s="87">
        <v>29558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1.182403198321835</v>
      </c>
      <c r="C70" s="5">
        <f t="shared" ref="C70:K70" si="8">IF(ISERROR(C71/C72),0,(C71/C72))</f>
        <v>1.4540841738038979</v>
      </c>
      <c r="D70" s="5">
        <f t="shared" si="8"/>
        <v>1.2601347765958064</v>
      </c>
      <c r="E70" s="5">
        <f t="shared" si="8"/>
        <v>1.2251918310119141</v>
      </c>
      <c r="F70" s="5">
        <f t="shared" si="8"/>
        <v>1.1013987891478498</v>
      </c>
      <c r="G70" s="5">
        <f t="shared" si="8"/>
        <v>1.1013987891478498</v>
      </c>
      <c r="H70" s="5">
        <f t="shared" si="8"/>
        <v>1.3150648514248555</v>
      </c>
      <c r="I70" s="5">
        <f t="shared" si="8"/>
        <v>1.0251798592563448</v>
      </c>
      <c r="J70" s="5">
        <f t="shared" si="8"/>
        <v>1.0142755654604296</v>
      </c>
      <c r="K70" s="5">
        <f t="shared" si="8"/>
        <v>1.0057919364107457</v>
      </c>
    </row>
    <row r="71" spans="1:11" ht="13" hidden="1" x14ac:dyDescent="0.3">
      <c r="A71" s="1" t="s">
        <v>338</v>
      </c>
      <c r="B71" s="2">
        <f>+B83</f>
        <v>292131709</v>
      </c>
      <c r="C71" s="2">
        <f t="shared" ref="C71:K71" si="9">+C83</f>
        <v>371767386</v>
      </c>
      <c r="D71" s="2">
        <f t="shared" si="9"/>
        <v>398032383</v>
      </c>
      <c r="E71" s="2">
        <f t="shared" si="9"/>
        <v>436936530</v>
      </c>
      <c r="F71" s="2">
        <f t="shared" si="9"/>
        <v>417760542</v>
      </c>
      <c r="G71" s="2">
        <f t="shared" si="9"/>
        <v>417760542</v>
      </c>
      <c r="H71" s="2">
        <f t="shared" si="9"/>
        <v>468562926</v>
      </c>
      <c r="I71" s="2">
        <f t="shared" si="9"/>
        <v>436714404</v>
      </c>
      <c r="J71" s="2">
        <f t="shared" si="9"/>
        <v>451375602</v>
      </c>
      <c r="K71" s="2">
        <f t="shared" si="9"/>
        <v>458714578</v>
      </c>
    </row>
    <row r="72" spans="1:11" ht="13" hidden="1" x14ac:dyDescent="0.3">
      <c r="A72" s="1" t="s">
        <v>339</v>
      </c>
      <c r="B72" s="2">
        <f>+B77</f>
        <v>247066068</v>
      </c>
      <c r="C72" s="2">
        <f t="shared" ref="C72:K72" si="10">+C77</f>
        <v>255671159</v>
      </c>
      <c r="D72" s="2">
        <f t="shared" si="10"/>
        <v>315864930</v>
      </c>
      <c r="E72" s="2">
        <f t="shared" si="10"/>
        <v>356627035</v>
      </c>
      <c r="F72" s="2">
        <f t="shared" si="10"/>
        <v>379299983</v>
      </c>
      <c r="G72" s="2">
        <f t="shared" si="10"/>
        <v>379299983</v>
      </c>
      <c r="H72" s="2">
        <f t="shared" si="10"/>
        <v>356304045</v>
      </c>
      <c r="I72" s="2">
        <f t="shared" si="10"/>
        <v>425988084</v>
      </c>
      <c r="J72" s="2">
        <f t="shared" si="10"/>
        <v>445022652</v>
      </c>
      <c r="K72" s="2">
        <f t="shared" si="10"/>
        <v>456073032</v>
      </c>
    </row>
    <row r="73" spans="1:11" ht="13" hidden="1" x14ac:dyDescent="0.3">
      <c r="A73" s="1" t="s">
        <v>340</v>
      </c>
      <c r="B73" s="2">
        <f>+B74</f>
        <v>-21297305.000000007</v>
      </c>
      <c r="C73" s="2">
        <f t="shared" ref="C73:K73" si="11">+(C78+C80+C81+C82)-(B78+B80+B81+B82)</f>
        <v>-61598676</v>
      </c>
      <c r="D73" s="2">
        <f t="shared" si="11"/>
        <v>71887511</v>
      </c>
      <c r="E73" s="2">
        <f t="shared" si="11"/>
        <v>-36434528</v>
      </c>
      <c r="F73" s="2">
        <f>+(F78+F80+F81+F82)-(D78+D80+D81+D82)</f>
        <v>-58154741</v>
      </c>
      <c r="G73" s="2">
        <f>+(G78+G80+G81+G82)-(D78+D80+D81+D82)</f>
        <v>-58154741</v>
      </c>
      <c r="H73" s="2">
        <f>+(H78+H80+H81+H82)-(D78+D80+D81+D82)</f>
        <v>50537478</v>
      </c>
      <c r="I73" s="2">
        <f>+(I78+I80+I81+I82)-(E78+E80+E81+E82)</f>
        <v>38220906</v>
      </c>
      <c r="J73" s="2">
        <f t="shared" si="11"/>
        <v>1239204</v>
      </c>
      <c r="K73" s="2">
        <f t="shared" si="11"/>
        <v>200016</v>
      </c>
    </row>
    <row r="74" spans="1:11" ht="13" hidden="1" x14ac:dyDescent="0.3">
      <c r="A74" s="1" t="s">
        <v>341</v>
      </c>
      <c r="B74" s="2">
        <f>+TREND(C74:E74)</f>
        <v>-21297305.000000007</v>
      </c>
      <c r="C74" s="2">
        <f>+C73</f>
        <v>-61598676</v>
      </c>
      <c r="D74" s="2">
        <f t="shared" ref="D74:K74" si="12">+D73</f>
        <v>71887511</v>
      </c>
      <c r="E74" s="2">
        <f t="shared" si="12"/>
        <v>-36434528</v>
      </c>
      <c r="F74" s="2">
        <f t="shared" si="12"/>
        <v>-58154741</v>
      </c>
      <c r="G74" s="2">
        <f t="shared" si="12"/>
        <v>-58154741</v>
      </c>
      <c r="H74" s="2">
        <f t="shared" si="12"/>
        <v>50537478</v>
      </c>
      <c r="I74" s="2">
        <f t="shared" si="12"/>
        <v>38220906</v>
      </c>
      <c r="J74" s="2">
        <f t="shared" si="12"/>
        <v>1239204</v>
      </c>
      <c r="K74" s="2">
        <f t="shared" si="12"/>
        <v>200016</v>
      </c>
    </row>
    <row r="75" spans="1:11" ht="13" hidden="1" x14ac:dyDescent="0.3">
      <c r="A75" s="1" t="s">
        <v>342</v>
      </c>
      <c r="B75" s="2">
        <f>+B84-(((B80+B81+B82+B78)*B70)-B79)</f>
        <v>3783585.7170581669</v>
      </c>
      <c r="C75" s="2">
        <f t="shared" ref="C75:K75" si="13">+C84-(((C80+C81+C82+C78)*C70)-C79)</f>
        <v>55032406.379370421</v>
      </c>
      <c r="D75" s="2">
        <f t="shared" si="13"/>
        <v>6047052.8893410563</v>
      </c>
      <c r="E75" s="2">
        <f t="shared" si="13"/>
        <v>89466643.63221468</v>
      </c>
      <c r="F75" s="2">
        <f t="shared" si="13"/>
        <v>41189168.632685632</v>
      </c>
      <c r="G75" s="2">
        <f t="shared" si="13"/>
        <v>41189168.632685632</v>
      </c>
      <c r="H75" s="2">
        <f t="shared" si="13"/>
        <v>-84981414.458158731</v>
      </c>
      <c r="I75" s="2">
        <f t="shared" si="13"/>
        <v>89818626.191999316</v>
      </c>
      <c r="J75" s="2">
        <f t="shared" si="13"/>
        <v>112829109.52108133</v>
      </c>
      <c r="K75" s="2">
        <f t="shared" si="13"/>
        <v>110935784.12919362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247066068</v>
      </c>
      <c r="C77" s="3">
        <v>255671159</v>
      </c>
      <c r="D77" s="3">
        <v>315864930</v>
      </c>
      <c r="E77" s="3">
        <v>356627035</v>
      </c>
      <c r="F77" s="3">
        <v>379299983</v>
      </c>
      <c r="G77" s="3">
        <v>379299983</v>
      </c>
      <c r="H77" s="3">
        <v>356304045</v>
      </c>
      <c r="I77" s="3">
        <v>425988084</v>
      </c>
      <c r="J77" s="3">
        <v>445022652</v>
      </c>
      <c r="K77" s="3">
        <v>456073032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93710666</v>
      </c>
      <c r="C79" s="3">
        <v>80013593</v>
      </c>
      <c r="D79" s="3">
        <v>123347772</v>
      </c>
      <c r="E79" s="3">
        <v>68144242</v>
      </c>
      <c r="F79" s="3">
        <v>14496275</v>
      </c>
      <c r="G79" s="3">
        <v>14496275</v>
      </c>
      <c r="H79" s="3">
        <v>110628401</v>
      </c>
      <c r="I79" s="3">
        <v>55427310</v>
      </c>
      <c r="J79" s="3">
        <v>76975308</v>
      </c>
      <c r="K79" s="3">
        <v>92179403</v>
      </c>
    </row>
    <row r="80" spans="1:11" ht="13" hidden="1" x14ac:dyDescent="0.3">
      <c r="A80" s="1" t="s">
        <v>71</v>
      </c>
      <c r="B80" s="3">
        <v>34314401</v>
      </c>
      <c r="C80" s="3">
        <v>-11189975</v>
      </c>
      <c r="D80" s="3">
        <v>36128607</v>
      </c>
      <c r="E80" s="3">
        <v>7762232</v>
      </c>
      <c r="F80" s="3">
        <v>-40667</v>
      </c>
      <c r="G80" s="3">
        <v>-40667</v>
      </c>
      <c r="H80" s="3">
        <v>68089650</v>
      </c>
      <c r="I80" s="3">
        <v>38867738</v>
      </c>
      <c r="J80" s="3">
        <v>35005022</v>
      </c>
      <c r="K80" s="3">
        <v>37312250</v>
      </c>
    </row>
    <row r="81" spans="1:11" ht="13" hidden="1" x14ac:dyDescent="0.3">
      <c r="A81" s="1" t="s">
        <v>72</v>
      </c>
      <c r="B81" s="3">
        <v>29903696</v>
      </c>
      <c r="C81" s="3">
        <v>13809396</v>
      </c>
      <c r="D81" s="3">
        <v>38378325</v>
      </c>
      <c r="E81" s="3">
        <v>30310172</v>
      </c>
      <c r="F81" s="3">
        <v>16392858</v>
      </c>
      <c r="G81" s="3">
        <v>16392858</v>
      </c>
      <c r="H81" s="3">
        <v>56954760</v>
      </c>
      <c r="I81" s="3">
        <v>37425572</v>
      </c>
      <c r="J81" s="3">
        <v>42527492</v>
      </c>
      <c r="K81" s="3">
        <v>40420280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292131709</v>
      </c>
      <c r="C83" s="3">
        <v>371767386</v>
      </c>
      <c r="D83" s="3">
        <v>398032383</v>
      </c>
      <c r="E83" s="3">
        <v>436936530</v>
      </c>
      <c r="F83" s="3">
        <v>417760542</v>
      </c>
      <c r="G83" s="3">
        <v>417760542</v>
      </c>
      <c r="H83" s="3">
        <v>468562926</v>
      </c>
      <c r="I83" s="3">
        <v>436714404</v>
      </c>
      <c r="J83" s="3">
        <v>451375602</v>
      </c>
      <c r="K83" s="3">
        <v>458714578</v>
      </c>
    </row>
    <row r="84" spans="1:11" ht="13" hidden="1" x14ac:dyDescent="0.3">
      <c r="A84" s="1" t="s">
        <v>75</v>
      </c>
      <c r="B84" s="3">
        <v>-13995397</v>
      </c>
      <c r="C84" s="3">
        <v>-21172328</v>
      </c>
      <c r="D84" s="3">
        <v>-23411943</v>
      </c>
      <c r="E84" s="3">
        <v>67968400</v>
      </c>
      <c r="F84" s="3">
        <v>44703177</v>
      </c>
      <c r="G84" s="3">
        <v>44703177</v>
      </c>
      <c r="H84" s="3">
        <v>-31168307</v>
      </c>
      <c r="I84" s="3">
        <v>112605681</v>
      </c>
      <c r="J84" s="3">
        <v>114493136</v>
      </c>
      <c r="K84" s="3">
        <v>96939133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138856276</v>
      </c>
      <c r="C5" s="17">
        <v>140699377</v>
      </c>
      <c r="D5" s="21">
        <v>154195371</v>
      </c>
      <c r="E5" s="22">
        <v>177553712</v>
      </c>
      <c r="F5" s="17">
        <v>177553712</v>
      </c>
      <c r="G5" s="23">
        <v>177553712</v>
      </c>
      <c r="H5" s="19">
        <v>160338970</v>
      </c>
      <c r="I5" s="22">
        <v>189923898</v>
      </c>
      <c r="J5" s="17">
        <v>198280549</v>
      </c>
      <c r="K5" s="23">
        <v>207004892</v>
      </c>
    </row>
    <row r="6" spans="1:11" x14ac:dyDescent="0.25">
      <c r="A6" s="20" t="s">
        <v>18</v>
      </c>
      <c r="B6" s="17">
        <v>336054745</v>
      </c>
      <c r="C6" s="17">
        <v>301602650</v>
      </c>
      <c r="D6" s="21">
        <v>350045872</v>
      </c>
      <c r="E6" s="22">
        <v>414802290</v>
      </c>
      <c r="F6" s="17">
        <v>421136360</v>
      </c>
      <c r="G6" s="23">
        <v>421136360</v>
      </c>
      <c r="H6" s="19">
        <v>367615989</v>
      </c>
      <c r="I6" s="22">
        <v>437992283</v>
      </c>
      <c r="J6" s="17">
        <v>457263940</v>
      </c>
      <c r="K6" s="23">
        <v>477383557</v>
      </c>
    </row>
    <row r="7" spans="1:11" x14ac:dyDescent="0.25">
      <c r="A7" s="20" t="s">
        <v>19</v>
      </c>
      <c r="B7" s="17">
        <v>492380</v>
      </c>
      <c r="C7" s="17">
        <v>471503</v>
      </c>
      <c r="D7" s="21">
        <v>603611</v>
      </c>
      <c r="E7" s="22">
        <v>626630</v>
      </c>
      <c r="F7" s="17">
        <v>516820</v>
      </c>
      <c r="G7" s="23">
        <v>516820</v>
      </c>
      <c r="H7" s="19">
        <v>470373</v>
      </c>
      <c r="I7" s="22">
        <v>527156</v>
      </c>
      <c r="J7" s="17">
        <v>550351</v>
      </c>
      <c r="K7" s="23">
        <v>574567</v>
      </c>
    </row>
    <row r="8" spans="1:11" x14ac:dyDescent="0.25">
      <c r="A8" s="20" t="s">
        <v>20</v>
      </c>
      <c r="B8" s="17">
        <v>68603643</v>
      </c>
      <c r="C8" s="17">
        <v>60358278</v>
      </c>
      <c r="D8" s="21">
        <v>104060145</v>
      </c>
      <c r="E8" s="22">
        <v>70797109</v>
      </c>
      <c r="F8" s="17">
        <v>70797109</v>
      </c>
      <c r="G8" s="23">
        <v>70797109</v>
      </c>
      <c r="H8" s="19">
        <v>69434049</v>
      </c>
      <c r="I8" s="22">
        <v>76741109</v>
      </c>
      <c r="J8" s="17">
        <v>78278153</v>
      </c>
      <c r="K8" s="23">
        <v>81799959</v>
      </c>
    </row>
    <row r="9" spans="1:11" x14ac:dyDescent="0.25">
      <c r="A9" s="20" t="s">
        <v>21</v>
      </c>
      <c r="B9" s="17">
        <v>48093670</v>
      </c>
      <c r="C9" s="17">
        <v>71311012</v>
      </c>
      <c r="D9" s="21">
        <v>64526655</v>
      </c>
      <c r="E9" s="22">
        <v>103417600</v>
      </c>
      <c r="F9" s="17">
        <v>108022894</v>
      </c>
      <c r="G9" s="23">
        <v>108022894</v>
      </c>
      <c r="H9" s="19">
        <v>75110980</v>
      </c>
      <c r="I9" s="22">
        <v>109509882</v>
      </c>
      <c r="J9" s="17">
        <v>115783024</v>
      </c>
      <c r="K9" s="23">
        <v>120877475</v>
      </c>
    </row>
    <row r="10" spans="1:11" x14ac:dyDescent="0.25">
      <c r="A10" s="24" t="s">
        <v>333</v>
      </c>
      <c r="B10" s="25">
        <f>SUM(B5:B9)</f>
        <v>592100714</v>
      </c>
      <c r="C10" s="26">
        <f t="shared" ref="C10:K10" si="0">SUM(C5:C9)</f>
        <v>574442820</v>
      </c>
      <c r="D10" s="27">
        <f t="shared" si="0"/>
        <v>673431654</v>
      </c>
      <c r="E10" s="25">
        <f t="shared" si="0"/>
        <v>767197341</v>
      </c>
      <c r="F10" s="26">
        <f t="shared" si="0"/>
        <v>778026895</v>
      </c>
      <c r="G10" s="28">
        <f t="shared" si="0"/>
        <v>778026895</v>
      </c>
      <c r="H10" s="29">
        <f t="shared" si="0"/>
        <v>672970361</v>
      </c>
      <c r="I10" s="25">
        <f t="shared" si="0"/>
        <v>814694328</v>
      </c>
      <c r="J10" s="26">
        <f t="shared" si="0"/>
        <v>850156017</v>
      </c>
      <c r="K10" s="28">
        <f t="shared" si="0"/>
        <v>887640450</v>
      </c>
    </row>
    <row r="11" spans="1:11" x14ac:dyDescent="0.25">
      <c r="A11" s="20" t="s">
        <v>22</v>
      </c>
      <c r="B11" s="17">
        <v>204582644</v>
      </c>
      <c r="C11" s="17">
        <v>212444608</v>
      </c>
      <c r="D11" s="21">
        <v>242466936</v>
      </c>
      <c r="E11" s="22">
        <v>282209127</v>
      </c>
      <c r="F11" s="17">
        <v>268165498</v>
      </c>
      <c r="G11" s="23">
        <v>268165498</v>
      </c>
      <c r="H11" s="19">
        <v>248068919</v>
      </c>
      <c r="I11" s="22">
        <v>264048850</v>
      </c>
      <c r="J11" s="17">
        <v>275667000</v>
      </c>
      <c r="K11" s="23">
        <v>287796348</v>
      </c>
    </row>
    <row r="12" spans="1:11" x14ac:dyDescent="0.25">
      <c r="A12" s="20" t="s">
        <v>23</v>
      </c>
      <c r="B12" s="17">
        <v>5741110</v>
      </c>
      <c r="C12" s="17">
        <v>6098646</v>
      </c>
      <c r="D12" s="21">
        <v>6957020</v>
      </c>
      <c r="E12" s="22">
        <v>6831317</v>
      </c>
      <c r="F12" s="17">
        <v>6831317</v>
      </c>
      <c r="G12" s="23">
        <v>6831317</v>
      </c>
      <c r="H12" s="19">
        <v>6754117</v>
      </c>
      <c r="I12" s="22">
        <v>6848327</v>
      </c>
      <c r="J12" s="17">
        <v>7149653</v>
      </c>
      <c r="K12" s="23">
        <v>7464238</v>
      </c>
    </row>
    <row r="13" spans="1:11" x14ac:dyDescent="0.25">
      <c r="A13" s="20" t="s">
        <v>24</v>
      </c>
      <c r="B13" s="17">
        <v>57504956</v>
      </c>
      <c r="C13" s="17">
        <v>54717330</v>
      </c>
      <c r="D13" s="21">
        <v>63219889</v>
      </c>
      <c r="E13" s="22">
        <v>55155169</v>
      </c>
      <c r="F13" s="17">
        <v>53872750</v>
      </c>
      <c r="G13" s="23">
        <v>53872750</v>
      </c>
      <c r="H13" s="19">
        <v>52507672</v>
      </c>
      <c r="I13" s="22">
        <v>54423350</v>
      </c>
      <c r="J13" s="17">
        <v>56817977</v>
      </c>
      <c r="K13" s="23">
        <v>59317967</v>
      </c>
    </row>
    <row r="14" spans="1:11" x14ac:dyDescent="0.25">
      <c r="A14" s="20" t="s">
        <v>25</v>
      </c>
      <c r="B14" s="17">
        <v>20643713</v>
      </c>
      <c r="C14" s="17">
        <v>40904761</v>
      </c>
      <c r="D14" s="21">
        <v>19975442</v>
      </c>
      <c r="E14" s="22">
        <v>25250000</v>
      </c>
      <c r="F14" s="17">
        <v>28750000</v>
      </c>
      <c r="G14" s="23">
        <v>28750000</v>
      </c>
      <c r="H14" s="19">
        <v>36743549</v>
      </c>
      <c r="I14" s="22">
        <v>27859205</v>
      </c>
      <c r="J14" s="17">
        <v>29085010</v>
      </c>
      <c r="K14" s="23">
        <v>30364750</v>
      </c>
    </row>
    <row r="15" spans="1:11" x14ac:dyDescent="0.25">
      <c r="A15" s="20" t="s">
        <v>26</v>
      </c>
      <c r="B15" s="17">
        <v>166339643</v>
      </c>
      <c r="C15" s="17">
        <v>164498574</v>
      </c>
      <c r="D15" s="21">
        <v>193588247</v>
      </c>
      <c r="E15" s="22">
        <v>215457019</v>
      </c>
      <c r="F15" s="17">
        <v>211000341</v>
      </c>
      <c r="G15" s="23">
        <v>211000341</v>
      </c>
      <c r="H15" s="19">
        <v>216617293</v>
      </c>
      <c r="I15" s="22">
        <v>210480091</v>
      </c>
      <c r="J15" s="17">
        <v>219741216</v>
      </c>
      <c r="K15" s="23">
        <v>229409830</v>
      </c>
    </row>
    <row r="16" spans="1:11" x14ac:dyDescent="0.25">
      <c r="A16" s="20" t="s">
        <v>27</v>
      </c>
      <c r="B16" s="17">
        <v>0</v>
      </c>
      <c r="C16" s="17">
        <v>70690</v>
      </c>
      <c r="D16" s="21">
        <v>43440</v>
      </c>
      <c r="E16" s="22">
        <v>500000</v>
      </c>
      <c r="F16" s="17">
        <v>150830</v>
      </c>
      <c r="G16" s="23">
        <v>150830</v>
      </c>
      <c r="H16" s="19">
        <v>50830</v>
      </c>
      <c r="I16" s="22">
        <v>24450</v>
      </c>
      <c r="J16" s="17">
        <v>25526</v>
      </c>
      <c r="K16" s="23">
        <v>26649</v>
      </c>
    </row>
    <row r="17" spans="1:11" x14ac:dyDescent="0.25">
      <c r="A17" s="20" t="s">
        <v>28</v>
      </c>
      <c r="B17" s="17">
        <v>117687590</v>
      </c>
      <c r="C17" s="17">
        <v>203997374</v>
      </c>
      <c r="D17" s="21">
        <v>206283812</v>
      </c>
      <c r="E17" s="22">
        <v>244565652</v>
      </c>
      <c r="F17" s="17">
        <v>229989000</v>
      </c>
      <c r="G17" s="23">
        <v>229989000</v>
      </c>
      <c r="H17" s="19">
        <v>225043008</v>
      </c>
      <c r="I17" s="22">
        <v>244653084</v>
      </c>
      <c r="J17" s="17">
        <v>255417741</v>
      </c>
      <c r="K17" s="23">
        <v>266656216</v>
      </c>
    </row>
    <row r="18" spans="1:11" x14ac:dyDescent="0.25">
      <c r="A18" s="30" t="s">
        <v>29</v>
      </c>
      <c r="B18" s="31">
        <f>SUM(B11:B17)</f>
        <v>572499656</v>
      </c>
      <c r="C18" s="32">
        <f t="shared" ref="C18:K18" si="1">SUM(C11:C17)</f>
        <v>682731983</v>
      </c>
      <c r="D18" s="33">
        <f t="shared" si="1"/>
        <v>732534786</v>
      </c>
      <c r="E18" s="31">
        <f t="shared" si="1"/>
        <v>829968284</v>
      </c>
      <c r="F18" s="32">
        <f t="shared" si="1"/>
        <v>798759736</v>
      </c>
      <c r="G18" s="34">
        <f t="shared" si="1"/>
        <v>798759736</v>
      </c>
      <c r="H18" s="35">
        <f t="shared" si="1"/>
        <v>785785388</v>
      </c>
      <c r="I18" s="31">
        <f t="shared" si="1"/>
        <v>808337357</v>
      </c>
      <c r="J18" s="32">
        <f t="shared" si="1"/>
        <v>843904123</v>
      </c>
      <c r="K18" s="34">
        <f t="shared" si="1"/>
        <v>881035998</v>
      </c>
    </row>
    <row r="19" spans="1:11" x14ac:dyDescent="0.25">
      <c r="A19" s="30" t="s">
        <v>30</v>
      </c>
      <c r="B19" s="36">
        <f>+B10-B18</f>
        <v>19601058</v>
      </c>
      <c r="C19" s="37">
        <f t="shared" ref="C19:K19" si="2">+C10-C18</f>
        <v>-108289163</v>
      </c>
      <c r="D19" s="38">
        <f t="shared" si="2"/>
        <v>-59103132</v>
      </c>
      <c r="E19" s="36">
        <f t="shared" si="2"/>
        <v>-62770943</v>
      </c>
      <c r="F19" s="37">
        <f t="shared" si="2"/>
        <v>-20732841</v>
      </c>
      <c r="G19" s="39">
        <f t="shared" si="2"/>
        <v>-20732841</v>
      </c>
      <c r="H19" s="40">
        <f t="shared" si="2"/>
        <v>-112815027</v>
      </c>
      <c r="I19" s="36">
        <f t="shared" si="2"/>
        <v>6356971</v>
      </c>
      <c r="J19" s="37">
        <f t="shared" si="2"/>
        <v>6251894</v>
      </c>
      <c r="K19" s="39">
        <f t="shared" si="2"/>
        <v>6604452</v>
      </c>
    </row>
    <row r="20" spans="1:11" x14ac:dyDescent="0.25">
      <c r="A20" s="41" t="s">
        <v>31</v>
      </c>
      <c r="B20" s="42">
        <v>13495037</v>
      </c>
      <c r="C20" s="43">
        <v>27711772</v>
      </c>
      <c r="D20" s="44">
        <v>12955466</v>
      </c>
      <c r="E20" s="42">
        <v>43464000</v>
      </c>
      <c r="F20" s="43">
        <v>43464000</v>
      </c>
      <c r="G20" s="45">
        <v>43464000</v>
      </c>
      <c r="H20" s="46">
        <v>28287281</v>
      </c>
      <c r="I20" s="42">
        <v>23991000</v>
      </c>
      <c r="J20" s="43">
        <v>51351000</v>
      </c>
      <c r="K20" s="45">
        <v>56752000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33096095</v>
      </c>
      <c r="C22" s="55">
        <f t="shared" ref="C22:K22" si="3">SUM(C19:C21)</f>
        <v>-80577391</v>
      </c>
      <c r="D22" s="56">
        <f t="shared" si="3"/>
        <v>-46147666</v>
      </c>
      <c r="E22" s="54">
        <f t="shared" si="3"/>
        <v>-19306943</v>
      </c>
      <c r="F22" s="55">
        <f t="shared" si="3"/>
        <v>22731159</v>
      </c>
      <c r="G22" s="57">
        <f t="shared" si="3"/>
        <v>22731159</v>
      </c>
      <c r="H22" s="58">
        <f t="shared" si="3"/>
        <v>-84527746</v>
      </c>
      <c r="I22" s="54">
        <f t="shared" si="3"/>
        <v>30347971</v>
      </c>
      <c r="J22" s="55">
        <f t="shared" si="3"/>
        <v>57602894</v>
      </c>
      <c r="K22" s="57">
        <f t="shared" si="3"/>
        <v>63356452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33096095</v>
      </c>
      <c r="C24" s="37">
        <f t="shared" ref="C24:K24" si="4">SUM(C22:C23)</f>
        <v>-80577391</v>
      </c>
      <c r="D24" s="38">
        <f t="shared" si="4"/>
        <v>-46147666</v>
      </c>
      <c r="E24" s="36">
        <f t="shared" si="4"/>
        <v>-19306943</v>
      </c>
      <c r="F24" s="37">
        <f t="shared" si="4"/>
        <v>22731159</v>
      </c>
      <c r="G24" s="39">
        <f t="shared" si="4"/>
        <v>22731159</v>
      </c>
      <c r="H24" s="40">
        <f t="shared" si="4"/>
        <v>-84527746</v>
      </c>
      <c r="I24" s="36">
        <f t="shared" si="4"/>
        <v>30347971</v>
      </c>
      <c r="J24" s="37">
        <f t="shared" si="4"/>
        <v>57602894</v>
      </c>
      <c r="K24" s="39">
        <f t="shared" si="4"/>
        <v>63356452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14702940</v>
      </c>
      <c r="C27" s="66">
        <v>22805289</v>
      </c>
      <c r="D27" s="67">
        <v>50925189</v>
      </c>
      <c r="E27" s="68">
        <v>90871846</v>
      </c>
      <c r="F27" s="66">
        <v>89392410</v>
      </c>
      <c r="G27" s="69">
        <v>89392410</v>
      </c>
      <c r="H27" s="70">
        <v>57745731</v>
      </c>
      <c r="I27" s="68">
        <v>76481914</v>
      </c>
      <c r="J27" s="66">
        <v>51351000</v>
      </c>
      <c r="K27" s="69">
        <v>52188971</v>
      </c>
    </row>
    <row r="28" spans="1:11" x14ac:dyDescent="0.25">
      <c r="A28" s="71" t="s">
        <v>36</v>
      </c>
      <c r="B28" s="17">
        <v>7398165</v>
      </c>
      <c r="C28" s="17">
        <v>25450849</v>
      </c>
      <c r="D28" s="21">
        <v>33197930</v>
      </c>
      <c r="E28" s="22">
        <v>43464003</v>
      </c>
      <c r="F28" s="17">
        <v>43427003</v>
      </c>
      <c r="G28" s="23">
        <v>43427003</v>
      </c>
      <c r="H28" s="19">
        <v>31459013</v>
      </c>
      <c r="I28" s="22">
        <v>23991000</v>
      </c>
      <c r="J28" s="17">
        <v>51351000</v>
      </c>
      <c r="K28" s="23">
        <v>52188971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9954969</v>
      </c>
      <c r="C31" s="17">
        <v>-2496407</v>
      </c>
      <c r="D31" s="21">
        <v>17727259</v>
      </c>
      <c r="E31" s="22">
        <v>47407843</v>
      </c>
      <c r="F31" s="17">
        <v>45965407</v>
      </c>
      <c r="G31" s="23">
        <v>45965407</v>
      </c>
      <c r="H31" s="19">
        <v>26286718</v>
      </c>
      <c r="I31" s="22">
        <v>52490914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17353134</v>
      </c>
      <c r="C32" s="66">
        <f t="shared" ref="C32:K32" si="5">SUM(C28:C31)</f>
        <v>22954442</v>
      </c>
      <c r="D32" s="67">
        <f t="shared" si="5"/>
        <v>50925189</v>
      </c>
      <c r="E32" s="68">
        <f t="shared" si="5"/>
        <v>90871846</v>
      </c>
      <c r="F32" s="66">
        <f t="shared" si="5"/>
        <v>89392410</v>
      </c>
      <c r="G32" s="69">
        <f t="shared" si="5"/>
        <v>89392410</v>
      </c>
      <c r="H32" s="70">
        <f t="shared" si="5"/>
        <v>57745731</v>
      </c>
      <c r="I32" s="68">
        <f t="shared" si="5"/>
        <v>76481914</v>
      </c>
      <c r="J32" s="66">
        <f t="shared" si="5"/>
        <v>51351000</v>
      </c>
      <c r="K32" s="69">
        <f t="shared" si="5"/>
        <v>52188971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12639164476</v>
      </c>
      <c r="C35" s="17">
        <v>12738852974</v>
      </c>
      <c r="D35" s="21">
        <v>12891204257</v>
      </c>
      <c r="E35" s="22">
        <v>-11756245022</v>
      </c>
      <c r="F35" s="17">
        <v>663065952</v>
      </c>
      <c r="G35" s="23">
        <v>663065952</v>
      </c>
      <c r="H35" s="19">
        <v>12953559469</v>
      </c>
      <c r="I35" s="22">
        <v>587317171</v>
      </c>
      <c r="J35" s="17">
        <v>717648396</v>
      </c>
      <c r="K35" s="23">
        <v>860059235</v>
      </c>
    </row>
    <row r="36" spans="1:11" x14ac:dyDescent="0.25">
      <c r="A36" s="20" t="s">
        <v>42</v>
      </c>
      <c r="B36" s="17">
        <v>1509451948</v>
      </c>
      <c r="C36" s="17">
        <v>1502665664</v>
      </c>
      <c r="D36" s="21">
        <v>1514335622</v>
      </c>
      <c r="E36" s="22">
        <v>1508194581</v>
      </c>
      <c r="F36" s="17">
        <v>1536812449</v>
      </c>
      <c r="G36" s="23">
        <v>1536812449</v>
      </c>
      <c r="H36" s="19">
        <v>1508886766</v>
      </c>
      <c r="I36" s="22">
        <v>1527080145</v>
      </c>
      <c r="J36" s="17">
        <v>1524072745</v>
      </c>
      <c r="K36" s="23">
        <v>1519511548</v>
      </c>
    </row>
    <row r="37" spans="1:11" x14ac:dyDescent="0.25">
      <c r="A37" s="20" t="s">
        <v>43</v>
      </c>
      <c r="B37" s="17">
        <v>12763170642</v>
      </c>
      <c r="C37" s="17">
        <v>12942133718</v>
      </c>
      <c r="D37" s="21">
        <v>13129520470</v>
      </c>
      <c r="E37" s="22">
        <v>-11497693478</v>
      </c>
      <c r="F37" s="17">
        <v>948213596</v>
      </c>
      <c r="G37" s="23">
        <v>948213596</v>
      </c>
      <c r="H37" s="19">
        <v>13003762103</v>
      </c>
      <c r="I37" s="22">
        <v>558741572</v>
      </c>
      <c r="J37" s="17">
        <v>639486875</v>
      </c>
      <c r="K37" s="23">
        <v>726929381</v>
      </c>
    </row>
    <row r="38" spans="1:11" x14ac:dyDescent="0.25">
      <c r="A38" s="20" t="s">
        <v>44</v>
      </c>
      <c r="B38" s="17">
        <v>158809526</v>
      </c>
      <c r="C38" s="17">
        <v>160405097</v>
      </c>
      <c r="D38" s="21">
        <v>172412326</v>
      </c>
      <c r="E38" s="22">
        <v>160405094</v>
      </c>
      <c r="F38" s="17">
        <v>186232644</v>
      </c>
      <c r="G38" s="23">
        <v>186232644</v>
      </c>
      <c r="H38" s="19">
        <v>414575507</v>
      </c>
      <c r="I38" s="22">
        <v>386327946</v>
      </c>
      <c r="J38" s="17">
        <v>375303571</v>
      </c>
      <c r="K38" s="23">
        <v>363357032</v>
      </c>
    </row>
    <row r="39" spans="1:11" x14ac:dyDescent="0.25">
      <c r="A39" s="20" t="s">
        <v>45</v>
      </c>
      <c r="B39" s="17">
        <v>1226636276</v>
      </c>
      <c r="C39" s="17">
        <v>1138979819</v>
      </c>
      <c r="D39" s="21">
        <v>1103607070</v>
      </c>
      <c r="E39" s="22">
        <v>1089237943</v>
      </c>
      <c r="F39" s="17">
        <v>1065432161</v>
      </c>
      <c r="G39" s="23">
        <v>1065432161</v>
      </c>
      <c r="H39" s="19">
        <v>1044108607</v>
      </c>
      <c r="I39" s="22">
        <v>1169327798</v>
      </c>
      <c r="J39" s="17">
        <v>1226930695</v>
      </c>
      <c r="K39" s="23">
        <v>1289284370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837902506</v>
      </c>
      <c r="C42" s="17">
        <v>864834733</v>
      </c>
      <c r="D42" s="21">
        <v>830214913</v>
      </c>
      <c r="E42" s="22">
        <v>42225646</v>
      </c>
      <c r="F42" s="17">
        <v>99540069</v>
      </c>
      <c r="G42" s="23">
        <v>99540069</v>
      </c>
      <c r="H42" s="19">
        <v>812488234</v>
      </c>
      <c r="I42" s="22">
        <v>139513145</v>
      </c>
      <c r="J42" s="17">
        <v>147430004</v>
      </c>
      <c r="K42" s="23">
        <v>157122116</v>
      </c>
    </row>
    <row r="43" spans="1:11" x14ac:dyDescent="0.25">
      <c r="A43" s="20" t="s">
        <v>48</v>
      </c>
      <c r="B43" s="17">
        <v>-31678056</v>
      </c>
      <c r="C43" s="17">
        <v>-24646283</v>
      </c>
      <c r="D43" s="21">
        <v>-24036393</v>
      </c>
      <c r="E43" s="22">
        <v>-90871846</v>
      </c>
      <c r="F43" s="17">
        <v>-89392410</v>
      </c>
      <c r="G43" s="23">
        <v>-89392410</v>
      </c>
      <c r="H43" s="19">
        <v>-63786360</v>
      </c>
      <c r="I43" s="22">
        <v>-66287319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521934</v>
      </c>
      <c r="E44" s="22">
        <v>0</v>
      </c>
      <c r="F44" s="17">
        <v>0</v>
      </c>
      <c r="G44" s="23">
        <v>0</v>
      </c>
      <c r="H44" s="19">
        <v>589835</v>
      </c>
      <c r="I44" s="22">
        <v>-1924404</v>
      </c>
      <c r="J44" s="17">
        <v>-1924404</v>
      </c>
      <c r="K44" s="23">
        <v>-1924404</v>
      </c>
    </row>
    <row r="45" spans="1:11" x14ac:dyDescent="0.25">
      <c r="A45" s="30" t="s">
        <v>50</v>
      </c>
      <c r="B45" s="66">
        <v>825477706</v>
      </c>
      <c r="C45" s="66">
        <v>853379017</v>
      </c>
      <c r="D45" s="67">
        <v>819891021</v>
      </c>
      <c r="E45" s="68">
        <v>-103307623</v>
      </c>
      <c r="F45" s="66">
        <v>24457866</v>
      </c>
      <c r="G45" s="69">
        <v>24457866</v>
      </c>
      <c r="H45" s="70">
        <v>763601919</v>
      </c>
      <c r="I45" s="68">
        <v>84491989</v>
      </c>
      <c r="J45" s="66">
        <v>234773737</v>
      </c>
      <c r="K45" s="69">
        <v>409245139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19253282</v>
      </c>
      <c r="C48" s="17">
        <v>13190566</v>
      </c>
      <c r="D48" s="21">
        <v>14310209</v>
      </c>
      <c r="E48" s="22">
        <v>-127775112</v>
      </c>
      <c r="F48" s="17">
        <v>-12057715</v>
      </c>
      <c r="G48" s="23">
        <v>-12057715</v>
      </c>
      <c r="H48" s="19">
        <v>11689000</v>
      </c>
      <c r="I48" s="22">
        <v>92550151</v>
      </c>
      <c r="J48" s="17">
        <v>255050204</v>
      </c>
      <c r="K48" s="23">
        <v>430427770</v>
      </c>
    </row>
    <row r="49" spans="1:11" x14ac:dyDescent="0.25">
      <c r="A49" s="20" t="s">
        <v>53</v>
      </c>
      <c r="B49" s="17">
        <f>+B75</f>
        <v>6960861.5493853688</v>
      </c>
      <c r="C49" s="17">
        <f t="shared" ref="C49:K49" si="6">+C75</f>
        <v>-91456669.500105023</v>
      </c>
      <c r="D49" s="21">
        <f t="shared" si="6"/>
        <v>-90478590.103360772</v>
      </c>
      <c r="E49" s="22">
        <f t="shared" si="6"/>
        <v>116020701.92764062</v>
      </c>
      <c r="F49" s="17">
        <f t="shared" si="6"/>
        <v>271894737.23545343</v>
      </c>
      <c r="G49" s="23">
        <f t="shared" si="6"/>
        <v>271894737.23545343</v>
      </c>
      <c r="H49" s="19">
        <f t="shared" si="6"/>
        <v>-327249741.17808938</v>
      </c>
      <c r="I49" s="22">
        <f t="shared" si="6"/>
        <v>-13012301.527911961</v>
      </c>
      <c r="J49" s="17">
        <f t="shared" si="6"/>
        <v>107768310.27999616</v>
      </c>
      <c r="K49" s="23">
        <f t="shared" si="6"/>
        <v>232434180.13897437</v>
      </c>
    </row>
    <row r="50" spans="1:11" x14ac:dyDescent="0.25">
      <c r="A50" s="30" t="s">
        <v>54</v>
      </c>
      <c r="B50" s="66">
        <f>+B48-B49</f>
        <v>12292420.450614631</v>
      </c>
      <c r="C50" s="66">
        <f t="shared" ref="C50:K50" si="7">+C48-C49</f>
        <v>104647235.50010502</v>
      </c>
      <c r="D50" s="67">
        <f t="shared" si="7"/>
        <v>104788799.10336077</v>
      </c>
      <c r="E50" s="68">
        <f t="shared" si="7"/>
        <v>-243795813.92764062</v>
      </c>
      <c r="F50" s="66">
        <f t="shared" si="7"/>
        <v>-283952452.23545343</v>
      </c>
      <c r="G50" s="69">
        <f t="shared" si="7"/>
        <v>-283952452.23545343</v>
      </c>
      <c r="H50" s="70">
        <f t="shared" si="7"/>
        <v>338938741.17808938</v>
      </c>
      <c r="I50" s="68">
        <f t="shared" si="7"/>
        <v>105562452.52791196</v>
      </c>
      <c r="J50" s="66">
        <f t="shared" si="7"/>
        <v>147281893.72000384</v>
      </c>
      <c r="K50" s="69">
        <f t="shared" si="7"/>
        <v>197993589.86102563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1397181770</v>
      </c>
      <c r="C53" s="17">
        <v>1358639959</v>
      </c>
      <c r="D53" s="21">
        <v>1385580167</v>
      </c>
      <c r="E53" s="22">
        <v>1270797032</v>
      </c>
      <c r="F53" s="17">
        <v>1339774085</v>
      </c>
      <c r="G53" s="23">
        <v>1339774085</v>
      </c>
      <c r="H53" s="19">
        <v>1336897428</v>
      </c>
      <c r="I53" s="22">
        <v>1374982489</v>
      </c>
      <c r="J53" s="17">
        <v>1320624089</v>
      </c>
      <c r="K53" s="23">
        <v>1263873921</v>
      </c>
    </row>
    <row r="54" spans="1:11" x14ac:dyDescent="0.25">
      <c r="A54" s="20" t="s">
        <v>57</v>
      </c>
      <c r="B54" s="17">
        <v>55155161</v>
      </c>
      <c r="C54" s="17">
        <v>53201669</v>
      </c>
      <c r="D54" s="21">
        <v>54133971</v>
      </c>
      <c r="E54" s="22">
        <v>55155169</v>
      </c>
      <c r="F54" s="17">
        <v>53872750</v>
      </c>
      <c r="G54" s="23">
        <v>53872750</v>
      </c>
      <c r="H54" s="19">
        <v>52507672</v>
      </c>
      <c r="I54" s="22">
        <v>54423350</v>
      </c>
      <c r="J54" s="17">
        <v>56817977</v>
      </c>
      <c r="K54" s="23">
        <v>59317967</v>
      </c>
    </row>
    <row r="55" spans="1:11" x14ac:dyDescent="0.25">
      <c r="A55" s="20" t="s">
        <v>58</v>
      </c>
      <c r="B55" s="17">
        <v>2418346</v>
      </c>
      <c r="C55" s="17">
        <v>7107421</v>
      </c>
      <c r="D55" s="21">
        <v>29074669</v>
      </c>
      <c r="E55" s="22">
        <v>46869172</v>
      </c>
      <c r="F55" s="17">
        <v>44608671</v>
      </c>
      <c r="G55" s="23">
        <v>44608671</v>
      </c>
      <c r="H55" s="19">
        <v>28334498</v>
      </c>
      <c r="I55" s="22">
        <v>25618047</v>
      </c>
      <c r="J55" s="17">
        <v>25000000</v>
      </c>
      <c r="K55" s="23">
        <v>29400000</v>
      </c>
    </row>
    <row r="56" spans="1:11" x14ac:dyDescent="0.25">
      <c r="A56" s="20" t="s">
        <v>59</v>
      </c>
      <c r="B56" s="17">
        <v>22640465</v>
      </c>
      <c r="C56" s="17">
        <v>44620321</v>
      </c>
      <c r="D56" s="21">
        <v>50134335</v>
      </c>
      <c r="E56" s="22">
        <v>60110000</v>
      </c>
      <c r="F56" s="17">
        <v>42481264</v>
      </c>
      <c r="G56" s="23">
        <v>42481264</v>
      </c>
      <c r="H56" s="19">
        <v>57279015</v>
      </c>
      <c r="I56" s="22">
        <v>45004480</v>
      </c>
      <c r="J56" s="17">
        <v>40043328</v>
      </c>
      <c r="K56" s="23">
        <v>41783236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5728750</v>
      </c>
      <c r="C59" s="17">
        <v>0</v>
      </c>
      <c r="D59" s="21">
        <v>8305215</v>
      </c>
      <c r="E59" s="22">
        <v>4892005</v>
      </c>
      <c r="F59" s="17">
        <v>6907423</v>
      </c>
      <c r="G59" s="23">
        <v>6907423</v>
      </c>
      <c r="H59" s="19">
        <v>10488762</v>
      </c>
      <c r="I59" s="22">
        <v>6905779</v>
      </c>
      <c r="J59" s="17">
        <v>7209633</v>
      </c>
      <c r="K59" s="23">
        <v>7526856</v>
      </c>
    </row>
    <row r="60" spans="1:11" x14ac:dyDescent="0.25">
      <c r="A60" s="20" t="s">
        <v>62</v>
      </c>
      <c r="B60" s="17">
        <v>3226305</v>
      </c>
      <c r="C60" s="17">
        <v>13258987</v>
      </c>
      <c r="D60" s="21">
        <v>4996670</v>
      </c>
      <c r="E60" s="22">
        <v>2984220</v>
      </c>
      <c r="F60" s="17">
        <v>2984220</v>
      </c>
      <c r="G60" s="23">
        <v>2984220</v>
      </c>
      <c r="H60" s="19">
        <v>5144006</v>
      </c>
      <c r="I60" s="22">
        <v>2984220</v>
      </c>
      <c r="J60" s="17">
        <v>3115526</v>
      </c>
      <c r="K60" s="23">
        <v>3252609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270</v>
      </c>
      <c r="C62" s="86">
        <v>298</v>
      </c>
      <c r="D62" s="87">
        <v>298</v>
      </c>
      <c r="E62" s="85">
        <v>313</v>
      </c>
      <c r="F62" s="86">
        <v>313</v>
      </c>
      <c r="G62" s="87">
        <v>313</v>
      </c>
      <c r="H62" s="88">
        <v>345</v>
      </c>
      <c r="I62" s="85">
        <v>362</v>
      </c>
      <c r="J62" s="86">
        <v>380</v>
      </c>
      <c r="K62" s="87">
        <v>399</v>
      </c>
    </row>
    <row r="63" spans="1:11" x14ac:dyDescent="0.25">
      <c r="A63" s="84" t="s">
        <v>65</v>
      </c>
      <c r="B63" s="85">
        <v>1274</v>
      </c>
      <c r="C63" s="86">
        <v>1342</v>
      </c>
      <c r="D63" s="87">
        <v>1342</v>
      </c>
      <c r="E63" s="85">
        <v>1393</v>
      </c>
      <c r="F63" s="86">
        <v>1393</v>
      </c>
      <c r="G63" s="87">
        <v>1393</v>
      </c>
      <c r="H63" s="88">
        <v>1505</v>
      </c>
      <c r="I63" s="85">
        <v>1568</v>
      </c>
      <c r="J63" s="86">
        <v>1635</v>
      </c>
      <c r="K63" s="87">
        <v>1706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1899</v>
      </c>
      <c r="C65" s="86">
        <v>2149</v>
      </c>
      <c r="D65" s="87">
        <v>2149</v>
      </c>
      <c r="E65" s="85">
        <v>2289</v>
      </c>
      <c r="F65" s="86">
        <v>2289</v>
      </c>
      <c r="G65" s="87">
        <v>2289</v>
      </c>
      <c r="H65" s="88">
        <v>2607</v>
      </c>
      <c r="I65" s="85">
        <v>2788</v>
      </c>
      <c r="J65" s="86">
        <v>2972</v>
      </c>
      <c r="K65" s="87">
        <v>3168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1.2366414907644689</v>
      </c>
      <c r="C70" s="5">
        <f t="shared" ref="C70:K70" si="8">IF(ISERROR(C71/C72),0,(C71/C72))</f>
        <v>1.6532414591474138</v>
      </c>
      <c r="D70" s="5">
        <f t="shared" si="8"/>
        <v>1.6515954151760937</v>
      </c>
      <c r="E70" s="5">
        <f t="shared" si="8"/>
        <v>0.92267389049622739</v>
      </c>
      <c r="F70" s="5">
        <f t="shared" si="8"/>
        <v>0.9222441575093332</v>
      </c>
      <c r="G70" s="5">
        <f t="shared" si="8"/>
        <v>0.9222441575093332</v>
      </c>
      <c r="H70" s="5">
        <f t="shared" si="8"/>
        <v>1.6623035009158498</v>
      </c>
      <c r="I70" s="5">
        <f t="shared" si="8"/>
        <v>1.0860910531595029</v>
      </c>
      <c r="J70" s="5">
        <f t="shared" si="8"/>
        <v>1.0744737279148933</v>
      </c>
      <c r="K70" s="5">
        <f t="shared" si="8"/>
        <v>1.0744748216049658</v>
      </c>
    </row>
    <row r="71" spans="1:11" ht="13" hidden="1" x14ac:dyDescent="0.3">
      <c r="A71" s="1" t="s">
        <v>338</v>
      </c>
      <c r="B71" s="2">
        <f>+B83</f>
        <v>595085272</v>
      </c>
      <c r="C71" s="2">
        <f t="shared" ref="C71:K71" si="9">+C83</f>
        <v>765933266</v>
      </c>
      <c r="D71" s="2">
        <f t="shared" si="9"/>
        <v>843195726</v>
      </c>
      <c r="E71" s="2">
        <f t="shared" si="9"/>
        <v>576922529</v>
      </c>
      <c r="F71" s="2">
        <f t="shared" si="9"/>
        <v>582129019</v>
      </c>
      <c r="G71" s="2">
        <f t="shared" si="9"/>
        <v>582129019</v>
      </c>
      <c r="H71" s="2">
        <f t="shared" si="9"/>
        <v>900719649</v>
      </c>
      <c r="I71" s="2">
        <f t="shared" si="9"/>
        <v>719693034</v>
      </c>
      <c r="J71" s="2">
        <f t="shared" si="9"/>
        <v>743322296</v>
      </c>
      <c r="K71" s="2">
        <f t="shared" si="9"/>
        <v>776029270</v>
      </c>
    </row>
    <row r="72" spans="1:11" ht="13" hidden="1" x14ac:dyDescent="0.3">
      <c r="A72" s="1" t="s">
        <v>339</v>
      </c>
      <c r="B72" s="2">
        <f>+B77</f>
        <v>481210825</v>
      </c>
      <c r="C72" s="2">
        <f t="shared" ref="C72:K72" si="10">+C77</f>
        <v>463291833</v>
      </c>
      <c r="D72" s="2">
        <f t="shared" si="10"/>
        <v>510534068</v>
      </c>
      <c r="E72" s="2">
        <f t="shared" si="10"/>
        <v>625272412</v>
      </c>
      <c r="F72" s="2">
        <f t="shared" si="10"/>
        <v>631209224</v>
      </c>
      <c r="G72" s="2">
        <f t="shared" si="10"/>
        <v>631209224</v>
      </c>
      <c r="H72" s="2">
        <f t="shared" si="10"/>
        <v>541850299</v>
      </c>
      <c r="I72" s="2">
        <f t="shared" si="10"/>
        <v>662645210</v>
      </c>
      <c r="J72" s="2">
        <f t="shared" si="10"/>
        <v>691801276</v>
      </c>
      <c r="K72" s="2">
        <f t="shared" si="10"/>
        <v>722240535</v>
      </c>
    </row>
    <row r="73" spans="1:11" ht="13" hidden="1" x14ac:dyDescent="0.3">
      <c r="A73" s="1" t="s">
        <v>340</v>
      </c>
      <c r="B73" s="2">
        <f>+B74</f>
        <v>59660040.5</v>
      </c>
      <c r="C73" s="2">
        <f t="shared" ref="C73:K73" si="11">+(C78+C80+C81+C82)-(B78+B80+B81+B82)</f>
        <v>33538506</v>
      </c>
      <c r="D73" s="2">
        <f t="shared" si="11"/>
        <v>73523030</v>
      </c>
      <c r="E73" s="2">
        <f t="shared" si="11"/>
        <v>-43221653</v>
      </c>
      <c r="F73" s="2">
        <f>+(F78+F80+F81+F82)-(D78+D80+D81+D82)</f>
        <v>-7219206</v>
      </c>
      <c r="G73" s="2">
        <f>+(G78+G80+G81+G82)-(D78+D80+D81+D82)</f>
        <v>-7219206</v>
      </c>
      <c r="H73" s="2">
        <f>+(H78+H80+H81+H82)-(D78+D80+D81+D82)</f>
        <v>68453570</v>
      </c>
      <c r="I73" s="2">
        <f>+(I78+I80+I81+I82)-(E78+E80+E81+E82)</f>
        <v>-60596487</v>
      </c>
      <c r="J73" s="2">
        <f t="shared" si="11"/>
        <v>-31467928</v>
      </c>
      <c r="K73" s="2">
        <f t="shared" si="11"/>
        <v>-32852636</v>
      </c>
    </row>
    <row r="74" spans="1:11" ht="13" hidden="1" x14ac:dyDescent="0.3">
      <c r="A74" s="1" t="s">
        <v>341</v>
      </c>
      <c r="B74" s="2">
        <f>+TREND(C74:E74)</f>
        <v>59660040.5</v>
      </c>
      <c r="C74" s="2">
        <f>+C73</f>
        <v>33538506</v>
      </c>
      <c r="D74" s="2">
        <f t="shared" ref="D74:K74" si="12">+D73</f>
        <v>73523030</v>
      </c>
      <c r="E74" s="2">
        <f t="shared" si="12"/>
        <v>-43221653</v>
      </c>
      <c r="F74" s="2">
        <f t="shared" si="12"/>
        <v>-7219206</v>
      </c>
      <c r="G74" s="2">
        <f t="shared" si="12"/>
        <v>-7219206</v>
      </c>
      <c r="H74" s="2">
        <f t="shared" si="12"/>
        <v>68453570</v>
      </c>
      <c r="I74" s="2">
        <f t="shared" si="12"/>
        <v>-60596487</v>
      </c>
      <c r="J74" s="2">
        <f t="shared" si="12"/>
        <v>-31467928</v>
      </c>
      <c r="K74" s="2">
        <f t="shared" si="12"/>
        <v>-32852636</v>
      </c>
    </row>
    <row r="75" spans="1:11" ht="13" hidden="1" x14ac:dyDescent="0.3">
      <c r="A75" s="1" t="s">
        <v>342</v>
      </c>
      <c r="B75" s="2">
        <f>+B84-(((B80+B81+B82+B78)*B70)-B79)</f>
        <v>6960861.5493853688</v>
      </c>
      <c r="C75" s="2">
        <f t="shared" ref="C75:K75" si="13">+C84-(((C80+C81+C82+C78)*C70)-C79)</f>
        <v>-91456669.500105023</v>
      </c>
      <c r="D75" s="2">
        <f t="shared" si="13"/>
        <v>-90478590.103360772</v>
      </c>
      <c r="E75" s="2">
        <f t="shared" si="13"/>
        <v>116020701.92764062</v>
      </c>
      <c r="F75" s="2">
        <f t="shared" si="13"/>
        <v>271894737.23545343</v>
      </c>
      <c r="G75" s="2">
        <f t="shared" si="13"/>
        <v>271894737.23545343</v>
      </c>
      <c r="H75" s="2">
        <f t="shared" si="13"/>
        <v>-327249741.17808938</v>
      </c>
      <c r="I75" s="2">
        <f t="shared" si="13"/>
        <v>-13012301.527911961</v>
      </c>
      <c r="J75" s="2">
        <f t="shared" si="13"/>
        <v>107768310.27999616</v>
      </c>
      <c r="K75" s="2">
        <f t="shared" si="13"/>
        <v>232434180.13897437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481210825</v>
      </c>
      <c r="C77" s="3">
        <v>463291833</v>
      </c>
      <c r="D77" s="3">
        <v>510534068</v>
      </c>
      <c r="E77" s="3">
        <v>625272412</v>
      </c>
      <c r="F77" s="3">
        <v>631209224</v>
      </c>
      <c r="G77" s="3">
        <v>631209224</v>
      </c>
      <c r="H77" s="3">
        <v>541850299</v>
      </c>
      <c r="I77" s="3">
        <v>662645210</v>
      </c>
      <c r="J77" s="3">
        <v>691801276</v>
      </c>
      <c r="K77" s="3">
        <v>722240535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423823265</v>
      </c>
      <c r="C79" s="3">
        <v>553647507</v>
      </c>
      <c r="D79" s="3">
        <v>671497462</v>
      </c>
      <c r="E79" s="3">
        <v>496575613</v>
      </c>
      <c r="F79" s="3">
        <v>680650446</v>
      </c>
      <c r="G79" s="3">
        <v>680650446</v>
      </c>
      <c r="H79" s="3">
        <v>511263282</v>
      </c>
      <c r="I79" s="3">
        <v>392264976</v>
      </c>
      <c r="J79" s="3">
        <v>443452556</v>
      </c>
      <c r="K79" s="3">
        <v>499952085</v>
      </c>
    </row>
    <row r="80" spans="1:11" ht="13" hidden="1" x14ac:dyDescent="0.3">
      <c r="A80" s="1" t="s">
        <v>71</v>
      </c>
      <c r="B80" s="3">
        <v>264179112</v>
      </c>
      <c r="C80" s="3">
        <v>297365787</v>
      </c>
      <c r="D80" s="3">
        <v>349228124</v>
      </c>
      <c r="E80" s="3">
        <v>374350053</v>
      </c>
      <c r="F80" s="3">
        <v>379502194</v>
      </c>
      <c r="G80" s="3">
        <v>379502194</v>
      </c>
      <c r="H80" s="3">
        <v>382239857</v>
      </c>
      <c r="I80" s="3">
        <v>271982613</v>
      </c>
      <c r="J80" s="3">
        <v>245562462</v>
      </c>
      <c r="K80" s="3">
        <v>217473434</v>
      </c>
    </row>
    <row r="81" spans="1:11" ht="13" hidden="1" x14ac:dyDescent="0.3">
      <c r="A81" s="1" t="s">
        <v>72</v>
      </c>
      <c r="B81" s="3">
        <v>102666373</v>
      </c>
      <c r="C81" s="3">
        <v>103018204</v>
      </c>
      <c r="D81" s="3">
        <v>124678897</v>
      </c>
      <c r="E81" s="3">
        <v>56335315</v>
      </c>
      <c r="F81" s="3">
        <v>87185621</v>
      </c>
      <c r="G81" s="3">
        <v>87185621</v>
      </c>
      <c r="H81" s="3">
        <v>160120734</v>
      </c>
      <c r="I81" s="3">
        <v>99056268</v>
      </c>
      <c r="J81" s="3">
        <v>94963673</v>
      </c>
      <c r="K81" s="3">
        <v>91197275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-950000</v>
      </c>
      <c r="J82" s="3">
        <v>-1905182</v>
      </c>
      <c r="K82" s="3">
        <v>-2902392</v>
      </c>
    </row>
    <row r="83" spans="1:11" ht="13" hidden="1" x14ac:dyDescent="0.3">
      <c r="A83" s="1" t="s">
        <v>74</v>
      </c>
      <c r="B83" s="3">
        <v>595085272</v>
      </c>
      <c r="C83" s="3">
        <v>765933266</v>
      </c>
      <c r="D83" s="3">
        <v>843195726</v>
      </c>
      <c r="E83" s="3">
        <v>576922529</v>
      </c>
      <c r="F83" s="3">
        <v>582129019</v>
      </c>
      <c r="G83" s="3">
        <v>582129019</v>
      </c>
      <c r="H83" s="3">
        <v>900719649</v>
      </c>
      <c r="I83" s="3">
        <v>719693034</v>
      </c>
      <c r="J83" s="3">
        <v>743322296</v>
      </c>
      <c r="K83" s="3">
        <v>776029270</v>
      </c>
    </row>
    <row r="84" spans="1:11" ht="13" hidden="1" x14ac:dyDescent="0.3">
      <c r="A84" s="1" t="s">
        <v>75</v>
      </c>
      <c r="B84" s="3">
        <v>36793944</v>
      </c>
      <c r="C84" s="3">
        <v>16827237</v>
      </c>
      <c r="D84" s="3">
        <v>20726611</v>
      </c>
      <c r="E84" s="3">
        <v>16827233</v>
      </c>
      <c r="F84" s="3">
        <v>21644402</v>
      </c>
      <c r="G84" s="3">
        <v>21644402</v>
      </c>
      <c r="H84" s="3">
        <v>63054886</v>
      </c>
      <c r="I84" s="3">
        <v>-3327055</v>
      </c>
      <c r="J84" s="3">
        <v>28155072</v>
      </c>
      <c r="K84" s="3">
        <v>61022453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252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1725492</v>
      </c>
      <c r="C7" s="17">
        <v>4238591</v>
      </c>
      <c r="D7" s="21">
        <v>2303239</v>
      </c>
      <c r="E7" s="22">
        <v>1811191</v>
      </c>
      <c r="F7" s="17">
        <v>1811191</v>
      </c>
      <c r="G7" s="23">
        <v>1811191</v>
      </c>
      <c r="H7" s="19">
        <v>1667046</v>
      </c>
      <c r="I7" s="22">
        <v>1921602</v>
      </c>
      <c r="J7" s="17">
        <v>2044584</v>
      </c>
      <c r="K7" s="23">
        <v>2171348</v>
      </c>
    </row>
    <row r="8" spans="1:11" x14ac:dyDescent="0.25">
      <c r="A8" s="20" t="s">
        <v>20</v>
      </c>
      <c r="B8" s="17">
        <v>107705302</v>
      </c>
      <c r="C8" s="17">
        <v>153045839</v>
      </c>
      <c r="D8" s="21">
        <v>119498531</v>
      </c>
      <c r="E8" s="22">
        <v>118813000</v>
      </c>
      <c r="F8" s="17">
        <v>121871128</v>
      </c>
      <c r="G8" s="23">
        <v>121871128</v>
      </c>
      <c r="H8" s="19">
        <v>120622628</v>
      </c>
      <c r="I8" s="22">
        <v>120009000</v>
      </c>
      <c r="J8" s="17">
        <v>124413360</v>
      </c>
      <c r="K8" s="23">
        <v>130166758</v>
      </c>
    </row>
    <row r="9" spans="1:11" x14ac:dyDescent="0.25">
      <c r="A9" s="20" t="s">
        <v>21</v>
      </c>
      <c r="B9" s="17">
        <v>13391687</v>
      </c>
      <c r="C9" s="17">
        <v>5643750</v>
      </c>
      <c r="D9" s="21">
        <v>1697576</v>
      </c>
      <c r="E9" s="22">
        <v>2897396</v>
      </c>
      <c r="F9" s="17">
        <v>6070748</v>
      </c>
      <c r="G9" s="23">
        <v>6070748</v>
      </c>
      <c r="H9" s="19">
        <v>7873253</v>
      </c>
      <c r="I9" s="22">
        <v>5424859</v>
      </c>
      <c r="J9" s="17">
        <v>4699252</v>
      </c>
      <c r="K9" s="23">
        <v>4980225</v>
      </c>
    </row>
    <row r="10" spans="1:11" x14ac:dyDescent="0.25">
      <c r="A10" s="24" t="s">
        <v>333</v>
      </c>
      <c r="B10" s="25">
        <f>SUM(B5:B9)</f>
        <v>122822481</v>
      </c>
      <c r="C10" s="26">
        <f t="shared" ref="C10:K10" si="0">SUM(C5:C9)</f>
        <v>162928180</v>
      </c>
      <c r="D10" s="27">
        <f t="shared" si="0"/>
        <v>123499346</v>
      </c>
      <c r="E10" s="25">
        <f t="shared" si="0"/>
        <v>123521587</v>
      </c>
      <c r="F10" s="26">
        <f t="shared" si="0"/>
        <v>129753067</v>
      </c>
      <c r="G10" s="28">
        <f t="shared" si="0"/>
        <v>129753067</v>
      </c>
      <c r="H10" s="29">
        <f t="shared" si="0"/>
        <v>130162927</v>
      </c>
      <c r="I10" s="25">
        <f t="shared" si="0"/>
        <v>127355461</v>
      </c>
      <c r="J10" s="26">
        <f t="shared" si="0"/>
        <v>131157196</v>
      </c>
      <c r="K10" s="28">
        <f t="shared" si="0"/>
        <v>137318331</v>
      </c>
    </row>
    <row r="11" spans="1:11" x14ac:dyDescent="0.25">
      <c r="A11" s="20" t="s">
        <v>22</v>
      </c>
      <c r="B11" s="17">
        <v>71264821</v>
      </c>
      <c r="C11" s="17">
        <v>79658735</v>
      </c>
      <c r="D11" s="21">
        <v>86536863</v>
      </c>
      <c r="E11" s="22">
        <v>94486861</v>
      </c>
      <c r="F11" s="17">
        <v>89125779</v>
      </c>
      <c r="G11" s="23">
        <v>89125779</v>
      </c>
      <c r="H11" s="19">
        <v>88470006</v>
      </c>
      <c r="I11" s="22">
        <v>96065706</v>
      </c>
      <c r="J11" s="17">
        <v>101057633</v>
      </c>
      <c r="K11" s="23">
        <v>104089373</v>
      </c>
    </row>
    <row r="12" spans="1:11" x14ac:dyDescent="0.25">
      <c r="A12" s="20" t="s">
        <v>23</v>
      </c>
      <c r="B12" s="17">
        <v>5001831</v>
      </c>
      <c r="C12" s="17">
        <v>5741914</v>
      </c>
      <c r="D12" s="21">
        <v>6104644</v>
      </c>
      <c r="E12" s="22">
        <v>6506938</v>
      </c>
      <c r="F12" s="17">
        <v>6303327</v>
      </c>
      <c r="G12" s="23">
        <v>6303327</v>
      </c>
      <c r="H12" s="19">
        <v>6303327</v>
      </c>
      <c r="I12" s="22">
        <v>6509559</v>
      </c>
      <c r="J12" s="17">
        <v>6926168</v>
      </c>
      <c r="K12" s="23">
        <v>7355593</v>
      </c>
    </row>
    <row r="13" spans="1:11" x14ac:dyDescent="0.25">
      <c r="A13" s="20" t="s">
        <v>24</v>
      </c>
      <c r="B13" s="17">
        <v>4857827</v>
      </c>
      <c r="C13" s="17">
        <v>5646440</v>
      </c>
      <c r="D13" s="21">
        <v>6474246</v>
      </c>
      <c r="E13" s="22">
        <v>6201223</v>
      </c>
      <c r="F13" s="17">
        <v>7043991</v>
      </c>
      <c r="G13" s="23">
        <v>7043991</v>
      </c>
      <c r="H13" s="19">
        <v>6049137</v>
      </c>
      <c r="I13" s="22">
        <v>5197999</v>
      </c>
      <c r="J13" s="17">
        <v>8584870</v>
      </c>
      <c r="K13" s="23">
        <v>9117131</v>
      </c>
    </row>
    <row r="14" spans="1:11" x14ac:dyDescent="0.25">
      <c r="A14" s="20" t="s">
        <v>25</v>
      </c>
      <c r="B14" s="17">
        <v>1295545</v>
      </c>
      <c r="C14" s="17">
        <v>1434301</v>
      </c>
      <c r="D14" s="21">
        <v>914209</v>
      </c>
      <c r="E14" s="22">
        <v>706000</v>
      </c>
      <c r="F14" s="17">
        <v>706000</v>
      </c>
      <c r="G14" s="23">
        <v>706000</v>
      </c>
      <c r="H14" s="19">
        <v>1031185</v>
      </c>
      <c r="I14" s="22">
        <v>440000</v>
      </c>
      <c r="J14" s="17">
        <v>692560</v>
      </c>
      <c r="K14" s="23">
        <v>710000</v>
      </c>
    </row>
    <row r="15" spans="1:11" x14ac:dyDescent="0.25">
      <c r="A15" s="20" t="s">
        <v>26</v>
      </c>
      <c r="B15" s="17">
        <v>1266609</v>
      </c>
      <c r="C15" s="17">
        <v>1414438</v>
      </c>
      <c r="D15" s="21">
        <v>670614</v>
      </c>
      <c r="E15" s="22">
        <v>852999</v>
      </c>
      <c r="F15" s="17">
        <v>388862</v>
      </c>
      <c r="G15" s="23">
        <v>388862</v>
      </c>
      <c r="H15" s="19">
        <v>268519</v>
      </c>
      <c r="I15" s="22">
        <v>115000</v>
      </c>
      <c r="J15" s="17">
        <v>123615</v>
      </c>
      <c r="K15" s="23">
        <v>127103</v>
      </c>
    </row>
    <row r="16" spans="1:11" x14ac:dyDescent="0.25">
      <c r="A16" s="20" t="s">
        <v>27</v>
      </c>
      <c r="B16" s="17">
        <v>18000</v>
      </c>
      <c r="C16" s="17">
        <v>0</v>
      </c>
      <c r="D16" s="21">
        <v>0</v>
      </c>
      <c r="E16" s="22">
        <v>60000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46459354</v>
      </c>
      <c r="C17" s="17">
        <v>76887056</v>
      </c>
      <c r="D17" s="21">
        <v>39867825</v>
      </c>
      <c r="E17" s="22">
        <v>21529234</v>
      </c>
      <c r="F17" s="17">
        <v>33620583</v>
      </c>
      <c r="G17" s="23">
        <v>33620583</v>
      </c>
      <c r="H17" s="19">
        <v>34063700</v>
      </c>
      <c r="I17" s="22">
        <v>18347197</v>
      </c>
      <c r="J17" s="17">
        <v>25701522</v>
      </c>
      <c r="K17" s="23">
        <v>27585132</v>
      </c>
    </row>
    <row r="18" spans="1:11" x14ac:dyDescent="0.25">
      <c r="A18" s="30" t="s">
        <v>29</v>
      </c>
      <c r="B18" s="31">
        <f>SUM(B11:B17)</f>
        <v>130163987</v>
      </c>
      <c r="C18" s="32">
        <f t="shared" ref="C18:K18" si="1">SUM(C11:C17)</f>
        <v>170782884</v>
      </c>
      <c r="D18" s="33">
        <f t="shared" si="1"/>
        <v>140568401</v>
      </c>
      <c r="E18" s="31">
        <f t="shared" si="1"/>
        <v>130343255</v>
      </c>
      <c r="F18" s="32">
        <f t="shared" si="1"/>
        <v>137188542</v>
      </c>
      <c r="G18" s="34">
        <f t="shared" si="1"/>
        <v>137188542</v>
      </c>
      <c r="H18" s="35">
        <f t="shared" si="1"/>
        <v>136185874</v>
      </c>
      <c r="I18" s="31">
        <f t="shared" si="1"/>
        <v>126675461</v>
      </c>
      <c r="J18" s="32">
        <f t="shared" si="1"/>
        <v>143086368</v>
      </c>
      <c r="K18" s="34">
        <f t="shared" si="1"/>
        <v>148984332</v>
      </c>
    </row>
    <row r="19" spans="1:11" x14ac:dyDescent="0.25">
      <c r="A19" s="30" t="s">
        <v>30</v>
      </c>
      <c r="B19" s="36">
        <f>+B10-B18</f>
        <v>-7341506</v>
      </c>
      <c r="C19" s="37">
        <f t="shared" ref="C19:K19" si="2">+C10-C18</f>
        <v>-7854704</v>
      </c>
      <c r="D19" s="38">
        <f t="shared" si="2"/>
        <v>-17069055</v>
      </c>
      <c r="E19" s="36">
        <f t="shared" si="2"/>
        <v>-6821668</v>
      </c>
      <c r="F19" s="37">
        <f t="shared" si="2"/>
        <v>-7435475</v>
      </c>
      <c r="G19" s="39">
        <f t="shared" si="2"/>
        <v>-7435475</v>
      </c>
      <c r="H19" s="40">
        <f t="shared" si="2"/>
        <v>-6022947</v>
      </c>
      <c r="I19" s="36">
        <f t="shared" si="2"/>
        <v>680000</v>
      </c>
      <c r="J19" s="37">
        <f t="shared" si="2"/>
        <v>-11929172</v>
      </c>
      <c r="K19" s="39">
        <f t="shared" si="2"/>
        <v>-11666001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4287751</v>
      </c>
      <c r="C21" s="49">
        <v>2123729</v>
      </c>
      <c r="D21" s="50">
        <v>4227949</v>
      </c>
      <c r="E21" s="48">
        <v>0</v>
      </c>
      <c r="F21" s="49">
        <v>0</v>
      </c>
      <c r="G21" s="51">
        <v>0</v>
      </c>
      <c r="H21" s="52">
        <v>967266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-3053755</v>
      </c>
      <c r="C22" s="55">
        <f t="shared" ref="C22:K22" si="3">SUM(C19:C21)</f>
        <v>-5730975</v>
      </c>
      <c r="D22" s="56">
        <f t="shared" si="3"/>
        <v>-12841106</v>
      </c>
      <c r="E22" s="54">
        <f t="shared" si="3"/>
        <v>-6821668</v>
      </c>
      <c r="F22" s="55">
        <f t="shared" si="3"/>
        <v>-7435475</v>
      </c>
      <c r="G22" s="57">
        <f t="shared" si="3"/>
        <v>-7435475</v>
      </c>
      <c r="H22" s="58">
        <f t="shared" si="3"/>
        <v>-5055681</v>
      </c>
      <c r="I22" s="54">
        <f t="shared" si="3"/>
        <v>680000</v>
      </c>
      <c r="J22" s="55">
        <f t="shared" si="3"/>
        <v>-11929172</v>
      </c>
      <c r="K22" s="57">
        <f t="shared" si="3"/>
        <v>-11666001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-3053755</v>
      </c>
      <c r="C24" s="37">
        <f t="shared" ref="C24:K24" si="4">SUM(C22:C23)</f>
        <v>-5730975</v>
      </c>
      <c r="D24" s="38">
        <f t="shared" si="4"/>
        <v>-12841106</v>
      </c>
      <c r="E24" s="36">
        <f t="shared" si="4"/>
        <v>-6821668</v>
      </c>
      <c r="F24" s="37">
        <f t="shared" si="4"/>
        <v>-7435475</v>
      </c>
      <c r="G24" s="39">
        <f t="shared" si="4"/>
        <v>-7435475</v>
      </c>
      <c r="H24" s="40">
        <f t="shared" si="4"/>
        <v>-5055681</v>
      </c>
      <c r="I24" s="36">
        <f t="shared" si="4"/>
        <v>680000</v>
      </c>
      <c r="J24" s="37">
        <f t="shared" si="4"/>
        <v>-11929172</v>
      </c>
      <c r="K24" s="39">
        <f t="shared" si="4"/>
        <v>-11666001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10024496</v>
      </c>
      <c r="C27" s="66">
        <v>12517917</v>
      </c>
      <c r="D27" s="67">
        <v>12800294</v>
      </c>
      <c r="E27" s="68">
        <v>680000</v>
      </c>
      <c r="F27" s="66">
        <v>1031850</v>
      </c>
      <c r="G27" s="69">
        <v>1031850</v>
      </c>
      <c r="H27" s="70">
        <v>-4345</v>
      </c>
      <c r="I27" s="68">
        <v>680000</v>
      </c>
      <c r="J27" s="66">
        <v>720760</v>
      </c>
      <c r="K27" s="69">
        <v>755552</v>
      </c>
    </row>
    <row r="28" spans="1:11" x14ac:dyDescent="0.25">
      <c r="A28" s="71" t="s">
        <v>36</v>
      </c>
      <c r="B28" s="17">
        <v>1409114</v>
      </c>
      <c r="C28" s="17">
        <v>110581</v>
      </c>
      <c r="D28" s="21">
        <v>110581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8615382</v>
      </c>
      <c r="C31" s="17">
        <v>12395033</v>
      </c>
      <c r="D31" s="21">
        <v>12677410</v>
      </c>
      <c r="E31" s="22">
        <v>680000</v>
      </c>
      <c r="F31" s="17">
        <v>1031850</v>
      </c>
      <c r="G31" s="23">
        <v>1031850</v>
      </c>
      <c r="H31" s="19">
        <v>-59525</v>
      </c>
      <c r="I31" s="22">
        <v>680000</v>
      </c>
      <c r="J31" s="17">
        <v>720760</v>
      </c>
      <c r="K31" s="23">
        <v>755552</v>
      </c>
    </row>
    <row r="32" spans="1:11" x14ac:dyDescent="0.25">
      <c r="A32" s="30" t="s">
        <v>39</v>
      </c>
      <c r="B32" s="66">
        <f>SUM(B28:B31)</f>
        <v>10024496</v>
      </c>
      <c r="C32" s="66">
        <f t="shared" ref="C32:K32" si="5">SUM(C28:C31)</f>
        <v>12505614</v>
      </c>
      <c r="D32" s="67">
        <f t="shared" si="5"/>
        <v>12787991</v>
      </c>
      <c r="E32" s="68">
        <f t="shared" si="5"/>
        <v>680000</v>
      </c>
      <c r="F32" s="66">
        <f t="shared" si="5"/>
        <v>1031850</v>
      </c>
      <c r="G32" s="69">
        <f t="shared" si="5"/>
        <v>1031850</v>
      </c>
      <c r="H32" s="70">
        <f t="shared" si="5"/>
        <v>-59525</v>
      </c>
      <c r="I32" s="68">
        <f t="shared" si="5"/>
        <v>680000</v>
      </c>
      <c r="J32" s="66">
        <f t="shared" si="5"/>
        <v>720760</v>
      </c>
      <c r="K32" s="69">
        <f t="shared" si="5"/>
        <v>755552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61459911</v>
      </c>
      <c r="C35" s="17">
        <v>43082912</v>
      </c>
      <c r="D35" s="21">
        <v>12240938</v>
      </c>
      <c r="E35" s="22">
        <v>16888041</v>
      </c>
      <c r="F35" s="17">
        <v>23441709</v>
      </c>
      <c r="G35" s="23">
        <v>23441709</v>
      </c>
      <c r="H35" s="19">
        <v>11936460</v>
      </c>
      <c r="I35" s="22">
        <v>19683145</v>
      </c>
      <c r="J35" s="17">
        <v>14475574</v>
      </c>
      <c r="K35" s="23">
        <v>14777803</v>
      </c>
    </row>
    <row r="36" spans="1:11" x14ac:dyDescent="0.25">
      <c r="A36" s="20" t="s">
        <v>42</v>
      </c>
      <c r="B36" s="17">
        <v>93130852</v>
      </c>
      <c r="C36" s="17">
        <v>93970751</v>
      </c>
      <c r="D36" s="21">
        <v>94376467</v>
      </c>
      <c r="E36" s="22">
        <v>90702854</v>
      </c>
      <c r="F36" s="17">
        <v>91723871</v>
      </c>
      <c r="G36" s="23">
        <v>91723871</v>
      </c>
      <c r="H36" s="19">
        <v>94086787</v>
      </c>
      <c r="I36" s="22">
        <v>114485679</v>
      </c>
      <c r="J36" s="17">
        <v>111139568</v>
      </c>
      <c r="K36" s="23">
        <v>110642099</v>
      </c>
    </row>
    <row r="37" spans="1:11" x14ac:dyDescent="0.25">
      <c r="A37" s="20" t="s">
        <v>43</v>
      </c>
      <c r="B37" s="17">
        <v>43947134</v>
      </c>
      <c r="C37" s="17">
        <v>30218806</v>
      </c>
      <c r="D37" s="21">
        <v>4870349</v>
      </c>
      <c r="E37" s="22">
        <v>1960743</v>
      </c>
      <c r="F37" s="17">
        <v>5395480</v>
      </c>
      <c r="G37" s="23">
        <v>5395480</v>
      </c>
      <c r="H37" s="19">
        <v>10858440</v>
      </c>
      <c r="I37" s="22">
        <v>3330048</v>
      </c>
      <c r="J37" s="17">
        <v>2235547</v>
      </c>
      <c r="K37" s="23">
        <v>1777126</v>
      </c>
    </row>
    <row r="38" spans="1:11" x14ac:dyDescent="0.25">
      <c r="A38" s="20" t="s">
        <v>44</v>
      </c>
      <c r="B38" s="17">
        <v>11672766</v>
      </c>
      <c r="C38" s="17">
        <v>13594969</v>
      </c>
      <c r="D38" s="21">
        <v>16107226</v>
      </c>
      <c r="E38" s="22">
        <v>0</v>
      </c>
      <c r="F38" s="17">
        <v>7377310</v>
      </c>
      <c r="G38" s="23">
        <v>7377310</v>
      </c>
      <c r="H38" s="19">
        <v>14456708</v>
      </c>
      <c r="I38" s="22">
        <v>7277310</v>
      </c>
      <c r="J38" s="17">
        <v>7277310</v>
      </c>
      <c r="K38" s="23">
        <v>7277310</v>
      </c>
    </row>
    <row r="39" spans="1:11" x14ac:dyDescent="0.25">
      <c r="A39" s="20" t="s">
        <v>45</v>
      </c>
      <c r="B39" s="17">
        <v>102024618</v>
      </c>
      <c r="C39" s="17">
        <v>98970863</v>
      </c>
      <c r="D39" s="21">
        <v>98480936</v>
      </c>
      <c r="E39" s="22">
        <v>105630152</v>
      </c>
      <c r="F39" s="17">
        <v>102392790</v>
      </c>
      <c r="G39" s="23">
        <v>102392790</v>
      </c>
      <c r="H39" s="19">
        <v>85763780</v>
      </c>
      <c r="I39" s="22">
        <v>123561466</v>
      </c>
      <c r="J39" s="17">
        <v>116102285</v>
      </c>
      <c r="K39" s="23">
        <v>116365466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95187552</v>
      </c>
      <c r="C42" s="17">
        <v>123242485</v>
      </c>
      <c r="D42" s="21">
        <v>171186640</v>
      </c>
      <c r="E42" s="22">
        <v>-3669887</v>
      </c>
      <c r="F42" s="17">
        <v>-2794369</v>
      </c>
      <c r="G42" s="23">
        <v>-2794369</v>
      </c>
      <c r="H42" s="19">
        <v>131848010</v>
      </c>
      <c r="I42" s="22">
        <v>4680467</v>
      </c>
      <c r="J42" s="17">
        <v>-5081178</v>
      </c>
      <c r="K42" s="23">
        <v>-4749707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-782000</v>
      </c>
      <c r="F43" s="17">
        <v>-1186628</v>
      </c>
      <c r="G43" s="23">
        <v>-1186628</v>
      </c>
      <c r="H43" s="19">
        <v>0</v>
      </c>
      <c r="I43" s="22">
        <v>-460000</v>
      </c>
      <c r="J43" s="17">
        <v>-488520</v>
      </c>
      <c r="K43" s="23">
        <v>-518320</v>
      </c>
    </row>
    <row r="44" spans="1:11" x14ac:dyDescent="0.25">
      <c r="A44" s="20" t="s">
        <v>49</v>
      </c>
      <c r="B44" s="17">
        <v>-1</v>
      </c>
      <c r="C44" s="17">
        <v>-437950</v>
      </c>
      <c r="D44" s="21">
        <v>-437950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95276627</v>
      </c>
      <c r="C45" s="66">
        <v>122893611</v>
      </c>
      <c r="D45" s="67">
        <v>170837766</v>
      </c>
      <c r="E45" s="68">
        <v>1021193</v>
      </c>
      <c r="F45" s="66">
        <v>1676592</v>
      </c>
      <c r="G45" s="69">
        <v>1676592</v>
      </c>
      <c r="H45" s="70">
        <v>132545042</v>
      </c>
      <c r="I45" s="68">
        <v>4878056</v>
      </c>
      <c r="J45" s="66">
        <v>87891</v>
      </c>
      <c r="K45" s="69">
        <v>389562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45785524</v>
      </c>
      <c r="C48" s="17">
        <v>29219007</v>
      </c>
      <c r="D48" s="21">
        <v>696933</v>
      </c>
      <c r="E48" s="22">
        <v>1021193</v>
      </c>
      <c r="F48" s="17">
        <v>1726592</v>
      </c>
      <c r="G48" s="23">
        <v>1726592</v>
      </c>
      <c r="H48" s="19">
        <v>1033433</v>
      </c>
      <c r="I48" s="22">
        <v>4878056</v>
      </c>
      <c r="J48" s="17">
        <v>87893</v>
      </c>
      <c r="K48" s="23">
        <v>389571</v>
      </c>
    </row>
    <row r="49" spans="1:11" x14ac:dyDescent="0.25">
      <c r="A49" s="20" t="s">
        <v>53</v>
      </c>
      <c r="B49" s="17">
        <f>+B75</f>
        <v>70364600.364640862</v>
      </c>
      <c r="C49" s="17">
        <f t="shared" ref="C49:K49" si="6">+C75</f>
        <v>64119820.481829681</v>
      </c>
      <c r="D49" s="21">
        <f t="shared" si="6"/>
        <v>39500850.124529593</v>
      </c>
      <c r="E49" s="22">
        <f t="shared" si="6"/>
        <v>-13365246.909819949</v>
      </c>
      <c r="F49" s="17">
        <f t="shared" si="6"/>
        <v>-8781873.9229260068</v>
      </c>
      <c r="G49" s="23">
        <f t="shared" si="6"/>
        <v>-8781873.9229260068</v>
      </c>
      <c r="H49" s="19">
        <f t="shared" si="6"/>
        <v>47482219.834913775</v>
      </c>
      <c r="I49" s="22">
        <f t="shared" si="6"/>
        <v>-7349281.187448387</v>
      </c>
      <c r="J49" s="17">
        <f t="shared" si="6"/>
        <v>-7736416.4559260327</v>
      </c>
      <c r="K49" s="23">
        <f t="shared" si="6"/>
        <v>-8351380.4868497159</v>
      </c>
    </row>
    <row r="50" spans="1:11" x14ac:dyDescent="0.25">
      <c r="A50" s="30" t="s">
        <v>54</v>
      </c>
      <c r="B50" s="66">
        <f>+B48-B49</f>
        <v>-24579076.364640862</v>
      </c>
      <c r="C50" s="66">
        <f t="shared" ref="C50:K50" si="7">+C48-C49</f>
        <v>-34900813.481829681</v>
      </c>
      <c r="D50" s="67">
        <f t="shared" si="7"/>
        <v>-38803917.124529593</v>
      </c>
      <c r="E50" s="68">
        <f t="shared" si="7"/>
        <v>14386439.909819949</v>
      </c>
      <c r="F50" s="66">
        <f t="shared" si="7"/>
        <v>10508465.922926007</v>
      </c>
      <c r="G50" s="69">
        <f t="shared" si="7"/>
        <v>10508465.922926007</v>
      </c>
      <c r="H50" s="70">
        <f t="shared" si="7"/>
        <v>-46448786.834913775</v>
      </c>
      <c r="I50" s="68">
        <f t="shared" si="7"/>
        <v>12227337.187448386</v>
      </c>
      <c r="J50" s="66">
        <f t="shared" si="7"/>
        <v>7824309.4559260327</v>
      </c>
      <c r="K50" s="69">
        <f t="shared" si="7"/>
        <v>8740951.4868497159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93130852</v>
      </c>
      <c r="C53" s="17">
        <v>93970751</v>
      </c>
      <c r="D53" s="21">
        <v>94376467</v>
      </c>
      <c r="E53" s="22">
        <v>90702854</v>
      </c>
      <c r="F53" s="17">
        <v>91723871</v>
      </c>
      <c r="G53" s="23">
        <v>91723871</v>
      </c>
      <c r="H53" s="19">
        <v>94086787</v>
      </c>
      <c r="I53" s="22">
        <v>114485679</v>
      </c>
      <c r="J53" s="17">
        <v>111139568</v>
      </c>
      <c r="K53" s="23">
        <v>110642099</v>
      </c>
    </row>
    <row r="54" spans="1:11" x14ac:dyDescent="0.25">
      <c r="A54" s="20" t="s">
        <v>57</v>
      </c>
      <c r="B54" s="17">
        <v>4857827</v>
      </c>
      <c r="C54" s="17">
        <v>5646440</v>
      </c>
      <c r="D54" s="21">
        <v>6474246</v>
      </c>
      <c r="E54" s="22">
        <v>6201223</v>
      </c>
      <c r="F54" s="17">
        <v>7043991</v>
      </c>
      <c r="G54" s="23">
        <v>7043991</v>
      </c>
      <c r="H54" s="19">
        <v>6138987</v>
      </c>
      <c r="I54" s="22">
        <v>5197999</v>
      </c>
      <c r="J54" s="17">
        <v>8584870</v>
      </c>
      <c r="K54" s="23">
        <v>9117131</v>
      </c>
    </row>
    <row r="55" spans="1:11" x14ac:dyDescent="0.25">
      <c r="A55" s="20" t="s">
        <v>58</v>
      </c>
      <c r="B55" s="17">
        <v>3465773</v>
      </c>
      <c r="C55" s="17">
        <v>4035323</v>
      </c>
      <c r="D55" s="21">
        <v>3563921</v>
      </c>
      <c r="E55" s="22">
        <v>680000</v>
      </c>
      <c r="F55" s="17">
        <v>490120</v>
      </c>
      <c r="G55" s="23">
        <v>490120</v>
      </c>
      <c r="H55" s="19">
        <v>45274</v>
      </c>
      <c r="I55" s="22">
        <v>400000</v>
      </c>
      <c r="J55" s="17">
        <v>424800</v>
      </c>
      <c r="K55" s="23">
        <v>450713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158370</v>
      </c>
      <c r="E56" s="22">
        <v>200000</v>
      </c>
      <c r="F56" s="17">
        <v>323251</v>
      </c>
      <c r="G56" s="23">
        <v>323251</v>
      </c>
      <c r="H56" s="19">
        <v>371768</v>
      </c>
      <c r="I56" s="22">
        <v>274912</v>
      </c>
      <c r="J56" s="17">
        <v>292507</v>
      </c>
      <c r="K56" s="23">
        <v>310642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0.90320988435462224</v>
      </c>
      <c r="C70" s="5">
        <f t="shared" ref="C70:K70" si="8">IF(ISERROR(C71/C72),0,(C71/C72))</f>
        <v>0.26920757850204241</v>
      </c>
      <c r="D70" s="5">
        <f t="shared" si="8"/>
        <v>0.24522267739733022</v>
      </c>
      <c r="E70" s="5">
        <f t="shared" si="8"/>
        <v>1.1684289856469499</v>
      </c>
      <c r="F70" s="5">
        <f t="shared" si="8"/>
        <v>1.3490000223792082</v>
      </c>
      <c r="G70" s="5">
        <f t="shared" si="8"/>
        <v>1.3490000223792082</v>
      </c>
      <c r="H70" s="5">
        <f t="shared" si="8"/>
        <v>0.24118757442707403</v>
      </c>
      <c r="I70" s="5">
        <f t="shared" si="8"/>
        <v>0.80922668404264919</v>
      </c>
      <c r="J70" s="5">
        <f t="shared" si="8"/>
        <v>0.7224499217713386</v>
      </c>
      <c r="K70" s="5">
        <f t="shared" si="8"/>
        <v>0.73637057190728261</v>
      </c>
    </row>
    <row r="71" spans="1:11" ht="13" hidden="1" x14ac:dyDescent="0.3">
      <c r="A71" s="1" t="s">
        <v>338</v>
      </c>
      <c r="B71" s="2">
        <f>+B83</f>
        <v>12048044</v>
      </c>
      <c r="C71" s="2">
        <f t="shared" ref="C71:K71" si="9">+C83</f>
        <v>653643</v>
      </c>
      <c r="D71" s="2">
        <f t="shared" si="9"/>
        <v>729818</v>
      </c>
      <c r="E71" s="2">
        <f t="shared" si="9"/>
        <v>2133334</v>
      </c>
      <c r="F71" s="2">
        <f t="shared" si="9"/>
        <v>3978425</v>
      </c>
      <c r="G71" s="2">
        <f t="shared" si="9"/>
        <v>3978425</v>
      </c>
      <c r="H71" s="2">
        <f t="shared" si="9"/>
        <v>695714</v>
      </c>
      <c r="I71" s="2">
        <f t="shared" si="9"/>
        <v>3469892</v>
      </c>
      <c r="J71" s="2">
        <f t="shared" si="9"/>
        <v>2522569</v>
      </c>
      <c r="K71" s="2">
        <f t="shared" si="9"/>
        <v>2730588</v>
      </c>
    </row>
    <row r="72" spans="1:11" ht="13" hidden="1" x14ac:dyDescent="0.3">
      <c r="A72" s="1" t="s">
        <v>339</v>
      </c>
      <c r="B72" s="2">
        <f>+B77</f>
        <v>13339141</v>
      </c>
      <c r="C72" s="2">
        <f t="shared" ref="C72:K72" si="10">+C77</f>
        <v>2428026</v>
      </c>
      <c r="D72" s="2">
        <f t="shared" si="10"/>
        <v>2976144</v>
      </c>
      <c r="E72" s="2">
        <f t="shared" si="10"/>
        <v>1825814</v>
      </c>
      <c r="F72" s="2">
        <f t="shared" si="10"/>
        <v>2949166</v>
      </c>
      <c r="G72" s="2">
        <f t="shared" si="10"/>
        <v>2949166</v>
      </c>
      <c r="H72" s="2">
        <f t="shared" si="10"/>
        <v>2884535</v>
      </c>
      <c r="I72" s="2">
        <f t="shared" si="10"/>
        <v>4287911</v>
      </c>
      <c r="J72" s="2">
        <f t="shared" si="10"/>
        <v>3491687</v>
      </c>
      <c r="K72" s="2">
        <f t="shared" si="10"/>
        <v>3708171</v>
      </c>
    </row>
    <row r="73" spans="1:11" ht="13" hidden="1" x14ac:dyDescent="0.3">
      <c r="A73" s="1" t="s">
        <v>340</v>
      </c>
      <c r="B73" s="2">
        <f>+B74</f>
        <v>-1972948.3333333333</v>
      </c>
      <c r="C73" s="2">
        <f t="shared" ref="C73:K73" si="11">+(C78+C80+C81+C82)-(B78+B80+B81+B82)</f>
        <v>-954285</v>
      </c>
      <c r="D73" s="2">
        <f t="shared" si="11"/>
        <v>-2295270</v>
      </c>
      <c r="E73" s="2">
        <f t="shared" si="11"/>
        <v>2475725</v>
      </c>
      <c r="F73" s="2">
        <f>+(F78+F80+F81+F82)-(D78+D80+D81+D82)</f>
        <v>-187647</v>
      </c>
      <c r="G73" s="2">
        <f>+(G78+G80+G81+G82)-(D78+D80+D81+D82)</f>
        <v>-187647</v>
      </c>
      <c r="H73" s="2">
        <f>+(H78+H80+H81+H82)-(D78+D80+D81+D82)</f>
        <v>-801516</v>
      </c>
      <c r="I73" s="2">
        <f>+(I78+I80+I81+I82)-(E78+E80+E81+E82)</f>
        <v>-2063162</v>
      </c>
      <c r="J73" s="2">
        <f t="shared" si="11"/>
        <v>-499363</v>
      </c>
      <c r="K73" s="2">
        <f t="shared" si="11"/>
        <v>54758</v>
      </c>
    </row>
    <row r="74" spans="1:11" ht="13" hidden="1" x14ac:dyDescent="0.3">
      <c r="A74" s="1" t="s">
        <v>341</v>
      </c>
      <c r="B74" s="2">
        <f>+TREND(C74:E74)</f>
        <v>-1972948.3333333333</v>
      </c>
      <c r="C74" s="2">
        <f>+C73</f>
        <v>-954285</v>
      </c>
      <c r="D74" s="2">
        <f t="shared" ref="D74:K74" si="12">+D73</f>
        <v>-2295270</v>
      </c>
      <c r="E74" s="2">
        <f t="shared" si="12"/>
        <v>2475725</v>
      </c>
      <c r="F74" s="2">
        <f t="shared" si="12"/>
        <v>-187647</v>
      </c>
      <c r="G74" s="2">
        <f t="shared" si="12"/>
        <v>-187647</v>
      </c>
      <c r="H74" s="2">
        <f t="shared" si="12"/>
        <v>-801516</v>
      </c>
      <c r="I74" s="2">
        <f t="shared" si="12"/>
        <v>-2063162</v>
      </c>
      <c r="J74" s="2">
        <f t="shared" si="12"/>
        <v>-499363</v>
      </c>
      <c r="K74" s="2">
        <f t="shared" si="12"/>
        <v>54758</v>
      </c>
    </row>
    <row r="75" spans="1:11" ht="13" hidden="1" x14ac:dyDescent="0.3">
      <c r="A75" s="1" t="s">
        <v>342</v>
      </c>
      <c r="B75" s="2">
        <f>+B84-(((B80+B81+B82+B78)*B70)-B79)</f>
        <v>70364600.364640862</v>
      </c>
      <c r="C75" s="2">
        <f t="shared" ref="C75:K75" si="13">+C84-(((C80+C81+C82+C78)*C70)-C79)</f>
        <v>64119820.481829681</v>
      </c>
      <c r="D75" s="2">
        <f t="shared" si="13"/>
        <v>39500850.124529593</v>
      </c>
      <c r="E75" s="2">
        <f t="shared" si="13"/>
        <v>-13365246.909819949</v>
      </c>
      <c r="F75" s="2">
        <f t="shared" si="13"/>
        <v>-8781873.9229260068</v>
      </c>
      <c r="G75" s="2">
        <f t="shared" si="13"/>
        <v>-8781873.9229260068</v>
      </c>
      <c r="H75" s="2">
        <f t="shared" si="13"/>
        <v>47482219.834913775</v>
      </c>
      <c r="I75" s="2">
        <f t="shared" si="13"/>
        <v>-7349281.187448387</v>
      </c>
      <c r="J75" s="2">
        <f t="shared" si="13"/>
        <v>-7736416.4559260327</v>
      </c>
      <c r="K75" s="2">
        <f t="shared" si="13"/>
        <v>-8351380.4868497159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13339141</v>
      </c>
      <c r="C77" s="3">
        <v>2428026</v>
      </c>
      <c r="D77" s="3">
        <v>2976144</v>
      </c>
      <c r="E77" s="3">
        <v>1825814</v>
      </c>
      <c r="F77" s="3">
        <v>2949166</v>
      </c>
      <c r="G77" s="3">
        <v>2949166</v>
      </c>
      <c r="H77" s="3">
        <v>2884535</v>
      </c>
      <c r="I77" s="3">
        <v>4287911</v>
      </c>
      <c r="J77" s="3">
        <v>3491687</v>
      </c>
      <c r="K77" s="3">
        <v>3708171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42370190</v>
      </c>
      <c r="C79" s="3">
        <v>68863456</v>
      </c>
      <c r="D79" s="3">
        <v>43357255</v>
      </c>
      <c r="E79" s="3">
        <v>1650532</v>
      </c>
      <c r="F79" s="3">
        <v>4395480</v>
      </c>
      <c r="G79" s="3">
        <v>4395480</v>
      </c>
      <c r="H79" s="3">
        <v>47264952</v>
      </c>
      <c r="I79" s="3">
        <v>2330048</v>
      </c>
      <c r="J79" s="3">
        <v>1235547</v>
      </c>
      <c r="K79" s="3">
        <v>777126</v>
      </c>
    </row>
    <row r="80" spans="1:11" ht="13" hidden="1" x14ac:dyDescent="0.3">
      <c r="A80" s="1" t="s">
        <v>71</v>
      </c>
      <c r="B80" s="3">
        <v>8572594</v>
      </c>
      <c r="C80" s="3">
        <v>7618309</v>
      </c>
      <c r="D80" s="3">
        <v>5323039</v>
      </c>
      <c r="E80" s="3">
        <v>7844764</v>
      </c>
      <c r="F80" s="3">
        <v>5135392</v>
      </c>
      <c r="G80" s="3">
        <v>5135392</v>
      </c>
      <c r="H80" s="3">
        <v>4521523</v>
      </c>
      <c r="I80" s="3">
        <v>5735602</v>
      </c>
      <c r="J80" s="3">
        <v>5236239</v>
      </c>
      <c r="K80" s="3">
        <v>5290997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-46000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12048044</v>
      </c>
      <c r="C83" s="3">
        <v>653643</v>
      </c>
      <c r="D83" s="3">
        <v>729818</v>
      </c>
      <c r="E83" s="3">
        <v>2133334</v>
      </c>
      <c r="F83" s="3">
        <v>3978425</v>
      </c>
      <c r="G83" s="3">
        <v>3978425</v>
      </c>
      <c r="H83" s="3">
        <v>695714</v>
      </c>
      <c r="I83" s="3">
        <v>3469892</v>
      </c>
      <c r="J83" s="3">
        <v>2522569</v>
      </c>
      <c r="K83" s="3">
        <v>2730588</v>
      </c>
    </row>
    <row r="84" spans="1:11" ht="13" hidden="1" x14ac:dyDescent="0.3">
      <c r="A84" s="1" t="s">
        <v>75</v>
      </c>
      <c r="B84" s="3">
        <v>35737262</v>
      </c>
      <c r="C84" s="3">
        <v>-2692729</v>
      </c>
      <c r="D84" s="3">
        <v>-2551075</v>
      </c>
      <c r="E84" s="3">
        <v>-5903477</v>
      </c>
      <c r="F84" s="3">
        <v>-6249710</v>
      </c>
      <c r="G84" s="3">
        <v>-6249710</v>
      </c>
      <c r="H84" s="3">
        <v>1307803</v>
      </c>
      <c r="I84" s="3">
        <v>-5037927</v>
      </c>
      <c r="J84" s="3">
        <v>-5189043</v>
      </c>
      <c r="K84" s="3">
        <v>-5232372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18008046</v>
      </c>
      <c r="C5" s="17">
        <v>14561176</v>
      </c>
      <c r="D5" s="21">
        <v>18693320</v>
      </c>
      <c r="E5" s="22">
        <v>28603954</v>
      </c>
      <c r="F5" s="17">
        <v>21449648</v>
      </c>
      <c r="G5" s="23">
        <v>21449648</v>
      </c>
      <c r="H5" s="19">
        <v>19795931</v>
      </c>
      <c r="I5" s="22">
        <v>23553279</v>
      </c>
      <c r="J5" s="17">
        <v>24966479</v>
      </c>
      <c r="K5" s="23">
        <v>26464466</v>
      </c>
    </row>
    <row r="6" spans="1:11" x14ac:dyDescent="0.25">
      <c r="A6" s="20" t="s">
        <v>18</v>
      </c>
      <c r="B6" s="17">
        <v>24442671</v>
      </c>
      <c r="C6" s="17">
        <v>17021619</v>
      </c>
      <c r="D6" s="21">
        <v>21016899</v>
      </c>
      <c r="E6" s="22">
        <v>45036630</v>
      </c>
      <c r="F6" s="17">
        <v>43491478</v>
      </c>
      <c r="G6" s="23">
        <v>43491478</v>
      </c>
      <c r="H6" s="19">
        <v>36042420</v>
      </c>
      <c r="I6" s="22">
        <v>47879515</v>
      </c>
      <c r="J6" s="17">
        <v>53769884</v>
      </c>
      <c r="K6" s="23">
        <v>59762670</v>
      </c>
    </row>
    <row r="7" spans="1:11" x14ac:dyDescent="0.25">
      <c r="A7" s="20" t="s">
        <v>19</v>
      </c>
      <c r="B7" s="17">
        <v>260324</v>
      </c>
      <c r="C7" s="17">
        <v>338895</v>
      </c>
      <c r="D7" s="21">
        <v>511661</v>
      </c>
      <c r="E7" s="22">
        <v>868784</v>
      </c>
      <c r="F7" s="17">
        <v>890136</v>
      </c>
      <c r="G7" s="23">
        <v>890136</v>
      </c>
      <c r="H7" s="19">
        <v>280988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22965552</v>
      </c>
      <c r="C8" s="17">
        <v>31476484</v>
      </c>
      <c r="D8" s="21">
        <v>34159716</v>
      </c>
      <c r="E8" s="22">
        <v>31757000</v>
      </c>
      <c r="F8" s="17">
        <v>31757000</v>
      </c>
      <c r="G8" s="23">
        <v>31757000</v>
      </c>
      <c r="H8" s="19">
        <v>32505538</v>
      </c>
      <c r="I8" s="22">
        <v>32841000</v>
      </c>
      <c r="J8" s="17">
        <v>32419000</v>
      </c>
      <c r="K8" s="23">
        <v>33862000</v>
      </c>
    </row>
    <row r="9" spans="1:11" x14ac:dyDescent="0.25">
      <c r="A9" s="20" t="s">
        <v>21</v>
      </c>
      <c r="B9" s="17">
        <v>13552242</v>
      </c>
      <c r="C9" s="17">
        <v>13904158</v>
      </c>
      <c r="D9" s="21">
        <v>17127562</v>
      </c>
      <c r="E9" s="22">
        <v>40480238</v>
      </c>
      <c r="F9" s="17">
        <v>21859105</v>
      </c>
      <c r="G9" s="23">
        <v>21859105</v>
      </c>
      <c r="H9" s="19">
        <v>12985751</v>
      </c>
      <c r="I9" s="22">
        <v>22213252</v>
      </c>
      <c r="J9" s="17">
        <v>23534134</v>
      </c>
      <c r="K9" s="23">
        <v>24930268</v>
      </c>
    </row>
    <row r="10" spans="1:11" x14ac:dyDescent="0.25">
      <c r="A10" s="24" t="s">
        <v>333</v>
      </c>
      <c r="B10" s="25">
        <f>SUM(B5:B9)</f>
        <v>79228835</v>
      </c>
      <c r="C10" s="26">
        <f t="shared" ref="C10:K10" si="0">SUM(C5:C9)</f>
        <v>77302332</v>
      </c>
      <c r="D10" s="27">
        <f t="shared" si="0"/>
        <v>91509158</v>
      </c>
      <c r="E10" s="25">
        <f t="shared" si="0"/>
        <v>146746606</v>
      </c>
      <c r="F10" s="26">
        <f t="shared" si="0"/>
        <v>119447367</v>
      </c>
      <c r="G10" s="28">
        <f t="shared" si="0"/>
        <v>119447367</v>
      </c>
      <c r="H10" s="29">
        <f t="shared" si="0"/>
        <v>101610628</v>
      </c>
      <c r="I10" s="25">
        <f t="shared" si="0"/>
        <v>126487046</v>
      </c>
      <c r="J10" s="26">
        <f t="shared" si="0"/>
        <v>134689497</v>
      </c>
      <c r="K10" s="28">
        <f t="shared" si="0"/>
        <v>145019404</v>
      </c>
    </row>
    <row r="11" spans="1:11" x14ac:dyDescent="0.25">
      <c r="A11" s="20" t="s">
        <v>22</v>
      </c>
      <c r="B11" s="17">
        <v>31628178</v>
      </c>
      <c r="C11" s="17">
        <v>35318320</v>
      </c>
      <c r="D11" s="21">
        <v>39404938</v>
      </c>
      <c r="E11" s="22">
        <v>40794122</v>
      </c>
      <c r="F11" s="17">
        <v>43543283</v>
      </c>
      <c r="G11" s="23">
        <v>43543283</v>
      </c>
      <c r="H11" s="19">
        <v>43165959</v>
      </c>
      <c r="I11" s="22">
        <v>48806320</v>
      </c>
      <c r="J11" s="17">
        <v>50593027</v>
      </c>
      <c r="K11" s="23">
        <v>53067696</v>
      </c>
    </row>
    <row r="12" spans="1:11" x14ac:dyDescent="0.25">
      <c r="A12" s="20" t="s">
        <v>23</v>
      </c>
      <c r="B12" s="17">
        <v>3819459</v>
      </c>
      <c r="C12" s="17">
        <v>4703203</v>
      </c>
      <c r="D12" s="21">
        <v>5302193</v>
      </c>
      <c r="E12" s="22">
        <v>4636295</v>
      </c>
      <c r="F12" s="17">
        <v>4636310</v>
      </c>
      <c r="G12" s="23">
        <v>4636310</v>
      </c>
      <c r="H12" s="19">
        <v>5347022</v>
      </c>
      <c r="I12" s="22">
        <v>4810929</v>
      </c>
      <c r="J12" s="17">
        <v>4859038</v>
      </c>
      <c r="K12" s="23">
        <v>5053398</v>
      </c>
    </row>
    <row r="13" spans="1:11" x14ac:dyDescent="0.25">
      <c r="A13" s="20" t="s">
        <v>24</v>
      </c>
      <c r="B13" s="17">
        <v>11030648</v>
      </c>
      <c r="C13" s="17">
        <v>11862264</v>
      </c>
      <c r="D13" s="21">
        <v>13046236</v>
      </c>
      <c r="E13" s="22">
        <v>12206746</v>
      </c>
      <c r="F13" s="17">
        <v>12206746</v>
      </c>
      <c r="G13" s="23">
        <v>12206746</v>
      </c>
      <c r="H13" s="19">
        <v>13764968</v>
      </c>
      <c r="I13" s="22">
        <v>12616404</v>
      </c>
      <c r="J13" s="17">
        <v>12742570</v>
      </c>
      <c r="K13" s="23">
        <v>13252272</v>
      </c>
    </row>
    <row r="14" spans="1:11" x14ac:dyDescent="0.25">
      <c r="A14" s="20" t="s">
        <v>25</v>
      </c>
      <c r="B14" s="17">
        <v>8119794</v>
      </c>
      <c r="C14" s="17">
        <v>10821909</v>
      </c>
      <c r="D14" s="21">
        <v>9136095</v>
      </c>
      <c r="E14" s="22">
        <v>10535270</v>
      </c>
      <c r="F14" s="17">
        <v>10035270</v>
      </c>
      <c r="G14" s="23">
        <v>10035270</v>
      </c>
      <c r="H14" s="19">
        <v>8384288</v>
      </c>
      <c r="I14" s="22">
        <v>10372054</v>
      </c>
      <c r="J14" s="17">
        <v>10475774</v>
      </c>
      <c r="K14" s="23">
        <v>10894805</v>
      </c>
    </row>
    <row r="15" spans="1:11" x14ac:dyDescent="0.25">
      <c r="A15" s="20" t="s">
        <v>26</v>
      </c>
      <c r="B15" s="17">
        <v>20924463</v>
      </c>
      <c r="C15" s="17">
        <v>18484581</v>
      </c>
      <c r="D15" s="21">
        <v>20898565</v>
      </c>
      <c r="E15" s="22">
        <v>26586000</v>
      </c>
      <c r="F15" s="17">
        <v>26475745</v>
      </c>
      <c r="G15" s="23">
        <v>26475745</v>
      </c>
      <c r="H15" s="19">
        <v>24214110</v>
      </c>
      <c r="I15" s="22">
        <v>27575207</v>
      </c>
      <c r="J15" s="17">
        <v>27850959</v>
      </c>
      <c r="K15" s="23">
        <v>28964998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24721796</v>
      </c>
      <c r="C17" s="17">
        <v>23718770</v>
      </c>
      <c r="D17" s="21">
        <v>40388678</v>
      </c>
      <c r="E17" s="22">
        <v>33793540</v>
      </c>
      <c r="F17" s="17">
        <v>33028112</v>
      </c>
      <c r="G17" s="23">
        <v>33028112</v>
      </c>
      <c r="H17" s="19">
        <v>27415034</v>
      </c>
      <c r="I17" s="22">
        <v>32145193</v>
      </c>
      <c r="J17" s="17">
        <v>32931564</v>
      </c>
      <c r="K17" s="23">
        <v>34248955</v>
      </c>
    </row>
    <row r="18" spans="1:11" x14ac:dyDescent="0.25">
      <c r="A18" s="30" t="s">
        <v>29</v>
      </c>
      <c r="B18" s="31">
        <f>SUM(B11:B17)</f>
        <v>100244338</v>
      </c>
      <c r="C18" s="32">
        <f t="shared" ref="C18:K18" si="1">SUM(C11:C17)</f>
        <v>104909047</v>
      </c>
      <c r="D18" s="33">
        <f t="shared" si="1"/>
        <v>128176705</v>
      </c>
      <c r="E18" s="31">
        <f t="shared" si="1"/>
        <v>128551973</v>
      </c>
      <c r="F18" s="32">
        <f t="shared" si="1"/>
        <v>129925466</v>
      </c>
      <c r="G18" s="34">
        <f t="shared" si="1"/>
        <v>129925466</v>
      </c>
      <c r="H18" s="35">
        <f t="shared" si="1"/>
        <v>122291381</v>
      </c>
      <c r="I18" s="31">
        <f t="shared" si="1"/>
        <v>136326107</v>
      </c>
      <c r="J18" s="32">
        <f t="shared" si="1"/>
        <v>139452932</v>
      </c>
      <c r="K18" s="34">
        <f t="shared" si="1"/>
        <v>145482124</v>
      </c>
    </row>
    <row r="19" spans="1:11" x14ac:dyDescent="0.25">
      <c r="A19" s="30" t="s">
        <v>30</v>
      </c>
      <c r="B19" s="36">
        <f>+B10-B18</f>
        <v>-21015503</v>
      </c>
      <c r="C19" s="37">
        <f t="shared" ref="C19:K19" si="2">+C10-C18</f>
        <v>-27606715</v>
      </c>
      <c r="D19" s="38">
        <f t="shared" si="2"/>
        <v>-36667547</v>
      </c>
      <c r="E19" s="36">
        <f t="shared" si="2"/>
        <v>18194633</v>
      </c>
      <c r="F19" s="37">
        <f t="shared" si="2"/>
        <v>-10478099</v>
      </c>
      <c r="G19" s="39">
        <f t="shared" si="2"/>
        <v>-10478099</v>
      </c>
      <c r="H19" s="40">
        <f t="shared" si="2"/>
        <v>-20680753</v>
      </c>
      <c r="I19" s="36">
        <f t="shared" si="2"/>
        <v>-9839061</v>
      </c>
      <c r="J19" s="37">
        <f t="shared" si="2"/>
        <v>-4763435</v>
      </c>
      <c r="K19" s="39">
        <f t="shared" si="2"/>
        <v>-462720</v>
      </c>
    </row>
    <row r="20" spans="1:11" x14ac:dyDescent="0.25">
      <c r="A20" s="41" t="s">
        <v>31</v>
      </c>
      <c r="B20" s="42">
        <v>27401208</v>
      </c>
      <c r="C20" s="43">
        <v>17697000</v>
      </c>
      <c r="D20" s="44">
        <v>13565000</v>
      </c>
      <c r="E20" s="42">
        <v>12759000</v>
      </c>
      <c r="F20" s="43">
        <v>12759000</v>
      </c>
      <c r="G20" s="45">
        <v>12759000</v>
      </c>
      <c r="H20" s="46">
        <v>18004070</v>
      </c>
      <c r="I20" s="42">
        <v>16904000</v>
      </c>
      <c r="J20" s="43">
        <v>8172000</v>
      </c>
      <c r="K20" s="45">
        <v>8328000</v>
      </c>
    </row>
    <row r="21" spans="1:11" x14ac:dyDescent="0.25">
      <c r="A21" s="47" t="s">
        <v>32</v>
      </c>
      <c r="B21" s="48">
        <v>0</v>
      </c>
      <c r="C21" s="49">
        <v>65506</v>
      </c>
      <c r="D21" s="50">
        <v>145805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6385705</v>
      </c>
      <c r="C22" s="55">
        <f t="shared" ref="C22:K22" si="3">SUM(C19:C21)</f>
        <v>-9844209</v>
      </c>
      <c r="D22" s="56">
        <f t="shared" si="3"/>
        <v>-22956742</v>
      </c>
      <c r="E22" s="54">
        <f t="shared" si="3"/>
        <v>30953633</v>
      </c>
      <c r="F22" s="55">
        <f t="shared" si="3"/>
        <v>2280901</v>
      </c>
      <c r="G22" s="57">
        <f t="shared" si="3"/>
        <v>2280901</v>
      </c>
      <c r="H22" s="58">
        <f t="shared" si="3"/>
        <v>-2676683</v>
      </c>
      <c r="I22" s="54">
        <f t="shared" si="3"/>
        <v>7064939</v>
      </c>
      <c r="J22" s="55">
        <f t="shared" si="3"/>
        <v>3408565</v>
      </c>
      <c r="K22" s="57">
        <f t="shared" si="3"/>
        <v>7865280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6385705</v>
      </c>
      <c r="C24" s="37">
        <f t="shared" ref="C24:K24" si="4">SUM(C22:C23)</f>
        <v>-9844209</v>
      </c>
      <c r="D24" s="38">
        <f t="shared" si="4"/>
        <v>-22956742</v>
      </c>
      <c r="E24" s="36">
        <f t="shared" si="4"/>
        <v>30953633</v>
      </c>
      <c r="F24" s="37">
        <f t="shared" si="4"/>
        <v>2280901</v>
      </c>
      <c r="G24" s="39">
        <f t="shared" si="4"/>
        <v>2280901</v>
      </c>
      <c r="H24" s="40">
        <f t="shared" si="4"/>
        <v>-2676683</v>
      </c>
      <c r="I24" s="36">
        <f t="shared" si="4"/>
        <v>7064939</v>
      </c>
      <c r="J24" s="37">
        <f t="shared" si="4"/>
        <v>3408565</v>
      </c>
      <c r="K24" s="39">
        <f t="shared" si="4"/>
        <v>7865280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7495</v>
      </c>
      <c r="C27" s="66">
        <v>172810</v>
      </c>
      <c r="D27" s="67">
        <v>18700885</v>
      </c>
      <c r="E27" s="68">
        <v>14064000</v>
      </c>
      <c r="F27" s="66">
        <v>13649000</v>
      </c>
      <c r="G27" s="69">
        <v>13649000</v>
      </c>
      <c r="H27" s="70">
        <v>17711270</v>
      </c>
      <c r="I27" s="68">
        <v>21726655</v>
      </c>
      <c r="J27" s="66">
        <v>3822360</v>
      </c>
      <c r="K27" s="69">
        <v>3895328</v>
      </c>
    </row>
    <row r="28" spans="1:11" x14ac:dyDescent="0.25">
      <c r="A28" s="71" t="s">
        <v>36</v>
      </c>
      <c r="B28" s="17">
        <v>0</v>
      </c>
      <c r="C28" s="17">
        <v>814318</v>
      </c>
      <c r="D28" s="21">
        <v>5831236</v>
      </c>
      <c r="E28" s="22">
        <v>12759000</v>
      </c>
      <c r="F28" s="17">
        <v>12759000</v>
      </c>
      <c r="G28" s="23">
        <v>12759000</v>
      </c>
      <c r="H28" s="19">
        <v>15309551</v>
      </c>
      <c r="I28" s="22">
        <v>16956655</v>
      </c>
      <c r="J28" s="17">
        <v>3822360</v>
      </c>
      <c r="K28" s="23">
        <v>3895328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7495</v>
      </c>
      <c r="C31" s="17">
        <v>0</v>
      </c>
      <c r="D31" s="21">
        <v>822527</v>
      </c>
      <c r="E31" s="22">
        <v>1305000</v>
      </c>
      <c r="F31" s="17">
        <v>890000</v>
      </c>
      <c r="G31" s="23">
        <v>890000</v>
      </c>
      <c r="H31" s="19">
        <v>2345004</v>
      </c>
      <c r="I31" s="22">
        <v>4770000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7495</v>
      </c>
      <c r="C32" s="66">
        <f t="shared" ref="C32:K32" si="5">SUM(C28:C31)</f>
        <v>814318</v>
      </c>
      <c r="D32" s="67">
        <f t="shared" si="5"/>
        <v>6653763</v>
      </c>
      <c r="E32" s="68">
        <f t="shared" si="5"/>
        <v>14064000</v>
      </c>
      <c r="F32" s="66">
        <f t="shared" si="5"/>
        <v>13649000</v>
      </c>
      <c r="G32" s="69">
        <f t="shared" si="5"/>
        <v>13649000</v>
      </c>
      <c r="H32" s="70">
        <f t="shared" si="5"/>
        <v>17654555</v>
      </c>
      <c r="I32" s="68">
        <f t="shared" si="5"/>
        <v>21726655</v>
      </c>
      <c r="J32" s="66">
        <f t="shared" si="5"/>
        <v>3822360</v>
      </c>
      <c r="K32" s="69">
        <f t="shared" si="5"/>
        <v>3895328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14192306</v>
      </c>
      <c r="C35" s="17">
        <v>-326024</v>
      </c>
      <c r="D35" s="21">
        <v>-895654</v>
      </c>
      <c r="E35" s="22">
        <v>97378949</v>
      </c>
      <c r="F35" s="17">
        <v>-1630558</v>
      </c>
      <c r="G35" s="23">
        <v>-1630558</v>
      </c>
      <c r="H35" s="19">
        <v>39374245</v>
      </c>
      <c r="I35" s="22">
        <v>-17297801</v>
      </c>
      <c r="J35" s="17">
        <v>-3750139</v>
      </c>
      <c r="K35" s="23">
        <v>-527009</v>
      </c>
    </row>
    <row r="36" spans="1:11" x14ac:dyDescent="0.25">
      <c r="A36" s="20" t="s">
        <v>42</v>
      </c>
      <c r="B36" s="17">
        <v>203226522</v>
      </c>
      <c r="C36" s="17">
        <v>213650946</v>
      </c>
      <c r="D36" s="21">
        <v>211080812</v>
      </c>
      <c r="E36" s="22">
        <v>212846294</v>
      </c>
      <c r="F36" s="17">
        <v>212523069</v>
      </c>
      <c r="G36" s="23">
        <v>212523069</v>
      </c>
      <c r="H36" s="19">
        <v>219477433</v>
      </c>
      <c r="I36" s="22">
        <v>220191066</v>
      </c>
      <c r="J36" s="17">
        <v>-8920210</v>
      </c>
      <c r="K36" s="23">
        <v>-9356948</v>
      </c>
    </row>
    <row r="37" spans="1:11" x14ac:dyDescent="0.25">
      <c r="A37" s="20" t="s">
        <v>43</v>
      </c>
      <c r="B37" s="17">
        <v>62762274</v>
      </c>
      <c r="C37" s="17">
        <v>68412835</v>
      </c>
      <c r="D37" s="21">
        <v>85864109</v>
      </c>
      <c r="E37" s="22">
        <v>99420719</v>
      </c>
      <c r="F37" s="17">
        <v>89951601</v>
      </c>
      <c r="G37" s="23">
        <v>89951601</v>
      </c>
      <c r="H37" s="19">
        <v>71590859</v>
      </c>
      <c r="I37" s="22">
        <v>90314668</v>
      </c>
      <c r="J37" s="17">
        <v>-1690363</v>
      </c>
      <c r="K37" s="23">
        <v>-1838816</v>
      </c>
    </row>
    <row r="38" spans="1:11" x14ac:dyDescent="0.25">
      <c r="A38" s="20" t="s">
        <v>44</v>
      </c>
      <c r="B38" s="17">
        <v>41525427</v>
      </c>
      <c r="C38" s="17">
        <v>51703418</v>
      </c>
      <c r="D38" s="21">
        <v>59409537</v>
      </c>
      <c r="E38" s="22">
        <v>59780374</v>
      </c>
      <c r="F38" s="17">
        <v>59409538</v>
      </c>
      <c r="G38" s="23">
        <v>59409538</v>
      </c>
      <c r="H38" s="19">
        <v>100065374</v>
      </c>
      <c r="I38" s="22">
        <v>59409538</v>
      </c>
      <c r="J38" s="17">
        <v>0</v>
      </c>
      <c r="K38" s="23">
        <v>1</v>
      </c>
    </row>
    <row r="39" spans="1:11" x14ac:dyDescent="0.25">
      <c r="A39" s="20" t="s">
        <v>45</v>
      </c>
      <c r="B39" s="17">
        <v>106745407</v>
      </c>
      <c r="C39" s="17">
        <v>103052881</v>
      </c>
      <c r="D39" s="21">
        <v>87868253</v>
      </c>
      <c r="E39" s="22">
        <v>131944551</v>
      </c>
      <c r="F39" s="17">
        <v>61531373</v>
      </c>
      <c r="G39" s="23">
        <v>61531373</v>
      </c>
      <c r="H39" s="19">
        <v>89872128</v>
      </c>
      <c r="I39" s="22">
        <v>59250472</v>
      </c>
      <c r="J39" s="17">
        <v>0</v>
      </c>
      <c r="K39" s="23">
        <v>-1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-21184647</v>
      </c>
      <c r="C42" s="17">
        <v>-64225562</v>
      </c>
      <c r="D42" s="21">
        <v>-68882912</v>
      </c>
      <c r="E42" s="22">
        <v>9368797</v>
      </c>
      <c r="F42" s="17">
        <v>5501036</v>
      </c>
      <c r="G42" s="23">
        <v>5501036</v>
      </c>
      <c r="H42" s="19">
        <v>144430938</v>
      </c>
      <c r="I42" s="22">
        <v>10561061</v>
      </c>
      <c r="J42" s="17">
        <v>2628099</v>
      </c>
      <c r="K42" s="23">
        <v>6008098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-44324</v>
      </c>
      <c r="E43" s="22">
        <v>-14064000</v>
      </c>
      <c r="F43" s="17">
        <v>-15696350</v>
      </c>
      <c r="G43" s="23">
        <v>-15696350</v>
      </c>
      <c r="H43" s="19">
        <v>0</v>
      </c>
      <c r="I43" s="22">
        <v>-24985653</v>
      </c>
      <c r="J43" s="17">
        <v>-4395714</v>
      </c>
      <c r="K43" s="23">
        <v>-4479627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-13378942</v>
      </c>
      <c r="C45" s="66">
        <v>-13990892</v>
      </c>
      <c r="D45" s="67">
        <v>-47101168</v>
      </c>
      <c r="E45" s="68">
        <v>13269929</v>
      </c>
      <c r="F45" s="66">
        <v>-9889530</v>
      </c>
      <c r="G45" s="69">
        <v>-9889530</v>
      </c>
      <c r="H45" s="70">
        <v>144693260</v>
      </c>
      <c r="I45" s="68">
        <v>-14118808</v>
      </c>
      <c r="J45" s="66">
        <v>-1767615</v>
      </c>
      <c r="K45" s="69">
        <v>1528471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6013816</v>
      </c>
      <c r="C48" s="17">
        <v>2198685</v>
      </c>
      <c r="D48" s="21">
        <v>305782</v>
      </c>
      <c r="E48" s="22">
        <v>13269929</v>
      </c>
      <c r="F48" s="17">
        <v>-9020747</v>
      </c>
      <c r="G48" s="23">
        <v>-9020747</v>
      </c>
      <c r="H48" s="19">
        <v>-1965898</v>
      </c>
      <c r="I48" s="22">
        <v>-13822710</v>
      </c>
      <c r="J48" s="17">
        <v>-1453751</v>
      </c>
      <c r="K48" s="23">
        <v>1861219</v>
      </c>
    </row>
    <row r="49" spans="1:11" x14ac:dyDescent="0.25">
      <c r="A49" s="20" t="s">
        <v>53</v>
      </c>
      <c r="B49" s="17">
        <f>+B75</f>
        <v>62616665.291333213</v>
      </c>
      <c r="C49" s="17">
        <f t="shared" ref="C49:K49" si="6">+C75</f>
        <v>67291548</v>
      </c>
      <c r="D49" s="21">
        <f t="shared" si="6"/>
        <v>85509467.275590405</v>
      </c>
      <c r="E49" s="22">
        <f t="shared" si="6"/>
        <v>27258283.020140976</v>
      </c>
      <c r="F49" s="17">
        <f t="shared" si="6"/>
        <v>80328303.35216102</v>
      </c>
      <c r="G49" s="23">
        <f t="shared" si="6"/>
        <v>80328303.35216102</v>
      </c>
      <c r="H49" s="19">
        <f t="shared" si="6"/>
        <v>-44682846.250573099</v>
      </c>
      <c r="I49" s="22">
        <f t="shared" si="6"/>
        <v>93038236.408926621</v>
      </c>
      <c r="J49" s="17">
        <f t="shared" si="6"/>
        <v>789394.38229616033</v>
      </c>
      <c r="K49" s="23">
        <f t="shared" si="6"/>
        <v>724599.75089398865</v>
      </c>
    </row>
    <row r="50" spans="1:11" x14ac:dyDescent="0.25">
      <c r="A50" s="30" t="s">
        <v>54</v>
      </c>
      <c r="B50" s="66">
        <f>+B48-B49</f>
        <v>-56602849.291333213</v>
      </c>
      <c r="C50" s="66">
        <f t="shared" ref="C50:K50" si="7">+C48-C49</f>
        <v>-65092863</v>
      </c>
      <c r="D50" s="67">
        <f t="shared" si="7"/>
        <v>-85203685.275590405</v>
      </c>
      <c r="E50" s="68">
        <f t="shared" si="7"/>
        <v>-13988354.020140976</v>
      </c>
      <c r="F50" s="66">
        <f t="shared" si="7"/>
        <v>-89349050.35216102</v>
      </c>
      <c r="G50" s="69">
        <f t="shared" si="7"/>
        <v>-89349050.35216102</v>
      </c>
      <c r="H50" s="70">
        <f t="shared" si="7"/>
        <v>42716948.250573099</v>
      </c>
      <c r="I50" s="68">
        <f t="shared" si="7"/>
        <v>-106860946.40892662</v>
      </c>
      <c r="J50" s="66">
        <f t="shared" si="7"/>
        <v>-2243145.3822961603</v>
      </c>
      <c r="K50" s="69">
        <f t="shared" si="7"/>
        <v>1136619.2491060114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203226522</v>
      </c>
      <c r="C53" s="17">
        <v>213650946</v>
      </c>
      <c r="D53" s="21">
        <v>211080812</v>
      </c>
      <c r="E53" s="22">
        <v>212846294</v>
      </c>
      <c r="F53" s="17">
        <v>212523069</v>
      </c>
      <c r="G53" s="23">
        <v>212523069</v>
      </c>
      <c r="H53" s="19">
        <v>219477433</v>
      </c>
      <c r="I53" s="22">
        <v>220191066</v>
      </c>
      <c r="J53" s="17">
        <v>-8920210</v>
      </c>
      <c r="K53" s="23">
        <v>-9356948</v>
      </c>
    </row>
    <row r="54" spans="1:11" x14ac:dyDescent="0.25">
      <c r="A54" s="20" t="s">
        <v>57</v>
      </c>
      <c r="B54" s="17">
        <v>11030648</v>
      </c>
      <c r="C54" s="17">
        <v>11862264</v>
      </c>
      <c r="D54" s="21">
        <v>13046236</v>
      </c>
      <c r="E54" s="22">
        <v>12206746</v>
      </c>
      <c r="F54" s="17">
        <v>12206746</v>
      </c>
      <c r="G54" s="23">
        <v>12206746</v>
      </c>
      <c r="H54" s="19">
        <v>13764968</v>
      </c>
      <c r="I54" s="22">
        <v>12616404</v>
      </c>
      <c r="J54" s="17">
        <v>12742570</v>
      </c>
      <c r="K54" s="23">
        <v>13252272</v>
      </c>
    </row>
    <row r="55" spans="1:11" x14ac:dyDescent="0.25">
      <c r="A55" s="20" t="s">
        <v>58</v>
      </c>
      <c r="B55" s="17">
        <v>0</v>
      </c>
      <c r="C55" s="17">
        <v>100140</v>
      </c>
      <c r="D55" s="21">
        <v>11394</v>
      </c>
      <c r="E55" s="22">
        <v>520000</v>
      </c>
      <c r="F55" s="17">
        <v>490000</v>
      </c>
      <c r="G55" s="23">
        <v>490000</v>
      </c>
      <c r="H55" s="19">
        <v>98835</v>
      </c>
      <c r="I55" s="22">
        <v>10590000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3675826</v>
      </c>
      <c r="C56" s="17">
        <v>3701503</v>
      </c>
      <c r="D56" s="21">
        <v>3407843</v>
      </c>
      <c r="E56" s="22">
        <v>4166307</v>
      </c>
      <c r="F56" s="17">
        <v>1280681</v>
      </c>
      <c r="G56" s="23">
        <v>1280681</v>
      </c>
      <c r="H56" s="19">
        <v>1809295</v>
      </c>
      <c r="I56" s="22">
        <v>3579286</v>
      </c>
      <c r="J56" s="17">
        <v>3615079</v>
      </c>
      <c r="K56" s="23">
        <v>3759684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-428189</v>
      </c>
      <c r="C59" s="17">
        <v>-403623</v>
      </c>
      <c r="D59" s="21">
        <v>-400068</v>
      </c>
      <c r="E59" s="22">
        <v>5804070</v>
      </c>
      <c r="F59" s="17">
        <v>5098517</v>
      </c>
      <c r="G59" s="23">
        <v>5098517</v>
      </c>
      <c r="H59" s="19">
        <v>2563047</v>
      </c>
      <c r="I59" s="22">
        <v>5495850</v>
      </c>
      <c r="J59" s="17">
        <v>6002442</v>
      </c>
      <c r="K59" s="23">
        <v>6524719</v>
      </c>
    </row>
    <row r="60" spans="1:11" x14ac:dyDescent="0.25">
      <c r="A60" s="20" t="s">
        <v>62</v>
      </c>
      <c r="B60" s="17">
        <v>1451410</v>
      </c>
      <c r="C60" s="17">
        <v>1449064</v>
      </c>
      <c r="D60" s="21">
        <v>2925898</v>
      </c>
      <c r="E60" s="22">
        <v>0</v>
      </c>
      <c r="F60" s="17">
        <v>2491001</v>
      </c>
      <c r="G60" s="23">
        <v>2491001</v>
      </c>
      <c r="H60" s="19">
        <v>247615</v>
      </c>
      <c r="I60" s="22">
        <v>1605281</v>
      </c>
      <c r="J60" s="17">
        <v>1701598</v>
      </c>
      <c r="K60" s="23">
        <v>1803694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-1.0191684738783614E-3</v>
      </c>
      <c r="C70" s="5">
        <f t="shared" ref="C70:K70" si="8">IF(ISERROR(C71/C72),0,(C71/C72))</f>
        <v>0</v>
      </c>
      <c r="D70" s="5">
        <f t="shared" si="8"/>
        <v>0.69031415681748165</v>
      </c>
      <c r="E70" s="5">
        <f t="shared" si="8"/>
        <v>0.79348151785463072</v>
      </c>
      <c r="F70" s="5">
        <f t="shared" si="8"/>
        <v>1.1441063748365023</v>
      </c>
      <c r="G70" s="5">
        <f t="shared" si="8"/>
        <v>1.1441063748365023</v>
      </c>
      <c r="H70" s="5">
        <f t="shared" si="8"/>
        <v>3.0638239329652284</v>
      </c>
      <c r="I70" s="5">
        <f t="shared" si="8"/>
        <v>1.1216410598618902</v>
      </c>
      <c r="J70" s="5">
        <f t="shared" si="8"/>
        <v>1.0798511152047541</v>
      </c>
      <c r="K70" s="5">
        <f t="shared" si="8"/>
        <v>1.0733454666894959</v>
      </c>
    </row>
    <row r="71" spans="1:11" ht="13" hidden="1" x14ac:dyDescent="0.3">
      <c r="A71" s="1" t="s">
        <v>338</v>
      </c>
      <c r="B71" s="2">
        <f>+B83</f>
        <v>-48629</v>
      </c>
      <c r="C71" s="2">
        <f t="shared" ref="C71:K71" si="9">+C83</f>
        <v>0</v>
      </c>
      <c r="D71" s="2">
        <f t="shared" si="9"/>
        <v>31326794</v>
      </c>
      <c r="E71" s="2">
        <f t="shared" si="9"/>
        <v>67965953</v>
      </c>
      <c r="F71" s="2">
        <f t="shared" si="9"/>
        <v>87735342</v>
      </c>
      <c r="G71" s="2">
        <f t="shared" si="9"/>
        <v>87735342</v>
      </c>
      <c r="H71" s="2">
        <f t="shared" si="9"/>
        <v>180254652</v>
      </c>
      <c r="I71" s="2">
        <f t="shared" si="9"/>
        <v>93650099</v>
      </c>
      <c r="J71" s="2">
        <f t="shared" si="9"/>
        <v>98764319</v>
      </c>
      <c r="K71" s="2">
        <f t="shared" si="9"/>
        <v>106964572</v>
      </c>
    </row>
    <row r="72" spans="1:11" ht="13" hidden="1" x14ac:dyDescent="0.3">
      <c r="A72" s="1" t="s">
        <v>339</v>
      </c>
      <c r="B72" s="2">
        <f>+B77</f>
        <v>47714388</v>
      </c>
      <c r="C72" s="2">
        <f t="shared" ref="C72:K72" si="10">+C77</f>
        <v>36328750</v>
      </c>
      <c r="D72" s="2">
        <f t="shared" si="10"/>
        <v>45380489</v>
      </c>
      <c r="E72" s="2">
        <f t="shared" si="10"/>
        <v>85655370</v>
      </c>
      <c r="F72" s="2">
        <f t="shared" si="10"/>
        <v>76684602</v>
      </c>
      <c r="G72" s="2">
        <f t="shared" si="10"/>
        <v>76684602</v>
      </c>
      <c r="H72" s="2">
        <f t="shared" si="10"/>
        <v>58833228</v>
      </c>
      <c r="I72" s="2">
        <f t="shared" si="10"/>
        <v>83493822</v>
      </c>
      <c r="J72" s="2">
        <f t="shared" si="10"/>
        <v>91461052</v>
      </c>
      <c r="K72" s="2">
        <f t="shared" si="10"/>
        <v>99655307</v>
      </c>
    </row>
    <row r="73" spans="1:11" ht="13" hidden="1" x14ac:dyDescent="0.3">
      <c r="A73" s="1" t="s">
        <v>340</v>
      </c>
      <c r="B73" s="2">
        <f>+B74</f>
        <v>-19935873.666666672</v>
      </c>
      <c r="C73" s="2">
        <f t="shared" ref="C73:K73" si="11">+(C78+C80+C81+C82)-(B78+B80+B81+B82)</f>
        <v>-11652137</v>
      </c>
      <c r="D73" s="2">
        <f t="shared" si="11"/>
        <v>1317395</v>
      </c>
      <c r="E73" s="2">
        <f t="shared" si="11"/>
        <v>63989347</v>
      </c>
      <c r="F73" s="2">
        <f>+(F78+F80+F81+F82)-(D78+D80+D81+D82)</f>
        <v>8586730</v>
      </c>
      <c r="G73" s="2">
        <f>+(G78+G80+G81+G82)-(D78+D80+D81+D82)</f>
        <v>8586730</v>
      </c>
      <c r="H73" s="2">
        <f>+(H78+H80+H81+H82)-(D78+D80+D81+D82)</f>
        <v>36950784</v>
      </c>
      <c r="I73" s="2">
        <f>+(I78+I80+I81+I82)-(E78+E80+E81+E82)</f>
        <v>-66263004</v>
      </c>
      <c r="J73" s="2">
        <f t="shared" si="11"/>
        <v>1201354</v>
      </c>
      <c r="K73" s="2">
        <f t="shared" si="11"/>
        <v>-91865</v>
      </c>
    </row>
    <row r="74" spans="1:11" ht="13" hidden="1" x14ac:dyDescent="0.3">
      <c r="A74" s="1" t="s">
        <v>341</v>
      </c>
      <c r="B74" s="2">
        <f>+TREND(C74:E74)</f>
        <v>-19935873.666666672</v>
      </c>
      <c r="C74" s="2">
        <f>+C73</f>
        <v>-11652137</v>
      </c>
      <c r="D74" s="2">
        <f t="shared" ref="D74:K74" si="12">+D73</f>
        <v>1317395</v>
      </c>
      <c r="E74" s="2">
        <f t="shared" si="12"/>
        <v>63989347</v>
      </c>
      <c r="F74" s="2">
        <f t="shared" si="12"/>
        <v>8586730</v>
      </c>
      <c r="G74" s="2">
        <f t="shared" si="12"/>
        <v>8586730</v>
      </c>
      <c r="H74" s="2">
        <f t="shared" si="12"/>
        <v>36950784</v>
      </c>
      <c r="I74" s="2">
        <f t="shared" si="12"/>
        <v>-66263004</v>
      </c>
      <c r="J74" s="2">
        <f t="shared" si="12"/>
        <v>1201354</v>
      </c>
      <c r="K74" s="2">
        <f t="shared" si="12"/>
        <v>-91865</v>
      </c>
    </row>
    <row r="75" spans="1:11" ht="13" hidden="1" x14ac:dyDescent="0.3">
      <c r="A75" s="1" t="s">
        <v>342</v>
      </c>
      <c r="B75" s="2">
        <f>+B84-(((B80+B81+B82+B78)*B70)-B79)</f>
        <v>62616665.291333213</v>
      </c>
      <c r="C75" s="2">
        <f t="shared" ref="C75:K75" si="13">+C84-(((C80+C81+C82+C78)*C70)-C79)</f>
        <v>67291548</v>
      </c>
      <c r="D75" s="2">
        <f t="shared" si="13"/>
        <v>85509467.275590405</v>
      </c>
      <c r="E75" s="2">
        <f t="shared" si="13"/>
        <v>27258283.020140976</v>
      </c>
      <c r="F75" s="2">
        <f t="shared" si="13"/>
        <v>80328303.35216102</v>
      </c>
      <c r="G75" s="2">
        <f t="shared" si="13"/>
        <v>80328303.35216102</v>
      </c>
      <c r="H75" s="2">
        <f t="shared" si="13"/>
        <v>-44682846.250573099</v>
      </c>
      <c r="I75" s="2">
        <f t="shared" si="13"/>
        <v>93038236.408926621</v>
      </c>
      <c r="J75" s="2">
        <f t="shared" si="13"/>
        <v>789394.38229616033</v>
      </c>
      <c r="K75" s="2">
        <f t="shared" si="13"/>
        <v>724599.75089398865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47714388</v>
      </c>
      <c r="C77" s="3">
        <v>36328750</v>
      </c>
      <c r="D77" s="3">
        <v>45380489</v>
      </c>
      <c r="E77" s="3">
        <v>85655370</v>
      </c>
      <c r="F77" s="3">
        <v>76684602</v>
      </c>
      <c r="G77" s="3">
        <v>76684602</v>
      </c>
      <c r="H77" s="3">
        <v>58833228</v>
      </c>
      <c r="I77" s="3">
        <v>83493822</v>
      </c>
      <c r="J77" s="3">
        <v>91461052</v>
      </c>
      <c r="K77" s="3">
        <v>99655307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60369963</v>
      </c>
      <c r="C79" s="3">
        <v>69013664</v>
      </c>
      <c r="D79" s="3">
        <v>85310407</v>
      </c>
      <c r="E79" s="3">
        <v>57961432</v>
      </c>
      <c r="F79" s="3">
        <v>85554492</v>
      </c>
      <c r="G79" s="3">
        <v>85554492</v>
      </c>
      <c r="H79" s="3">
        <v>66297783</v>
      </c>
      <c r="I79" s="3">
        <v>85977063</v>
      </c>
      <c r="J79" s="3">
        <v>337629</v>
      </c>
      <c r="K79" s="3">
        <v>353502</v>
      </c>
    </row>
    <row r="80" spans="1:11" ht="13" hidden="1" x14ac:dyDescent="0.3">
      <c r="A80" s="1" t="s">
        <v>71</v>
      </c>
      <c r="B80" s="3">
        <v>38134090</v>
      </c>
      <c r="C80" s="3">
        <v>36098785</v>
      </c>
      <c r="D80" s="3">
        <v>40260771</v>
      </c>
      <c r="E80" s="3">
        <v>35772074</v>
      </c>
      <c r="F80" s="3">
        <v>46575967</v>
      </c>
      <c r="G80" s="3">
        <v>46575967</v>
      </c>
      <c r="H80" s="3">
        <v>43809616</v>
      </c>
      <c r="I80" s="3">
        <v>38160626</v>
      </c>
      <c r="J80" s="3">
        <v>-2121144</v>
      </c>
      <c r="K80" s="3">
        <v>-2205998</v>
      </c>
    </row>
    <row r="81" spans="1:11" ht="13" hidden="1" x14ac:dyDescent="0.3">
      <c r="A81" s="1" t="s">
        <v>72</v>
      </c>
      <c r="B81" s="3">
        <v>-29042937</v>
      </c>
      <c r="C81" s="3">
        <v>-38659769</v>
      </c>
      <c r="D81" s="3">
        <v>-40551541</v>
      </c>
      <c r="E81" s="3">
        <v>26485478</v>
      </c>
      <c r="F81" s="3">
        <v>-38280007</v>
      </c>
      <c r="G81" s="3">
        <v>-38280007</v>
      </c>
      <c r="H81" s="3">
        <v>29566885</v>
      </c>
      <c r="I81" s="3">
        <v>-40725053</v>
      </c>
      <c r="J81" s="3">
        <v>-175247</v>
      </c>
      <c r="K81" s="3">
        <v>-182258</v>
      </c>
    </row>
    <row r="82" spans="1:11" ht="13" hidden="1" x14ac:dyDescent="0.3">
      <c r="A82" s="1" t="s">
        <v>73</v>
      </c>
      <c r="B82" s="3">
        <v>19501</v>
      </c>
      <c r="C82" s="3">
        <v>19501</v>
      </c>
      <c r="D82" s="3">
        <v>-933318</v>
      </c>
      <c r="E82" s="3">
        <v>507707</v>
      </c>
      <c r="F82" s="3">
        <v>-933318</v>
      </c>
      <c r="G82" s="3">
        <v>-933318</v>
      </c>
      <c r="H82" s="3">
        <v>-37649805</v>
      </c>
      <c r="I82" s="3">
        <v>-933318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-48629</v>
      </c>
      <c r="C83" s="3">
        <v>0</v>
      </c>
      <c r="D83" s="3">
        <v>31326794</v>
      </c>
      <c r="E83" s="3">
        <v>67965953</v>
      </c>
      <c r="F83" s="3">
        <v>87735342</v>
      </c>
      <c r="G83" s="3">
        <v>87735342</v>
      </c>
      <c r="H83" s="3">
        <v>180254652</v>
      </c>
      <c r="I83" s="3">
        <v>93650099</v>
      </c>
      <c r="J83" s="3">
        <v>98764319</v>
      </c>
      <c r="K83" s="3">
        <v>106964572</v>
      </c>
    </row>
    <row r="84" spans="1:11" ht="13" hidden="1" x14ac:dyDescent="0.3">
      <c r="A84" s="1" t="s">
        <v>75</v>
      </c>
      <c r="B84" s="3">
        <v>2237417</v>
      </c>
      <c r="C84" s="3">
        <v>-1722116</v>
      </c>
      <c r="D84" s="3">
        <v>-645945</v>
      </c>
      <c r="E84" s="3">
        <v>19099924</v>
      </c>
      <c r="F84" s="3">
        <v>3197457</v>
      </c>
      <c r="G84" s="3">
        <v>3197457</v>
      </c>
      <c r="H84" s="3">
        <v>-1520323</v>
      </c>
      <c r="I84" s="3">
        <v>3137959</v>
      </c>
      <c r="J84" s="3">
        <v>-2027995</v>
      </c>
      <c r="K84" s="3">
        <v>-2192326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51698616</v>
      </c>
      <c r="C5" s="17">
        <v>51448145</v>
      </c>
      <c r="D5" s="21">
        <v>50991845</v>
      </c>
      <c r="E5" s="22">
        <v>57426530</v>
      </c>
      <c r="F5" s="17">
        <v>57426530</v>
      </c>
      <c r="G5" s="23">
        <v>57426530</v>
      </c>
      <c r="H5" s="19">
        <v>56202426</v>
      </c>
      <c r="I5" s="22">
        <v>59953295</v>
      </c>
      <c r="J5" s="17">
        <v>62651195</v>
      </c>
      <c r="K5" s="23">
        <v>64217478</v>
      </c>
    </row>
    <row r="6" spans="1:11" x14ac:dyDescent="0.25">
      <c r="A6" s="20" t="s">
        <v>18</v>
      </c>
      <c r="B6" s="17">
        <v>168251229</v>
      </c>
      <c r="C6" s="17">
        <v>174138748</v>
      </c>
      <c r="D6" s="21">
        <v>195391789</v>
      </c>
      <c r="E6" s="22">
        <v>225765853</v>
      </c>
      <c r="F6" s="17">
        <v>247391330</v>
      </c>
      <c r="G6" s="23">
        <v>247391330</v>
      </c>
      <c r="H6" s="19">
        <v>268718745</v>
      </c>
      <c r="I6" s="22">
        <v>270768623</v>
      </c>
      <c r="J6" s="17">
        <v>301950793</v>
      </c>
      <c r="K6" s="23">
        <v>335404805</v>
      </c>
    </row>
    <row r="7" spans="1:11" x14ac:dyDescent="0.25">
      <c r="A7" s="20" t="s">
        <v>19</v>
      </c>
      <c r="B7" s="17">
        <v>1330026</v>
      </c>
      <c r="C7" s="17">
        <v>2713645</v>
      </c>
      <c r="D7" s="21">
        <v>4321711</v>
      </c>
      <c r="E7" s="22">
        <v>4425355</v>
      </c>
      <c r="F7" s="17">
        <v>16218944</v>
      </c>
      <c r="G7" s="23">
        <v>16218944</v>
      </c>
      <c r="H7" s="19">
        <v>13512839</v>
      </c>
      <c r="I7" s="22">
        <v>16932576</v>
      </c>
      <c r="J7" s="17">
        <v>17694541</v>
      </c>
      <c r="K7" s="23">
        <v>18136904</v>
      </c>
    </row>
    <row r="8" spans="1:11" x14ac:dyDescent="0.25">
      <c r="A8" s="20" t="s">
        <v>20</v>
      </c>
      <c r="B8" s="17">
        <v>58433520</v>
      </c>
      <c r="C8" s="17">
        <v>64198144</v>
      </c>
      <c r="D8" s="21">
        <v>113328179</v>
      </c>
      <c r="E8" s="22">
        <v>73321000</v>
      </c>
      <c r="F8" s="17">
        <v>339363535</v>
      </c>
      <c r="G8" s="23">
        <v>339363535</v>
      </c>
      <c r="H8" s="19">
        <v>339926483</v>
      </c>
      <c r="I8" s="22">
        <v>77232000</v>
      </c>
      <c r="J8" s="17">
        <v>78991000</v>
      </c>
      <c r="K8" s="23">
        <v>82426003</v>
      </c>
    </row>
    <row r="9" spans="1:11" x14ac:dyDescent="0.25">
      <c r="A9" s="20" t="s">
        <v>21</v>
      </c>
      <c r="B9" s="17">
        <v>21367359</v>
      </c>
      <c r="C9" s="17">
        <v>37141623</v>
      </c>
      <c r="D9" s="21">
        <v>37975134</v>
      </c>
      <c r="E9" s="22">
        <v>98622543</v>
      </c>
      <c r="F9" s="17">
        <v>101244129</v>
      </c>
      <c r="G9" s="23">
        <v>101244129</v>
      </c>
      <c r="H9" s="19">
        <v>312148002</v>
      </c>
      <c r="I9" s="22">
        <v>103032999</v>
      </c>
      <c r="J9" s="17">
        <v>104840705</v>
      </c>
      <c r="K9" s="23">
        <v>105947048</v>
      </c>
    </row>
    <row r="10" spans="1:11" x14ac:dyDescent="0.25">
      <c r="A10" s="24" t="s">
        <v>333</v>
      </c>
      <c r="B10" s="25">
        <f>SUM(B5:B9)</f>
        <v>301080750</v>
      </c>
      <c r="C10" s="26">
        <f t="shared" ref="C10:K10" si="0">SUM(C5:C9)</f>
        <v>329640305</v>
      </c>
      <c r="D10" s="27">
        <f t="shared" si="0"/>
        <v>402008658</v>
      </c>
      <c r="E10" s="25">
        <f t="shared" si="0"/>
        <v>459561281</v>
      </c>
      <c r="F10" s="26">
        <f t="shared" si="0"/>
        <v>761644468</v>
      </c>
      <c r="G10" s="28">
        <f t="shared" si="0"/>
        <v>761644468</v>
      </c>
      <c r="H10" s="29">
        <f t="shared" si="0"/>
        <v>990508495</v>
      </c>
      <c r="I10" s="25">
        <f t="shared" si="0"/>
        <v>527919493</v>
      </c>
      <c r="J10" s="26">
        <f t="shared" si="0"/>
        <v>566128234</v>
      </c>
      <c r="K10" s="28">
        <f t="shared" si="0"/>
        <v>606132238</v>
      </c>
    </row>
    <row r="11" spans="1:11" x14ac:dyDescent="0.25">
      <c r="A11" s="20" t="s">
        <v>22</v>
      </c>
      <c r="B11" s="17">
        <v>101157707</v>
      </c>
      <c r="C11" s="17">
        <v>102641176</v>
      </c>
      <c r="D11" s="21">
        <v>90803666</v>
      </c>
      <c r="E11" s="22">
        <v>105612784</v>
      </c>
      <c r="F11" s="17">
        <v>114509105</v>
      </c>
      <c r="G11" s="23">
        <v>114509105</v>
      </c>
      <c r="H11" s="19">
        <v>106381813</v>
      </c>
      <c r="I11" s="22">
        <v>119327557</v>
      </c>
      <c r="J11" s="17">
        <v>125305869</v>
      </c>
      <c r="K11" s="23">
        <v>131583806</v>
      </c>
    </row>
    <row r="12" spans="1:11" x14ac:dyDescent="0.25">
      <c r="A12" s="20" t="s">
        <v>23</v>
      </c>
      <c r="B12" s="17">
        <v>6708123</v>
      </c>
      <c r="C12" s="17">
        <v>6758975</v>
      </c>
      <c r="D12" s="21">
        <v>7340041</v>
      </c>
      <c r="E12" s="22">
        <v>7282094</v>
      </c>
      <c r="F12" s="17">
        <v>7661429</v>
      </c>
      <c r="G12" s="23">
        <v>7661429</v>
      </c>
      <c r="H12" s="19">
        <v>7307218</v>
      </c>
      <c r="I12" s="22">
        <v>8044502</v>
      </c>
      <c r="J12" s="17">
        <v>8607616</v>
      </c>
      <c r="K12" s="23">
        <v>9210147</v>
      </c>
    </row>
    <row r="13" spans="1:11" x14ac:dyDescent="0.25">
      <c r="A13" s="20" t="s">
        <v>24</v>
      </c>
      <c r="B13" s="17">
        <v>77774686</v>
      </c>
      <c r="C13" s="17">
        <v>38847548</v>
      </c>
      <c r="D13" s="21">
        <v>37219582</v>
      </c>
      <c r="E13" s="22">
        <v>72391567</v>
      </c>
      <c r="F13" s="17">
        <v>72391567</v>
      </c>
      <c r="G13" s="23">
        <v>72391567</v>
      </c>
      <c r="H13" s="19">
        <v>57559939</v>
      </c>
      <c r="I13" s="22">
        <v>72391567</v>
      </c>
      <c r="J13" s="17">
        <v>72391567</v>
      </c>
      <c r="K13" s="23">
        <v>72391571</v>
      </c>
    </row>
    <row r="14" spans="1:11" x14ac:dyDescent="0.25">
      <c r="A14" s="20" t="s">
        <v>25</v>
      </c>
      <c r="B14" s="17">
        <v>16726351</v>
      </c>
      <c r="C14" s="17">
        <v>18755389</v>
      </c>
      <c r="D14" s="21">
        <v>43000767</v>
      </c>
      <c r="E14" s="22">
        <v>17225338</v>
      </c>
      <c r="F14" s="17">
        <v>19782776</v>
      </c>
      <c r="G14" s="23">
        <v>19782776</v>
      </c>
      <c r="H14" s="19">
        <v>31226485</v>
      </c>
      <c r="I14" s="22">
        <v>20653218</v>
      </c>
      <c r="J14" s="17">
        <v>21582613</v>
      </c>
      <c r="K14" s="23">
        <v>22122178</v>
      </c>
    </row>
    <row r="15" spans="1:11" x14ac:dyDescent="0.25">
      <c r="A15" s="20" t="s">
        <v>26</v>
      </c>
      <c r="B15" s="17">
        <v>144320694</v>
      </c>
      <c r="C15" s="17">
        <v>145235430</v>
      </c>
      <c r="D15" s="21">
        <v>146296620</v>
      </c>
      <c r="E15" s="22">
        <v>175976000</v>
      </c>
      <c r="F15" s="17">
        <v>185221000</v>
      </c>
      <c r="G15" s="23">
        <v>185221000</v>
      </c>
      <c r="H15" s="19">
        <v>186637456</v>
      </c>
      <c r="I15" s="22">
        <v>206635724</v>
      </c>
      <c r="J15" s="17">
        <v>232974573</v>
      </c>
      <c r="K15" s="23">
        <v>262035154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43648388</v>
      </c>
      <c r="C17" s="17">
        <v>101854695</v>
      </c>
      <c r="D17" s="21">
        <v>94450997</v>
      </c>
      <c r="E17" s="22">
        <v>76270366</v>
      </c>
      <c r="F17" s="17">
        <v>126628840</v>
      </c>
      <c r="G17" s="23">
        <v>126628840</v>
      </c>
      <c r="H17" s="19">
        <v>113777350</v>
      </c>
      <c r="I17" s="22">
        <v>137054718</v>
      </c>
      <c r="J17" s="17">
        <v>143416130</v>
      </c>
      <c r="K17" s="23">
        <v>144456608</v>
      </c>
    </row>
    <row r="18" spans="1:11" x14ac:dyDescent="0.25">
      <c r="A18" s="30" t="s">
        <v>29</v>
      </c>
      <c r="B18" s="31">
        <f>SUM(B11:B17)</f>
        <v>390335949</v>
      </c>
      <c r="C18" s="32">
        <f t="shared" ref="C18:K18" si="1">SUM(C11:C17)</f>
        <v>414093213</v>
      </c>
      <c r="D18" s="33">
        <f t="shared" si="1"/>
        <v>419111673</v>
      </c>
      <c r="E18" s="31">
        <f t="shared" si="1"/>
        <v>454758149</v>
      </c>
      <c r="F18" s="32">
        <f t="shared" si="1"/>
        <v>526194717</v>
      </c>
      <c r="G18" s="34">
        <f t="shared" si="1"/>
        <v>526194717</v>
      </c>
      <c r="H18" s="35">
        <f t="shared" si="1"/>
        <v>502890261</v>
      </c>
      <c r="I18" s="31">
        <f t="shared" si="1"/>
        <v>564107286</v>
      </c>
      <c r="J18" s="32">
        <f t="shared" si="1"/>
        <v>604278368</v>
      </c>
      <c r="K18" s="34">
        <f t="shared" si="1"/>
        <v>641799464</v>
      </c>
    </row>
    <row r="19" spans="1:11" x14ac:dyDescent="0.25">
      <c r="A19" s="30" t="s">
        <v>30</v>
      </c>
      <c r="B19" s="36">
        <f>+B10-B18</f>
        <v>-89255199</v>
      </c>
      <c r="C19" s="37">
        <f t="shared" ref="C19:K19" si="2">+C10-C18</f>
        <v>-84452908</v>
      </c>
      <c r="D19" s="38">
        <f t="shared" si="2"/>
        <v>-17103015</v>
      </c>
      <c r="E19" s="36">
        <f t="shared" si="2"/>
        <v>4803132</v>
      </c>
      <c r="F19" s="37">
        <f t="shared" si="2"/>
        <v>235449751</v>
      </c>
      <c r="G19" s="39">
        <f t="shared" si="2"/>
        <v>235449751</v>
      </c>
      <c r="H19" s="40">
        <f t="shared" si="2"/>
        <v>487618234</v>
      </c>
      <c r="I19" s="36">
        <f t="shared" si="2"/>
        <v>-36187793</v>
      </c>
      <c r="J19" s="37">
        <f t="shared" si="2"/>
        <v>-38150134</v>
      </c>
      <c r="K19" s="39">
        <f t="shared" si="2"/>
        <v>-35667226</v>
      </c>
    </row>
    <row r="20" spans="1:11" x14ac:dyDescent="0.25">
      <c r="A20" s="41" t="s">
        <v>31</v>
      </c>
      <c r="B20" s="42">
        <v>14745481</v>
      </c>
      <c r="C20" s="43">
        <v>10442387</v>
      </c>
      <c r="D20" s="44">
        <v>12543441</v>
      </c>
      <c r="E20" s="42">
        <v>26322000</v>
      </c>
      <c r="F20" s="43">
        <v>60765000</v>
      </c>
      <c r="G20" s="45">
        <v>60765000</v>
      </c>
      <c r="H20" s="46">
        <v>17371924</v>
      </c>
      <c r="I20" s="42">
        <v>22696002</v>
      </c>
      <c r="J20" s="43">
        <v>39329000</v>
      </c>
      <c r="K20" s="45">
        <v>50278002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211137055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-74509718</v>
      </c>
      <c r="C22" s="55">
        <f t="shared" ref="C22:K22" si="3">SUM(C19:C21)</f>
        <v>-71760521</v>
      </c>
      <c r="D22" s="56">
        <f t="shared" si="3"/>
        <v>-4559574</v>
      </c>
      <c r="E22" s="54">
        <f t="shared" si="3"/>
        <v>31125132</v>
      </c>
      <c r="F22" s="55">
        <f t="shared" si="3"/>
        <v>296214751</v>
      </c>
      <c r="G22" s="57">
        <f t="shared" si="3"/>
        <v>296214751</v>
      </c>
      <c r="H22" s="58">
        <f t="shared" si="3"/>
        <v>716127213</v>
      </c>
      <c r="I22" s="54">
        <f t="shared" si="3"/>
        <v>-13491791</v>
      </c>
      <c r="J22" s="55">
        <f t="shared" si="3"/>
        <v>1178866</v>
      </c>
      <c r="K22" s="57">
        <f t="shared" si="3"/>
        <v>14610776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-74509718</v>
      </c>
      <c r="C24" s="37">
        <f t="shared" ref="C24:K24" si="4">SUM(C22:C23)</f>
        <v>-71760521</v>
      </c>
      <c r="D24" s="38">
        <f t="shared" si="4"/>
        <v>-4559574</v>
      </c>
      <c r="E24" s="36">
        <f t="shared" si="4"/>
        <v>31125132</v>
      </c>
      <c r="F24" s="37">
        <f t="shared" si="4"/>
        <v>296214751</v>
      </c>
      <c r="G24" s="39">
        <f t="shared" si="4"/>
        <v>296214751</v>
      </c>
      <c r="H24" s="40">
        <f t="shared" si="4"/>
        <v>716127213</v>
      </c>
      <c r="I24" s="36">
        <f t="shared" si="4"/>
        <v>-13491791</v>
      </c>
      <c r="J24" s="37">
        <f t="shared" si="4"/>
        <v>1178866</v>
      </c>
      <c r="K24" s="39">
        <f t="shared" si="4"/>
        <v>14610776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15758843</v>
      </c>
      <c r="C27" s="66">
        <v>5216355</v>
      </c>
      <c r="D27" s="67">
        <v>10838721</v>
      </c>
      <c r="E27" s="68">
        <v>28122000</v>
      </c>
      <c r="F27" s="66">
        <v>71120918</v>
      </c>
      <c r="G27" s="69">
        <v>71120918</v>
      </c>
      <c r="H27" s="70">
        <v>159004868</v>
      </c>
      <c r="I27" s="68">
        <v>77642214</v>
      </c>
      <c r="J27" s="66">
        <v>40770317</v>
      </c>
      <c r="K27" s="69">
        <v>47660338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10735423</v>
      </c>
      <c r="E28" s="22">
        <v>26322000</v>
      </c>
      <c r="F28" s="17">
        <v>60765000</v>
      </c>
      <c r="G28" s="23">
        <v>60765000</v>
      </c>
      <c r="H28" s="19">
        <v>100059844</v>
      </c>
      <c r="I28" s="22">
        <v>47139000</v>
      </c>
      <c r="J28" s="17">
        <v>38017000</v>
      </c>
      <c r="K28" s="23">
        <v>44907005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-2793043</v>
      </c>
      <c r="D30" s="21">
        <v>77586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-1992495</v>
      </c>
      <c r="C31" s="17">
        <v>9080337</v>
      </c>
      <c r="D31" s="21">
        <v>-12549</v>
      </c>
      <c r="E31" s="22">
        <v>1800000</v>
      </c>
      <c r="F31" s="17">
        <v>10355918</v>
      </c>
      <c r="G31" s="23">
        <v>10355918</v>
      </c>
      <c r="H31" s="19">
        <v>58945024</v>
      </c>
      <c r="I31" s="22">
        <v>30503214</v>
      </c>
      <c r="J31" s="17">
        <v>2753317</v>
      </c>
      <c r="K31" s="23">
        <v>2753333</v>
      </c>
    </row>
    <row r="32" spans="1:11" x14ac:dyDescent="0.25">
      <c r="A32" s="30" t="s">
        <v>39</v>
      </c>
      <c r="B32" s="66">
        <f>SUM(B28:B31)</f>
        <v>-1992495</v>
      </c>
      <c r="C32" s="66">
        <f t="shared" ref="C32:K32" si="5">SUM(C28:C31)</f>
        <v>6287294</v>
      </c>
      <c r="D32" s="67">
        <f t="shared" si="5"/>
        <v>10800460</v>
      </c>
      <c r="E32" s="68">
        <f t="shared" si="5"/>
        <v>28122000</v>
      </c>
      <c r="F32" s="66">
        <f t="shared" si="5"/>
        <v>71120918</v>
      </c>
      <c r="G32" s="69">
        <f t="shared" si="5"/>
        <v>71120918</v>
      </c>
      <c r="H32" s="70">
        <f t="shared" si="5"/>
        <v>159004868</v>
      </c>
      <c r="I32" s="68">
        <f t="shared" si="5"/>
        <v>77642214</v>
      </c>
      <c r="J32" s="66">
        <f t="shared" si="5"/>
        <v>40770317</v>
      </c>
      <c r="K32" s="69">
        <f t="shared" si="5"/>
        <v>47660338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148954470</v>
      </c>
      <c r="C35" s="17">
        <v>167862323</v>
      </c>
      <c r="D35" s="21">
        <v>222020884</v>
      </c>
      <c r="E35" s="22">
        <v>199880583</v>
      </c>
      <c r="F35" s="17">
        <v>381690721</v>
      </c>
      <c r="G35" s="23">
        <v>381690721</v>
      </c>
      <c r="H35" s="19">
        <v>532993701</v>
      </c>
      <c r="I35" s="22">
        <v>253568938</v>
      </c>
      <c r="J35" s="17">
        <v>124106419</v>
      </c>
      <c r="K35" s="23">
        <v>47255793</v>
      </c>
    </row>
    <row r="36" spans="1:11" x14ac:dyDescent="0.25">
      <c r="A36" s="20" t="s">
        <v>42</v>
      </c>
      <c r="B36" s="17">
        <v>837741262</v>
      </c>
      <c r="C36" s="17">
        <v>768450418</v>
      </c>
      <c r="D36" s="21">
        <v>755719423</v>
      </c>
      <c r="E36" s="22">
        <v>707315246</v>
      </c>
      <c r="F36" s="17">
        <v>764529081</v>
      </c>
      <c r="G36" s="23">
        <v>764529081</v>
      </c>
      <c r="H36" s="19">
        <v>978782790</v>
      </c>
      <c r="I36" s="22">
        <v>769779728</v>
      </c>
      <c r="J36" s="17">
        <v>697430264</v>
      </c>
      <c r="K36" s="23">
        <v>704320321</v>
      </c>
    </row>
    <row r="37" spans="1:11" x14ac:dyDescent="0.25">
      <c r="A37" s="20" t="s">
        <v>43</v>
      </c>
      <c r="B37" s="17">
        <v>454099363</v>
      </c>
      <c r="C37" s="17">
        <v>546192488</v>
      </c>
      <c r="D37" s="21">
        <v>438114277</v>
      </c>
      <c r="E37" s="22">
        <v>127572007</v>
      </c>
      <c r="F37" s="17">
        <v>258388082</v>
      </c>
      <c r="G37" s="23">
        <v>258388082</v>
      </c>
      <c r="H37" s="19">
        <v>221404179</v>
      </c>
      <c r="I37" s="22">
        <v>268692028</v>
      </c>
      <c r="J37" s="17">
        <v>322304486</v>
      </c>
      <c r="K37" s="23">
        <v>321847560</v>
      </c>
    </row>
    <row r="38" spans="1:11" x14ac:dyDescent="0.25">
      <c r="A38" s="20" t="s">
        <v>44</v>
      </c>
      <c r="B38" s="17">
        <v>163253378</v>
      </c>
      <c r="C38" s="17">
        <v>139923951</v>
      </c>
      <c r="D38" s="21">
        <v>283519267</v>
      </c>
      <c r="E38" s="22">
        <v>494756304</v>
      </c>
      <c r="F38" s="17">
        <v>335510188</v>
      </c>
      <c r="G38" s="23">
        <v>335510188</v>
      </c>
      <c r="H38" s="19">
        <v>272723444</v>
      </c>
      <c r="I38" s="22">
        <v>481061453</v>
      </c>
      <c r="J38" s="17">
        <v>409605734</v>
      </c>
      <c r="K38" s="23">
        <v>409605738</v>
      </c>
    </row>
    <row r="39" spans="1:11" x14ac:dyDescent="0.25">
      <c r="A39" s="20" t="s">
        <v>45</v>
      </c>
      <c r="B39" s="17">
        <v>444566765</v>
      </c>
      <c r="C39" s="17">
        <v>321956829</v>
      </c>
      <c r="D39" s="21">
        <v>260809826</v>
      </c>
      <c r="E39" s="22">
        <v>284867518</v>
      </c>
      <c r="F39" s="17">
        <v>552321529</v>
      </c>
      <c r="G39" s="23">
        <v>552321529</v>
      </c>
      <c r="H39" s="19">
        <v>302520700</v>
      </c>
      <c r="I39" s="22">
        <v>287086976</v>
      </c>
      <c r="J39" s="17">
        <v>88447597</v>
      </c>
      <c r="K39" s="23">
        <v>5512041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158761553</v>
      </c>
      <c r="C42" s="17">
        <v>16457814</v>
      </c>
      <c r="D42" s="21">
        <v>-127038334</v>
      </c>
      <c r="E42" s="22">
        <v>26471568</v>
      </c>
      <c r="F42" s="17">
        <v>280777562</v>
      </c>
      <c r="G42" s="23">
        <v>280777562</v>
      </c>
      <c r="H42" s="19">
        <v>658312184</v>
      </c>
      <c r="I42" s="22">
        <v>-35339751</v>
      </c>
      <c r="J42" s="17">
        <v>-29618495</v>
      </c>
      <c r="K42" s="23">
        <v>-21902218</v>
      </c>
    </row>
    <row r="43" spans="1:11" x14ac:dyDescent="0.25">
      <c r="A43" s="20" t="s">
        <v>48</v>
      </c>
      <c r="B43" s="17">
        <v>2371843</v>
      </c>
      <c r="C43" s="17">
        <v>-4538386</v>
      </c>
      <c r="D43" s="21">
        <v>1179510</v>
      </c>
      <c r="E43" s="22">
        <v>-28122000</v>
      </c>
      <c r="F43" s="17">
        <v>-71120918</v>
      </c>
      <c r="G43" s="23">
        <v>-71120918</v>
      </c>
      <c r="H43" s="19">
        <v>1191117</v>
      </c>
      <c r="I43" s="22">
        <v>-89288546</v>
      </c>
      <c r="J43" s="17">
        <v>-46885864</v>
      </c>
      <c r="K43" s="23">
        <v>-54809377</v>
      </c>
    </row>
    <row r="44" spans="1:11" x14ac:dyDescent="0.25">
      <c r="A44" s="20" t="s">
        <v>49</v>
      </c>
      <c r="B44" s="17">
        <v>-401008</v>
      </c>
      <c r="C44" s="17">
        <v>24560464</v>
      </c>
      <c r="D44" s="21">
        <v>-2005291</v>
      </c>
      <c r="E44" s="22">
        <v>0</v>
      </c>
      <c r="F44" s="17">
        <v>0</v>
      </c>
      <c r="G44" s="23">
        <v>0</v>
      </c>
      <c r="H44" s="19">
        <v>-253723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193246499</v>
      </c>
      <c r="C45" s="66">
        <v>61100250</v>
      </c>
      <c r="D45" s="67">
        <v>-81018129</v>
      </c>
      <c r="E45" s="68">
        <v>2591911</v>
      </c>
      <c r="F45" s="66">
        <v>253876931</v>
      </c>
      <c r="G45" s="69">
        <v>253876931</v>
      </c>
      <c r="H45" s="70">
        <v>703469614</v>
      </c>
      <c r="I45" s="68">
        <v>129248634</v>
      </c>
      <c r="J45" s="66">
        <v>181318130</v>
      </c>
      <c r="K45" s="69">
        <v>181110937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24516743</v>
      </c>
      <c r="C48" s="17">
        <v>46770090</v>
      </c>
      <c r="D48" s="21">
        <v>44220032</v>
      </c>
      <c r="E48" s="22">
        <v>2591911</v>
      </c>
      <c r="F48" s="17">
        <v>253876931</v>
      </c>
      <c r="G48" s="23">
        <v>253876931</v>
      </c>
      <c r="H48" s="19">
        <v>325602084</v>
      </c>
      <c r="I48" s="22">
        <v>129248634</v>
      </c>
      <c r="J48" s="17">
        <v>52744275</v>
      </c>
      <c r="K48" s="23">
        <v>-23967319</v>
      </c>
    </row>
    <row r="49" spans="1:11" x14ac:dyDescent="0.25">
      <c r="A49" s="20" t="s">
        <v>53</v>
      </c>
      <c r="B49" s="17">
        <f>+B75</f>
        <v>340540604.1734516</v>
      </c>
      <c r="C49" s="17">
        <f t="shared" ref="C49:K49" si="6">+C75</f>
        <v>422694870.8197735</v>
      </c>
      <c r="D49" s="21">
        <f t="shared" si="6"/>
        <v>244237568.10143375</v>
      </c>
      <c r="E49" s="22">
        <f t="shared" si="6"/>
        <v>-63535585.718017831</v>
      </c>
      <c r="F49" s="17">
        <f t="shared" si="6"/>
        <v>112972357.14035581</v>
      </c>
      <c r="G49" s="23">
        <f t="shared" si="6"/>
        <v>112972357.14035581</v>
      </c>
      <c r="H49" s="19">
        <f t="shared" si="6"/>
        <v>-120719133.28466925</v>
      </c>
      <c r="I49" s="22">
        <f t="shared" si="6"/>
        <v>147903088.3432509</v>
      </c>
      <c r="J49" s="17">
        <f t="shared" si="6"/>
        <v>270540681.38199598</v>
      </c>
      <c r="K49" s="23">
        <f t="shared" si="6"/>
        <v>270270683.07106251</v>
      </c>
    </row>
    <row r="50" spans="1:11" x14ac:dyDescent="0.25">
      <c r="A50" s="30" t="s">
        <v>54</v>
      </c>
      <c r="B50" s="66">
        <f>+B48-B49</f>
        <v>-316023861.1734516</v>
      </c>
      <c r="C50" s="66">
        <f t="shared" ref="C50:K50" si="7">+C48-C49</f>
        <v>-375924780.8197735</v>
      </c>
      <c r="D50" s="67">
        <f t="shared" si="7"/>
        <v>-200017536.10143375</v>
      </c>
      <c r="E50" s="68">
        <f t="shared" si="7"/>
        <v>66127496.718017831</v>
      </c>
      <c r="F50" s="66">
        <f t="shared" si="7"/>
        <v>140904573.85964417</v>
      </c>
      <c r="G50" s="69">
        <f t="shared" si="7"/>
        <v>140904573.85964417</v>
      </c>
      <c r="H50" s="70">
        <f t="shared" si="7"/>
        <v>446321217.28466928</v>
      </c>
      <c r="I50" s="68">
        <f t="shared" si="7"/>
        <v>-18654454.343250901</v>
      </c>
      <c r="J50" s="66">
        <f t="shared" si="7"/>
        <v>-217796406.38199598</v>
      </c>
      <c r="K50" s="69">
        <f t="shared" si="7"/>
        <v>-294238002.07106251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845665729</v>
      </c>
      <c r="C53" s="17">
        <v>766612597</v>
      </c>
      <c r="D53" s="21">
        <v>764090064</v>
      </c>
      <c r="E53" s="22">
        <v>696745396</v>
      </c>
      <c r="F53" s="17">
        <v>762819415</v>
      </c>
      <c r="G53" s="23">
        <v>762819415</v>
      </c>
      <c r="H53" s="19">
        <v>987250430</v>
      </c>
      <c r="I53" s="22">
        <v>768070062</v>
      </c>
      <c r="J53" s="17">
        <v>695720598</v>
      </c>
      <c r="K53" s="23">
        <v>702610656</v>
      </c>
    </row>
    <row r="54" spans="1:11" x14ac:dyDescent="0.25">
      <c r="A54" s="20" t="s">
        <v>57</v>
      </c>
      <c r="B54" s="17">
        <v>77774686</v>
      </c>
      <c r="C54" s="17">
        <v>38847548</v>
      </c>
      <c r="D54" s="21">
        <v>37219582</v>
      </c>
      <c r="E54" s="22">
        <v>72391567</v>
      </c>
      <c r="F54" s="17">
        <v>72391567</v>
      </c>
      <c r="G54" s="23">
        <v>72391567</v>
      </c>
      <c r="H54" s="19">
        <v>57559939</v>
      </c>
      <c r="I54" s="22">
        <v>72391567</v>
      </c>
      <c r="J54" s="17">
        <v>72391567</v>
      </c>
      <c r="K54" s="23">
        <v>72391571</v>
      </c>
    </row>
    <row r="55" spans="1:11" x14ac:dyDescent="0.25">
      <c r="A55" s="20" t="s">
        <v>58</v>
      </c>
      <c r="B55" s="17">
        <v>1920730</v>
      </c>
      <c r="C55" s="17">
        <v>7911310</v>
      </c>
      <c r="D55" s="21">
        <v>-261608</v>
      </c>
      <c r="E55" s="22">
        <v>10000000</v>
      </c>
      <c r="F55" s="17">
        <v>20000000</v>
      </c>
      <c r="G55" s="23">
        <v>20000000</v>
      </c>
      <c r="H55" s="19">
        <v>33061316</v>
      </c>
      <c r="I55" s="22">
        <v>17750000</v>
      </c>
      <c r="J55" s="17">
        <v>20000000</v>
      </c>
      <c r="K55" s="23">
        <v>26250003</v>
      </c>
    </row>
    <row r="56" spans="1:11" x14ac:dyDescent="0.25">
      <c r="A56" s="20" t="s">
        <v>59</v>
      </c>
      <c r="B56" s="17">
        <v>9061034</v>
      </c>
      <c r="C56" s="17">
        <v>7146412</v>
      </c>
      <c r="D56" s="21">
        <v>13664627</v>
      </c>
      <c r="E56" s="22">
        <v>14455220</v>
      </c>
      <c r="F56" s="17">
        <v>26250921</v>
      </c>
      <c r="G56" s="23">
        <v>26250921</v>
      </c>
      <c r="H56" s="19">
        <v>17559228</v>
      </c>
      <c r="I56" s="22">
        <v>29605962</v>
      </c>
      <c r="J56" s="17">
        <v>30938229</v>
      </c>
      <c r="K56" s="23">
        <v>31711732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24311816</v>
      </c>
      <c r="C59" s="17">
        <v>30557847</v>
      </c>
      <c r="D59" s="21">
        <v>28560771</v>
      </c>
      <c r="E59" s="22">
        <v>53604437</v>
      </c>
      <c r="F59" s="17">
        <v>53604437</v>
      </c>
      <c r="G59" s="23">
        <v>53604437</v>
      </c>
      <c r="H59" s="19">
        <v>24399152</v>
      </c>
      <c r="I59" s="22">
        <v>55963031</v>
      </c>
      <c r="J59" s="17">
        <v>58481367</v>
      </c>
      <c r="K59" s="23">
        <v>59943403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4049513</v>
      </c>
      <c r="F60" s="17">
        <v>4049513</v>
      </c>
      <c r="G60" s="23">
        <v>4049513</v>
      </c>
      <c r="H60" s="19">
        <v>13341824</v>
      </c>
      <c r="I60" s="22">
        <v>4227692</v>
      </c>
      <c r="J60" s="17">
        <v>4417937</v>
      </c>
      <c r="K60" s="23">
        <v>4528385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0.93523167539073548</v>
      </c>
      <c r="C70" s="5">
        <f t="shared" ref="C70:K70" si="8">IF(ISERROR(C71/C72),0,(C71/C72))</f>
        <v>1.099113853542643</v>
      </c>
      <c r="D70" s="5">
        <f t="shared" si="8"/>
        <v>1.306642980758469</v>
      </c>
      <c r="E70" s="5">
        <f t="shared" si="8"/>
        <v>0.91201369642344088</v>
      </c>
      <c r="F70" s="5">
        <f t="shared" si="8"/>
        <v>1.0389000946306974</v>
      </c>
      <c r="G70" s="5">
        <f t="shared" si="8"/>
        <v>1.0389000946306974</v>
      </c>
      <c r="H70" s="5">
        <f t="shared" si="8"/>
        <v>2.1849816403155562</v>
      </c>
      <c r="I70" s="5">
        <f t="shared" si="8"/>
        <v>1.0389325461834606</v>
      </c>
      <c r="J70" s="5">
        <f t="shared" si="8"/>
        <v>1.0226866268131329</v>
      </c>
      <c r="K70" s="5">
        <f t="shared" si="8"/>
        <v>1.0246447730022894</v>
      </c>
    </row>
    <row r="71" spans="1:11" ht="13" hidden="1" x14ac:dyDescent="0.3">
      <c r="A71" s="1" t="s">
        <v>338</v>
      </c>
      <c r="B71" s="2">
        <f>+B83</f>
        <v>210070987</v>
      </c>
      <c r="C71" s="2">
        <f t="shared" ref="C71:K71" si="9">+C83</f>
        <v>255862548</v>
      </c>
      <c r="D71" s="2">
        <f t="shared" si="9"/>
        <v>331589754</v>
      </c>
      <c r="E71" s="2">
        <f t="shared" si="9"/>
        <v>264377778</v>
      </c>
      <c r="F71" s="2">
        <f t="shared" si="9"/>
        <v>326350335</v>
      </c>
      <c r="G71" s="2">
        <f t="shared" si="9"/>
        <v>326350335</v>
      </c>
      <c r="H71" s="2">
        <f t="shared" si="9"/>
        <v>723468067</v>
      </c>
      <c r="I71" s="2">
        <f t="shared" si="9"/>
        <v>353698812</v>
      </c>
      <c r="J71" s="2">
        <f t="shared" si="9"/>
        <v>383159474</v>
      </c>
      <c r="K71" s="2">
        <f t="shared" si="9"/>
        <v>420034137</v>
      </c>
    </row>
    <row r="72" spans="1:11" ht="13" hidden="1" x14ac:dyDescent="0.3">
      <c r="A72" s="1" t="s">
        <v>339</v>
      </c>
      <c r="B72" s="2">
        <f>+B77</f>
        <v>224619196</v>
      </c>
      <c r="C72" s="2">
        <f t="shared" ref="C72:K72" si="10">+C77</f>
        <v>232789849</v>
      </c>
      <c r="D72" s="2">
        <f t="shared" si="10"/>
        <v>253772269</v>
      </c>
      <c r="E72" s="2">
        <f t="shared" si="10"/>
        <v>289883561</v>
      </c>
      <c r="F72" s="2">
        <f t="shared" si="10"/>
        <v>314130624</v>
      </c>
      <c r="G72" s="2">
        <f t="shared" si="10"/>
        <v>314130624</v>
      </c>
      <c r="H72" s="2">
        <f t="shared" si="10"/>
        <v>331109449</v>
      </c>
      <c r="I72" s="2">
        <f t="shared" si="10"/>
        <v>340444443</v>
      </c>
      <c r="J72" s="2">
        <f t="shared" si="10"/>
        <v>374659709</v>
      </c>
      <c r="K72" s="2">
        <f t="shared" si="10"/>
        <v>409931469</v>
      </c>
    </row>
    <row r="73" spans="1:11" ht="13" hidden="1" x14ac:dyDescent="0.3">
      <c r="A73" s="1" t="s">
        <v>340</v>
      </c>
      <c r="B73" s="2">
        <f>+B74</f>
        <v>-46553180.166666672</v>
      </c>
      <c r="C73" s="2">
        <f t="shared" ref="C73:K73" si="11">+(C78+C80+C81+C82)-(B78+B80+B81+B82)</f>
        <v>-50659232</v>
      </c>
      <c r="D73" s="2">
        <f t="shared" si="11"/>
        <v>18958358</v>
      </c>
      <c r="E73" s="2">
        <f t="shared" si="11"/>
        <v>63939637</v>
      </c>
      <c r="F73" s="2">
        <f>+(F78+F80+F81+F82)-(D78+D80+D81+D82)</f>
        <v>36570214</v>
      </c>
      <c r="G73" s="2">
        <f>+(G78+G80+G81+G82)-(D78+D80+D81+D82)</f>
        <v>36570214</v>
      </c>
      <c r="H73" s="2">
        <f>+(H78+H80+H81+H82)-(D78+D80+D81+D82)</f>
        <v>58153023</v>
      </c>
      <c r="I73" s="2">
        <f>+(I78+I80+I81+I82)-(E78+E80+E81+E82)</f>
        <v>-81539287</v>
      </c>
      <c r="J73" s="2">
        <f t="shared" si="11"/>
        <v>-66793606</v>
      </c>
      <c r="K73" s="2">
        <f t="shared" si="11"/>
        <v>-139027</v>
      </c>
    </row>
    <row r="74" spans="1:11" ht="13" hidden="1" x14ac:dyDescent="0.3">
      <c r="A74" s="1" t="s">
        <v>341</v>
      </c>
      <c r="B74" s="2">
        <f>+TREND(C74:E74)</f>
        <v>-46553180.166666672</v>
      </c>
      <c r="C74" s="2">
        <f>+C73</f>
        <v>-50659232</v>
      </c>
      <c r="D74" s="2">
        <f t="shared" ref="D74:K74" si="12">+D73</f>
        <v>18958358</v>
      </c>
      <c r="E74" s="2">
        <f t="shared" si="12"/>
        <v>63939637</v>
      </c>
      <c r="F74" s="2">
        <f t="shared" si="12"/>
        <v>36570214</v>
      </c>
      <c r="G74" s="2">
        <f t="shared" si="12"/>
        <v>36570214</v>
      </c>
      <c r="H74" s="2">
        <f t="shared" si="12"/>
        <v>58153023</v>
      </c>
      <c r="I74" s="2">
        <f t="shared" si="12"/>
        <v>-81539287</v>
      </c>
      <c r="J74" s="2">
        <f t="shared" si="12"/>
        <v>-66793606</v>
      </c>
      <c r="K74" s="2">
        <f t="shared" si="12"/>
        <v>-139027</v>
      </c>
    </row>
    <row r="75" spans="1:11" ht="13" hidden="1" x14ac:dyDescent="0.3">
      <c r="A75" s="1" t="s">
        <v>342</v>
      </c>
      <c r="B75" s="2">
        <f>+B84-(((B80+B81+B82+B78)*B70)-B79)</f>
        <v>340540604.1734516</v>
      </c>
      <c r="C75" s="2">
        <f t="shared" ref="C75:K75" si="13">+C84-(((C80+C81+C82+C78)*C70)-C79)</f>
        <v>422694870.8197735</v>
      </c>
      <c r="D75" s="2">
        <f t="shared" si="13"/>
        <v>244237568.10143375</v>
      </c>
      <c r="E75" s="2">
        <f t="shared" si="13"/>
        <v>-63535585.718017831</v>
      </c>
      <c r="F75" s="2">
        <f t="shared" si="13"/>
        <v>112972357.14035581</v>
      </c>
      <c r="G75" s="2">
        <f t="shared" si="13"/>
        <v>112972357.14035581</v>
      </c>
      <c r="H75" s="2">
        <f t="shared" si="13"/>
        <v>-120719133.28466925</v>
      </c>
      <c r="I75" s="2">
        <f t="shared" si="13"/>
        <v>147903088.3432509</v>
      </c>
      <c r="J75" s="2">
        <f t="shared" si="13"/>
        <v>270540681.38199598</v>
      </c>
      <c r="K75" s="2">
        <f t="shared" si="13"/>
        <v>270270683.07106251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224619196</v>
      </c>
      <c r="C77" s="3">
        <v>232789849</v>
      </c>
      <c r="D77" s="3">
        <v>253772269</v>
      </c>
      <c r="E77" s="3">
        <v>289883561</v>
      </c>
      <c r="F77" s="3">
        <v>314130624</v>
      </c>
      <c r="G77" s="3">
        <v>314130624</v>
      </c>
      <c r="H77" s="3">
        <v>331109449</v>
      </c>
      <c r="I77" s="3">
        <v>340444443</v>
      </c>
      <c r="J77" s="3">
        <v>374659709</v>
      </c>
      <c r="K77" s="3">
        <v>409931469</v>
      </c>
    </row>
    <row r="78" spans="1:11" ht="13" hidden="1" x14ac:dyDescent="0.3">
      <c r="A78" s="1" t="s">
        <v>69</v>
      </c>
      <c r="B78" s="3">
        <v>-5931972</v>
      </c>
      <c r="C78" s="3">
        <v>-7242516</v>
      </c>
      <c r="D78" s="3">
        <v>-8370641</v>
      </c>
      <c r="E78" s="3">
        <v>1489513</v>
      </c>
      <c r="F78" s="3">
        <v>1709666</v>
      </c>
      <c r="G78" s="3">
        <v>1709666</v>
      </c>
      <c r="H78" s="3">
        <v>-8467640</v>
      </c>
      <c r="I78" s="3">
        <v>1709666</v>
      </c>
      <c r="J78" s="3">
        <v>1709666</v>
      </c>
      <c r="K78" s="3">
        <v>1709660</v>
      </c>
    </row>
    <row r="79" spans="1:11" ht="13" hidden="1" x14ac:dyDescent="0.3">
      <c r="A79" s="1" t="s">
        <v>70</v>
      </c>
      <c r="B79" s="3">
        <v>414489890</v>
      </c>
      <c r="C79" s="3">
        <v>463794790</v>
      </c>
      <c r="D79" s="3">
        <v>331809487</v>
      </c>
      <c r="E79" s="3">
        <v>34371002</v>
      </c>
      <c r="F79" s="3">
        <v>231623690</v>
      </c>
      <c r="G79" s="3">
        <v>231623690</v>
      </c>
      <c r="H79" s="3">
        <v>145111373</v>
      </c>
      <c r="I79" s="3">
        <v>231623690</v>
      </c>
      <c r="J79" s="3">
        <v>281887329</v>
      </c>
      <c r="K79" s="3">
        <v>281887143</v>
      </c>
    </row>
    <row r="80" spans="1:11" ht="13" hidden="1" x14ac:dyDescent="0.3">
      <c r="A80" s="1" t="s">
        <v>71</v>
      </c>
      <c r="B80" s="3">
        <v>72012592</v>
      </c>
      <c r="C80" s="3">
        <v>42911933</v>
      </c>
      <c r="D80" s="3">
        <v>61782947</v>
      </c>
      <c r="E80" s="3">
        <v>104116543</v>
      </c>
      <c r="F80" s="3">
        <v>83035998</v>
      </c>
      <c r="G80" s="3">
        <v>83035998</v>
      </c>
      <c r="H80" s="3">
        <v>113567027</v>
      </c>
      <c r="I80" s="3">
        <v>28866134</v>
      </c>
      <c r="J80" s="3">
        <v>-14140529</v>
      </c>
      <c r="K80" s="3">
        <v>-14279605</v>
      </c>
    </row>
    <row r="81" spans="1:11" ht="13" hidden="1" x14ac:dyDescent="0.3">
      <c r="A81" s="1" t="s">
        <v>72</v>
      </c>
      <c r="B81" s="3">
        <v>27305093</v>
      </c>
      <c r="C81" s="3">
        <v>7057064</v>
      </c>
      <c r="D81" s="3">
        <v>8272533</v>
      </c>
      <c r="E81" s="3">
        <v>20018420</v>
      </c>
      <c r="F81" s="3">
        <v>13509389</v>
      </c>
      <c r="G81" s="3">
        <v>13509389</v>
      </c>
      <c r="H81" s="3">
        <v>14738475</v>
      </c>
      <c r="I81" s="3">
        <v>13509389</v>
      </c>
      <c r="J81" s="3">
        <v>-10277554</v>
      </c>
      <c r="K81" s="3">
        <v>-10277499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210070987</v>
      </c>
      <c r="C83" s="3">
        <v>255862548</v>
      </c>
      <c r="D83" s="3">
        <v>331589754</v>
      </c>
      <c r="E83" s="3">
        <v>264377778</v>
      </c>
      <c r="F83" s="3">
        <v>326350335</v>
      </c>
      <c r="G83" s="3">
        <v>326350335</v>
      </c>
      <c r="H83" s="3">
        <v>723468067</v>
      </c>
      <c r="I83" s="3">
        <v>353698812</v>
      </c>
      <c r="J83" s="3">
        <v>383159474</v>
      </c>
      <c r="K83" s="3">
        <v>420034137</v>
      </c>
    </row>
    <row r="84" spans="1:11" ht="13" hidden="1" x14ac:dyDescent="0.3">
      <c r="A84" s="1" t="s">
        <v>75</v>
      </c>
      <c r="B84" s="3">
        <v>13387991</v>
      </c>
      <c r="C84" s="3">
        <v>5861348</v>
      </c>
      <c r="D84" s="3">
        <v>-6971857</v>
      </c>
      <c r="E84" s="3">
        <v>16664655</v>
      </c>
      <c r="F84" s="3">
        <v>-16574149</v>
      </c>
      <c r="G84" s="3">
        <v>-16574149</v>
      </c>
      <c r="H84" s="3">
        <v>-3986978</v>
      </c>
      <c r="I84" s="3">
        <v>-37919064</v>
      </c>
      <c r="J84" s="3">
        <v>-34570242</v>
      </c>
      <c r="K84" s="3">
        <v>-35026974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11497947</v>
      </c>
      <c r="C5" s="17">
        <v>12437522</v>
      </c>
      <c r="D5" s="21">
        <v>10861529</v>
      </c>
      <c r="E5" s="22">
        <v>12449752</v>
      </c>
      <c r="F5" s="17">
        <v>12449752</v>
      </c>
      <c r="G5" s="23">
        <v>12449752</v>
      </c>
      <c r="H5" s="19">
        <v>10481614</v>
      </c>
      <c r="I5" s="22">
        <v>13076810</v>
      </c>
      <c r="J5" s="17">
        <v>13665269</v>
      </c>
      <c r="K5" s="23">
        <v>14006899</v>
      </c>
    </row>
    <row r="6" spans="1:11" x14ac:dyDescent="0.25">
      <c r="A6" s="20" t="s">
        <v>18</v>
      </c>
      <c r="B6" s="17">
        <v>11010184</v>
      </c>
      <c r="C6" s="17">
        <v>12905868</v>
      </c>
      <c r="D6" s="21">
        <v>17624986</v>
      </c>
      <c r="E6" s="22">
        <v>16404143</v>
      </c>
      <c r="F6" s="17">
        <v>15058741</v>
      </c>
      <c r="G6" s="23">
        <v>15058741</v>
      </c>
      <c r="H6" s="19">
        <v>17982398</v>
      </c>
      <c r="I6" s="22">
        <v>16481183</v>
      </c>
      <c r="J6" s="17">
        <v>18067139</v>
      </c>
      <c r="K6" s="23">
        <v>19706107</v>
      </c>
    </row>
    <row r="7" spans="1:11" x14ac:dyDescent="0.25">
      <c r="A7" s="20" t="s">
        <v>19</v>
      </c>
      <c r="B7" s="17">
        <v>93539</v>
      </c>
      <c r="C7" s="17">
        <v>429295</v>
      </c>
      <c r="D7" s="21">
        <v>15171</v>
      </c>
      <c r="E7" s="22">
        <v>450331</v>
      </c>
      <c r="F7" s="17">
        <v>450331</v>
      </c>
      <c r="G7" s="23">
        <v>450331</v>
      </c>
      <c r="H7" s="19">
        <v>358548</v>
      </c>
      <c r="I7" s="22">
        <v>450331</v>
      </c>
      <c r="J7" s="17">
        <v>450331</v>
      </c>
      <c r="K7" s="23">
        <v>450331</v>
      </c>
    </row>
    <row r="8" spans="1:11" x14ac:dyDescent="0.25">
      <c r="A8" s="20" t="s">
        <v>20</v>
      </c>
      <c r="B8" s="17">
        <v>29519706</v>
      </c>
      <c r="C8" s="17">
        <v>35679337</v>
      </c>
      <c r="D8" s="21">
        <v>31110734</v>
      </c>
      <c r="E8" s="22">
        <v>39254000</v>
      </c>
      <c r="F8" s="17">
        <v>39254000</v>
      </c>
      <c r="G8" s="23">
        <v>39254000</v>
      </c>
      <c r="H8" s="19">
        <v>39254092</v>
      </c>
      <c r="I8" s="22">
        <v>38539000</v>
      </c>
      <c r="J8" s="17">
        <v>39120000</v>
      </c>
      <c r="K8" s="23">
        <v>40793000</v>
      </c>
    </row>
    <row r="9" spans="1:11" x14ac:dyDescent="0.25">
      <c r="A9" s="20" t="s">
        <v>21</v>
      </c>
      <c r="B9" s="17">
        <v>13517025</v>
      </c>
      <c r="C9" s="17">
        <v>16085665</v>
      </c>
      <c r="D9" s="21">
        <v>11353561</v>
      </c>
      <c r="E9" s="22">
        <v>16002514</v>
      </c>
      <c r="F9" s="17">
        <v>17347947</v>
      </c>
      <c r="G9" s="23">
        <v>17347947</v>
      </c>
      <c r="H9" s="19">
        <v>8564811</v>
      </c>
      <c r="I9" s="22">
        <v>16497587</v>
      </c>
      <c r="J9" s="17">
        <v>17042275</v>
      </c>
      <c r="K9" s="23">
        <v>17365464</v>
      </c>
    </row>
    <row r="10" spans="1:11" x14ac:dyDescent="0.25">
      <c r="A10" s="24" t="s">
        <v>333</v>
      </c>
      <c r="B10" s="25">
        <f>SUM(B5:B9)</f>
        <v>65638401</v>
      </c>
      <c r="C10" s="26">
        <f t="shared" ref="C10:K10" si="0">SUM(C5:C9)</f>
        <v>77537687</v>
      </c>
      <c r="D10" s="27">
        <f t="shared" si="0"/>
        <v>70965981</v>
      </c>
      <c r="E10" s="25">
        <f t="shared" si="0"/>
        <v>84560740</v>
      </c>
      <c r="F10" s="26">
        <f t="shared" si="0"/>
        <v>84560771</v>
      </c>
      <c r="G10" s="28">
        <f t="shared" si="0"/>
        <v>84560771</v>
      </c>
      <c r="H10" s="29">
        <f t="shared" si="0"/>
        <v>76641463</v>
      </c>
      <c r="I10" s="25">
        <f t="shared" si="0"/>
        <v>85044911</v>
      </c>
      <c r="J10" s="26">
        <f t="shared" si="0"/>
        <v>88345014</v>
      </c>
      <c r="K10" s="28">
        <f t="shared" si="0"/>
        <v>92321801</v>
      </c>
    </row>
    <row r="11" spans="1:11" x14ac:dyDescent="0.25">
      <c r="A11" s="20" t="s">
        <v>22</v>
      </c>
      <c r="B11" s="17">
        <v>30052129</v>
      </c>
      <c r="C11" s="17">
        <v>27491611</v>
      </c>
      <c r="D11" s="21">
        <v>28901420</v>
      </c>
      <c r="E11" s="22">
        <v>31109061</v>
      </c>
      <c r="F11" s="17">
        <v>32802552</v>
      </c>
      <c r="G11" s="23">
        <v>32802552</v>
      </c>
      <c r="H11" s="19">
        <v>32374470</v>
      </c>
      <c r="I11" s="22">
        <v>35054425</v>
      </c>
      <c r="J11" s="17">
        <v>37580070</v>
      </c>
      <c r="K11" s="23">
        <v>39727873</v>
      </c>
    </row>
    <row r="12" spans="1:11" x14ac:dyDescent="0.25">
      <c r="A12" s="20" t="s">
        <v>23</v>
      </c>
      <c r="B12" s="17">
        <v>3751862</v>
      </c>
      <c r="C12" s="17">
        <v>4703219</v>
      </c>
      <c r="D12" s="21">
        <v>4745100</v>
      </c>
      <c r="E12" s="22">
        <v>4995581</v>
      </c>
      <c r="F12" s="17">
        <v>4518789</v>
      </c>
      <c r="G12" s="23">
        <v>4518789</v>
      </c>
      <c r="H12" s="19">
        <v>5192220</v>
      </c>
      <c r="I12" s="22">
        <v>4654350</v>
      </c>
      <c r="J12" s="17">
        <v>4793976</v>
      </c>
      <c r="K12" s="23">
        <v>4841916</v>
      </c>
    </row>
    <row r="13" spans="1:11" x14ac:dyDescent="0.25">
      <c r="A13" s="20" t="s">
        <v>24</v>
      </c>
      <c r="B13" s="17">
        <v>36097124</v>
      </c>
      <c r="C13" s="17">
        <v>19398666</v>
      </c>
      <c r="D13" s="21">
        <v>9699334</v>
      </c>
      <c r="E13" s="22">
        <v>20349203</v>
      </c>
      <c r="F13" s="17">
        <v>19259198</v>
      </c>
      <c r="G13" s="23">
        <v>19259198</v>
      </c>
      <c r="H13" s="19">
        <v>21489079</v>
      </c>
      <c r="I13" s="22">
        <v>19451783</v>
      </c>
      <c r="J13" s="17">
        <v>19646301</v>
      </c>
      <c r="K13" s="23">
        <v>19842764</v>
      </c>
    </row>
    <row r="14" spans="1:11" x14ac:dyDescent="0.25">
      <c r="A14" s="20" t="s">
        <v>25</v>
      </c>
      <c r="B14" s="17">
        <v>5147209</v>
      </c>
      <c r="C14" s="17">
        <v>10379850</v>
      </c>
      <c r="D14" s="21">
        <v>10131334</v>
      </c>
      <c r="E14" s="22">
        <v>2895429</v>
      </c>
      <c r="F14" s="17">
        <v>459000</v>
      </c>
      <c r="G14" s="23">
        <v>459000</v>
      </c>
      <c r="H14" s="19">
        <v>20824701</v>
      </c>
      <c r="I14" s="22">
        <v>897126</v>
      </c>
      <c r="J14" s="17">
        <v>937497</v>
      </c>
      <c r="K14" s="23">
        <v>0</v>
      </c>
    </row>
    <row r="15" spans="1:11" x14ac:dyDescent="0.25">
      <c r="A15" s="20" t="s">
        <v>26</v>
      </c>
      <c r="B15" s="17">
        <v>17676900</v>
      </c>
      <c r="C15" s="17">
        <v>16230785</v>
      </c>
      <c r="D15" s="21">
        <v>21978854</v>
      </c>
      <c r="E15" s="22">
        <v>17257803</v>
      </c>
      <c r="F15" s="17">
        <v>17067564</v>
      </c>
      <c r="G15" s="23">
        <v>17067564</v>
      </c>
      <c r="H15" s="19">
        <v>24049753</v>
      </c>
      <c r="I15" s="22">
        <v>17950331</v>
      </c>
      <c r="J15" s="17">
        <v>19797705</v>
      </c>
      <c r="K15" s="23">
        <v>21809217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32455848</v>
      </c>
      <c r="C17" s="17">
        <v>31791084</v>
      </c>
      <c r="D17" s="21">
        <v>17524302</v>
      </c>
      <c r="E17" s="22">
        <v>33695148</v>
      </c>
      <c r="F17" s="17">
        <v>36194486</v>
      </c>
      <c r="G17" s="23">
        <v>36194486</v>
      </c>
      <c r="H17" s="19">
        <v>2506144</v>
      </c>
      <c r="I17" s="22">
        <v>30440356</v>
      </c>
      <c r="J17" s="17">
        <v>26810393</v>
      </c>
      <c r="K17" s="23">
        <v>31641802</v>
      </c>
    </row>
    <row r="18" spans="1:11" x14ac:dyDescent="0.25">
      <c r="A18" s="30" t="s">
        <v>29</v>
      </c>
      <c r="B18" s="31">
        <f>SUM(B11:B17)</f>
        <v>125181072</v>
      </c>
      <c r="C18" s="32">
        <f t="shared" ref="C18:K18" si="1">SUM(C11:C17)</f>
        <v>109995215</v>
      </c>
      <c r="D18" s="33">
        <f t="shared" si="1"/>
        <v>92980344</v>
      </c>
      <c r="E18" s="31">
        <f t="shared" si="1"/>
        <v>110302225</v>
      </c>
      <c r="F18" s="32">
        <f t="shared" si="1"/>
        <v>110301589</v>
      </c>
      <c r="G18" s="34">
        <f t="shared" si="1"/>
        <v>110301589</v>
      </c>
      <c r="H18" s="35">
        <f t="shared" si="1"/>
        <v>106436367</v>
      </c>
      <c r="I18" s="31">
        <f t="shared" si="1"/>
        <v>108448371</v>
      </c>
      <c r="J18" s="32">
        <f t="shared" si="1"/>
        <v>109565942</v>
      </c>
      <c r="K18" s="34">
        <f t="shared" si="1"/>
        <v>117863572</v>
      </c>
    </row>
    <row r="19" spans="1:11" x14ac:dyDescent="0.25">
      <c r="A19" s="30" t="s">
        <v>30</v>
      </c>
      <c r="B19" s="36">
        <f>+B10-B18</f>
        <v>-59542671</v>
      </c>
      <c r="C19" s="37">
        <f t="shared" ref="C19:K19" si="2">+C10-C18</f>
        <v>-32457528</v>
      </c>
      <c r="D19" s="38">
        <f t="shared" si="2"/>
        <v>-22014363</v>
      </c>
      <c r="E19" s="36">
        <f t="shared" si="2"/>
        <v>-25741485</v>
      </c>
      <c r="F19" s="37">
        <f t="shared" si="2"/>
        <v>-25740818</v>
      </c>
      <c r="G19" s="39">
        <f t="shared" si="2"/>
        <v>-25740818</v>
      </c>
      <c r="H19" s="40">
        <f t="shared" si="2"/>
        <v>-29794904</v>
      </c>
      <c r="I19" s="36">
        <f t="shared" si="2"/>
        <v>-23403460</v>
      </c>
      <c r="J19" s="37">
        <f t="shared" si="2"/>
        <v>-21220928</v>
      </c>
      <c r="K19" s="39">
        <f t="shared" si="2"/>
        <v>-25541771</v>
      </c>
    </row>
    <row r="20" spans="1:11" x14ac:dyDescent="0.25">
      <c r="A20" s="41" t="s">
        <v>31</v>
      </c>
      <c r="B20" s="42">
        <v>14417714</v>
      </c>
      <c r="C20" s="43">
        <v>6355003</v>
      </c>
      <c r="D20" s="44">
        <v>0</v>
      </c>
      <c r="E20" s="42">
        <v>8017000</v>
      </c>
      <c r="F20" s="43">
        <v>8017000</v>
      </c>
      <c r="G20" s="45">
        <v>8017000</v>
      </c>
      <c r="H20" s="46">
        <v>8199039</v>
      </c>
      <c r="I20" s="42">
        <v>8179000</v>
      </c>
      <c r="J20" s="43">
        <v>9546000</v>
      </c>
      <c r="K20" s="45">
        <v>9764000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-45124957</v>
      </c>
      <c r="C22" s="55">
        <f t="shared" ref="C22:K22" si="3">SUM(C19:C21)</f>
        <v>-26102525</v>
      </c>
      <c r="D22" s="56">
        <f t="shared" si="3"/>
        <v>-22014363</v>
      </c>
      <c r="E22" s="54">
        <f t="shared" si="3"/>
        <v>-17724485</v>
      </c>
      <c r="F22" s="55">
        <f t="shared" si="3"/>
        <v>-17723818</v>
      </c>
      <c r="G22" s="57">
        <f t="shared" si="3"/>
        <v>-17723818</v>
      </c>
      <c r="H22" s="58">
        <f t="shared" si="3"/>
        <v>-21595865</v>
      </c>
      <c r="I22" s="54">
        <f t="shared" si="3"/>
        <v>-15224460</v>
      </c>
      <c r="J22" s="55">
        <f t="shared" si="3"/>
        <v>-11674928</v>
      </c>
      <c r="K22" s="57">
        <f t="shared" si="3"/>
        <v>-15777771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-45124957</v>
      </c>
      <c r="C24" s="37">
        <f t="shared" ref="C24:K24" si="4">SUM(C22:C23)</f>
        <v>-26102525</v>
      </c>
      <c r="D24" s="38">
        <f t="shared" si="4"/>
        <v>-22014363</v>
      </c>
      <c r="E24" s="36">
        <f t="shared" si="4"/>
        <v>-17724485</v>
      </c>
      <c r="F24" s="37">
        <f t="shared" si="4"/>
        <v>-17723818</v>
      </c>
      <c r="G24" s="39">
        <f t="shared" si="4"/>
        <v>-17723818</v>
      </c>
      <c r="H24" s="40">
        <f t="shared" si="4"/>
        <v>-21595865</v>
      </c>
      <c r="I24" s="36">
        <f t="shared" si="4"/>
        <v>-15224460</v>
      </c>
      <c r="J24" s="37">
        <f t="shared" si="4"/>
        <v>-11674928</v>
      </c>
      <c r="K24" s="39">
        <f t="shared" si="4"/>
        <v>-15777771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5457022</v>
      </c>
      <c r="D27" s="67">
        <v>0</v>
      </c>
      <c r="E27" s="68">
        <v>8129125</v>
      </c>
      <c r="F27" s="66">
        <v>8552125</v>
      </c>
      <c r="G27" s="69">
        <v>8552125</v>
      </c>
      <c r="H27" s="70">
        <v>7311028</v>
      </c>
      <c r="I27" s="68">
        <v>9687000</v>
      </c>
      <c r="J27" s="66">
        <v>11092716</v>
      </c>
      <c r="K27" s="69">
        <v>11253695</v>
      </c>
    </row>
    <row r="28" spans="1:11" x14ac:dyDescent="0.25">
      <c r="A28" s="71" t="s">
        <v>36</v>
      </c>
      <c r="B28" s="17">
        <v>0</v>
      </c>
      <c r="C28" s="17">
        <v>721665</v>
      </c>
      <c r="D28" s="21">
        <v>0</v>
      </c>
      <c r="E28" s="22">
        <v>8017000</v>
      </c>
      <c r="F28" s="17">
        <v>8440000</v>
      </c>
      <c r="G28" s="23">
        <v>8440000</v>
      </c>
      <c r="H28" s="19">
        <v>7163555</v>
      </c>
      <c r="I28" s="22">
        <v>8569916</v>
      </c>
      <c r="J28" s="17">
        <v>9970917</v>
      </c>
      <c r="K28" s="23">
        <v>10188917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4735357</v>
      </c>
      <c r="D31" s="21">
        <v>0</v>
      </c>
      <c r="E31" s="22">
        <v>112125</v>
      </c>
      <c r="F31" s="17">
        <v>112125</v>
      </c>
      <c r="G31" s="23">
        <v>112125</v>
      </c>
      <c r="H31" s="19">
        <v>147473</v>
      </c>
      <c r="I31" s="22">
        <v>1117084</v>
      </c>
      <c r="J31" s="17">
        <v>1121799</v>
      </c>
      <c r="K31" s="23">
        <v>1064778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5457022</v>
      </c>
      <c r="D32" s="67">
        <f t="shared" si="5"/>
        <v>0</v>
      </c>
      <c r="E32" s="68">
        <f t="shared" si="5"/>
        <v>8129125</v>
      </c>
      <c r="F32" s="66">
        <f t="shared" si="5"/>
        <v>8552125</v>
      </c>
      <c r="G32" s="69">
        <f t="shared" si="5"/>
        <v>8552125</v>
      </c>
      <c r="H32" s="70">
        <f t="shared" si="5"/>
        <v>7311028</v>
      </c>
      <c r="I32" s="68">
        <f t="shared" si="5"/>
        <v>9687000</v>
      </c>
      <c r="J32" s="66">
        <f t="shared" si="5"/>
        <v>11092716</v>
      </c>
      <c r="K32" s="69">
        <f t="shared" si="5"/>
        <v>11253695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33263429</v>
      </c>
      <c r="C35" s="17">
        <v>37781875</v>
      </c>
      <c r="D35" s="21">
        <v>53184379</v>
      </c>
      <c r="E35" s="22">
        <v>36242731</v>
      </c>
      <c r="F35" s="17">
        <v>43297412</v>
      </c>
      <c r="G35" s="23">
        <v>43297412</v>
      </c>
      <c r="H35" s="19">
        <v>76161359</v>
      </c>
      <c r="I35" s="22">
        <v>37773673</v>
      </c>
      <c r="J35" s="17">
        <v>34618098</v>
      </c>
      <c r="K35" s="23">
        <v>27421347</v>
      </c>
    </row>
    <row r="36" spans="1:11" x14ac:dyDescent="0.25">
      <c r="A36" s="20" t="s">
        <v>42</v>
      </c>
      <c r="B36" s="17">
        <v>471138855</v>
      </c>
      <c r="C36" s="17">
        <v>262344204</v>
      </c>
      <c r="D36" s="21">
        <v>264879915</v>
      </c>
      <c r="E36" s="22">
        <v>385815083</v>
      </c>
      <c r="F36" s="17">
        <v>249580902</v>
      </c>
      <c r="G36" s="23">
        <v>249580902</v>
      </c>
      <c r="H36" s="19">
        <v>239454459</v>
      </c>
      <c r="I36" s="22">
        <v>239882560</v>
      </c>
      <c r="J36" s="17">
        <v>231398407</v>
      </c>
      <c r="K36" s="23">
        <v>222880505</v>
      </c>
    </row>
    <row r="37" spans="1:11" x14ac:dyDescent="0.25">
      <c r="A37" s="20" t="s">
        <v>43</v>
      </c>
      <c r="B37" s="17">
        <v>101541100</v>
      </c>
      <c r="C37" s="17">
        <v>116638744</v>
      </c>
      <c r="D37" s="21">
        <v>140860007</v>
      </c>
      <c r="E37" s="22">
        <v>149834409</v>
      </c>
      <c r="F37" s="17">
        <v>149510404</v>
      </c>
      <c r="G37" s="23">
        <v>149510404</v>
      </c>
      <c r="H37" s="19">
        <v>165480194</v>
      </c>
      <c r="I37" s="22">
        <v>149510404</v>
      </c>
      <c r="J37" s="17">
        <v>149510404</v>
      </c>
      <c r="K37" s="23">
        <v>149510404</v>
      </c>
    </row>
    <row r="38" spans="1:11" x14ac:dyDescent="0.25">
      <c r="A38" s="20" t="s">
        <v>44</v>
      </c>
      <c r="B38" s="17">
        <v>41700741</v>
      </c>
      <c r="C38" s="17">
        <v>38799542</v>
      </c>
      <c r="D38" s="21">
        <v>44957576</v>
      </c>
      <c r="E38" s="22">
        <v>6999096</v>
      </c>
      <c r="F38" s="17">
        <v>37273401</v>
      </c>
      <c r="G38" s="23">
        <v>37273401</v>
      </c>
      <c r="H38" s="19">
        <v>56395517</v>
      </c>
      <c r="I38" s="22">
        <v>37726111</v>
      </c>
      <c r="J38" s="17">
        <v>38211642</v>
      </c>
      <c r="K38" s="23">
        <v>38725091</v>
      </c>
    </row>
    <row r="39" spans="1:11" x14ac:dyDescent="0.25">
      <c r="A39" s="20" t="s">
        <v>45</v>
      </c>
      <c r="B39" s="17">
        <v>362815474</v>
      </c>
      <c r="C39" s="17">
        <v>187192395</v>
      </c>
      <c r="D39" s="21">
        <v>132246709</v>
      </c>
      <c r="E39" s="22">
        <v>265224309</v>
      </c>
      <c r="F39" s="17">
        <v>106094509</v>
      </c>
      <c r="G39" s="23">
        <v>106094509</v>
      </c>
      <c r="H39" s="19">
        <v>93740106</v>
      </c>
      <c r="I39" s="22">
        <v>90419718</v>
      </c>
      <c r="J39" s="17">
        <v>78294459</v>
      </c>
      <c r="K39" s="23">
        <v>62066357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30702418</v>
      </c>
      <c r="C42" s="17">
        <v>-814951</v>
      </c>
      <c r="D42" s="21">
        <v>44267</v>
      </c>
      <c r="E42" s="22">
        <v>-1201391</v>
      </c>
      <c r="F42" s="17">
        <v>17050509</v>
      </c>
      <c r="G42" s="23">
        <v>17050509</v>
      </c>
      <c r="H42" s="19">
        <v>-10805117</v>
      </c>
      <c r="I42" s="22">
        <v>-3389934</v>
      </c>
      <c r="J42" s="17">
        <v>-4315605</v>
      </c>
      <c r="K42" s="23">
        <v>-5461646</v>
      </c>
    </row>
    <row r="43" spans="1:11" x14ac:dyDescent="0.25">
      <c r="A43" s="20" t="s">
        <v>48</v>
      </c>
      <c r="B43" s="17">
        <v>-10006703</v>
      </c>
      <c r="C43" s="17">
        <v>-4397929</v>
      </c>
      <c r="D43" s="21">
        <v>0</v>
      </c>
      <c r="E43" s="22">
        <v>-8065483</v>
      </c>
      <c r="F43" s="17">
        <v>-8552125</v>
      </c>
      <c r="G43" s="23">
        <v>-8552125</v>
      </c>
      <c r="H43" s="19">
        <v>-3450486</v>
      </c>
      <c r="I43" s="22">
        <v>-9687000</v>
      </c>
      <c r="J43" s="17">
        <v>-11092716</v>
      </c>
      <c r="K43" s="23">
        <v>-11253695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2524771</v>
      </c>
      <c r="F44" s="17">
        <v>0</v>
      </c>
      <c r="G44" s="23">
        <v>0</v>
      </c>
      <c r="H44" s="19">
        <v>22433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25325997</v>
      </c>
      <c r="C45" s="66">
        <v>2670092</v>
      </c>
      <c r="D45" s="67">
        <v>100944</v>
      </c>
      <c r="E45" s="68">
        <v>-7652103</v>
      </c>
      <c r="F45" s="66">
        <v>8990421</v>
      </c>
      <c r="G45" s="69">
        <v>8990421</v>
      </c>
      <c r="H45" s="70">
        <v>-14176493</v>
      </c>
      <c r="I45" s="68">
        <v>-4821461</v>
      </c>
      <c r="J45" s="66">
        <v>-21544925</v>
      </c>
      <c r="K45" s="69">
        <v>-39646086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7882973</v>
      </c>
      <c r="C48" s="17">
        <v>821216</v>
      </c>
      <c r="D48" s="21">
        <v>838521</v>
      </c>
      <c r="E48" s="22">
        <v>446783</v>
      </c>
      <c r="F48" s="17">
        <v>8255473</v>
      </c>
      <c r="G48" s="23">
        <v>8255473</v>
      </c>
      <c r="H48" s="19">
        <v>904993</v>
      </c>
      <c r="I48" s="22">
        <v>-6136604</v>
      </c>
      <c r="J48" s="17">
        <v>-22930745</v>
      </c>
      <c r="K48" s="23">
        <v>-40120188</v>
      </c>
    </row>
    <row r="49" spans="1:11" x14ac:dyDescent="0.25">
      <c r="A49" s="20" t="s">
        <v>53</v>
      </c>
      <c r="B49" s="17">
        <f>+B75</f>
        <v>61486407.67354013</v>
      </c>
      <c r="C49" s="17">
        <f t="shared" ref="C49:K49" si="6">+C75</f>
        <v>51118057.862023517</v>
      </c>
      <c r="D49" s="21">
        <f t="shared" si="6"/>
        <v>85106033</v>
      </c>
      <c r="E49" s="22">
        <f t="shared" si="6"/>
        <v>124809593.51097114</v>
      </c>
      <c r="F49" s="17">
        <f t="shared" si="6"/>
        <v>91086683.657168493</v>
      </c>
      <c r="G49" s="23">
        <f t="shared" si="6"/>
        <v>91086683.657168493</v>
      </c>
      <c r="H49" s="19">
        <f t="shared" si="6"/>
        <v>105994027.04211479</v>
      </c>
      <c r="I49" s="22">
        <f t="shared" si="6"/>
        <v>86482705.221603498</v>
      </c>
      <c r="J49" s="17">
        <f t="shared" si="6"/>
        <v>78165088.081447139</v>
      </c>
      <c r="K49" s="23">
        <f t="shared" si="6"/>
        <v>71878531.812777996</v>
      </c>
    </row>
    <row r="50" spans="1:11" x14ac:dyDescent="0.25">
      <c r="A50" s="30" t="s">
        <v>54</v>
      </c>
      <c r="B50" s="66">
        <f>+B48-B49</f>
        <v>-53603434.67354013</v>
      </c>
      <c r="C50" s="66">
        <f t="shared" ref="C50:K50" si="7">+C48-C49</f>
        <v>-50296841.862023517</v>
      </c>
      <c r="D50" s="67">
        <f t="shared" si="7"/>
        <v>-84267512</v>
      </c>
      <c r="E50" s="68">
        <f t="shared" si="7"/>
        <v>-124362810.51097114</v>
      </c>
      <c r="F50" s="66">
        <f t="shared" si="7"/>
        <v>-82831210.657168493</v>
      </c>
      <c r="G50" s="69">
        <f t="shared" si="7"/>
        <v>-82831210.657168493</v>
      </c>
      <c r="H50" s="70">
        <f t="shared" si="7"/>
        <v>-105089034.04211479</v>
      </c>
      <c r="I50" s="68">
        <f t="shared" si="7"/>
        <v>-92619309.221603498</v>
      </c>
      <c r="J50" s="66">
        <f t="shared" si="7"/>
        <v>-101095833.08144714</v>
      </c>
      <c r="K50" s="69">
        <f t="shared" si="7"/>
        <v>-111998719.812778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471138855</v>
      </c>
      <c r="C53" s="17">
        <v>262344204</v>
      </c>
      <c r="D53" s="21">
        <v>264879915</v>
      </c>
      <c r="E53" s="22">
        <v>385815083</v>
      </c>
      <c r="F53" s="17">
        <v>249580902</v>
      </c>
      <c r="G53" s="23">
        <v>249580902</v>
      </c>
      <c r="H53" s="19">
        <v>239454459</v>
      </c>
      <c r="I53" s="22">
        <v>239882560</v>
      </c>
      <c r="J53" s="17">
        <v>231398407</v>
      </c>
      <c r="K53" s="23">
        <v>222880505</v>
      </c>
    </row>
    <row r="54" spans="1:11" x14ac:dyDescent="0.25">
      <c r="A54" s="20" t="s">
        <v>57</v>
      </c>
      <c r="B54" s="17">
        <v>34148810</v>
      </c>
      <c r="C54" s="17">
        <v>19398666</v>
      </c>
      <c r="D54" s="21">
        <v>9699334</v>
      </c>
      <c r="E54" s="22">
        <v>20349203</v>
      </c>
      <c r="F54" s="17">
        <v>19259198</v>
      </c>
      <c r="G54" s="23">
        <v>19259198</v>
      </c>
      <c r="H54" s="19">
        <v>21489079</v>
      </c>
      <c r="I54" s="22">
        <v>19451783</v>
      </c>
      <c r="J54" s="17">
        <v>19646301</v>
      </c>
      <c r="K54" s="23">
        <v>19842764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1930849</v>
      </c>
      <c r="F55" s="17">
        <v>1930849</v>
      </c>
      <c r="G55" s="23">
        <v>1930849</v>
      </c>
      <c r="H55" s="19">
        <v>0</v>
      </c>
      <c r="I55" s="22">
        <v>1099917</v>
      </c>
      <c r="J55" s="17">
        <v>1497917</v>
      </c>
      <c r="K55" s="23">
        <v>1545917</v>
      </c>
    </row>
    <row r="56" spans="1:11" x14ac:dyDescent="0.25">
      <c r="A56" s="20" t="s">
        <v>59</v>
      </c>
      <c r="B56" s="17">
        <v>2190509</v>
      </c>
      <c r="C56" s="17">
        <v>623902</v>
      </c>
      <c r="D56" s="21">
        <v>217250</v>
      </c>
      <c r="E56" s="22">
        <v>1251672</v>
      </c>
      <c r="F56" s="17">
        <v>1168777</v>
      </c>
      <c r="G56" s="23">
        <v>1168777</v>
      </c>
      <c r="H56" s="19">
        <v>2560862</v>
      </c>
      <c r="I56" s="22">
        <v>991203</v>
      </c>
      <c r="J56" s="17">
        <v>1026808</v>
      </c>
      <c r="K56" s="23">
        <v>1047476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2506736</v>
      </c>
      <c r="G59" s="23">
        <v>2506736</v>
      </c>
      <c r="H59" s="19">
        <v>5824002</v>
      </c>
      <c r="I59" s="22">
        <v>2152385</v>
      </c>
      <c r="J59" s="17">
        <v>2249646</v>
      </c>
      <c r="K59" s="23">
        <v>2306457</v>
      </c>
    </row>
    <row r="60" spans="1:11" x14ac:dyDescent="0.25">
      <c r="A60" s="20" t="s">
        <v>62</v>
      </c>
      <c r="B60" s="17">
        <v>4591939</v>
      </c>
      <c r="C60" s="17">
        <v>5501023</v>
      </c>
      <c r="D60" s="21">
        <v>5510095</v>
      </c>
      <c r="E60" s="22">
        <v>7625650</v>
      </c>
      <c r="F60" s="17">
        <v>5123409</v>
      </c>
      <c r="G60" s="23">
        <v>5123409</v>
      </c>
      <c r="H60" s="19">
        <v>3131718</v>
      </c>
      <c r="I60" s="22">
        <v>5813845</v>
      </c>
      <c r="J60" s="17">
        <v>6075468</v>
      </c>
      <c r="K60" s="23">
        <v>6227355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4.9555773674080914</v>
      </c>
      <c r="C70" s="5">
        <f t="shared" ref="C70:K70" si="8">IF(ISERROR(C71/C72),0,(C71/C72))</f>
        <v>2.3299754495193983</v>
      </c>
      <c r="D70" s="5">
        <f t="shared" si="8"/>
        <v>0</v>
      </c>
      <c r="E70" s="5">
        <f t="shared" si="8"/>
        <v>0.63891013466505731</v>
      </c>
      <c r="F70" s="5">
        <f t="shared" si="8"/>
        <v>0.91755100777610399</v>
      </c>
      <c r="G70" s="5">
        <f t="shared" si="8"/>
        <v>0.91755100777610399</v>
      </c>
      <c r="H70" s="5">
        <f t="shared" si="8"/>
        <v>0.5587268064976546</v>
      </c>
      <c r="I70" s="5">
        <f t="shared" si="8"/>
        <v>0.59191745200431578</v>
      </c>
      <c r="J70" s="5">
        <f t="shared" si="8"/>
        <v>0.59342231570836668</v>
      </c>
      <c r="K70" s="5">
        <f t="shared" si="8"/>
        <v>0.59743793834402437</v>
      </c>
    </row>
    <row r="71" spans="1:11" ht="13" hidden="1" x14ac:dyDescent="0.3">
      <c r="A71" s="1" t="s">
        <v>338</v>
      </c>
      <c r="B71" s="2">
        <f>+B83</f>
        <v>132783754</v>
      </c>
      <c r="C71" s="2">
        <f t="shared" ref="C71:K71" si="9">+C83</f>
        <v>68513224</v>
      </c>
      <c r="D71" s="2">
        <f t="shared" si="9"/>
        <v>0</v>
      </c>
      <c r="E71" s="2">
        <f t="shared" si="9"/>
        <v>21256130</v>
      </c>
      <c r="F71" s="2">
        <f t="shared" si="9"/>
        <v>29291858</v>
      </c>
      <c r="G71" s="2">
        <f t="shared" si="9"/>
        <v>29291858</v>
      </c>
      <c r="H71" s="2">
        <f t="shared" si="9"/>
        <v>18013388</v>
      </c>
      <c r="I71" s="2">
        <f t="shared" si="9"/>
        <v>20117106</v>
      </c>
      <c r="J71" s="2">
        <f t="shared" si="9"/>
        <v>21465958</v>
      </c>
      <c r="K71" s="2">
        <f t="shared" si="9"/>
        <v>22801526</v>
      </c>
    </row>
    <row r="72" spans="1:11" ht="13" hidden="1" x14ac:dyDescent="0.3">
      <c r="A72" s="1" t="s">
        <v>339</v>
      </c>
      <c r="B72" s="2">
        <f>+B77</f>
        <v>26794810</v>
      </c>
      <c r="C72" s="2">
        <f t="shared" ref="C72:K72" si="10">+C77</f>
        <v>29405127</v>
      </c>
      <c r="D72" s="2">
        <f t="shared" si="10"/>
        <v>28680869</v>
      </c>
      <c r="E72" s="2">
        <f t="shared" si="10"/>
        <v>33269358</v>
      </c>
      <c r="F72" s="2">
        <f t="shared" si="10"/>
        <v>31923956</v>
      </c>
      <c r="G72" s="2">
        <f t="shared" si="10"/>
        <v>31923956</v>
      </c>
      <c r="H72" s="2">
        <f t="shared" si="10"/>
        <v>32240064</v>
      </c>
      <c r="I72" s="2">
        <f t="shared" si="10"/>
        <v>33986337</v>
      </c>
      <c r="J72" s="2">
        <f t="shared" si="10"/>
        <v>36173156</v>
      </c>
      <c r="K72" s="2">
        <f t="shared" si="10"/>
        <v>38165514</v>
      </c>
    </row>
    <row r="73" spans="1:11" ht="13" hidden="1" x14ac:dyDescent="0.3">
      <c r="A73" s="1" t="s">
        <v>340</v>
      </c>
      <c r="B73" s="2">
        <f>+B74</f>
        <v>7932689.833333334</v>
      </c>
      <c r="C73" s="2">
        <f t="shared" ref="C73:K73" si="11">+(C78+C80+C81+C82)-(B78+B80+B81+B82)</f>
        <v>7343187</v>
      </c>
      <c r="D73" s="2">
        <f t="shared" si="11"/>
        <v>10738861</v>
      </c>
      <c r="E73" s="2">
        <f t="shared" si="11"/>
        <v>10597518</v>
      </c>
      <c r="F73" s="2">
        <f>+(F78+F80+F81+F82)-(D78+D80+D81+D82)</f>
        <v>-15576273</v>
      </c>
      <c r="G73" s="2">
        <f>+(G78+G80+G81+G82)-(D78+D80+D81+D82)</f>
        <v>-15576273</v>
      </c>
      <c r="H73" s="2">
        <f>+(H78+H80+H81+H82)-(D78+D80+D81+D82)</f>
        <v>16351800</v>
      </c>
      <c r="I73" s="2">
        <f>+(I78+I80+I81+I82)-(E78+E80+E81+E82)</f>
        <v>-16972540</v>
      </c>
      <c r="J73" s="2">
        <f t="shared" si="11"/>
        <v>13986460</v>
      </c>
      <c r="K73" s="2">
        <f t="shared" si="11"/>
        <v>10349284</v>
      </c>
    </row>
    <row r="74" spans="1:11" ht="13" hidden="1" x14ac:dyDescent="0.3">
      <c r="A74" s="1" t="s">
        <v>341</v>
      </c>
      <c r="B74" s="2">
        <f>+TREND(C74:E74)</f>
        <v>7932689.833333334</v>
      </c>
      <c r="C74" s="2">
        <f>+C73</f>
        <v>7343187</v>
      </c>
      <c r="D74" s="2">
        <f t="shared" ref="D74:K74" si="12">+D73</f>
        <v>10738861</v>
      </c>
      <c r="E74" s="2">
        <f t="shared" si="12"/>
        <v>10597518</v>
      </c>
      <c r="F74" s="2">
        <f t="shared" si="12"/>
        <v>-15576273</v>
      </c>
      <c r="G74" s="2">
        <f t="shared" si="12"/>
        <v>-15576273</v>
      </c>
      <c r="H74" s="2">
        <f t="shared" si="12"/>
        <v>16351800</v>
      </c>
      <c r="I74" s="2">
        <f t="shared" si="12"/>
        <v>-16972540</v>
      </c>
      <c r="J74" s="2">
        <f t="shared" si="12"/>
        <v>13986460</v>
      </c>
      <c r="K74" s="2">
        <f t="shared" si="12"/>
        <v>10349284</v>
      </c>
    </row>
    <row r="75" spans="1:11" ht="13" hidden="1" x14ac:dyDescent="0.3">
      <c r="A75" s="1" t="s">
        <v>342</v>
      </c>
      <c r="B75" s="2">
        <f>+B84-(((B80+B81+B82+B78)*B70)-B79)</f>
        <v>61486407.67354013</v>
      </c>
      <c r="C75" s="2">
        <f t="shared" ref="C75:K75" si="13">+C84-(((C80+C81+C82+C78)*C70)-C79)</f>
        <v>51118057.862023517</v>
      </c>
      <c r="D75" s="2">
        <f t="shared" si="13"/>
        <v>85106033</v>
      </c>
      <c r="E75" s="2">
        <f t="shared" si="13"/>
        <v>124809593.51097114</v>
      </c>
      <c r="F75" s="2">
        <f t="shared" si="13"/>
        <v>91086683.657168493</v>
      </c>
      <c r="G75" s="2">
        <f t="shared" si="13"/>
        <v>91086683.657168493</v>
      </c>
      <c r="H75" s="2">
        <f t="shared" si="13"/>
        <v>105994027.04211479</v>
      </c>
      <c r="I75" s="2">
        <f t="shared" si="13"/>
        <v>86482705.221603498</v>
      </c>
      <c r="J75" s="2">
        <f t="shared" si="13"/>
        <v>78165088.081447139</v>
      </c>
      <c r="K75" s="2">
        <f t="shared" si="13"/>
        <v>71878531.812777996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26794810</v>
      </c>
      <c r="C77" s="3">
        <v>29405127</v>
      </c>
      <c r="D77" s="3">
        <v>28680869</v>
      </c>
      <c r="E77" s="3">
        <v>33269358</v>
      </c>
      <c r="F77" s="3">
        <v>31923956</v>
      </c>
      <c r="G77" s="3">
        <v>31923956</v>
      </c>
      <c r="H77" s="3">
        <v>32240064</v>
      </c>
      <c r="I77" s="3">
        <v>33986337</v>
      </c>
      <c r="J77" s="3">
        <v>36173156</v>
      </c>
      <c r="K77" s="3">
        <v>38165514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81256037</v>
      </c>
      <c r="C79" s="3">
        <v>95271349</v>
      </c>
      <c r="D79" s="3">
        <v>121751800</v>
      </c>
      <c r="E79" s="3">
        <v>121229734</v>
      </c>
      <c r="F79" s="3">
        <v>118014124</v>
      </c>
      <c r="G79" s="3">
        <v>118014124</v>
      </c>
      <c r="H79" s="3">
        <v>158849346</v>
      </c>
      <c r="I79" s="3">
        <v>118014124</v>
      </c>
      <c r="J79" s="3">
        <v>118014124</v>
      </c>
      <c r="K79" s="3">
        <v>118014124</v>
      </c>
    </row>
    <row r="80" spans="1:11" ht="13" hidden="1" x14ac:dyDescent="0.3">
      <c r="A80" s="1" t="s">
        <v>71</v>
      </c>
      <c r="B80" s="3">
        <v>27319</v>
      </c>
      <c r="C80" s="3">
        <v>6926381</v>
      </c>
      <c r="D80" s="3">
        <v>10583019</v>
      </c>
      <c r="E80" s="3">
        <v>15738856</v>
      </c>
      <c r="F80" s="3">
        <v>-4282118</v>
      </c>
      <c r="G80" s="3">
        <v>-4282118</v>
      </c>
      <c r="H80" s="3">
        <v>11023234</v>
      </c>
      <c r="I80" s="3">
        <v>-4714078</v>
      </c>
      <c r="J80" s="3">
        <v>-794323</v>
      </c>
      <c r="K80" s="3">
        <v>-763413</v>
      </c>
    </row>
    <row r="81" spans="1:11" ht="13" hidden="1" x14ac:dyDescent="0.3">
      <c r="A81" s="1" t="s">
        <v>72</v>
      </c>
      <c r="B81" s="3">
        <v>53871</v>
      </c>
      <c r="C81" s="3">
        <v>497996</v>
      </c>
      <c r="D81" s="3">
        <v>7580219</v>
      </c>
      <c r="E81" s="3">
        <v>13021900</v>
      </c>
      <c r="F81" s="3">
        <v>6869083</v>
      </c>
      <c r="G81" s="3">
        <v>6869083</v>
      </c>
      <c r="H81" s="3">
        <v>23491804</v>
      </c>
      <c r="I81" s="3">
        <v>16502294</v>
      </c>
      <c r="J81" s="3">
        <v>26568999</v>
      </c>
      <c r="K81" s="3">
        <v>36887373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132783754</v>
      </c>
      <c r="C83" s="3">
        <v>68513224</v>
      </c>
      <c r="D83" s="3">
        <v>0</v>
      </c>
      <c r="E83" s="3">
        <v>21256130</v>
      </c>
      <c r="F83" s="3">
        <v>29291858</v>
      </c>
      <c r="G83" s="3">
        <v>29291858</v>
      </c>
      <c r="H83" s="3">
        <v>18013388</v>
      </c>
      <c r="I83" s="3">
        <v>20117106</v>
      </c>
      <c r="J83" s="3">
        <v>21465958</v>
      </c>
      <c r="K83" s="3">
        <v>22801526</v>
      </c>
    </row>
    <row r="84" spans="1:11" ht="13" hidden="1" x14ac:dyDescent="0.3">
      <c r="A84" s="1" t="s">
        <v>75</v>
      </c>
      <c r="B84" s="3">
        <v>-19367286</v>
      </c>
      <c r="C84" s="3">
        <v>-26854675</v>
      </c>
      <c r="D84" s="3">
        <v>-36645767</v>
      </c>
      <c r="E84" s="3">
        <v>21955398</v>
      </c>
      <c r="F84" s="3">
        <v>-24553768</v>
      </c>
      <c r="G84" s="3">
        <v>-24553768</v>
      </c>
      <c r="H84" s="3">
        <v>-33570842</v>
      </c>
      <c r="I84" s="3">
        <v>-24553768</v>
      </c>
      <c r="J84" s="3">
        <v>-24553768</v>
      </c>
      <c r="K84" s="3">
        <v>-24553768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16355324</v>
      </c>
      <c r="C5" s="17">
        <v>18106382</v>
      </c>
      <c r="D5" s="21">
        <v>19520223</v>
      </c>
      <c r="E5" s="22">
        <v>20505755</v>
      </c>
      <c r="F5" s="17">
        <v>20505755</v>
      </c>
      <c r="G5" s="23">
        <v>20505755</v>
      </c>
      <c r="H5" s="19">
        <v>18637453</v>
      </c>
      <c r="I5" s="22">
        <v>36740457</v>
      </c>
      <c r="J5" s="17">
        <v>38357038</v>
      </c>
      <c r="K5" s="23">
        <v>40044747</v>
      </c>
    </row>
    <row r="6" spans="1:11" x14ac:dyDescent="0.25">
      <c r="A6" s="20" t="s">
        <v>18</v>
      </c>
      <c r="B6" s="17">
        <v>54527556</v>
      </c>
      <c r="C6" s="17">
        <v>53698498</v>
      </c>
      <c r="D6" s="21">
        <v>53989675</v>
      </c>
      <c r="E6" s="22">
        <v>68174428</v>
      </c>
      <c r="F6" s="17">
        <v>68174428</v>
      </c>
      <c r="G6" s="23">
        <v>68174428</v>
      </c>
      <c r="H6" s="19">
        <v>61496435</v>
      </c>
      <c r="I6" s="22">
        <v>74335888</v>
      </c>
      <c r="J6" s="17">
        <v>77735514</v>
      </c>
      <c r="K6" s="23">
        <v>81157609</v>
      </c>
    </row>
    <row r="7" spans="1:11" x14ac:dyDescent="0.25">
      <c r="A7" s="20" t="s">
        <v>19</v>
      </c>
      <c r="B7" s="17">
        <v>472403</v>
      </c>
      <c r="C7" s="17">
        <v>1783237</v>
      </c>
      <c r="D7" s="21">
        <v>2401680</v>
      </c>
      <c r="E7" s="22">
        <v>2105545</v>
      </c>
      <c r="F7" s="17">
        <v>2105545</v>
      </c>
      <c r="G7" s="23">
        <v>2105545</v>
      </c>
      <c r="H7" s="19">
        <v>1876863</v>
      </c>
      <c r="I7" s="22">
        <v>2208717</v>
      </c>
      <c r="J7" s="17">
        <v>2305901</v>
      </c>
      <c r="K7" s="23">
        <v>2407361</v>
      </c>
    </row>
    <row r="8" spans="1:11" x14ac:dyDescent="0.25">
      <c r="A8" s="20" t="s">
        <v>20</v>
      </c>
      <c r="B8" s="17">
        <v>32202122</v>
      </c>
      <c r="C8" s="17">
        <v>36763218</v>
      </c>
      <c r="D8" s="21">
        <v>39026900</v>
      </c>
      <c r="E8" s="22">
        <v>40920000</v>
      </c>
      <c r="F8" s="17">
        <v>41002000</v>
      </c>
      <c r="G8" s="23">
        <v>41002000</v>
      </c>
      <c r="H8" s="19">
        <v>41008561</v>
      </c>
      <c r="I8" s="22">
        <v>43071001</v>
      </c>
      <c r="J8" s="17">
        <v>43621998</v>
      </c>
      <c r="K8" s="23">
        <v>45583498</v>
      </c>
    </row>
    <row r="9" spans="1:11" x14ac:dyDescent="0.25">
      <c r="A9" s="20" t="s">
        <v>21</v>
      </c>
      <c r="B9" s="17">
        <v>7013268</v>
      </c>
      <c r="C9" s="17">
        <v>8614830</v>
      </c>
      <c r="D9" s="21">
        <v>13911923</v>
      </c>
      <c r="E9" s="22">
        <v>8363283</v>
      </c>
      <c r="F9" s="17">
        <v>8363283</v>
      </c>
      <c r="G9" s="23">
        <v>8363283</v>
      </c>
      <c r="H9" s="19">
        <v>-9046522</v>
      </c>
      <c r="I9" s="22">
        <v>9172402</v>
      </c>
      <c r="J9" s="17">
        <v>9575987</v>
      </c>
      <c r="K9" s="23">
        <v>9997332</v>
      </c>
    </row>
    <row r="10" spans="1:11" x14ac:dyDescent="0.25">
      <c r="A10" s="24" t="s">
        <v>333</v>
      </c>
      <c r="B10" s="25">
        <f>SUM(B5:B9)</f>
        <v>110570673</v>
      </c>
      <c r="C10" s="26">
        <f t="shared" ref="C10:K10" si="0">SUM(C5:C9)</f>
        <v>118966165</v>
      </c>
      <c r="D10" s="27">
        <f t="shared" si="0"/>
        <v>128850401</v>
      </c>
      <c r="E10" s="25">
        <f t="shared" si="0"/>
        <v>140069011</v>
      </c>
      <c r="F10" s="26">
        <f t="shared" si="0"/>
        <v>140151011</v>
      </c>
      <c r="G10" s="28">
        <f t="shared" si="0"/>
        <v>140151011</v>
      </c>
      <c r="H10" s="29">
        <f t="shared" si="0"/>
        <v>113972790</v>
      </c>
      <c r="I10" s="25">
        <f t="shared" si="0"/>
        <v>165528465</v>
      </c>
      <c r="J10" s="26">
        <f t="shared" si="0"/>
        <v>171596438</v>
      </c>
      <c r="K10" s="28">
        <f t="shared" si="0"/>
        <v>179190547</v>
      </c>
    </row>
    <row r="11" spans="1:11" x14ac:dyDescent="0.25">
      <c r="A11" s="20" t="s">
        <v>22</v>
      </c>
      <c r="B11" s="17">
        <v>35853223</v>
      </c>
      <c r="C11" s="17">
        <v>44483396</v>
      </c>
      <c r="D11" s="21">
        <v>47599541</v>
      </c>
      <c r="E11" s="22">
        <v>57567230</v>
      </c>
      <c r="F11" s="17">
        <v>54890072</v>
      </c>
      <c r="G11" s="23">
        <v>54890072</v>
      </c>
      <c r="H11" s="19">
        <v>52605014</v>
      </c>
      <c r="I11" s="22">
        <v>58316449</v>
      </c>
      <c r="J11" s="17">
        <v>60577505</v>
      </c>
      <c r="K11" s="23">
        <v>62390885</v>
      </c>
    </row>
    <row r="12" spans="1:11" x14ac:dyDescent="0.25">
      <c r="A12" s="20" t="s">
        <v>23</v>
      </c>
      <c r="B12" s="17">
        <v>4562918</v>
      </c>
      <c r="C12" s="17">
        <v>5388629</v>
      </c>
      <c r="D12" s="21">
        <v>5710417</v>
      </c>
      <c r="E12" s="22">
        <v>5870255</v>
      </c>
      <c r="F12" s="17">
        <v>5870255</v>
      </c>
      <c r="G12" s="23">
        <v>5870255</v>
      </c>
      <c r="H12" s="19">
        <v>5871953</v>
      </c>
      <c r="I12" s="22">
        <v>6099762</v>
      </c>
      <c r="J12" s="17">
        <v>6319310</v>
      </c>
      <c r="K12" s="23">
        <v>6547640</v>
      </c>
    </row>
    <row r="13" spans="1:11" x14ac:dyDescent="0.25">
      <c r="A13" s="20" t="s">
        <v>24</v>
      </c>
      <c r="B13" s="17">
        <v>9651475</v>
      </c>
      <c r="C13" s="17">
        <v>9017038</v>
      </c>
      <c r="D13" s="21">
        <v>7799515</v>
      </c>
      <c r="E13" s="22">
        <v>17620014</v>
      </c>
      <c r="F13" s="17">
        <v>18091303</v>
      </c>
      <c r="G13" s="23">
        <v>18091303</v>
      </c>
      <c r="H13" s="19">
        <v>9272650</v>
      </c>
      <c r="I13" s="22">
        <v>18091303</v>
      </c>
      <c r="J13" s="17">
        <v>18130902</v>
      </c>
      <c r="K13" s="23">
        <v>18050921</v>
      </c>
    </row>
    <row r="14" spans="1:11" x14ac:dyDescent="0.25">
      <c r="A14" s="20" t="s">
        <v>25</v>
      </c>
      <c r="B14" s="17">
        <v>2098870</v>
      </c>
      <c r="C14" s="17">
        <v>1907142</v>
      </c>
      <c r="D14" s="21">
        <v>1660693</v>
      </c>
      <c r="E14" s="22">
        <v>2239395</v>
      </c>
      <c r="F14" s="17">
        <v>2309395</v>
      </c>
      <c r="G14" s="23">
        <v>2309395</v>
      </c>
      <c r="H14" s="19">
        <v>1706511</v>
      </c>
      <c r="I14" s="22">
        <v>2309395</v>
      </c>
      <c r="J14" s="17">
        <v>2415628</v>
      </c>
      <c r="K14" s="23">
        <v>2521915</v>
      </c>
    </row>
    <row r="15" spans="1:11" x14ac:dyDescent="0.25">
      <c r="A15" s="20" t="s">
        <v>26</v>
      </c>
      <c r="B15" s="17">
        <v>36210051</v>
      </c>
      <c r="C15" s="17">
        <v>37391456</v>
      </c>
      <c r="D15" s="21">
        <v>42551077</v>
      </c>
      <c r="E15" s="22">
        <v>32783703</v>
      </c>
      <c r="F15" s="17">
        <v>34966485</v>
      </c>
      <c r="G15" s="23">
        <v>34966485</v>
      </c>
      <c r="H15" s="19">
        <v>54786736</v>
      </c>
      <c r="I15" s="22">
        <v>32636221</v>
      </c>
      <c r="J15" s="17">
        <v>34041093</v>
      </c>
      <c r="K15" s="23">
        <v>35404850</v>
      </c>
    </row>
    <row r="16" spans="1:11" x14ac:dyDescent="0.25">
      <c r="A16" s="20" t="s">
        <v>27</v>
      </c>
      <c r="B16" s="17">
        <v>216720</v>
      </c>
      <c r="C16" s="17">
        <v>119369</v>
      </c>
      <c r="D16" s="21">
        <v>150079</v>
      </c>
      <c r="E16" s="22">
        <v>0</v>
      </c>
      <c r="F16" s="17">
        <v>0</v>
      </c>
      <c r="G16" s="23">
        <v>0</v>
      </c>
      <c r="H16" s="19">
        <v>221352</v>
      </c>
      <c r="I16" s="22">
        <v>500000</v>
      </c>
      <c r="J16" s="17">
        <v>800000</v>
      </c>
      <c r="K16" s="23">
        <v>800000</v>
      </c>
    </row>
    <row r="17" spans="1:11" x14ac:dyDescent="0.25">
      <c r="A17" s="20" t="s">
        <v>28</v>
      </c>
      <c r="B17" s="17">
        <v>39538124</v>
      </c>
      <c r="C17" s="17">
        <v>41626915</v>
      </c>
      <c r="D17" s="21">
        <v>52024364</v>
      </c>
      <c r="E17" s="22">
        <v>36079186</v>
      </c>
      <c r="F17" s="17">
        <v>47838428</v>
      </c>
      <c r="G17" s="23">
        <v>47838428</v>
      </c>
      <c r="H17" s="19">
        <v>65303709</v>
      </c>
      <c r="I17" s="22">
        <v>56555759</v>
      </c>
      <c r="J17" s="17">
        <v>45126638</v>
      </c>
      <c r="K17" s="23">
        <v>45996983</v>
      </c>
    </row>
    <row r="18" spans="1:11" x14ac:dyDescent="0.25">
      <c r="A18" s="30" t="s">
        <v>29</v>
      </c>
      <c r="B18" s="31">
        <f>SUM(B11:B17)</f>
        <v>128131381</v>
      </c>
      <c r="C18" s="32">
        <f t="shared" ref="C18:K18" si="1">SUM(C11:C17)</f>
        <v>139933945</v>
      </c>
      <c r="D18" s="33">
        <f t="shared" si="1"/>
        <v>157495686</v>
      </c>
      <c r="E18" s="31">
        <f t="shared" si="1"/>
        <v>152159783</v>
      </c>
      <c r="F18" s="32">
        <f t="shared" si="1"/>
        <v>163965938</v>
      </c>
      <c r="G18" s="34">
        <f t="shared" si="1"/>
        <v>163965938</v>
      </c>
      <c r="H18" s="35">
        <f t="shared" si="1"/>
        <v>189767925</v>
      </c>
      <c r="I18" s="31">
        <f t="shared" si="1"/>
        <v>174508889</v>
      </c>
      <c r="J18" s="32">
        <f t="shared" si="1"/>
        <v>167411076</v>
      </c>
      <c r="K18" s="34">
        <f t="shared" si="1"/>
        <v>171713194</v>
      </c>
    </row>
    <row r="19" spans="1:11" x14ac:dyDescent="0.25">
      <c r="A19" s="30" t="s">
        <v>30</v>
      </c>
      <c r="B19" s="36">
        <f>+B10-B18</f>
        <v>-17560708</v>
      </c>
      <c r="C19" s="37">
        <f t="shared" ref="C19:K19" si="2">+C10-C18</f>
        <v>-20967780</v>
      </c>
      <c r="D19" s="38">
        <f t="shared" si="2"/>
        <v>-28645285</v>
      </c>
      <c r="E19" s="36">
        <f t="shared" si="2"/>
        <v>-12090772</v>
      </c>
      <c r="F19" s="37">
        <f t="shared" si="2"/>
        <v>-23814927</v>
      </c>
      <c r="G19" s="39">
        <f t="shared" si="2"/>
        <v>-23814927</v>
      </c>
      <c r="H19" s="40">
        <f t="shared" si="2"/>
        <v>-75795135</v>
      </c>
      <c r="I19" s="36">
        <f t="shared" si="2"/>
        <v>-8980424</v>
      </c>
      <c r="J19" s="37">
        <f t="shared" si="2"/>
        <v>4185362</v>
      </c>
      <c r="K19" s="39">
        <f t="shared" si="2"/>
        <v>7477353</v>
      </c>
    </row>
    <row r="20" spans="1:11" x14ac:dyDescent="0.25">
      <c r="A20" s="41" t="s">
        <v>31</v>
      </c>
      <c r="B20" s="42">
        <v>23051000</v>
      </c>
      <c r="C20" s="43">
        <v>75807042</v>
      </c>
      <c r="D20" s="44">
        <v>154724358</v>
      </c>
      <c r="E20" s="42">
        <v>124376000</v>
      </c>
      <c r="F20" s="43">
        <v>124361000</v>
      </c>
      <c r="G20" s="45">
        <v>124361000</v>
      </c>
      <c r="H20" s="46">
        <v>124296141</v>
      </c>
      <c r="I20" s="42">
        <v>21929000</v>
      </c>
      <c r="J20" s="43">
        <v>34321000</v>
      </c>
      <c r="K20" s="45">
        <v>40765000</v>
      </c>
    </row>
    <row r="21" spans="1:11" x14ac:dyDescent="0.25">
      <c r="A21" s="47" t="s">
        <v>32</v>
      </c>
      <c r="B21" s="48">
        <v>26217334</v>
      </c>
      <c r="C21" s="49">
        <v>5519245</v>
      </c>
      <c r="D21" s="50">
        <v>2064404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31707626</v>
      </c>
      <c r="C22" s="55">
        <f t="shared" ref="C22:K22" si="3">SUM(C19:C21)</f>
        <v>60358507</v>
      </c>
      <c r="D22" s="56">
        <f t="shared" si="3"/>
        <v>128143477</v>
      </c>
      <c r="E22" s="54">
        <f t="shared" si="3"/>
        <v>112285228</v>
      </c>
      <c r="F22" s="55">
        <f t="shared" si="3"/>
        <v>100546073</v>
      </c>
      <c r="G22" s="57">
        <f t="shared" si="3"/>
        <v>100546073</v>
      </c>
      <c r="H22" s="58">
        <f t="shared" si="3"/>
        <v>48501006</v>
      </c>
      <c r="I22" s="54">
        <f t="shared" si="3"/>
        <v>12948576</v>
      </c>
      <c r="J22" s="55">
        <f t="shared" si="3"/>
        <v>38506362</v>
      </c>
      <c r="K22" s="57">
        <f t="shared" si="3"/>
        <v>48242353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31707626</v>
      </c>
      <c r="C24" s="37">
        <f t="shared" ref="C24:K24" si="4">SUM(C22:C23)</f>
        <v>60358507</v>
      </c>
      <c r="D24" s="38">
        <f t="shared" si="4"/>
        <v>128143477</v>
      </c>
      <c r="E24" s="36">
        <f t="shared" si="4"/>
        <v>112285228</v>
      </c>
      <c r="F24" s="37">
        <f t="shared" si="4"/>
        <v>100546073</v>
      </c>
      <c r="G24" s="39">
        <f t="shared" si="4"/>
        <v>100546073</v>
      </c>
      <c r="H24" s="40">
        <f t="shared" si="4"/>
        <v>48501006</v>
      </c>
      <c r="I24" s="36">
        <f t="shared" si="4"/>
        <v>12948576</v>
      </c>
      <c r="J24" s="37">
        <f t="shared" si="4"/>
        <v>38506362</v>
      </c>
      <c r="K24" s="39">
        <f t="shared" si="4"/>
        <v>48242353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22099627</v>
      </c>
      <c r="C27" s="66">
        <v>65350715</v>
      </c>
      <c r="D27" s="67">
        <v>138791460</v>
      </c>
      <c r="E27" s="68">
        <v>133826000</v>
      </c>
      <c r="F27" s="66">
        <v>133811000</v>
      </c>
      <c r="G27" s="69">
        <v>133811000</v>
      </c>
      <c r="H27" s="70">
        <v>97260280</v>
      </c>
      <c r="I27" s="68">
        <v>20392250</v>
      </c>
      <c r="J27" s="66">
        <v>30104762</v>
      </c>
      <c r="K27" s="69">
        <v>35683982</v>
      </c>
    </row>
    <row r="28" spans="1:11" x14ac:dyDescent="0.25">
      <c r="A28" s="71" t="s">
        <v>36</v>
      </c>
      <c r="B28" s="17">
        <v>20520615</v>
      </c>
      <c r="C28" s="17">
        <v>63580754</v>
      </c>
      <c r="D28" s="21">
        <v>137175818</v>
      </c>
      <c r="E28" s="22">
        <v>124526000</v>
      </c>
      <c r="F28" s="17">
        <v>124511000</v>
      </c>
      <c r="G28" s="23">
        <v>124511000</v>
      </c>
      <c r="H28" s="19">
        <v>89870358</v>
      </c>
      <c r="I28" s="22">
        <v>18513030</v>
      </c>
      <c r="J28" s="17">
        <v>29715152</v>
      </c>
      <c r="K28" s="23">
        <v>35294372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1413000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600000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1579012</v>
      </c>
      <c r="C31" s="17">
        <v>356961</v>
      </c>
      <c r="D31" s="21">
        <v>1615642</v>
      </c>
      <c r="E31" s="22">
        <v>9300000</v>
      </c>
      <c r="F31" s="17">
        <v>9300000</v>
      </c>
      <c r="G31" s="23">
        <v>9300000</v>
      </c>
      <c r="H31" s="19">
        <v>7389922</v>
      </c>
      <c r="I31" s="22">
        <v>1279220</v>
      </c>
      <c r="J31" s="17">
        <v>389610</v>
      </c>
      <c r="K31" s="23">
        <v>389610</v>
      </c>
    </row>
    <row r="32" spans="1:11" x14ac:dyDescent="0.25">
      <c r="A32" s="30" t="s">
        <v>39</v>
      </c>
      <c r="B32" s="66">
        <f>SUM(B28:B31)</f>
        <v>22099627</v>
      </c>
      <c r="C32" s="66">
        <f t="shared" ref="C32:K32" si="5">SUM(C28:C31)</f>
        <v>65350715</v>
      </c>
      <c r="D32" s="67">
        <f t="shared" si="5"/>
        <v>138791460</v>
      </c>
      <c r="E32" s="68">
        <f t="shared" si="5"/>
        <v>133826000</v>
      </c>
      <c r="F32" s="66">
        <f t="shared" si="5"/>
        <v>133811000</v>
      </c>
      <c r="G32" s="69">
        <f t="shared" si="5"/>
        <v>133811000</v>
      </c>
      <c r="H32" s="70">
        <f t="shared" si="5"/>
        <v>97260280</v>
      </c>
      <c r="I32" s="68">
        <f t="shared" si="5"/>
        <v>20392250</v>
      </c>
      <c r="J32" s="66">
        <f t="shared" si="5"/>
        <v>30104762</v>
      </c>
      <c r="K32" s="69">
        <f t="shared" si="5"/>
        <v>35683982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22409882</v>
      </c>
      <c r="C35" s="17">
        <v>35015621</v>
      </c>
      <c r="D35" s="21">
        <v>42270352</v>
      </c>
      <c r="E35" s="22">
        <v>39955004</v>
      </c>
      <c r="F35" s="17">
        <v>52248617</v>
      </c>
      <c r="G35" s="23">
        <v>52248617</v>
      </c>
      <c r="H35" s="19">
        <v>29312828</v>
      </c>
      <c r="I35" s="22">
        <v>67468979</v>
      </c>
      <c r="J35" s="17">
        <v>93699417</v>
      </c>
      <c r="K35" s="23">
        <v>128531724</v>
      </c>
    </row>
    <row r="36" spans="1:11" x14ac:dyDescent="0.25">
      <c r="A36" s="20" t="s">
        <v>42</v>
      </c>
      <c r="B36" s="17">
        <v>510135044</v>
      </c>
      <c r="C36" s="17">
        <v>566999748</v>
      </c>
      <c r="D36" s="21">
        <v>698641765</v>
      </c>
      <c r="E36" s="22">
        <v>826714745</v>
      </c>
      <c r="F36" s="17">
        <v>814361462</v>
      </c>
      <c r="G36" s="23">
        <v>814361462</v>
      </c>
      <c r="H36" s="19">
        <v>775726187</v>
      </c>
      <c r="I36" s="22">
        <v>816662409</v>
      </c>
      <c r="J36" s="17">
        <v>828636269</v>
      </c>
      <c r="K36" s="23">
        <v>846269330</v>
      </c>
    </row>
    <row r="37" spans="1:11" x14ac:dyDescent="0.25">
      <c r="A37" s="20" t="s">
        <v>43</v>
      </c>
      <c r="B37" s="17">
        <v>45696221</v>
      </c>
      <c r="C37" s="17">
        <v>55423315</v>
      </c>
      <c r="D37" s="21">
        <v>63609364</v>
      </c>
      <c r="E37" s="22">
        <v>35137104</v>
      </c>
      <c r="F37" s="17">
        <v>39158389</v>
      </c>
      <c r="G37" s="23">
        <v>39158389</v>
      </c>
      <c r="H37" s="19">
        <v>73495226</v>
      </c>
      <c r="I37" s="22">
        <v>56066403</v>
      </c>
      <c r="J37" s="17">
        <v>52967793</v>
      </c>
      <c r="K37" s="23">
        <v>54271215</v>
      </c>
    </row>
    <row r="38" spans="1:11" x14ac:dyDescent="0.25">
      <c r="A38" s="20" t="s">
        <v>44</v>
      </c>
      <c r="B38" s="17">
        <v>34577645</v>
      </c>
      <c r="C38" s="17">
        <v>32400480</v>
      </c>
      <c r="D38" s="21">
        <v>34781666</v>
      </c>
      <c r="E38" s="22">
        <v>57612334</v>
      </c>
      <c r="F38" s="17">
        <v>56074594</v>
      </c>
      <c r="G38" s="23">
        <v>56074594</v>
      </c>
      <c r="H38" s="19">
        <v>40566325</v>
      </c>
      <c r="I38" s="22">
        <v>58739311</v>
      </c>
      <c r="J38" s="17">
        <v>61535854</v>
      </c>
      <c r="K38" s="23">
        <v>64455445</v>
      </c>
    </row>
    <row r="39" spans="1:11" x14ac:dyDescent="0.25">
      <c r="A39" s="20" t="s">
        <v>45</v>
      </c>
      <c r="B39" s="17">
        <v>452271068</v>
      </c>
      <c r="C39" s="17">
        <v>514191571</v>
      </c>
      <c r="D39" s="21">
        <v>597470920</v>
      </c>
      <c r="E39" s="22">
        <v>773920311</v>
      </c>
      <c r="F39" s="17">
        <v>771377104</v>
      </c>
      <c r="G39" s="23">
        <v>771377104</v>
      </c>
      <c r="H39" s="19">
        <v>763584073</v>
      </c>
      <c r="I39" s="22">
        <v>769325674</v>
      </c>
      <c r="J39" s="17">
        <v>807832039</v>
      </c>
      <c r="K39" s="23">
        <v>856074394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8838644</v>
      </c>
      <c r="C42" s="17">
        <v>80969471</v>
      </c>
      <c r="D42" s="21">
        <v>117888004</v>
      </c>
      <c r="E42" s="22">
        <v>135071386</v>
      </c>
      <c r="F42" s="17">
        <v>128276629</v>
      </c>
      <c r="G42" s="23">
        <v>128276629</v>
      </c>
      <c r="H42" s="19">
        <v>88774444</v>
      </c>
      <c r="I42" s="22">
        <v>27168324</v>
      </c>
      <c r="J42" s="17">
        <v>42322981</v>
      </c>
      <c r="K42" s="23">
        <v>54258249</v>
      </c>
    </row>
    <row r="43" spans="1:11" x14ac:dyDescent="0.25">
      <c r="A43" s="20" t="s">
        <v>48</v>
      </c>
      <c r="B43" s="17">
        <v>-22099628</v>
      </c>
      <c r="C43" s="17">
        <v>-65350715</v>
      </c>
      <c r="D43" s="21">
        <v>-138791460</v>
      </c>
      <c r="E43" s="22">
        <v>-133826000</v>
      </c>
      <c r="F43" s="17">
        <v>-133811000</v>
      </c>
      <c r="G43" s="23">
        <v>-133811000</v>
      </c>
      <c r="H43" s="19">
        <v>-113418095</v>
      </c>
      <c r="I43" s="22">
        <v>-23451085</v>
      </c>
      <c r="J43" s="17">
        <v>-34620474</v>
      </c>
      <c r="K43" s="23">
        <v>-41036577</v>
      </c>
    </row>
    <row r="44" spans="1:11" x14ac:dyDescent="0.25">
      <c r="A44" s="20" t="s">
        <v>49</v>
      </c>
      <c r="B44" s="17">
        <v>-214449</v>
      </c>
      <c r="C44" s="17">
        <v>-248111</v>
      </c>
      <c r="D44" s="21">
        <v>521311</v>
      </c>
      <c r="E44" s="22">
        <v>0</v>
      </c>
      <c r="F44" s="17">
        <v>0</v>
      </c>
      <c r="G44" s="23">
        <v>0</v>
      </c>
      <c r="H44" s="19">
        <v>-26832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-4242919</v>
      </c>
      <c r="C45" s="66">
        <v>18488136</v>
      </c>
      <c r="D45" s="67">
        <v>-14144459</v>
      </c>
      <c r="E45" s="68">
        <v>5675683</v>
      </c>
      <c r="F45" s="66">
        <v>12126458</v>
      </c>
      <c r="G45" s="69">
        <v>12126458</v>
      </c>
      <c r="H45" s="70">
        <v>-7009654</v>
      </c>
      <c r="I45" s="68">
        <v>10508697</v>
      </c>
      <c r="J45" s="66">
        <v>19279457</v>
      </c>
      <c r="K45" s="69">
        <v>34081351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3117487</v>
      </c>
      <c r="C48" s="17">
        <v>6237689</v>
      </c>
      <c r="D48" s="21">
        <v>17660832</v>
      </c>
      <c r="E48" s="22">
        <v>325683</v>
      </c>
      <c r="F48" s="17">
        <v>6791458</v>
      </c>
      <c r="G48" s="23">
        <v>6791458</v>
      </c>
      <c r="H48" s="19">
        <v>2756263</v>
      </c>
      <c r="I48" s="22">
        <v>11576950</v>
      </c>
      <c r="J48" s="17">
        <v>20859679</v>
      </c>
      <c r="K48" s="23">
        <v>35748937</v>
      </c>
    </row>
    <row r="49" spans="1:11" x14ac:dyDescent="0.25">
      <c r="A49" s="20" t="s">
        <v>53</v>
      </c>
      <c r="B49" s="17">
        <f>+B75</f>
        <v>7846063.3356044255</v>
      </c>
      <c r="C49" s="17">
        <f t="shared" ref="C49:K49" si="6">+C75</f>
        <v>-20405058.705705047</v>
      </c>
      <c r="D49" s="21">
        <f t="shared" si="6"/>
        <v>-12701839.537313998</v>
      </c>
      <c r="E49" s="22">
        <f t="shared" si="6"/>
        <v>-2139312.8907607011</v>
      </c>
      <c r="F49" s="17">
        <f t="shared" si="6"/>
        <v>-9193168.229510285</v>
      </c>
      <c r="G49" s="23">
        <f t="shared" si="6"/>
        <v>-9193168.229510285</v>
      </c>
      <c r="H49" s="19">
        <f t="shared" si="6"/>
        <v>9125582.5494303554</v>
      </c>
      <c r="I49" s="22">
        <f t="shared" si="6"/>
        <v>-399690.45790196955</v>
      </c>
      <c r="J49" s="17">
        <f t="shared" si="6"/>
        <v>-16284354.041487336</v>
      </c>
      <c r="K49" s="23">
        <f t="shared" si="6"/>
        <v>-34339335.948695019</v>
      </c>
    </row>
    <row r="50" spans="1:11" x14ac:dyDescent="0.25">
      <c r="A50" s="30" t="s">
        <v>54</v>
      </c>
      <c r="B50" s="66">
        <f>+B48-B49</f>
        <v>-4728576.3356044255</v>
      </c>
      <c r="C50" s="66">
        <f t="shared" ref="C50:K50" si="7">+C48-C49</f>
        <v>26642747.705705047</v>
      </c>
      <c r="D50" s="67">
        <f t="shared" si="7"/>
        <v>30362671.537313998</v>
      </c>
      <c r="E50" s="68">
        <f t="shared" si="7"/>
        <v>2464995.8907607011</v>
      </c>
      <c r="F50" s="66">
        <f t="shared" si="7"/>
        <v>15984626.229510285</v>
      </c>
      <c r="G50" s="69">
        <f t="shared" si="7"/>
        <v>15984626.229510285</v>
      </c>
      <c r="H50" s="70">
        <f t="shared" si="7"/>
        <v>-6369319.5494303554</v>
      </c>
      <c r="I50" s="68">
        <f t="shared" si="7"/>
        <v>11976640.45790197</v>
      </c>
      <c r="J50" s="66">
        <f t="shared" si="7"/>
        <v>37144033.041487336</v>
      </c>
      <c r="K50" s="69">
        <f t="shared" si="7"/>
        <v>70088272.948695019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405667581</v>
      </c>
      <c r="C53" s="17">
        <v>456763327</v>
      </c>
      <c r="D53" s="21">
        <v>588405344</v>
      </c>
      <c r="E53" s="22">
        <v>716478324</v>
      </c>
      <c r="F53" s="17">
        <v>704125041</v>
      </c>
      <c r="G53" s="23">
        <v>704125041</v>
      </c>
      <c r="H53" s="19">
        <v>760642174</v>
      </c>
      <c r="I53" s="22">
        <v>706425988</v>
      </c>
      <c r="J53" s="17">
        <v>718399848</v>
      </c>
      <c r="K53" s="23">
        <v>736032909</v>
      </c>
    </row>
    <row r="54" spans="1:11" x14ac:dyDescent="0.25">
      <c r="A54" s="20" t="s">
        <v>57</v>
      </c>
      <c r="B54" s="17">
        <v>9651475</v>
      </c>
      <c r="C54" s="17">
        <v>9017038</v>
      </c>
      <c r="D54" s="21">
        <v>7799515</v>
      </c>
      <c r="E54" s="22">
        <v>17620014</v>
      </c>
      <c r="F54" s="17">
        <v>18091303</v>
      </c>
      <c r="G54" s="23">
        <v>18091303</v>
      </c>
      <c r="H54" s="19">
        <v>9162955</v>
      </c>
      <c r="I54" s="22">
        <v>18091303</v>
      </c>
      <c r="J54" s="17">
        <v>18130902</v>
      </c>
      <c r="K54" s="23">
        <v>18050921</v>
      </c>
    </row>
    <row r="55" spans="1:11" x14ac:dyDescent="0.25">
      <c r="A55" s="20" t="s">
        <v>58</v>
      </c>
      <c r="B55" s="17">
        <v>8289556</v>
      </c>
      <c r="C55" s="17">
        <v>3754915</v>
      </c>
      <c r="D55" s="21">
        <v>15946960</v>
      </c>
      <c r="E55" s="22">
        <v>36176000</v>
      </c>
      <c r="F55" s="17">
        <v>36161000</v>
      </c>
      <c r="G55" s="23">
        <v>36161000</v>
      </c>
      <c r="H55" s="19">
        <v>27918461</v>
      </c>
      <c r="I55" s="22">
        <v>18513030</v>
      </c>
      <c r="J55" s="17">
        <v>12956710</v>
      </c>
      <c r="K55" s="23">
        <v>17697835</v>
      </c>
    </row>
    <row r="56" spans="1:11" x14ac:dyDescent="0.25">
      <c r="A56" s="20" t="s">
        <v>59</v>
      </c>
      <c r="B56" s="17">
        <v>8933955</v>
      </c>
      <c r="C56" s="17">
        <v>13047374</v>
      </c>
      <c r="D56" s="21">
        <v>9388770</v>
      </c>
      <c r="E56" s="22">
        <v>12231247</v>
      </c>
      <c r="F56" s="17">
        <v>15209201</v>
      </c>
      <c r="G56" s="23">
        <v>15209201</v>
      </c>
      <c r="H56" s="19">
        <v>28470322</v>
      </c>
      <c r="I56" s="22">
        <v>8362945</v>
      </c>
      <c r="J56" s="17">
        <v>8064842</v>
      </c>
      <c r="K56" s="23">
        <v>8419698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7145019</v>
      </c>
      <c r="C59" s="17">
        <v>6224045</v>
      </c>
      <c r="D59" s="21">
        <v>7875629</v>
      </c>
      <c r="E59" s="22">
        <v>9041513</v>
      </c>
      <c r="F59" s="17">
        <v>9041513</v>
      </c>
      <c r="G59" s="23">
        <v>9041513</v>
      </c>
      <c r="H59" s="19">
        <v>8521896</v>
      </c>
      <c r="I59" s="22">
        <v>9768070</v>
      </c>
      <c r="J59" s="17">
        <v>10217402</v>
      </c>
      <c r="K59" s="23">
        <v>10666967</v>
      </c>
    </row>
    <row r="60" spans="1:11" x14ac:dyDescent="0.25">
      <c r="A60" s="20" t="s">
        <v>62</v>
      </c>
      <c r="B60" s="17">
        <v>9012699</v>
      </c>
      <c r="C60" s="17">
        <v>9147979</v>
      </c>
      <c r="D60" s="21">
        <v>10612331</v>
      </c>
      <c r="E60" s="22">
        <v>10410516</v>
      </c>
      <c r="F60" s="17">
        <v>10410516</v>
      </c>
      <c r="G60" s="23">
        <v>10410516</v>
      </c>
      <c r="H60" s="19">
        <v>11497899</v>
      </c>
      <c r="I60" s="22">
        <v>-4306137</v>
      </c>
      <c r="J60" s="17">
        <v>-4488989</v>
      </c>
      <c r="K60" s="23">
        <v>-4686505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2.2577911775787807</v>
      </c>
      <c r="C70" s="5">
        <f t="shared" ref="C70:K70" si="8">IF(ISERROR(C71/C72),0,(C71/C72))</f>
        <v>3.7354695329391419</v>
      </c>
      <c r="D70" s="5">
        <f t="shared" si="8"/>
        <v>6.6765922689716142</v>
      </c>
      <c r="E70" s="5">
        <f t="shared" si="8"/>
        <v>0.90253756878736313</v>
      </c>
      <c r="F70" s="5">
        <f t="shared" si="8"/>
        <v>1.0555463385530734</v>
      </c>
      <c r="G70" s="5">
        <f t="shared" si="8"/>
        <v>1.0555463385530734</v>
      </c>
      <c r="H70" s="5">
        <f t="shared" si="8"/>
        <v>3.9658485382929154</v>
      </c>
      <c r="I70" s="5">
        <f t="shared" si="8"/>
        <v>1.000882871673364</v>
      </c>
      <c r="J70" s="5">
        <f t="shared" si="8"/>
        <v>0.9307706270096241</v>
      </c>
      <c r="K70" s="5">
        <f t="shared" si="8"/>
        <v>0.94074954690258261</v>
      </c>
    </row>
    <row r="71" spans="1:11" ht="13" hidden="1" x14ac:dyDescent="0.3">
      <c r="A71" s="1" t="s">
        <v>338</v>
      </c>
      <c r="B71" s="2">
        <f>+B83</f>
        <v>168082506</v>
      </c>
      <c r="C71" s="2">
        <f t="shared" ref="C71:K71" si="9">+C83</f>
        <v>280347489</v>
      </c>
      <c r="D71" s="2">
        <f t="shared" si="9"/>
        <v>502376186</v>
      </c>
      <c r="E71" s="2">
        <f t="shared" si="9"/>
        <v>84375212</v>
      </c>
      <c r="F71" s="2">
        <f t="shared" si="9"/>
        <v>98679489</v>
      </c>
      <c r="G71" s="2">
        <f t="shared" si="9"/>
        <v>98679489</v>
      </c>
      <c r="H71" s="2">
        <f t="shared" si="9"/>
        <v>326275265</v>
      </c>
      <c r="I71" s="2">
        <f t="shared" si="9"/>
        <v>116466191</v>
      </c>
      <c r="J71" s="2">
        <f t="shared" si="9"/>
        <v>113193153</v>
      </c>
      <c r="K71" s="2">
        <f t="shared" si="9"/>
        <v>119442238</v>
      </c>
    </row>
    <row r="72" spans="1:11" ht="13" hidden="1" x14ac:dyDescent="0.3">
      <c r="A72" s="1" t="s">
        <v>339</v>
      </c>
      <c r="B72" s="2">
        <f>+B77</f>
        <v>74445550</v>
      </c>
      <c r="C72" s="2">
        <f t="shared" ref="C72:K72" si="10">+C77</f>
        <v>75050134</v>
      </c>
      <c r="D72" s="2">
        <f t="shared" si="10"/>
        <v>75244401</v>
      </c>
      <c r="E72" s="2">
        <f t="shared" si="10"/>
        <v>93486648</v>
      </c>
      <c r="F72" s="2">
        <f t="shared" si="10"/>
        <v>93486648</v>
      </c>
      <c r="G72" s="2">
        <f t="shared" si="10"/>
        <v>93486648</v>
      </c>
      <c r="H72" s="2">
        <f t="shared" si="10"/>
        <v>82271237</v>
      </c>
      <c r="I72" s="2">
        <f t="shared" si="10"/>
        <v>116363457</v>
      </c>
      <c r="J72" s="2">
        <f t="shared" si="10"/>
        <v>121612296</v>
      </c>
      <c r="K72" s="2">
        <f t="shared" si="10"/>
        <v>126964970</v>
      </c>
    </row>
    <row r="73" spans="1:11" ht="13" hidden="1" x14ac:dyDescent="0.3">
      <c r="A73" s="1" t="s">
        <v>340</v>
      </c>
      <c r="B73" s="2">
        <f>+B74</f>
        <v>-3430040.6666666651</v>
      </c>
      <c r="C73" s="2">
        <f t="shared" ref="C73:K73" si="11">+(C78+C80+C81+C82)-(B78+B80+B81+B82)</f>
        <v>2788013</v>
      </c>
      <c r="D73" s="2">
        <f t="shared" si="11"/>
        <v>-7989883</v>
      </c>
      <c r="E73" s="2">
        <f t="shared" si="11"/>
        <v>18540543</v>
      </c>
      <c r="F73" s="2">
        <f>+(F78+F80+F81+F82)-(D78+D80+D81+D82)</f>
        <v>32988818</v>
      </c>
      <c r="G73" s="2">
        <f>+(G78+G80+G81+G82)-(D78+D80+D81+D82)</f>
        <v>32988818</v>
      </c>
      <c r="H73" s="2">
        <f>+(H78+H80+H81+H82)-(D78+D80+D81+D82)</f>
        <v>3189493</v>
      </c>
      <c r="I73" s="2">
        <f>+(I78+I80+I81+I82)-(E78+E80+E81+E82)</f>
        <v>13401056</v>
      </c>
      <c r="J73" s="2">
        <f t="shared" si="11"/>
        <v>18289090</v>
      </c>
      <c r="K73" s="2">
        <f t="shared" si="11"/>
        <v>19374149</v>
      </c>
    </row>
    <row r="74" spans="1:11" ht="13" hidden="1" x14ac:dyDescent="0.3">
      <c r="A74" s="1" t="s">
        <v>341</v>
      </c>
      <c r="B74" s="2">
        <f>+TREND(C74:E74)</f>
        <v>-3430040.6666666651</v>
      </c>
      <c r="C74" s="2">
        <f>+C73</f>
        <v>2788013</v>
      </c>
      <c r="D74" s="2">
        <f t="shared" ref="D74:K74" si="12">+D73</f>
        <v>-7989883</v>
      </c>
      <c r="E74" s="2">
        <f t="shared" si="12"/>
        <v>18540543</v>
      </c>
      <c r="F74" s="2">
        <f t="shared" si="12"/>
        <v>32988818</v>
      </c>
      <c r="G74" s="2">
        <f t="shared" si="12"/>
        <v>32988818</v>
      </c>
      <c r="H74" s="2">
        <f t="shared" si="12"/>
        <v>3189493</v>
      </c>
      <c r="I74" s="2">
        <f t="shared" si="12"/>
        <v>13401056</v>
      </c>
      <c r="J74" s="2">
        <f t="shared" si="12"/>
        <v>18289090</v>
      </c>
      <c r="K74" s="2">
        <f t="shared" si="12"/>
        <v>19374149</v>
      </c>
    </row>
    <row r="75" spans="1:11" ht="13" hidden="1" x14ac:dyDescent="0.3">
      <c r="A75" s="1" t="s">
        <v>342</v>
      </c>
      <c r="B75" s="2">
        <f>+B84-(((B80+B81+B82+B78)*B70)-B79)</f>
        <v>7846063.3356044255</v>
      </c>
      <c r="C75" s="2">
        <f t="shared" ref="C75:K75" si="13">+C84-(((C80+C81+C82+C78)*C70)-C79)</f>
        <v>-20405058.705705047</v>
      </c>
      <c r="D75" s="2">
        <f t="shared" si="13"/>
        <v>-12701839.537313998</v>
      </c>
      <c r="E75" s="2">
        <f t="shared" si="13"/>
        <v>-2139312.8907607011</v>
      </c>
      <c r="F75" s="2">
        <f t="shared" si="13"/>
        <v>-9193168.229510285</v>
      </c>
      <c r="G75" s="2">
        <f t="shared" si="13"/>
        <v>-9193168.229510285</v>
      </c>
      <c r="H75" s="2">
        <f t="shared" si="13"/>
        <v>9125582.5494303554</v>
      </c>
      <c r="I75" s="2">
        <f t="shared" si="13"/>
        <v>-399690.45790196955</v>
      </c>
      <c r="J75" s="2">
        <f t="shared" si="13"/>
        <v>-16284354.041487336</v>
      </c>
      <c r="K75" s="2">
        <f t="shared" si="13"/>
        <v>-34339335.948695019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74445550</v>
      </c>
      <c r="C77" s="3">
        <v>75050134</v>
      </c>
      <c r="D77" s="3">
        <v>75244401</v>
      </c>
      <c r="E77" s="3">
        <v>93486648</v>
      </c>
      <c r="F77" s="3">
        <v>93486648</v>
      </c>
      <c r="G77" s="3">
        <v>93486648</v>
      </c>
      <c r="H77" s="3">
        <v>82271237</v>
      </c>
      <c r="I77" s="3">
        <v>116363457</v>
      </c>
      <c r="J77" s="3">
        <v>121612296</v>
      </c>
      <c r="K77" s="3">
        <v>126964970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39030469</v>
      </c>
      <c r="C79" s="3">
        <v>42954063</v>
      </c>
      <c r="D79" s="3">
        <v>55272144</v>
      </c>
      <c r="E79" s="3">
        <v>24482566</v>
      </c>
      <c r="F79" s="3">
        <v>30772981</v>
      </c>
      <c r="G79" s="3">
        <v>30772981</v>
      </c>
      <c r="H79" s="3">
        <v>57393501</v>
      </c>
      <c r="I79" s="3">
        <v>31785767</v>
      </c>
      <c r="J79" s="3">
        <v>27063693</v>
      </c>
      <c r="K79" s="3">
        <v>24702656</v>
      </c>
    </row>
    <row r="80" spans="1:11" ht="13" hidden="1" x14ac:dyDescent="0.3">
      <c r="A80" s="1" t="s">
        <v>71</v>
      </c>
      <c r="B80" s="3">
        <v>8437507</v>
      </c>
      <c r="C80" s="3">
        <v>10068056</v>
      </c>
      <c r="D80" s="3">
        <v>6277393</v>
      </c>
      <c r="E80" s="3">
        <v>12740967</v>
      </c>
      <c r="F80" s="3">
        <v>11086743</v>
      </c>
      <c r="G80" s="3">
        <v>11086743</v>
      </c>
      <c r="H80" s="3">
        <v>8634706</v>
      </c>
      <c r="I80" s="3">
        <v>16299455</v>
      </c>
      <c r="J80" s="3">
        <v>27507455</v>
      </c>
      <c r="K80" s="3">
        <v>39490859</v>
      </c>
    </row>
    <row r="81" spans="1:11" ht="13" hidden="1" x14ac:dyDescent="0.3">
      <c r="A81" s="1" t="s">
        <v>72</v>
      </c>
      <c r="B81" s="3">
        <v>5744292</v>
      </c>
      <c r="C81" s="3">
        <v>6901756</v>
      </c>
      <c r="D81" s="3">
        <v>2702536</v>
      </c>
      <c r="E81" s="3">
        <v>14779505</v>
      </c>
      <c r="F81" s="3">
        <v>30882004</v>
      </c>
      <c r="G81" s="3">
        <v>30882004</v>
      </c>
      <c r="H81" s="3">
        <v>3534716</v>
      </c>
      <c r="I81" s="3">
        <v>24622073</v>
      </c>
      <c r="J81" s="3">
        <v>31703163</v>
      </c>
      <c r="K81" s="3">
        <v>39093908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168082506</v>
      </c>
      <c r="C83" s="3">
        <v>280347489</v>
      </c>
      <c r="D83" s="3">
        <v>502376186</v>
      </c>
      <c r="E83" s="3">
        <v>84375212</v>
      </c>
      <c r="F83" s="3">
        <v>98679489</v>
      </c>
      <c r="G83" s="3">
        <v>98679489</v>
      </c>
      <c r="H83" s="3">
        <v>326275265</v>
      </c>
      <c r="I83" s="3">
        <v>116466191</v>
      </c>
      <c r="J83" s="3">
        <v>113193153</v>
      </c>
      <c r="K83" s="3">
        <v>119442238</v>
      </c>
    </row>
    <row r="84" spans="1:11" ht="13" hidden="1" x14ac:dyDescent="0.3">
      <c r="A84" s="1" t="s">
        <v>75</v>
      </c>
      <c r="B84" s="3">
        <v>835135</v>
      </c>
      <c r="C84" s="3">
        <v>31094</v>
      </c>
      <c r="D84" s="3">
        <v>-8018659</v>
      </c>
      <c r="E84" s="3">
        <v>-1783619</v>
      </c>
      <c r="F84" s="3">
        <v>4333808</v>
      </c>
      <c r="G84" s="3">
        <v>4333808</v>
      </c>
      <c r="H84" s="3">
        <v>-5834</v>
      </c>
      <c r="I84" s="3">
        <v>8772199</v>
      </c>
      <c r="J84" s="3">
        <v>11763457</v>
      </c>
      <c r="K84" s="3">
        <v>14886592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7023862</v>
      </c>
      <c r="C5" s="17">
        <v>6470298</v>
      </c>
      <c r="D5" s="21">
        <v>7323067</v>
      </c>
      <c r="E5" s="22">
        <v>7800000</v>
      </c>
      <c r="F5" s="17">
        <v>7800001</v>
      </c>
      <c r="G5" s="23">
        <v>7800001</v>
      </c>
      <c r="H5" s="19">
        <v>7656394</v>
      </c>
      <c r="I5" s="22">
        <v>8143198</v>
      </c>
      <c r="J5" s="17">
        <v>8509506</v>
      </c>
      <c r="K5" s="23">
        <v>8883857</v>
      </c>
    </row>
    <row r="6" spans="1:11" x14ac:dyDescent="0.25">
      <c r="A6" s="20" t="s">
        <v>18</v>
      </c>
      <c r="B6" s="17">
        <v>21195744</v>
      </c>
      <c r="C6" s="17">
        <v>22641852</v>
      </c>
      <c r="D6" s="21">
        <v>24313689</v>
      </c>
      <c r="E6" s="22">
        <v>25247400</v>
      </c>
      <c r="F6" s="17">
        <v>25247400</v>
      </c>
      <c r="G6" s="23">
        <v>25247400</v>
      </c>
      <c r="H6" s="19">
        <v>27077321</v>
      </c>
      <c r="I6" s="22">
        <v>27372354</v>
      </c>
      <c r="J6" s="17">
        <v>30421876</v>
      </c>
      <c r="K6" s="23">
        <v>33464066</v>
      </c>
    </row>
    <row r="7" spans="1:11" x14ac:dyDescent="0.25">
      <c r="A7" s="20" t="s">
        <v>19</v>
      </c>
      <c r="B7" s="17">
        <v>416151</v>
      </c>
      <c r="C7" s="17">
        <v>879977</v>
      </c>
      <c r="D7" s="21">
        <v>1851886</v>
      </c>
      <c r="E7" s="22">
        <v>1183625</v>
      </c>
      <c r="F7" s="17">
        <v>1183625</v>
      </c>
      <c r="G7" s="23">
        <v>1183625</v>
      </c>
      <c r="H7" s="19">
        <v>2122119</v>
      </c>
      <c r="I7" s="22">
        <v>1851886</v>
      </c>
      <c r="J7" s="17">
        <v>1935221</v>
      </c>
      <c r="K7" s="23">
        <v>1983602</v>
      </c>
    </row>
    <row r="8" spans="1:11" x14ac:dyDescent="0.25">
      <c r="A8" s="20" t="s">
        <v>20</v>
      </c>
      <c r="B8" s="17">
        <v>29762768</v>
      </c>
      <c r="C8" s="17">
        <v>36035128</v>
      </c>
      <c r="D8" s="21">
        <v>37633281</v>
      </c>
      <c r="E8" s="22">
        <v>39889416</v>
      </c>
      <c r="F8" s="17">
        <v>39889416</v>
      </c>
      <c r="G8" s="23">
        <v>39889416</v>
      </c>
      <c r="H8" s="19">
        <v>38889000</v>
      </c>
      <c r="I8" s="22">
        <v>41205000</v>
      </c>
      <c r="J8" s="17">
        <v>41188000</v>
      </c>
      <c r="K8" s="23">
        <v>41511254</v>
      </c>
    </row>
    <row r="9" spans="1:11" x14ac:dyDescent="0.25">
      <c r="A9" s="20" t="s">
        <v>21</v>
      </c>
      <c r="B9" s="17">
        <v>8178115</v>
      </c>
      <c r="C9" s="17">
        <v>6635072</v>
      </c>
      <c r="D9" s="21">
        <v>5493988</v>
      </c>
      <c r="E9" s="22">
        <v>8394717</v>
      </c>
      <c r="F9" s="17">
        <v>8394717</v>
      </c>
      <c r="G9" s="23">
        <v>8394717</v>
      </c>
      <c r="H9" s="19">
        <v>5846203</v>
      </c>
      <c r="I9" s="22">
        <v>9764086</v>
      </c>
      <c r="J9" s="17">
        <v>10158469</v>
      </c>
      <c r="K9" s="23">
        <v>10461998</v>
      </c>
    </row>
    <row r="10" spans="1:11" x14ac:dyDescent="0.25">
      <c r="A10" s="24" t="s">
        <v>333</v>
      </c>
      <c r="B10" s="25">
        <f>SUM(B5:B9)</f>
        <v>66576640</v>
      </c>
      <c r="C10" s="26">
        <f t="shared" ref="C10:K10" si="0">SUM(C5:C9)</f>
        <v>72662327</v>
      </c>
      <c r="D10" s="27">
        <f t="shared" si="0"/>
        <v>76615911</v>
      </c>
      <c r="E10" s="25">
        <f t="shared" si="0"/>
        <v>82515158</v>
      </c>
      <c r="F10" s="26">
        <f t="shared" si="0"/>
        <v>82515159</v>
      </c>
      <c r="G10" s="28">
        <f t="shared" si="0"/>
        <v>82515159</v>
      </c>
      <c r="H10" s="29">
        <f t="shared" si="0"/>
        <v>81591037</v>
      </c>
      <c r="I10" s="25">
        <f t="shared" si="0"/>
        <v>88336524</v>
      </c>
      <c r="J10" s="26">
        <f t="shared" si="0"/>
        <v>92213072</v>
      </c>
      <c r="K10" s="28">
        <f t="shared" si="0"/>
        <v>96304777</v>
      </c>
    </row>
    <row r="11" spans="1:11" x14ac:dyDescent="0.25">
      <c r="A11" s="20" t="s">
        <v>22</v>
      </c>
      <c r="B11" s="17">
        <v>26862928</v>
      </c>
      <c r="C11" s="17">
        <v>25325889</v>
      </c>
      <c r="D11" s="21">
        <v>27489958</v>
      </c>
      <c r="E11" s="22">
        <v>32007648</v>
      </c>
      <c r="F11" s="17">
        <v>31987648</v>
      </c>
      <c r="G11" s="23">
        <v>31987648</v>
      </c>
      <c r="H11" s="19">
        <v>31114136</v>
      </c>
      <c r="I11" s="22">
        <v>41190760</v>
      </c>
      <c r="J11" s="17">
        <v>42157818</v>
      </c>
      <c r="K11" s="23">
        <v>44251921</v>
      </c>
    </row>
    <row r="12" spans="1:11" x14ac:dyDescent="0.25">
      <c r="A12" s="20" t="s">
        <v>23</v>
      </c>
      <c r="B12" s="17">
        <v>3812861</v>
      </c>
      <c r="C12" s="17">
        <v>4782517</v>
      </c>
      <c r="D12" s="21">
        <v>5073620</v>
      </c>
      <c r="E12" s="22">
        <v>5329641</v>
      </c>
      <c r="F12" s="17">
        <v>5419641</v>
      </c>
      <c r="G12" s="23">
        <v>5419641</v>
      </c>
      <c r="H12" s="19">
        <v>5135237</v>
      </c>
      <c r="I12" s="22">
        <v>5663127</v>
      </c>
      <c r="J12" s="17">
        <v>5946283</v>
      </c>
      <c r="K12" s="23">
        <v>6243608</v>
      </c>
    </row>
    <row r="13" spans="1:11" x14ac:dyDescent="0.25">
      <c r="A13" s="20" t="s">
        <v>24</v>
      </c>
      <c r="B13" s="17">
        <v>10700187</v>
      </c>
      <c r="C13" s="17">
        <v>11598511</v>
      </c>
      <c r="D13" s="21">
        <v>10227149</v>
      </c>
      <c r="E13" s="22">
        <v>1400000</v>
      </c>
      <c r="F13" s="17">
        <v>1400000</v>
      </c>
      <c r="G13" s="23">
        <v>1400000</v>
      </c>
      <c r="H13" s="19">
        <v>10148730</v>
      </c>
      <c r="I13" s="22">
        <v>1461600</v>
      </c>
      <c r="J13" s="17">
        <v>1527373</v>
      </c>
      <c r="K13" s="23">
        <v>1565559</v>
      </c>
    </row>
    <row r="14" spans="1:11" x14ac:dyDescent="0.25">
      <c r="A14" s="20" t="s">
        <v>25</v>
      </c>
      <c r="B14" s="17">
        <v>3730836</v>
      </c>
      <c r="C14" s="17">
        <v>4217702</v>
      </c>
      <c r="D14" s="21">
        <v>4336517</v>
      </c>
      <c r="E14" s="22">
        <v>99370</v>
      </c>
      <c r="F14" s="17">
        <v>99370</v>
      </c>
      <c r="G14" s="23">
        <v>99370</v>
      </c>
      <c r="H14" s="19">
        <v>4485882</v>
      </c>
      <c r="I14" s="22">
        <v>103742</v>
      </c>
      <c r="J14" s="17">
        <v>108411</v>
      </c>
      <c r="K14" s="23">
        <v>111122</v>
      </c>
    </row>
    <row r="15" spans="1:11" x14ac:dyDescent="0.25">
      <c r="A15" s="20" t="s">
        <v>26</v>
      </c>
      <c r="B15" s="17">
        <v>15303443</v>
      </c>
      <c r="C15" s="17">
        <v>12661116</v>
      </c>
      <c r="D15" s="21">
        <v>17921471</v>
      </c>
      <c r="E15" s="22">
        <v>16657628</v>
      </c>
      <c r="F15" s="17">
        <v>16662628</v>
      </c>
      <c r="G15" s="23">
        <v>16662628</v>
      </c>
      <c r="H15" s="19">
        <v>19022517</v>
      </c>
      <c r="I15" s="22">
        <v>17667020</v>
      </c>
      <c r="J15" s="17">
        <v>18593690</v>
      </c>
      <c r="K15" s="23">
        <v>19653702</v>
      </c>
    </row>
    <row r="16" spans="1:11" x14ac:dyDescent="0.25">
      <c r="A16" s="20" t="s">
        <v>27</v>
      </c>
      <c r="B16" s="17">
        <v>60000</v>
      </c>
      <c r="C16" s="17">
        <v>2552544</v>
      </c>
      <c r="D16" s="21">
        <v>2202549</v>
      </c>
      <c r="E16" s="22">
        <v>340370</v>
      </c>
      <c r="F16" s="17">
        <v>340370</v>
      </c>
      <c r="G16" s="23">
        <v>340370</v>
      </c>
      <c r="H16" s="19">
        <v>174002</v>
      </c>
      <c r="I16" s="22">
        <v>525000</v>
      </c>
      <c r="J16" s="17">
        <v>208800</v>
      </c>
      <c r="K16" s="23">
        <v>217992</v>
      </c>
    </row>
    <row r="17" spans="1:11" x14ac:dyDescent="0.25">
      <c r="A17" s="20" t="s">
        <v>28</v>
      </c>
      <c r="B17" s="17">
        <v>21534982</v>
      </c>
      <c r="C17" s="17">
        <v>28647890</v>
      </c>
      <c r="D17" s="21">
        <v>26774090</v>
      </c>
      <c r="E17" s="22">
        <v>25783266</v>
      </c>
      <c r="F17" s="17">
        <v>26508266</v>
      </c>
      <c r="G17" s="23">
        <v>26508266</v>
      </c>
      <c r="H17" s="19">
        <v>24147117</v>
      </c>
      <c r="I17" s="22">
        <v>21718087</v>
      </c>
      <c r="J17" s="17">
        <v>23165647</v>
      </c>
      <c r="K17" s="23">
        <v>22560920</v>
      </c>
    </row>
    <row r="18" spans="1:11" x14ac:dyDescent="0.25">
      <c r="A18" s="30" t="s">
        <v>29</v>
      </c>
      <c r="B18" s="31">
        <f>SUM(B11:B17)</f>
        <v>82005237</v>
      </c>
      <c r="C18" s="32">
        <f t="shared" ref="C18:K18" si="1">SUM(C11:C17)</f>
        <v>89786169</v>
      </c>
      <c r="D18" s="33">
        <f t="shared" si="1"/>
        <v>94025354</v>
      </c>
      <c r="E18" s="31">
        <f t="shared" si="1"/>
        <v>81617923</v>
      </c>
      <c r="F18" s="32">
        <f t="shared" si="1"/>
        <v>82417923</v>
      </c>
      <c r="G18" s="34">
        <f t="shared" si="1"/>
        <v>82417923</v>
      </c>
      <c r="H18" s="35">
        <f t="shared" si="1"/>
        <v>94227621</v>
      </c>
      <c r="I18" s="31">
        <f t="shared" si="1"/>
        <v>88329336</v>
      </c>
      <c r="J18" s="32">
        <f t="shared" si="1"/>
        <v>91708022</v>
      </c>
      <c r="K18" s="34">
        <f t="shared" si="1"/>
        <v>94604824</v>
      </c>
    </row>
    <row r="19" spans="1:11" x14ac:dyDescent="0.25">
      <c r="A19" s="30" t="s">
        <v>30</v>
      </c>
      <c r="B19" s="36">
        <f>+B10-B18</f>
        <v>-15428597</v>
      </c>
      <c r="C19" s="37">
        <f t="shared" ref="C19:K19" si="2">+C10-C18</f>
        <v>-17123842</v>
      </c>
      <c r="D19" s="38">
        <f t="shared" si="2"/>
        <v>-17409443</v>
      </c>
      <c r="E19" s="36">
        <f t="shared" si="2"/>
        <v>897235</v>
      </c>
      <c r="F19" s="37">
        <f t="shared" si="2"/>
        <v>97236</v>
      </c>
      <c r="G19" s="39">
        <f t="shared" si="2"/>
        <v>97236</v>
      </c>
      <c r="H19" s="40">
        <f t="shared" si="2"/>
        <v>-12636584</v>
      </c>
      <c r="I19" s="36">
        <f t="shared" si="2"/>
        <v>7188</v>
      </c>
      <c r="J19" s="37">
        <f t="shared" si="2"/>
        <v>505050</v>
      </c>
      <c r="K19" s="39">
        <f t="shared" si="2"/>
        <v>1699953</v>
      </c>
    </row>
    <row r="20" spans="1:11" x14ac:dyDescent="0.25">
      <c r="A20" s="41" t="s">
        <v>31</v>
      </c>
      <c r="B20" s="42">
        <v>24313707</v>
      </c>
      <c r="C20" s="43">
        <v>22356746</v>
      </c>
      <c r="D20" s="44">
        <v>18423178</v>
      </c>
      <c r="E20" s="42">
        <v>31419000</v>
      </c>
      <c r="F20" s="43">
        <v>33510000</v>
      </c>
      <c r="G20" s="45">
        <v>33510000</v>
      </c>
      <c r="H20" s="46">
        <v>19944640</v>
      </c>
      <c r="I20" s="42">
        <v>40728000</v>
      </c>
      <c r="J20" s="43">
        <v>10902000</v>
      </c>
      <c r="K20" s="45">
        <v>11108007</v>
      </c>
    </row>
    <row r="21" spans="1:11" x14ac:dyDescent="0.25">
      <c r="A21" s="47" t="s">
        <v>32</v>
      </c>
      <c r="B21" s="48">
        <v>0</v>
      </c>
      <c r="C21" s="49">
        <v>726400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8885110</v>
      </c>
      <c r="C22" s="55">
        <f t="shared" ref="C22:K22" si="3">SUM(C19:C21)</f>
        <v>5959304</v>
      </c>
      <c r="D22" s="56">
        <f t="shared" si="3"/>
        <v>1013735</v>
      </c>
      <c r="E22" s="54">
        <f t="shared" si="3"/>
        <v>32316235</v>
      </c>
      <c r="F22" s="55">
        <f t="shared" si="3"/>
        <v>33607236</v>
      </c>
      <c r="G22" s="57">
        <f t="shared" si="3"/>
        <v>33607236</v>
      </c>
      <c r="H22" s="58">
        <f t="shared" si="3"/>
        <v>7308056</v>
      </c>
      <c r="I22" s="54">
        <f t="shared" si="3"/>
        <v>40735188</v>
      </c>
      <c r="J22" s="55">
        <f t="shared" si="3"/>
        <v>11407050</v>
      </c>
      <c r="K22" s="57">
        <f t="shared" si="3"/>
        <v>12807960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8885110</v>
      </c>
      <c r="C24" s="37">
        <f t="shared" ref="C24:K24" si="4">SUM(C22:C23)</f>
        <v>5959304</v>
      </c>
      <c r="D24" s="38">
        <f t="shared" si="4"/>
        <v>1013735</v>
      </c>
      <c r="E24" s="36">
        <f t="shared" si="4"/>
        <v>32316235</v>
      </c>
      <c r="F24" s="37">
        <f t="shared" si="4"/>
        <v>33607236</v>
      </c>
      <c r="G24" s="39">
        <f t="shared" si="4"/>
        <v>33607236</v>
      </c>
      <c r="H24" s="40">
        <f t="shared" si="4"/>
        <v>7308056</v>
      </c>
      <c r="I24" s="36">
        <f t="shared" si="4"/>
        <v>40735188</v>
      </c>
      <c r="J24" s="37">
        <f t="shared" si="4"/>
        <v>11407050</v>
      </c>
      <c r="K24" s="39">
        <f t="shared" si="4"/>
        <v>12807960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2712603</v>
      </c>
      <c r="C27" s="66">
        <v>16013255</v>
      </c>
      <c r="D27" s="67">
        <v>19406413</v>
      </c>
      <c r="E27" s="68">
        <v>32334000</v>
      </c>
      <c r="F27" s="66">
        <v>35825002</v>
      </c>
      <c r="G27" s="69">
        <v>35825002</v>
      </c>
      <c r="H27" s="70">
        <v>13887217</v>
      </c>
      <c r="I27" s="68">
        <v>44447000</v>
      </c>
      <c r="J27" s="66">
        <v>10902000</v>
      </c>
      <c r="K27" s="69">
        <v>11185036</v>
      </c>
    </row>
    <row r="28" spans="1:11" x14ac:dyDescent="0.25">
      <c r="A28" s="71" t="s">
        <v>36</v>
      </c>
      <c r="B28" s="17">
        <v>0</v>
      </c>
      <c r="C28" s="17">
        <v>15549843</v>
      </c>
      <c r="D28" s="21">
        <v>19304108</v>
      </c>
      <c r="E28" s="22">
        <v>31419000</v>
      </c>
      <c r="F28" s="17">
        <v>33510001</v>
      </c>
      <c r="G28" s="23">
        <v>33510001</v>
      </c>
      <c r="H28" s="19">
        <v>10580145</v>
      </c>
      <c r="I28" s="22">
        <v>40347000</v>
      </c>
      <c r="J28" s="17">
        <v>10902000</v>
      </c>
      <c r="K28" s="23">
        <v>11185012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2712603</v>
      </c>
      <c r="C31" s="17">
        <v>463412</v>
      </c>
      <c r="D31" s="21">
        <v>102305</v>
      </c>
      <c r="E31" s="22">
        <v>915000</v>
      </c>
      <c r="F31" s="17">
        <v>2315001</v>
      </c>
      <c r="G31" s="23">
        <v>2315001</v>
      </c>
      <c r="H31" s="19">
        <v>3307072</v>
      </c>
      <c r="I31" s="22">
        <v>4100000</v>
      </c>
      <c r="J31" s="17">
        <v>0</v>
      </c>
      <c r="K31" s="23">
        <v>24</v>
      </c>
    </row>
    <row r="32" spans="1:11" x14ac:dyDescent="0.25">
      <c r="A32" s="30" t="s">
        <v>39</v>
      </c>
      <c r="B32" s="66">
        <f>SUM(B28:B31)</f>
        <v>2712603</v>
      </c>
      <c r="C32" s="66">
        <f t="shared" ref="C32:K32" si="5">SUM(C28:C31)</f>
        <v>16013255</v>
      </c>
      <c r="D32" s="67">
        <f t="shared" si="5"/>
        <v>19406413</v>
      </c>
      <c r="E32" s="68">
        <f t="shared" si="5"/>
        <v>32334000</v>
      </c>
      <c r="F32" s="66">
        <f t="shared" si="5"/>
        <v>35825002</v>
      </c>
      <c r="G32" s="69">
        <f t="shared" si="5"/>
        <v>35825002</v>
      </c>
      <c r="H32" s="70">
        <f t="shared" si="5"/>
        <v>13887217</v>
      </c>
      <c r="I32" s="68">
        <f t="shared" si="5"/>
        <v>44447000</v>
      </c>
      <c r="J32" s="66">
        <f t="shared" si="5"/>
        <v>10902000</v>
      </c>
      <c r="K32" s="69">
        <f t="shared" si="5"/>
        <v>11185036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31081626</v>
      </c>
      <c r="C35" s="17">
        <v>40257936</v>
      </c>
      <c r="D35" s="21">
        <v>48271129</v>
      </c>
      <c r="E35" s="22">
        <v>40847111</v>
      </c>
      <c r="F35" s="17">
        <v>42915537</v>
      </c>
      <c r="G35" s="23">
        <v>42915537</v>
      </c>
      <c r="H35" s="19">
        <v>52685208</v>
      </c>
      <c r="I35" s="22">
        <v>66026625</v>
      </c>
      <c r="J35" s="17">
        <v>64421440</v>
      </c>
      <c r="K35" s="23">
        <v>68402834</v>
      </c>
    </row>
    <row r="36" spans="1:11" x14ac:dyDescent="0.25">
      <c r="A36" s="20" t="s">
        <v>42</v>
      </c>
      <c r="B36" s="17">
        <v>305680335</v>
      </c>
      <c r="C36" s="17">
        <v>313550482</v>
      </c>
      <c r="D36" s="21">
        <v>322134893</v>
      </c>
      <c r="E36" s="22">
        <v>408902193</v>
      </c>
      <c r="F36" s="17">
        <v>356589032</v>
      </c>
      <c r="G36" s="23">
        <v>356589032</v>
      </c>
      <c r="H36" s="19">
        <v>329299474</v>
      </c>
      <c r="I36" s="22">
        <v>420953593</v>
      </c>
      <c r="J36" s="17">
        <v>399425858</v>
      </c>
      <c r="K36" s="23">
        <v>415425115</v>
      </c>
    </row>
    <row r="37" spans="1:11" x14ac:dyDescent="0.25">
      <c r="A37" s="20" t="s">
        <v>43</v>
      </c>
      <c r="B37" s="17">
        <v>54403778</v>
      </c>
      <c r="C37" s="17">
        <v>65444391</v>
      </c>
      <c r="D37" s="21">
        <v>39492713</v>
      </c>
      <c r="E37" s="22">
        <v>17529428</v>
      </c>
      <c r="F37" s="17">
        <v>41802327</v>
      </c>
      <c r="G37" s="23">
        <v>41802327</v>
      </c>
      <c r="H37" s="19">
        <v>35539493</v>
      </c>
      <c r="I37" s="22">
        <v>24588809</v>
      </c>
      <c r="J37" s="17">
        <v>31758407</v>
      </c>
      <c r="K37" s="23">
        <v>30198959</v>
      </c>
    </row>
    <row r="38" spans="1:11" x14ac:dyDescent="0.25">
      <c r="A38" s="20" t="s">
        <v>44</v>
      </c>
      <c r="B38" s="17">
        <v>3005894</v>
      </c>
      <c r="C38" s="17">
        <v>2695254</v>
      </c>
      <c r="D38" s="21">
        <v>42844253</v>
      </c>
      <c r="E38" s="22">
        <v>40523538</v>
      </c>
      <c r="F38" s="17">
        <v>42844252</v>
      </c>
      <c r="G38" s="23">
        <v>42844252</v>
      </c>
      <c r="H38" s="19">
        <v>50784869</v>
      </c>
      <c r="I38" s="22">
        <v>40523538</v>
      </c>
      <c r="J38" s="17">
        <v>42144480</v>
      </c>
      <c r="K38" s="23">
        <v>43830397</v>
      </c>
    </row>
    <row r="39" spans="1:11" x14ac:dyDescent="0.25">
      <c r="A39" s="20" t="s">
        <v>45</v>
      </c>
      <c r="B39" s="17">
        <v>270467179</v>
      </c>
      <c r="C39" s="17">
        <v>279709469</v>
      </c>
      <c r="D39" s="21">
        <v>287055321</v>
      </c>
      <c r="E39" s="22">
        <v>391696338</v>
      </c>
      <c r="F39" s="17">
        <v>318896557</v>
      </c>
      <c r="G39" s="23">
        <v>318896557</v>
      </c>
      <c r="H39" s="19">
        <v>288352264</v>
      </c>
      <c r="I39" s="22">
        <v>386657887</v>
      </c>
      <c r="J39" s="17">
        <v>397656086</v>
      </c>
      <c r="K39" s="23">
        <v>413562333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489702798</v>
      </c>
      <c r="C42" s="17">
        <v>836153221</v>
      </c>
      <c r="D42" s="21">
        <v>97379461</v>
      </c>
      <c r="E42" s="22">
        <v>32498856</v>
      </c>
      <c r="F42" s="17">
        <v>32498856</v>
      </c>
      <c r="G42" s="23">
        <v>32498856</v>
      </c>
      <c r="H42" s="19">
        <v>75954914</v>
      </c>
      <c r="I42" s="22">
        <v>44840563</v>
      </c>
      <c r="J42" s="17">
        <v>12519613</v>
      </c>
      <c r="K42" s="23">
        <v>12428183</v>
      </c>
    </row>
    <row r="43" spans="1:11" x14ac:dyDescent="0.25">
      <c r="A43" s="20" t="s">
        <v>48</v>
      </c>
      <c r="B43" s="17">
        <v>-3142860</v>
      </c>
      <c r="C43" s="17">
        <v>-26043276</v>
      </c>
      <c r="D43" s="21">
        <v>0</v>
      </c>
      <c r="E43" s="22">
        <v>-37184100</v>
      </c>
      <c r="F43" s="17">
        <v>-40988750</v>
      </c>
      <c r="G43" s="23">
        <v>-40988750</v>
      </c>
      <c r="H43" s="19">
        <v>0</v>
      </c>
      <c r="I43" s="22">
        <v>-44447000</v>
      </c>
      <c r="J43" s="17">
        <v>-10902000</v>
      </c>
      <c r="K43" s="23">
        <v>-11185016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-1</v>
      </c>
    </row>
    <row r="45" spans="1:11" x14ac:dyDescent="0.25">
      <c r="A45" s="30" t="s">
        <v>50</v>
      </c>
      <c r="B45" s="66">
        <v>495148276</v>
      </c>
      <c r="C45" s="66">
        <v>813063196</v>
      </c>
      <c r="D45" s="67">
        <v>111374249</v>
      </c>
      <c r="E45" s="68">
        <v>9309544</v>
      </c>
      <c r="F45" s="66">
        <v>8802515</v>
      </c>
      <c r="G45" s="69">
        <v>8802515</v>
      </c>
      <c r="H45" s="70">
        <v>86323736</v>
      </c>
      <c r="I45" s="68">
        <v>16290694</v>
      </c>
      <c r="J45" s="66">
        <v>15905279</v>
      </c>
      <c r="K45" s="69">
        <v>16102362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2953250</v>
      </c>
      <c r="C48" s="17">
        <v>13994790</v>
      </c>
      <c r="D48" s="21">
        <v>18331627</v>
      </c>
      <c r="E48" s="22">
        <v>10348759</v>
      </c>
      <c r="F48" s="17">
        <v>8802515</v>
      </c>
      <c r="G48" s="23">
        <v>8802515</v>
      </c>
      <c r="H48" s="19">
        <v>16930617</v>
      </c>
      <c r="I48" s="22">
        <v>17348390</v>
      </c>
      <c r="J48" s="17">
        <v>16802713</v>
      </c>
      <c r="K48" s="23">
        <v>18783270</v>
      </c>
    </row>
    <row r="49" spans="1:11" x14ac:dyDescent="0.25">
      <c r="A49" s="20" t="s">
        <v>53</v>
      </c>
      <c r="B49" s="17">
        <f>+B75</f>
        <v>-39844803.21880725</v>
      </c>
      <c r="C49" s="17">
        <f t="shared" ref="C49:K49" si="6">+C75</f>
        <v>-33079986.144407675</v>
      </c>
      <c r="D49" s="21">
        <f t="shared" si="6"/>
        <v>-10640285.333751995</v>
      </c>
      <c r="E49" s="22">
        <f t="shared" si="6"/>
        <v>-14922581.228185078</v>
      </c>
      <c r="F49" s="17">
        <f t="shared" si="6"/>
        <v>7119517.0841228887</v>
      </c>
      <c r="G49" s="23">
        <f t="shared" si="6"/>
        <v>7119517.0841228887</v>
      </c>
      <c r="H49" s="19">
        <f t="shared" si="6"/>
        <v>-12520842.236245822</v>
      </c>
      <c r="I49" s="22">
        <f t="shared" si="6"/>
        <v>-24529530.948475495</v>
      </c>
      <c r="J49" s="17">
        <f t="shared" si="6"/>
        <v>-15585546.150734328</v>
      </c>
      <c r="K49" s="23">
        <f t="shared" si="6"/>
        <v>-18692761.157291088</v>
      </c>
    </row>
    <row r="50" spans="1:11" x14ac:dyDescent="0.25">
      <c r="A50" s="30" t="s">
        <v>54</v>
      </c>
      <c r="B50" s="66">
        <f>+B48-B49</f>
        <v>42798053.21880725</v>
      </c>
      <c r="C50" s="66">
        <f t="shared" ref="C50:K50" si="7">+C48-C49</f>
        <v>47074776.144407675</v>
      </c>
      <c r="D50" s="67">
        <f t="shared" si="7"/>
        <v>28971912.333751995</v>
      </c>
      <c r="E50" s="68">
        <f t="shared" si="7"/>
        <v>25271340.22818508</v>
      </c>
      <c r="F50" s="66">
        <f t="shared" si="7"/>
        <v>1682997.9158771113</v>
      </c>
      <c r="G50" s="69">
        <f t="shared" si="7"/>
        <v>1682997.9158771113</v>
      </c>
      <c r="H50" s="70">
        <f t="shared" si="7"/>
        <v>29451459.236245822</v>
      </c>
      <c r="I50" s="68">
        <f t="shared" si="7"/>
        <v>41877920.948475495</v>
      </c>
      <c r="J50" s="66">
        <f t="shared" si="7"/>
        <v>32388259.150734328</v>
      </c>
      <c r="K50" s="69">
        <f t="shared" si="7"/>
        <v>37476031.157291085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300756746</v>
      </c>
      <c r="C53" s="17">
        <v>308626893</v>
      </c>
      <c r="D53" s="21">
        <v>322134893</v>
      </c>
      <c r="E53" s="22">
        <v>408902193</v>
      </c>
      <c r="F53" s="17">
        <v>356589032</v>
      </c>
      <c r="G53" s="23">
        <v>356589032</v>
      </c>
      <c r="H53" s="19">
        <v>329299474</v>
      </c>
      <c r="I53" s="22">
        <v>420953593</v>
      </c>
      <c r="J53" s="17">
        <v>399425858</v>
      </c>
      <c r="K53" s="23">
        <v>415425105</v>
      </c>
    </row>
    <row r="54" spans="1:11" x14ac:dyDescent="0.25">
      <c r="A54" s="20" t="s">
        <v>57</v>
      </c>
      <c r="B54" s="17">
        <v>10700187</v>
      </c>
      <c r="C54" s="17">
        <v>11589652</v>
      </c>
      <c r="D54" s="21">
        <v>10227149</v>
      </c>
      <c r="E54" s="22">
        <v>1400000</v>
      </c>
      <c r="F54" s="17">
        <v>1400000</v>
      </c>
      <c r="G54" s="23">
        <v>1400000</v>
      </c>
      <c r="H54" s="19">
        <v>10148730</v>
      </c>
      <c r="I54" s="22">
        <v>1461600</v>
      </c>
      <c r="J54" s="17">
        <v>1527373</v>
      </c>
      <c r="K54" s="23">
        <v>1565558</v>
      </c>
    </row>
    <row r="55" spans="1:11" x14ac:dyDescent="0.25">
      <c r="A55" s="20" t="s">
        <v>58</v>
      </c>
      <c r="B55" s="17">
        <v>0</v>
      </c>
      <c r="C55" s="17">
        <v>8150086</v>
      </c>
      <c r="D55" s="21">
        <v>19304108</v>
      </c>
      <c r="E55" s="22">
        <v>20060000</v>
      </c>
      <c r="F55" s="17">
        <v>20060001</v>
      </c>
      <c r="G55" s="23">
        <v>20060001</v>
      </c>
      <c r="H55" s="19">
        <v>10240276</v>
      </c>
      <c r="I55" s="22">
        <v>39147000</v>
      </c>
      <c r="J55" s="17">
        <v>9203000</v>
      </c>
      <c r="K55" s="23">
        <v>9409005</v>
      </c>
    </row>
    <row r="56" spans="1:11" x14ac:dyDescent="0.25">
      <c r="A56" s="20" t="s">
        <v>59</v>
      </c>
      <c r="B56" s="17">
        <v>808942</v>
      </c>
      <c r="C56" s="17">
        <v>1222078</v>
      </c>
      <c r="D56" s="21">
        <v>1212758</v>
      </c>
      <c r="E56" s="22">
        <v>1648640</v>
      </c>
      <c r="F56" s="17">
        <v>1698640</v>
      </c>
      <c r="G56" s="23">
        <v>1698640</v>
      </c>
      <c r="H56" s="19">
        <v>837599</v>
      </c>
      <c r="I56" s="22">
        <v>1890165</v>
      </c>
      <c r="J56" s="17">
        <v>1975221</v>
      </c>
      <c r="K56" s="23">
        <v>2024607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-2752896</v>
      </c>
      <c r="C59" s="17">
        <v>-2781834</v>
      </c>
      <c r="D59" s="21">
        <v>1758901</v>
      </c>
      <c r="E59" s="22">
        <v>3254588</v>
      </c>
      <c r="F59" s="17">
        <v>3254588</v>
      </c>
      <c r="G59" s="23">
        <v>3254588</v>
      </c>
      <c r="H59" s="19">
        <v>1869056</v>
      </c>
      <c r="I59" s="22">
        <v>3577732</v>
      </c>
      <c r="J59" s="17">
        <v>3935504</v>
      </c>
      <c r="K59" s="23">
        <v>4329057</v>
      </c>
    </row>
    <row r="60" spans="1:11" x14ac:dyDescent="0.25">
      <c r="A60" s="20" t="s">
        <v>62</v>
      </c>
      <c r="B60" s="17">
        <v>1937460</v>
      </c>
      <c r="C60" s="17">
        <v>2533507</v>
      </c>
      <c r="D60" s="21">
        <v>3071992</v>
      </c>
      <c r="E60" s="22">
        <v>4558828</v>
      </c>
      <c r="F60" s="17">
        <v>4558827</v>
      </c>
      <c r="G60" s="23">
        <v>4558827</v>
      </c>
      <c r="H60" s="19">
        <v>3317198</v>
      </c>
      <c r="I60" s="22">
        <v>5234883</v>
      </c>
      <c r="J60" s="17">
        <v>5584690</v>
      </c>
      <c r="K60" s="23">
        <v>5958463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6.1395802077642232</v>
      </c>
      <c r="C70" s="5">
        <f t="shared" ref="C70:K70" si="8">IF(ISERROR(C71/C72),0,(C71/C72))</f>
        <v>9.0700464755815364</v>
      </c>
      <c r="D70" s="5">
        <f t="shared" si="8"/>
        <v>3.9910764682996445</v>
      </c>
      <c r="E70" s="5">
        <f t="shared" si="8"/>
        <v>1.2136103397353089</v>
      </c>
      <c r="F70" s="5">
        <f t="shared" si="8"/>
        <v>1.2136103610970392</v>
      </c>
      <c r="G70" s="5">
        <f t="shared" si="8"/>
        <v>1.2136103610970392</v>
      </c>
      <c r="H70" s="5">
        <f t="shared" si="8"/>
        <v>3.0055215747833604</v>
      </c>
      <c r="I70" s="5">
        <f t="shared" si="8"/>
        <v>1.168466806761624</v>
      </c>
      <c r="J70" s="5">
        <f t="shared" si="8"/>
        <v>1.1160693367036341</v>
      </c>
      <c r="K70" s="5">
        <f t="shared" si="8"/>
        <v>1.0395423520136307</v>
      </c>
    </row>
    <row r="71" spans="1:11" ht="13" hidden="1" x14ac:dyDescent="0.3">
      <c r="A71" s="1" t="s">
        <v>338</v>
      </c>
      <c r="B71" s="2">
        <f>+B83</f>
        <v>200870948</v>
      </c>
      <c r="C71" s="2">
        <f t="shared" ref="C71:K71" si="9">+C83</f>
        <v>269457512</v>
      </c>
      <c r="D71" s="2">
        <f t="shared" si="9"/>
        <v>130525873</v>
      </c>
      <c r="E71" s="2">
        <f t="shared" si="9"/>
        <v>44676652</v>
      </c>
      <c r="F71" s="2">
        <f t="shared" si="9"/>
        <v>44676654</v>
      </c>
      <c r="G71" s="2">
        <f t="shared" si="9"/>
        <v>44676654</v>
      </c>
      <c r="H71" s="2">
        <f t="shared" si="9"/>
        <v>107725383</v>
      </c>
      <c r="I71" s="2">
        <f t="shared" si="9"/>
        <v>47260804</v>
      </c>
      <c r="J71" s="2">
        <f t="shared" si="9"/>
        <v>49151236</v>
      </c>
      <c r="K71" s="2">
        <f t="shared" si="9"/>
        <v>49500015</v>
      </c>
    </row>
    <row r="72" spans="1:11" ht="13" hidden="1" x14ac:dyDescent="0.3">
      <c r="A72" s="1" t="s">
        <v>339</v>
      </c>
      <c r="B72" s="2">
        <f>+B77</f>
        <v>32717375</v>
      </c>
      <c r="C72" s="2">
        <f t="shared" ref="C72:K72" si="10">+C77</f>
        <v>29708504</v>
      </c>
      <c r="D72" s="2">
        <f t="shared" si="10"/>
        <v>32704428</v>
      </c>
      <c r="E72" s="2">
        <f t="shared" si="10"/>
        <v>36813012</v>
      </c>
      <c r="F72" s="2">
        <f t="shared" si="10"/>
        <v>36813013</v>
      </c>
      <c r="G72" s="2">
        <f t="shared" si="10"/>
        <v>36813013</v>
      </c>
      <c r="H72" s="2">
        <f t="shared" si="10"/>
        <v>35842492</v>
      </c>
      <c r="I72" s="2">
        <f t="shared" si="10"/>
        <v>40446852</v>
      </c>
      <c r="J72" s="2">
        <f t="shared" si="10"/>
        <v>44039590</v>
      </c>
      <c r="K72" s="2">
        <f t="shared" si="10"/>
        <v>47617122</v>
      </c>
    </row>
    <row r="73" spans="1:11" ht="13" hidden="1" x14ac:dyDescent="0.3">
      <c r="A73" s="1" t="s">
        <v>340</v>
      </c>
      <c r="B73" s="2">
        <f>+B74</f>
        <v>-4846242.1666666651</v>
      </c>
      <c r="C73" s="2">
        <f t="shared" ref="C73:K73" si="11">+(C78+C80+C81+C82)-(B78+B80+B81+B82)</f>
        <v>-3850108</v>
      </c>
      <c r="D73" s="2">
        <f t="shared" si="11"/>
        <v>-1862475</v>
      </c>
      <c r="E73" s="2">
        <f t="shared" si="11"/>
        <v>6101963</v>
      </c>
      <c r="F73" s="2">
        <f>+(F78+F80+F81+F82)-(D78+D80+D81+D82)</f>
        <v>3753282</v>
      </c>
      <c r="G73" s="2">
        <f>+(G78+G80+G81+G82)-(D78+D80+D81+D82)</f>
        <v>3753282</v>
      </c>
      <c r="H73" s="2">
        <f>+(H78+H80+H81+H82)-(D78+D80+D81+D82)</f>
        <v>922881</v>
      </c>
      <c r="I73" s="2">
        <f>+(I78+I80+I81+I82)-(E78+E80+E81+E82)</f>
        <v>-5419152</v>
      </c>
      <c r="J73" s="2">
        <f t="shared" si="11"/>
        <v>-2293308</v>
      </c>
      <c r="K73" s="2">
        <f t="shared" si="11"/>
        <v>305494</v>
      </c>
    </row>
    <row r="74" spans="1:11" ht="13" hidden="1" x14ac:dyDescent="0.3">
      <c r="A74" s="1" t="s">
        <v>341</v>
      </c>
      <c r="B74" s="2">
        <f>+TREND(C74:E74)</f>
        <v>-4846242.1666666651</v>
      </c>
      <c r="C74" s="2">
        <f>+C73</f>
        <v>-3850108</v>
      </c>
      <c r="D74" s="2">
        <f t="shared" ref="D74:K74" si="12">+D73</f>
        <v>-1862475</v>
      </c>
      <c r="E74" s="2">
        <f t="shared" si="12"/>
        <v>6101963</v>
      </c>
      <c r="F74" s="2">
        <f t="shared" si="12"/>
        <v>3753282</v>
      </c>
      <c r="G74" s="2">
        <f t="shared" si="12"/>
        <v>3753282</v>
      </c>
      <c r="H74" s="2">
        <f t="shared" si="12"/>
        <v>922881</v>
      </c>
      <c r="I74" s="2">
        <f t="shared" si="12"/>
        <v>-5419152</v>
      </c>
      <c r="J74" s="2">
        <f t="shared" si="12"/>
        <v>-2293308</v>
      </c>
      <c r="K74" s="2">
        <f t="shared" si="12"/>
        <v>305494</v>
      </c>
    </row>
    <row r="75" spans="1:11" ht="13" hidden="1" x14ac:dyDescent="0.3">
      <c r="A75" s="1" t="s">
        <v>342</v>
      </c>
      <c r="B75" s="2">
        <f>+B84-(((B80+B81+B82+B78)*B70)-B79)</f>
        <v>-39844803.21880725</v>
      </c>
      <c r="C75" s="2">
        <f t="shared" ref="C75:K75" si="13">+C84-(((C80+C81+C82+C78)*C70)-C79)</f>
        <v>-33079986.144407675</v>
      </c>
      <c r="D75" s="2">
        <f t="shared" si="13"/>
        <v>-10640285.333751995</v>
      </c>
      <c r="E75" s="2">
        <f t="shared" si="13"/>
        <v>-14922581.228185078</v>
      </c>
      <c r="F75" s="2">
        <f t="shared" si="13"/>
        <v>7119517.0841228887</v>
      </c>
      <c r="G75" s="2">
        <f t="shared" si="13"/>
        <v>7119517.0841228887</v>
      </c>
      <c r="H75" s="2">
        <f t="shared" si="13"/>
        <v>-12520842.236245822</v>
      </c>
      <c r="I75" s="2">
        <f t="shared" si="13"/>
        <v>-24529530.948475495</v>
      </c>
      <c r="J75" s="2">
        <f t="shared" si="13"/>
        <v>-15585546.150734328</v>
      </c>
      <c r="K75" s="2">
        <f t="shared" si="13"/>
        <v>-18692761.157291088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32717375</v>
      </c>
      <c r="C77" s="3">
        <v>29708504</v>
      </c>
      <c r="D77" s="3">
        <v>32704428</v>
      </c>
      <c r="E77" s="3">
        <v>36813012</v>
      </c>
      <c r="F77" s="3">
        <v>36813013</v>
      </c>
      <c r="G77" s="3">
        <v>36813013</v>
      </c>
      <c r="H77" s="3">
        <v>35842492</v>
      </c>
      <c r="I77" s="3">
        <v>40446852</v>
      </c>
      <c r="J77" s="3">
        <v>44039590</v>
      </c>
      <c r="K77" s="3">
        <v>47617122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t="13" hidden="1" x14ac:dyDescent="0.3">
      <c r="A79" s="1" t="s">
        <v>70</v>
      </c>
      <c r="B79" s="3">
        <v>5880248</v>
      </c>
      <c r="C79" s="3">
        <v>5634990</v>
      </c>
      <c r="D79" s="3">
        <v>8848663</v>
      </c>
      <c r="E79" s="3">
        <v>2138544</v>
      </c>
      <c r="F79" s="3">
        <v>8846204</v>
      </c>
      <c r="G79" s="3">
        <v>8846204</v>
      </c>
      <c r="H79" s="3">
        <v>5758625</v>
      </c>
      <c r="I79" s="3">
        <v>10887617</v>
      </c>
      <c r="J79" s="3">
        <v>17298108</v>
      </c>
      <c r="K79" s="3">
        <v>15106690</v>
      </c>
    </row>
    <row r="80" spans="1:11" ht="13" hidden="1" x14ac:dyDescent="0.3">
      <c r="A80" s="1" t="s">
        <v>71</v>
      </c>
      <c r="B80" s="3">
        <v>9541294</v>
      </c>
      <c r="C80" s="3">
        <v>4136706</v>
      </c>
      <c r="D80" s="3">
        <v>4891316</v>
      </c>
      <c r="E80" s="3">
        <v>5802704</v>
      </c>
      <c r="F80" s="3">
        <v>6071104</v>
      </c>
      <c r="G80" s="3">
        <v>6071104</v>
      </c>
      <c r="H80" s="3">
        <v>4787016</v>
      </c>
      <c r="I80" s="3">
        <v>2957041</v>
      </c>
      <c r="J80" s="3">
        <v>1003792</v>
      </c>
      <c r="K80" s="3">
        <v>1104274</v>
      </c>
    </row>
    <row r="81" spans="1:11" ht="13" hidden="1" x14ac:dyDescent="0.3">
      <c r="A81" s="1" t="s">
        <v>72</v>
      </c>
      <c r="B81" s="3">
        <v>3373669</v>
      </c>
      <c r="C81" s="3">
        <v>4928149</v>
      </c>
      <c r="D81" s="3">
        <v>2311064</v>
      </c>
      <c r="E81" s="3">
        <v>7501639</v>
      </c>
      <c r="F81" s="3">
        <v>4884558</v>
      </c>
      <c r="G81" s="3">
        <v>4884558</v>
      </c>
      <c r="H81" s="3">
        <v>3338245</v>
      </c>
      <c r="I81" s="3">
        <v>4928150</v>
      </c>
      <c r="J81" s="3">
        <v>4588091</v>
      </c>
      <c r="K81" s="3">
        <v>4793104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200870948</v>
      </c>
      <c r="C83" s="3">
        <v>269457512</v>
      </c>
      <c r="D83" s="3">
        <v>130525873</v>
      </c>
      <c r="E83" s="3">
        <v>44676652</v>
      </c>
      <c r="F83" s="3">
        <v>44676654</v>
      </c>
      <c r="G83" s="3">
        <v>44676654</v>
      </c>
      <c r="H83" s="3">
        <v>107725383</v>
      </c>
      <c r="I83" s="3">
        <v>47260804</v>
      </c>
      <c r="J83" s="3">
        <v>49151236</v>
      </c>
      <c r="K83" s="3">
        <v>49500015</v>
      </c>
    </row>
    <row r="84" spans="1:11" ht="13" hidden="1" x14ac:dyDescent="0.3">
      <c r="A84" s="1" t="s">
        <v>75</v>
      </c>
      <c r="B84" s="3">
        <v>33567400</v>
      </c>
      <c r="C84" s="3">
        <v>43503680</v>
      </c>
      <c r="D84" s="3">
        <v>9256301</v>
      </c>
      <c r="E84" s="3">
        <v>-914837</v>
      </c>
      <c r="F84" s="3">
        <v>11569218</v>
      </c>
      <c r="G84" s="3">
        <v>11569218</v>
      </c>
      <c r="H84" s="3">
        <v>6141180</v>
      </c>
      <c r="I84" s="3">
        <v>-26203564</v>
      </c>
      <c r="J84" s="3">
        <v>-26642725</v>
      </c>
      <c r="K84" s="3">
        <v>-27668878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9614004</v>
      </c>
      <c r="C5" s="17">
        <v>8562974</v>
      </c>
      <c r="D5" s="21">
        <v>9162279</v>
      </c>
      <c r="E5" s="22">
        <v>10810589</v>
      </c>
      <c r="F5" s="17">
        <v>9810589</v>
      </c>
      <c r="G5" s="23">
        <v>9810589</v>
      </c>
      <c r="H5" s="19">
        <v>8893947</v>
      </c>
      <c r="I5" s="22">
        <v>10497329</v>
      </c>
      <c r="J5" s="17">
        <v>11232146</v>
      </c>
      <c r="K5" s="23">
        <v>12018394</v>
      </c>
    </row>
    <row r="6" spans="1:11" x14ac:dyDescent="0.25">
      <c r="A6" s="20" t="s">
        <v>18</v>
      </c>
      <c r="B6" s="17">
        <v>20259463</v>
      </c>
      <c r="C6" s="17">
        <v>21759672</v>
      </c>
      <c r="D6" s="21">
        <v>26764503</v>
      </c>
      <c r="E6" s="22">
        <v>30248135</v>
      </c>
      <c r="F6" s="17">
        <v>31248135</v>
      </c>
      <c r="G6" s="23">
        <v>31248135</v>
      </c>
      <c r="H6" s="19">
        <v>28504000</v>
      </c>
      <c r="I6" s="22">
        <v>34099934</v>
      </c>
      <c r="J6" s="17">
        <v>35775989</v>
      </c>
      <c r="K6" s="23">
        <v>38280309</v>
      </c>
    </row>
    <row r="7" spans="1:11" x14ac:dyDescent="0.25">
      <c r="A7" s="20" t="s">
        <v>19</v>
      </c>
      <c r="B7" s="17">
        <v>214102</v>
      </c>
      <c r="C7" s="17">
        <v>190547</v>
      </c>
      <c r="D7" s="21">
        <v>151677</v>
      </c>
      <c r="E7" s="22">
        <v>156903</v>
      </c>
      <c r="F7" s="17">
        <v>156903</v>
      </c>
      <c r="G7" s="23">
        <v>156903</v>
      </c>
      <c r="H7" s="19">
        <v>146868</v>
      </c>
      <c r="I7" s="22">
        <v>500000</v>
      </c>
      <c r="J7" s="17">
        <v>550000</v>
      </c>
      <c r="K7" s="23">
        <v>580000</v>
      </c>
    </row>
    <row r="8" spans="1:11" x14ac:dyDescent="0.25">
      <c r="A8" s="20" t="s">
        <v>20</v>
      </c>
      <c r="B8" s="17">
        <v>29155600</v>
      </c>
      <c r="C8" s="17">
        <v>22263922</v>
      </c>
      <c r="D8" s="21">
        <v>24596508</v>
      </c>
      <c r="E8" s="22">
        <v>35839100</v>
      </c>
      <c r="F8" s="17">
        <v>37039100</v>
      </c>
      <c r="G8" s="23">
        <v>37039100</v>
      </c>
      <c r="H8" s="19">
        <v>43077785</v>
      </c>
      <c r="I8" s="22">
        <v>36366000</v>
      </c>
      <c r="J8" s="17">
        <v>62111999</v>
      </c>
      <c r="K8" s="23">
        <v>63489000</v>
      </c>
    </row>
    <row r="9" spans="1:11" x14ac:dyDescent="0.25">
      <c r="A9" s="20" t="s">
        <v>21</v>
      </c>
      <c r="B9" s="17">
        <v>5520148</v>
      </c>
      <c r="C9" s="17">
        <v>10408928</v>
      </c>
      <c r="D9" s="21">
        <v>11202852</v>
      </c>
      <c r="E9" s="22">
        <v>8609852</v>
      </c>
      <c r="F9" s="17">
        <v>8609852</v>
      </c>
      <c r="G9" s="23">
        <v>8609852</v>
      </c>
      <c r="H9" s="19">
        <v>40382505</v>
      </c>
      <c r="I9" s="22">
        <v>9152432</v>
      </c>
      <c r="J9" s="17">
        <v>9793105</v>
      </c>
      <c r="K9" s="23">
        <v>10478621</v>
      </c>
    </row>
    <row r="10" spans="1:11" x14ac:dyDescent="0.25">
      <c r="A10" s="24" t="s">
        <v>333</v>
      </c>
      <c r="B10" s="25">
        <f>SUM(B5:B9)</f>
        <v>64763317</v>
      </c>
      <c r="C10" s="26">
        <f t="shared" ref="C10:K10" si="0">SUM(C5:C9)</f>
        <v>63186043</v>
      </c>
      <c r="D10" s="27">
        <f t="shared" si="0"/>
        <v>71877819</v>
      </c>
      <c r="E10" s="25">
        <f t="shared" si="0"/>
        <v>85664579</v>
      </c>
      <c r="F10" s="26">
        <f t="shared" si="0"/>
        <v>86864579</v>
      </c>
      <c r="G10" s="28">
        <f t="shared" si="0"/>
        <v>86864579</v>
      </c>
      <c r="H10" s="29">
        <f t="shared" si="0"/>
        <v>121005105</v>
      </c>
      <c r="I10" s="25">
        <f t="shared" si="0"/>
        <v>90615695</v>
      </c>
      <c r="J10" s="26">
        <f t="shared" si="0"/>
        <v>119463239</v>
      </c>
      <c r="K10" s="28">
        <f t="shared" si="0"/>
        <v>124846324</v>
      </c>
    </row>
    <row r="11" spans="1:11" x14ac:dyDescent="0.25">
      <c r="A11" s="20" t="s">
        <v>22</v>
      </c>
      <c r="B11" s="17">
        <v>28510395</v>
      </c>
      <c r="C11" s="17">
        <v>28333514</v>
      </c>
      <c r="D11" s="21">
        <v>31672532</v>
      </c>
      <c r="E11" s="22">
        <v>39794423</v>
      </c>
      <c r="F11" s="17">
        <v>38980423</v>
      </c>
      <c r="G11" s="23">
        <v>38980423</v>
      </c>
      <c r="H11" s="19">
        <v>32383319</v>
      </c>
      <c r="I11" s="22">
        <v>39799545</v>
      </c>
      <c r="J11" s="17">
        <v>42449869</v>
      </c>
      <c r="K11" s="23">
        <v>45034932</v>
      </c>
    </row>
    <row r="12" spans="1:11" x14ac:dyDescent="0.25">
      <c r="A12" s="20" t="s">
        <v>23</v>
      </c>
      <c r="B12" s="17">
        <v>3722007</v>
      </c>
      <c r="C12" s="17">
        <v>4399478</v>
      </c>
      <c r="D12" s="21">
        <v>4957766</v>
      </c>
      <c r="E12" s="22">
        <v>3977020</v>
      </c>
      <c r="F12" s="17">
        <v>4777020</v>
      </c>
      <c r="G12" s="23">
        <v>4777020</v>
      </c>
      <c r="H12" s="19">
        <v>5370829</v>
      </c>
      <c r="I12" s="22">
        <v>5257000</v>
      </c>
      <c r="J12" s="17">
        <v>3558388</v>
      </c>
      <c r="K12" s="23">
        <v>3770892</v>
      </c>
    </row>
    <row r="13" spans="1:11" x14ac:dyDescent="0.25">
      <c r="A13" s="20" t="s">
        <v>24</v>
      </c>
      <c r="B13" s="17">
        <v>5189330</v>
      </c>
      <c r="C13" s="17">
        <v>5544320</v>
      </c>
      <c r="D13" s="21">
        <v>5027947</v>
      </c>
      <c r="E13" s="22">
        <v>6145139</v>
      </c>
      <c r="F13" s="17">
        <v>6145139</v>
      </c>
      <c r="G13" s="23">
        <v>6145139</v>
      </c>
      <c r="H13" s="19">
        <v>4759848</v>
      </c>
      <c r="I13" s="22">
        <v>6204477</v>
      </c>
      <c r="J13" s="17">
        <v>6390376</v>
      </c>
      <c r="K13" s="23">
        <v>6610081</v>
      </c>
    </row>
    <row r="14" spans="1:11" x14ac:dyDescent="0.25">
      <c r="A14" s="20" t="s">
        <v>25</v>
      </c>
      <c r="B14" s="17">
        <v>4115849</v>
      </c>
      <c r="C14" s="17">
        <v>6771283</v>
      </c>
      <c r="D14" s="21">
        <v>5362623</v>
      </c>
      <c r="E14" s="22">
        <v>2351555</v>
      </c>
      <c r="F14" s="17">
        <v>2351555</v>
      </c>
      <c r="G14" s="23">
        <v>2351555</v>
      </c>
      <c r="H14" s="19">
        <v>7213489</v>
      </c>
      <c r="I14" s="22">
        <v>2451702</v>
      </c>
      <c r="J14" s="17">
        <v>2557903</v>
      </c>
      <c r="K14" s="23">
        <v>2667893</v>
      </c>
    </row>
    <row r="15" spans="1:11" x14ac:dyDescent="0.25">
      <c r="A15" s="20" t="s">
        <v>26</v>
      </c>
      <c r="B15" s="17">
        <v>16937957</v>
      </c>
      <c r="C15" s="17">
        <v>12033715</v>
      </c>
      <c r="D15" s="21">
        <v>13809390</v>
      </c>
      <c r="E15" s="22">
        <v>21417510</v>
      </c>
      <c r="F15" s="17">
        <v>21417510</v>
      </c>
      <c r="G15" s="23">
        <v>21417510</v>
      </c>
      <c r="H15" s="19">
        <v>15657002</v>
      </c>
      <c r="I15" s="22">
        <v>24234955</v>
      </c>
      <c r="J15" s="17">
        <v>25671807</v>
      </c>
      <c r="K15" s="23">
        <v>28152318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22880739</v>
      </c>
      <c r="C17" s="17">
        <v>26394612</v>
      </c>
      <c r="D17" s="21">
        <v>29900776</v>
      </c>
      <c r="E17" s="22">
        <v>28835326</v>
      </c>
      <c r="F17" s="17">
        <v>28249326</v>
      </c>
      <c r="G17" s="23">
        <v>28249326</v>
      </c>
      <c r="H17" s="19">
        <v>32219679</v>
      </c>
      <c r="I17" s="22">
        <v>28195801</v>
      </c>
      <c r="J17" s="17">
        <v>26355560</v>
      </c>
      <c r="K17" s="23">
        <v>27413282</v>
      </c>
    </row>
    <row r="18" spans="1:11" x14ac:dyDescent="0.25">
      <c r="A18" s="30" t="s">
        <v>29</v>
      </c>
      <c r="B18" s="31">
        <f>SUM(B11:B17)</f>
        <v>81356277</v>
      </c>
      <c r="C18" s="32">
        <f t="shared" ref="C18:K18" si="1">SUM(C11:C17)</f>
        <v>83476922</v>
      </c>
      <c r="D18" s="33">
        <f t="shared" si="1"/>
        <v>90731034</v>
      </c>
      <c r="E18" s="31">
        <f t="shared" si="1"/>
        <v>102520973</v>
      </c>
      <c r="F18" s="32">
        <f t="shared" si="1"/>
        <v>101920973</v>
      </c>
      <c r="G18" s="34">
        <f t="shared" si="1"/>
        <v>101920973</v>
      </c>
      <c r="H18" s="35">
        <f t="shared" si="1"/>
        <v>97604166</v>
      </c>
      <c r="I18" s="31">
        <f t="shared" si="1"/>
        <v>106143480</v>
      </c>
      <c r="J18" s="32">
        <f t="shared" si="1"/>
        <v>106983903</v>
      </c>
      <c r="K18" s="34">
        <f t="shared" si="1"/>
        <v>113649398</v>
      </c>
    </row>
    <row r="19" spans="1:11" x14ac:dyDescent="0.25">
      <c r="A19" s="30" t="s">
        <v>30</v>
      </c>
      <c r="B19" s="36">
        <f>+B10-B18</f>
        <v>-16592960</v>
      </c>
      <c r="C19" s="37">
        <f t="shared" ref="C19:K19" si="2">+C10-C18</f>
        <v>-20290879</v>
      </c>
      <c r="D19" s="38">
        <f t="shared" si="2"/>
        <v>-18853215</v>
      </c>
      <c r="E19" s="36">
        <f t="shared" si="2"/>
        <v>-16856394</v>
      </c>
      <c r="F19" s="37">
        <f t="shared" si="2"/>
        <v>-15056394</v>
      </c>
      <c r="G19" s="39">
        <f t="shared" si="2"/>
        <v>-15056394</v>
      </c>
      <c r="H19" s="40">
        <f t="shared" si="2"/>
        <v>23400939</v>
      </c>
      <c r="I19" s="36">
        <f t="shared" si="2"/>
        <v>-15527785</v>
      </c>
      <c r="J19" s="37">
        <f t="shared" si="2"/>
        <v>12479336</v>
      </c>
      <c r="K19" s="39">
        <f t="shared" si="2"/>
        <v>11196926</v>
      </c>
    </row>
    <row r="20" spans="1:11" x14ac:dyDescent="0.25">
      <c r="A20" s="41" t="s">
        <v>31</v>
      </c>
      <c r="B20" s="42">
        <v>13798519</v>
      </c>
      <c r="C20" s="43">
        <v>1671735</v>
      </c>
      <c r="D20" s="44">
        <v>13835856</v>
      </c>
      <c r="E20" s="42">
        <v>19756800</v>
      </c>
      <c r="F20" s="43">
        <v>22680800</v>
      </c>
      <c r="G20" s="45">
        <v>22680800</v>
      </c>
      <c r="H20" s="46">
        <v>19340126</v>
      </c>
      <c r="I20" s="42">
        <v>28428800</v>
      </c>
      <c r="J20" s="43">
        <v>39910800</v>
      </c>
      <c r="K20" s="45">
        <v>29528800</v>
      </c>
    </row>
    <row r="21" spans="1:11" x14ac:dyDescent="0.25">
      <c r="A21" s="47" t="s">
        <v>32</v>
      </c>
      <c r="B21" s="48">
        <v>4200000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1405559</v>
      </c>
      <c r="C22" s="55">
        <f t="shared" ref="C22:K22" si="3">SUM(C19:C21)</f>
        <v>-18619144</v>
      </c>
      <c r="D22" s="56">
        <f t="shared" si="3"/>
        <v>-5017359</v>
      </c>
      <c r="E22" s="54">
        <f t="shared" si="3"/>
        <v>2900406</v>
      </c>
      <c r="F22" s="55">
        <f t="shared" si="3"/>
        <v>7624406</v>
      </c>
      <c r="G22" s="57">
        <f t="shared" si="3"/>
        <v>7624406</v>
      </c>
      <c r="H22" s="58">
        <f t="shared" si="3"/>
        <v>42741065</v>
      </c>
      <c r="I22" s="54">
        <f t="shared" si="3"/>
        <v>12901015</v>
      </c>
      <c r="J22" s="55">
        <f t="shared" si="3"/>
        <v>52390136</v>
      </c>
      <c r="K22" s="57">
        <f t="shared" si="3"/>
        <v>40725726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1405559</v>
      </c>
      <c r="C24" s="37">
        <f t="shared" ref="C24:K24" si="4">SUM(C22:C23)</f>
        <v>-18619144</v>
      </c>
      <c r="D24" s="38">
        <f t="shared" si="4"/>
        <v>-5017359</v>
      </c>
      <c r="E24" s="36">
        <f t="shared" si="4"/>
        <v>2900406</v>
      </c>
      <c r="F24" s="37">
        <f t="shared" si="4"/>
        <v>7624406</v>
      </c>
      <c r="G24" s="39">
        <f t="shared" si="4"/>
        <v>7624406</v>
      </c>
      <c r="H24" s="40">
        <f t="shared" si="4"/>
        <v>42741065</v>
      </c>
      <c r="I24" s="36">
        <f t="shared" si="4"/>
        <v>12901015</v>
      </c>
      <c r="J24" s="37">
        <f t="shared" si="4"/>
        <v>52390136</v>
      </c>
      <c r="K24" s="39">
        <f t="shared" si="4"/>
        <v>40725726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19492965</v>
      </c>
      <c r="C27" s="66">
        <v>2094421</v>
      </c>
      <c r="D27" s="67">
        <v>16683944</v>
      </c>
      <c r="E27" s="68">
        <v>14127000</v>
      </c>
      <c r="F27" s="66">
        <v>20777000</v>
      </c>
      <c r="G27" s="69">
        <v>20777000</v>
      </c>
      <c r="H27" s="70">
        <v>24750281</v>
      </c>
      <c r="I27" s="68">
        <v>28196000</v>
      </c>
      <c r="J27" s="66">
        <v>39212000</v>
      </c>
      <c r="K27" s="69">
        <v>28346000</v>
      </c>
    </row>
    <row r="28" spans="1:11" x14ac:dyDescent="0.25">
      <c r="A28" s="71" t="s">
        <v>36</v>
      </c>
      <c r="B28" s="17">
        <v>13565107</v>
      </c>
      <c r="C28" s="17">
        <v>3182000</v>
      </c>
      <c r="D28" s="21">
        <v>15581469</v>
      </c>
      <c r="E28" s="22">
        <v>13807000</v>
      </c>
      <c r="F28" s="17">
        <v>20457000</v>
      </c>
      <c r="G28" s="23">
        <v>20457000</v>
      </c>
      <c r="H28" s="19">
        <v>24159146</v>
      </c>
      <c r="I28" s="22">
        <v>26946000</v>
      </c>
      <c r="J28" s="17">
        <v>38932000</v>
      </c>
      <c r="K28" s="23">
        <v>28046000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156040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853558</v>
      </c>
      <c r="C31" s="17">
        <v>-1463079</v>
      </c>
      <c r="D31" s="21">
        <v>946435</v>
      </c>
      <c r="E31" s="22">
        <v>320000</v>
      </c>
      <c r="F31" s="17">
        <v>320000</v>
      </c>
      <c r="G31" s="23">
        <v>320000</v>
      </c>
      <c r="H31" s="19">
        <v>591135</v>
      </c>
      <c r="I31" s="22">
        <v>250000</v>
      </c>
      <c r="J31" s="17">
        <v>280000</v>
      </c>
      <c r="K31" s="23">
        <v>300000</v>
      </c>
    </row>
    <row r="32" spans="1:11" x14ac:dyDescent="0.25">
      <c r="A32" s="30" t="s">
        <v>39</v>
      </c>
      <c r="B32" s="66">
        <f>SUM(B28:B31)</f>
        <v>14418665</v>
      </c>
      <c r="C32" s="66">
        <f t="shared" ref="C32:K32" si="5">SUM(C28:C31)</f>
        <v>1718921</v>
      </c>
      <c r="D32" s="67">
        <f t="shared" si="5"/>
        <v>16683944</v>
      </c>
      <c r="E32" s="68">
        <f t="shared" si="5"/>
        <v>14127000</v>
      </c>
      <c r="F32" s="66">
        <f t="shared" si="5"/>
        <v>20777000</v>
      </c>
      <c r="G32" s="69">
        <f t="shared" si="5"/>
        <v>20777000</v>
      </c>
      <c r="H32" s="70">
        <f t="shared" si="5"/>
        <v>24750281</v>
      </c>
      <c r="I32" s="68">
        <f t="shared" si="5"/>
        <v>27196000</v>
      </c>
      <c r="J32" s="66">
        <f t="shared" si="5"/>
        <v>39212000</v>
      </c>
      <c r="K32" s="69">
        <f t="shared" si="5"/>
        <v>28346000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28309210</v>
      </c>
      <c r="C35" s="17">
        <v>32894213</v>
      </c>
      <c r="D35" s="21">
        <v>43663231</v>
      </c>
      <c r="E35" s="22">
        <v>24498310</v>
      </c>
      <c r="F35" s="17">
        <v>22572310</v>
      </c>
      <c r="G35" s="23">
        <v>22572310</v>
      </c>
      <c r="H35" s="19">
        <v>58131769</v>
      </c>
      <c r="I35" s="22">
        <v>-34982449</v>
      </c>
      <c r="J35" s="17">
        <v>-36237750</v>
      </c>
      <c r="K35" s="23">
        <v>-45153079</v>
      </c>
    </row>
    <row r="36" spans="1:11" x14ac:dyDescent="0.25">
      <c r="A36" s="20" t="s">
        <v>42</v>
      </c>
      <c r="B36" s="17">
        <v>160747888</v>
      </c>
      <c r="C36" s="17">
        <v>159259052</v>
      </c>
      <c r="D36" s="21">
        <v>170956139</v>
      </c>
      <c r="E36" s="22">
        <v>170375399</v>
      </c>
      <c r="F36" s="17">
        <v>177025399</v>
      </c>
      <c r="G36" s="23">
        <v>177025399</v>
      </c>
      <c r="H36" s="19">
        <v>190946576</v>
      </c>
      <c r="I36" s="22">
        <v>184444399</v>
      </c>
      <c r="J36" s="17">
        <v>195460399</v>
      </c>
      <c r="K36" s="23">
        <v>184594399</v>
      </c>
    </row>
    <row r="37" spans="1:11" x14ac:dyDescent="0.25">
      <c r="A37" s="20" t="s">
        <v>43</v>
      </c>
      <c r="B37" s="17">
        <v>89867694</v>
      </c>
      <c r="C37" s="17">
        <v>107934418</v>
      </c>
      <c r="D37" s="21">
        <v>130101285</v>
      </c>
      <c r="E37" s="22">
        <v>107949903</v>
      </c>
      <c r="F37" s="17">
        <v>107949903</v>
      </c>
      <c r="G37" s="23">
        <v>107949903</v>
      </c>
      <c r="H37" s="19">
        <v>136487038</v>
      </c>
      <c r="I37" s="22">
        <v>14530749</v>
      </c>
      <c r="J37" s="17">
        <v>13552530</v>
      </c>
      <c r="K37" s="23">
        <v>13552530</v>
      </c>
    </row>
    <row r="38" spans="1:11" x14ac:dyDescent="0.25">
      <c r="A38" s="20" t="s">
        <v>44</v>
      </c>
      <c r="B38" s="17">
        <v>38556212</v>
      </c>
      <c r="C38" s="17">
        <v>46515515</v>
      </c>
      <c r="D38" s="21">
        <v>48854647</v>
      </c>
      <c r="E38" s="22">
        <v>32206624</v>
      </c>
      <c r="F38" s="17">
        <v>32206624</v>
      </c>
      <c r="G38" s="23">
        <v>32206624</v>
      </c>
      <c r="H38" s="19">
        <v>38462943</v>
      </c>
      <c r="I38" s="22">
        <v>33636706</v>
      </c>
      <c r="J38" s="17">
        <v>32206624</v>
      </c>
      <c r="K38" s="23">
        <v>32206624</v>
      </c>
    </row>
    <row r="39" spans="1:11" x14ac:dyDescent="0.25">
      <c r="A39" s="20" t="s">
        <v>45</v>
      </c>
      <c r="B39" s="17">
        <v>55714624</v>
      </c>
      <c r="C39" s="17">
        <v>37765863</v>
      </c>
      <c r="D39" s="21">
        <v>35663443</v>
      </c>
      <c r="E39" s="22">
        <v>54717182</v>
      </c>
      <c r="F39" s="17">
        <v>59441182</v>
      </c>
      <c r="G39" s="23">
        <v>59441182</v>
      </c>
      <c r="H39" s="19">
        <v>74128354</v>
      </c>
      <c r="I39" s="22">
        <v>101294495</v>
      </c>
      <c r="J39" s="17">
        <v>113463495</v>
      </c>
      <c r="K39" s="23">
        <v>93682166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10341945</v>
      </c>
      <c r="C42" s="17">
        <v>-1466953</v>
      </c>
      <c r="D42" s="21">
        <v>7027816</v>
      </c>
      <c r="E42" s="22">
        <v>-1630155</v>
      </c>
      <c r="F42" s="17">
        <v>2493845</v>
      </c>
      <c r="G42" s="23">
        <v>2493845</v>
      </c>
      <c r="H42" s="19">
        <v>27499152</v>
      </c>
      <c r="I42" s="22">
        <v>-13357424</v>
      </c>
      <c r="J42" s="17">
        <v>-6030343</v>
      </c>
      <c r="K42" s="23">
        <v>5114212</v>
      </c>
    </row>
    <row r="43" spans="1:11" x14ac:dyDescent="0.25">
      <c r="A43" s="20" t="s">
        <v>48</v>
      </c>
      <c r="B43" s="17">
        <v>-7662093</v>
      </c>
      <c r="C43" s="17">
        <v>-3715899</v>
      </c>
      <c r="D43" s="21">
        <v>-16683944</v>
      </c>
      <c r="E43" s="22">
        <v>-14127000</v>
      </c>
      <c r="F43" s="17">
        <v>-20777000</v>
      </c>
      <c r="G43" s="23">
        <v>-20777000</v>
      </c>
      <c r="H43" s="19">
        <v>-24750281</v>
      </c>
      <c r="I43" s="22">
        <v>-27082000</v>
      </c>
      <c r="J43" s="17">
        <v>-39090020</v>
      </c>
      <c r="K43" s="23">
        <v>-28215481</v>
      </c>
    </row>
    <row r="44" spans="1:11" x14ac:dyDescent="0.25">
      <c r="A44" s="20" t="s">
        <v>49</v>
      </c>
      <c r="B44" s="17">
        <v>34749</v>
      </c>
      <c r="C44" s="17">
        <v>0</v>
      </c>
      <c r="D44" s="21">
        <v>124200</v>
      </c>
      <c r="E44" s="22">
        <v>11208</v>
      </c>
      <c r="F44" s="17">
        <v>11208</v>
      </c>
      <c r="G44" s="23">
        <v>11208</v>
      </c>
      <c r="H44" s="19">
        <v>2562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2728915</v>
      </c>
      <c r="C45" s="66">
        <v>-759396</v>
      </c>
      <c r="D45" s="67">
        <v>-8675853</v>
      </c>
      <c r="E45" s="68">
        <v>-10799755</v>
      </c>
      <c r="F45" s="66">
        <v>-13325755</v>
      </c>
      <c r="G45" s="69">
        <v>-13325755</v>
      </c>
      <c r="H45" s="70">
        <v>3619411</v>
      </c>
      <c r="I45" s="68">
        <v>-54260679</v>
      </c>
      <c r="J45" s="66">
        <v>-110711963</v>
      </c>
      <c r="K45" s="69">
        <v>-134678210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4423454</v>
      </c>
      <c r="C48" s="17">
        <v>856073</v>
      </c>
      <c r="D48" s="21">
        <v>867979</v>
      </c>
      <c r="E48" s="22">
        <v>-11895255</v>
      </c>
      <c r="F48" s="17">
        <v>-13821255</v>
      </c>
      <c r="G48" s="23">
        <v>-13821255</v>
      </c>
      <c r="H48" s="19">
        <v>4639678</v>
      </c>
      <c r="I48" s="22">
        <v>-85993559</v>
      </c>
      <c r="J48" s="17">
        <v>-111026941</v>
      </c>
      <c r="K48" s="23">
        <v>-135006732</v>
      </c>
    </row>
    <row r="49" spans="1:11" x14ac:dyDescent="0.25">
      <c r="A49" s="20" t="s">
        <v>53</v>
      </c>
      <c r="B49" s="17">
        <f>+B75</f>
        <v>65757276.834075406</v>
      </c>
      <c r="C49" s="17">
        <f t="shared" ref="C49:K49" si="6">+C75</f>
        <v>82814007.666738197</v>
      </c>
      <c r="D49" s="21">
        <f t="shared" si="6"/>
        <v>98914761.075609937</v>
      </c>
      <c r="E49" s="22">
        <f t="shared" si="6"/>
        <v>82080341.943786189</v>
      </c>
      <c r="F49" s="17">
        <f t="shared" si="6"/>
        <v>80281587.97744748</v>
      </c>
      <c r="G49" s="23">
        <f t="shared" si="6"/>
        <v>80281587.97744748</v>
      </c>
      <c r="H49" s="19">
        <f t="shared" si="6"/>
        <v>104056343.30680725</v>
      </c>
      <c r="I49" s="22">
        <f t="shared" si="6"/>
        <v>-11066239.915661093</v>
      </c>
      <c r="J49" s="17">
        <f t="shared" si="6"/>
        <v>-36974231.120350115</v>
      </c>
      <c r="K49" s="23">
        <f t="shared" si="6"/>
        <v>-50714208.849644333</v>
      </c>
    </row>
    <row r="50" spans="1:11" x14ac:dyDescent="0.25">
      <c r="A50" s="30" t="s">
        <v>54</v>
      </c>
      <c r="B50" s="66">
        <f>+B48-B49</f>
        <v>-61333822.834075406</v>
      </c>
      <c r="C50" s="66">
        <f t="shared" ref="C50:K50" si="7">+C48-C49</f>
        <v>-81957934.666738197</v>
      </c>
      <c r="D50" s="67">
        <f t="shared" si="7"/>
        <v>-98046782.075609937</v>
      </c>
      <c r="E50" s="68">
        <f t="shared" si="7"/>
        <v>-93975596.943786189</v>
      </c>
      <c r="F50" s="66">
        <f t="shared" si="7"/>
        <v>-94102842.97744748</v>
      </c>
      <c r="G50" s="69">
        <f t="shared" si="7"/>
        <v>-94102842.97744748</v>
      </c>
      <c r="H50" s="70">
        <f t="shared" si="7"/>
        <v>-99416665.30680725</v>
      </c>
      <c r="I50" s="68">
        <f t="shared" si="7"/>
        <v>-74927319.084338903</v>
      </c>
      <c r="J50" s="66">
        <f t="shared" si="7"/>
        <v>-74052709.879649878</v>
      </c>
      <c r="K50" s="69">
        <f t="shared" si="7"/>
        <v>-84292523.150355667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160747888</v>
      </c>
      <c r="C53" s="17">
        <v>159259052</v>
      </c>
      <c r="D53" s="21">
        <v>170956139</v>
      </c>
      <c r="E53" s="22">
        <v>170375399</v>
      </c>
      <c r="F53" s="17">
        <v>177025399</v>
      </c>
      <c r="G53" s="23">
        <v>177025399</v>
      </c>
      <c r="H53" s="19">
        <v>190946576</v>
      </c>
      <c r="I53" s="22">
        <v>184444399</v>
      </c>
      <c r="J53" s="17">
        <v>195460399</v>
      </c>
      <c r="K53" s="23">
        <v>184594399</v>
      </c>
    </row>
    <row r="54" spans="1:11" x14ac:dyDescent="0.25">
      <c r="A54" s="20" t="s">
        <v>57</v>
      </c>
      <c r="B54" s="17">
        <v>5189330</v>
      </c>
      <c r="C54" s="17">
        <v>5544320</v>
      </c>
      <c r="D54" s="21">
        <v>5027947</v>
      </c>
      <c r="E54" s="22">
        <v>6145139</v>
      </c>
      <c r="F54" s="17">
        <v>6145139</v>
      </c>
      <c r="G54" s="23">
        <v>6145139</v>
      </c>
      <c r="H54" s="19">
        <v>4759848</v>
      </c>
      <c r="I54" s="22">
        <v>6204477</v>
      </c>
      <c r="J54" s="17">
        <v>6390376</v>
      </c>
      <c r="K54" s="23">
        <v>6610081</v>
      </c>
    </row>
    <row r="55" spans="1:11" x14ac:dyDescent="0.25">
      <c r="A55" s="20" t="s">
        <v>58</v>
      </c>
      <c r="B55" s="17">
        <v>13565107</v>
      </c>
      <c r="C55" s="17">
        <v>3182000</v>
      </c>
      <c r="D55" s="21">
        <v>15581469</v>
      </c>
      <c r="E55" s="22">
        <v>13807000</v>
      </c>
      <c r="F55" s="17">
        <v>20457000</v>
      </c>
      <c r="G55" s="23">
        <v>20457000</v>
      </c>
      <c r="H55" s="19">
        <v>24159146</v>
      </c>
      <c r="I55" s="22">
        <v>26946000</v>
      </c>
      <c r="J55" s="17">
        <v>38932000</v>
      </c>
      <c r="K55" s="23">
        <v>28046000</v>
      </c>
    </row>
    <row r="56" spans="1:11" x14ac:dyDescent="0.25">
      <c r="A56" s="20" t="s">
        <v>59</v>
      </c>
      <c r="B56" s="17">
        <v>884708</v>
      </c>
      <c r="C56" s="17">
        <v>849586</v>
      </c>
      <c r="D56" s="21">
        <v>1446032</v>
      </c>
      <c r="E56" s="22">
        <v>2593919</v>
      </c>
      <c r="F56" s="17">
        <v>2363919</v>
      </c>
      <c r="G56" s="23">
        <v>2363919</v>
      </c>
      <c r="H56" s="19">
        <v>1378280</v>
      </c>
      <c r="I56" s="22">
        <v>2644272</v>
      </c>
      <c r="J56" s="17">
        <v>3574203</v>
      </c>
      <c r="K56" s="23">
        <v>3679374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5292634</v>
      </c>
      <c r="F59" s="17">
        <v>5292634</v>
      </c>
      <c r="G59" s="23">
        <v>5292634</v>
      </c>
      <c r="H59" s="19">
        <v>0</v>
      </c>
      <c r="I59" s="22">
        <v>5705677</v>
      </c>
      <c r="J59" s="17">
        <v>6059537</v>
      </c>
      <c r="K59" s="23">
        <v>6483704</v>
      </c>
    </row>
    <row r="60" spans="1:11" x14ac:dyDescent="0.25">
      <c r="A60" s="20" t="s">
        <v>62</v>
      </c>
      <c r="B60" s="17">
        <v>23444328</v>
      </c>
      <c r="C60" s="17">
        <v>26320691</v>
      </c>
      <c r="D60" s="21">
        <v>28100385</v>
      </c>
      <c r="E60" s="22">
        <v>24487993</v>
      </c>
      <c r="F60" s="17">
        <v>24487993</v>
      </c>
      <c r="G60" s="23">
        <v>24487993</v>
      </c>
      <c r="H60" s="19">
        <v>19310340</v>
      </c>
      <c r="I60" s="22">
        <v>26202153</v>
      </c>
      <c r="J60" s="17">
        <v>28036305</v>
      </c>
      <c r="K60" s="23">
        <v>29998844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1.8655369195157103</v>
      </c>
      <c r="C70" s="5">
        <f t="shared" ref="C70:K70" si="8">IF(ISERROR(C71/C72),0,(C71/C72))</f>
        <v>1.6152360128907166</v>
      </c>
      <c r="D70" s="5">
        <f t="shared" si="8"/>
        <v>1.8307380283365593</v>
      </c>
      <c r="E70" s="5">
        <f t="shared" si="8"/>
        <v>0.73182649461392069</v>
      </c>
      <c r="F70" s="5">
        <f t="shared" si="8"/>
        <v>0.80247405635008018</v>
      </c>
      <c r="G70" s="5">
        <f t="shared" si="8"/>
        <v>0.80247405635008018</v>
      </c>
      <c r="H70" s="5">
        <f t="shared" si="8"/>
        <v>1.4984342919167659</v>
      </c>
      <c r="I70" s="5">
        <f t="shared" si="8"/>
        <v>0.45815238892896609</v>
      </c>
      <c r="J70" s="5">
        <f t="shared" si="8"/>
        <v>0.67796641759540699</v>
      </c>
      <c r="K70" s="5">
        <f t="shared" si="8"/>
        <v>0.72265586671337456</v>
      </c>
    </row>
    <row r="71" spans="1:11" ht="13" hidden="1" x14ac:dyDescent="0.3">
      <c r="A71" s="1" t="s">
        <v>338</v>
      </c>
      <c r="B71" s="2">
        <f>+B83</f>
        <v>56039731</v>
      </c>
      <c r="C71" s="2">
        <f t="shared" ref="C71:K71" si="9">+C83</f>
        <v>49319975</v>
      </c>
      <c r="D71" s="2">
        <f t="shared" si="9"/>
        <v>66238123</v>
      </c>
      <c r="E71" s="2">
        <f t="shared" si="9"/>
        <v>30289236</v>
      </c>
      <c r="F71" s="2">
        <f t="shared" si="9"/>
        <v>33213236</v>
      </c>
      <c r="G71" s="2">
        <f t="shared" si="9"/>
        <v>33213236</v>
      </c>
      <c r="H71" s="2">
        <f t="shared" si="9"/>
        <v>56260620</v>
      </c>
      <c r="I71" s="2">
        <f t="shared" si="9"/>
        <v>20589854</v>
      </c>
      <c r="J71" s="2">
        <f t="shared" si="9"/>
        <v>32119337</v>
      </c>
      <c r="K71" s="2">
        <f t="shared" si="9"/>
        <v>36633101</v>
      </c>
    </row>
    <row r="72" spans="1:11" ht="13" hidden="1" x14ac:dyDescent="0.3">
      <c r="A72" s="1" t="s">
        <v>339</v>
      </c>
      <c r="B72" s="2">
        <f>+B77</f>
        <v>30039465</v>
      </c>
      <c r="C72" s="2">
        <f t="shared" ref="C72:K72" si="10">+C77</f>
        <v>30534222</v>
      </c>
      <c r="D72" s="2">
        <f t="shared" si="10"/>
        <v>36181104</v>
      </c>
      <c r="E72" s="2">
        <f t="shared" si="10"/>
        <v>41388548</v>
      </c>
      <c r="F72" s="2">
        <f t="shared" si="10"/>
        <v>41388548</v>
      </c>
      <c r="G72" s="2">
        <f t="shared" si="10"/>
        <v>41388548</v>
      </c>
      <c r="H72" s="2">
        <f t="shared" si="10"/>
        <v>37546271</v>
      </c>
      <c r="I72" s="2">
        <f t="shared" si="10"/>
        <v>44941060</v>
      </c>
      <c r="J72" s="2">
        <f t="shared" si="10"/>
        <v>47376000</v>
      </c>
      <c r="K72" s="2">
        <f t="shared" si="10"/>
        <v>50692318</v>
      </c>
    </row>
    <row r="73" spans="1:11" ht="13" hidden="1" x14ac:dyDescent="0.3">
      <c r="A73" s="1" t="s">
        <v>340</v>
      </c>
      <c r="B73" s="2">
        <f>+B74</f>
        <v>-1999315.6666666679</v>
      </c>
      <c r="C73" s="2">
        <f t="shared" ref="C73:K73" si="11">+(C78+C80+C81+C82)-(B78+B80+B81+B82)</f>
        <v>593226</v>
      </c>
      <c r="D73" s="2">
        <f t="shared" si="11"/>
        <v>2034251</v>
      </c>
      <c r="E73" s="2">
        <f t="shared" si="11"/>
        <v>19030526</v>
      </c>
      <c r="F73" s="2">
        <f>+(F78+F80+F81+F82)-(D78+D80+D81+D82)</f>
        <v>19030526</v>
      </c>
      <c r="G73" s="2">
        <f>+(G78+G80+G81+G82)-(D78+D80+D81+D82)</f>
        <v>19030526</v>
      </c>
      <c r="H73" s="2">
        <f>+(H78+H80+H81+H82)-(D78+D80+D81+D82)</f>
        <v>588642</v>
      </c>
      <c r="I73" s="2">
        <f>+(I78+I80+I81+I82)-(E78+E80+E81+E82)</f>
        <v>14613981</v>
      </c>
      <c r="J73" s="2">
        <f t="shared" si="11"/>
        <v>23778081</v>
      </c>
      <c r="K73" s="2">
        <f t="shared" si="11"/>
        <v>15064462</v>
      </c>
    </row>
    <row r="74" spans="1:11" ht="13" hidden="1" x14ac:dyDescent="0.3">
      <c r="A74" s="1" t="s">
        <v>341</v>
      </c>
      <c r="B74" s="2">
        <f>+TREND(C74:E74)</f>
        <v>-1999315.6666666679</v>
      </c>
      <c r="C74" s="2">
        <f>+C73</f>
        <v>593226</v>
      </c>
      <c r="D74" s="2">
        <f t="shared" ref="D74:K74" si="12">+D73</f>
        <v>2034251</v>
      </c>
      <c r="E74" s="2">
        <f t="shared" si="12"/>
        <v>19030526</v>
      </c>
      <c r="F74" s="2">
        <f t="shared" si="12"/>
        <v>19030526</v>
      </c>
      <c r="G74" s="2">
        <f t="shared" si="12"/>
        <v>19030526</v>
      </c>
      <c r="H74" s="2">
        <f t="shared" si="12"/>
        <v>588642</v>
      </c>
      <c r="I74" s="2">
        <f t="shared" si="12"/>
        <v>14613981</v>
      </c>
      <c r="J74" s="2">
        <f t="shared" si="12"/>
        <v>23778081</v>
      </c>
      <c r="K74" s="2">
        <f t="shared" si="12"/>
        <v>15064462</v>
      </c>
    </row>
    <row r="75" spans="1:11" ht="13" hidden="1" x14ac:dyDescent="0.3">
      <c r="A75" s="1" t="s">
        <v>342</v>
      </c>
      <c r="B75" s="2">
        <f>+B84-(((B80+B81+B82+B78)*B70)-B79)</f>
        <v>65757276.834075406</v>
      </c>
      <c r="C75" s="2">
        <f t="shared" ref="C75:K75" si="13">+C84-(((C80+C81+C82+C78)*C70)-C79)</f>
        <v>82814007.666738197</v>
      </c>
      <c r="D75" s="2">
        <f t="shared" si="13"/>
        <v>98914761.075609937</v>
      </c>
      <c r="E75" s="2">
        <f t="shared" si="13"/>
        <v>82080341.943786189</v>
      </c>
      <c r="F75" s="2">
        <f t="shared" si="13"/>
        <v>80281587.97744748</v>
      </c>
      <c r="G75" s="2">
        <f t="shared" si="13"/>
        <v>80281587.97744748</v>
      </c>
      <c r="H75" s="2">
        <f t="shared" si="13"/>
        <v>104056343.30680725</v>
      </c>
      <c r="I75" s="2">
        <f t="shared" si="13"/>
        <v>-11066239.915661093</v>
      </c>
      <c r="J75" s="2">
        <f t="shared" si="13"/>
        <v>-36974231.120350115</v>
      </c>
      <c r="K75" s="2">
        <f t="shared" si="13"/>
        <v>-50714208.849644333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30039465</v>
      </c>
      <c r="C77" s="3">
        <v>30534222</v>
      </c>
      <c r="D77" s="3">
        <v>36181104</v>
      </c>
      <c r="E77" s="3">
        <v>41388548</v>
      </c>
      <c r="F77" s="3">
        <v>41388548</v>
      </c>
      <c r="G77" s="3">
        <v>41388548</v>
      </c>
      <c r="H77" s="3">
        <v>37546271</v>
      </c>
      <c r="I77" s="3">
        <v>44941060</v>
      </c>
      <c r="J77" s="3">
        <v>47376000</v>
      </c>
      <c r="K77" s="3">
        <v>50692318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65597766</v>
      </c>
      <c r="C79" s="3">
        <v>88198679</v>
      </c>
      <c r="D79" s="3">
        <v>112434548</v>
      </c>
      <c r="E79" s="3">
        <v>74397373</v>
      </c>
      <c r="F79" s="3">
        <v>74397373</v>
      </c>
      <c r="G79" s="3">
        <v>74397373</v>
      </c>
      <c r="H79" s="3">
        <v>118589132</v>
      </c>
      <c r="I79" s="3">
        <v>0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3255322</v>
      </c>
      <c r="C80" s="3">
        <v>3733444</v>
      </c>
      <c r="D80" s="3">
        <v>5518053</v>
      </c>
      <c r="E80" s="3">
        <v>23600185</v>
      </c>
      <c r="F80" s="3">
        <v>23600185</v>
      </c>
      <c r="G80" s="3">
        <v>23600185</v>
      </c>
      <c r="H80" s="3">
        <v>6117770</v>
      </c>
      <c r="I80" s="3">
        <v>38214166</v>
      </c>
      <c r="J80" s="3">
        <v>54604225</v>
      </c>
      <c r="K80" s="3">
        <v>67847845</v>
      </c>
    </row>
    <row r="81" spans="1:11" ht="13" hidden="1" x14ac:dyDescent="0.3">
      <c r="A81" s="1" t="s">
        <v>72</v>
      </c>
      <c r="B81" s="3">
        <v>547624</v>
      </c>
      <c r="C81" s="3">
        <v>662728</v>
      </c>
      <c r="D81" s="3">
        <v>912370</v>
      </c>
      <c r="E81" s="3">
        <v>1860764</v>
      </c>
      <c r="F81" s="3">
        <v>1860764</v>
      </c>
      <c r="G81" s="3">
        <v>1860764</v>
      </c>
      <c r="H81" s="3">
        <v>901295</v>
      </c>
      <c r="I81" s="3">
        <v>1860764</v>
      </c>
      <c r="J81" s="3">
        <v>9248786</v>
      </c>
      <c r="K81" s="3">
        <v>11069628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56039731</v>
      </c>
      <c r="C83" s="3">
        <v>49319975</v>
      </c>
      <c r="D83" s="3">
        <v>66238123</v>
      </c>
      <c r="E83" s="3">
        <v>30289236</v>
      </c>
      <c r="F83" s="3">
        <v>33213236</v>
      </c>
      <c r="G83" s="3">
        <v>33213236</v>
      </c>
      <c r="H83" s="3">
        <v>56260620</v>
      </c>
      <c r="I83" s="3">
        <v>20589854</v>
      </c>
      <c r="J83" s="3">
        <v>32119337</v>
      </c>
      <c r="K83" s="3">
        <v>36633101</v>
      </c>
    </row>
    <row r="84" spans="1:11" ht="13" hidden="1" x14ac:dyDescent="0.3">
      <c r="A84" s="1" t="s">
        <v>75</v>
      </c>
      <c r="B84" s="3">
        <v>7254047</v>
      </c>
      <c r="C84" s="3">
        <v>1716184</v>
      </c>
      <c r="D84" s="3">
        <v>-1747367</v>
      </c>
      <c r="E84" s="3">
        <v>26315966</v>
      </c>
      <c r="F84" s="3">
        <v>26315966</v>
      </c>
      <c r="G84" s="3">
        <v>26315966</v>
      </c>
      <c r="H84" s="3">
        <v>-4015181</v>
      </c>
      <c r="I84" s="3">
        <v>7294185</v>
      </c>
      <c r="J84" s="3">
        <v>6315966</v>
      </c>
      <c r="K84" s="3">
        <v>6315966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259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615642</v>
      </c>
      <c r="C7" s="17">
        <v>1165289</v>
      </c>
      <c r="D7" s="21">
        <v>2086178</v>
      </c>
      <c r="E7" s="22">
        <v>1284015</v>
      </c>
      <c r="F7" s="17">
        <v>2384015</v>
      </c>
      <c r="G7" s="23">
        <v>2384015</v>
      </c>
      <c r="H7" s="19">
        <v>2400642</v>
      </c>
      <c r="I7" s="22">
        <v>2060000</v>
      </c>
      <c r="J7" s="17">
        <v>2163000</v>
      </c>
      <c r="K7" s="23">
        <v>2271150</v>
      </c>
    </row>
    <row r="8" spans="1:11" x14ac:dyDescent="0.25">
      <c r="A8" s="20" t="s">
        <v>20</v>
      </c>
      <c r="B8" s="17">
        <v>60408318</v>
      </c>
      <c r="C8" s="17">
        <v>65087044</v>
      </c>
      <c r="D8" s="21">
        <v>68894532</v>
      </c>
      <c r="E8" s="22">
        <v>67900260</v>
      </c>
      <c r="F8" s="17">
        <v>76316260</v>
      </c>
      <c r="G8" s="23">
        <v>76316260</v>
      </c>
      <c r="H8" s="19">
        <v>76645946</v>
      </c>
      <c r="I8" s="22">
        <v>69119000</v>
      </c>
      <c r="J8" s="17">
        <v>69211750</v>
      </c>
      <c r="K8" s="23">
        <v>72328250</v>
      </c>
    </row>
    <row r="9" spans="1:11" x14ac:dyDescent="0.25">
      <c r="A9" s="20" t="s">
        <v>21</v>
      </c>
      <c r="B9" s="17">
        <v>4635345</v>
      </c>
      <c r="C9" s="17">
        <v>7812291</v>
      </c>
      <c r="D9" s="21">
        <v>3739186</v>
      </c>
      <c r="E9" s="22">
        <v>10522698</v>
      </c>
      <c r="F9" s="17">
        <v>7602877</v>
      </c>
      <c r="G9" s="23">
        <v>7602877</v>
      </c>
      <c r="H9" s="19">
        <v>6633918</v>
      </c>
      <c r="I9" s="22">
        <v>6610000</v>
      </c>
      <c r="J9" s="17">
        <v>6940500</v>
      </c>
      <c r="K9" s="23">
        <v>7287525</v>
      </c>
    </row>
    <row r="10" spans="1:11" x14ac:dyDescent="0.25">
      <c r="A10" s="24" t="s">
        <v>333</v>
      </c>
      <c r="B10" s="25">
        <f>SUM(B5:B9)</f>
        <v>65659305</v>
      </c>
      <c r="C10" s="26">
        <f t="shared" ref="C10:K10" si="0">SUM(C5:C9)</f>
        <v>74064624</v>
      </c>
      <c r="D10" s="27">
        <f t="shared" si="0"/>
        <v>74719896</v>
      </c>
      <c r="E10" s="25">
        <f t="shared" si="0"/>
        <v>79706973</v>
      </c>
      <c r="F10" s="26">
        <f t="shared" si="0"/>
        <v>86303152</v>
      </c>
      <c r="G10" s="28">
        <f t="shared" si="0"/>
        <v>86303152</v>
      </c>
      <c r="H10" s="29">
        <f t="shared" si="0"/>
        <v>85680506</v>
      </c>
      <c r="I10" s="25">
        <f t="shared" si="0"/>
        <v>77789000</v>
      </c>
      <c r="J10" s="26">
        <f t="shared" si="0"/>
        <v>78315250</v>
      </c>
      <c r="K10" s="28">
        <f t="shared" si="0"/>
        <v>81886925</v>
      </c>
    </row>
    <row r="11" spans="1:11" x14ac:dyDescent="0.25">
      <c r="A11" s="20" t="s">
        <v>22</v>
      </c>
      <c r="B11" s="17">
        <v>39669502</v>
      </c>
      <c r="C11" s="17">
        <v>43413448</v>
      </c>
      <c r="D11" s="21">
        <v>44829354</v>
      </c>
      <c r="E11" s="22">
        <v>48393421</v>
      </c>
      <c r="F11" s="17">
        <v>44744998</v>
      </c>
      <c r="G11" s="23">
        <v>44744998</v>
      </c>
      <c r="H11" s="19">
        <v>45396009</v>
      </c>
      <c r="I11" s="22">
        <v>50759748</v>
      </c>
      <c r="J11" s="17">
        <v>52643814</v>
      </c>
      <c r="K11" s="23">
        <v>55626775</v>
      </c>
    </row>
    <row r="12" spans="1:11" x14ac:dyDescent="0.25">
      <c r="A12" s="20" t="s">
        <v>23</v>
      </c>
      <c r="B12" s="17">
        <v>3971595</v>
      </c>
      <c r="C12" s="17">
        <v>4465034</v>
      </c>
      <c r="D12" s="21">
        <v>4829301</v>
      </c>
      <c r="E12" s="22">
        <v>4900755</v>
      </c>
      <c r="F12" s="17">
        <v>4900755</v>
      </c>
      <c r="G12" s="23">
        <v>4900755</v>
      </c>
      <c r="H12" s="19">
        <v>5011100</v>
      </c>
      <c r="I12" s="22">
        <v>5077669</v>
      </c>
      <c r="J12" s="17">
        <v>5113955</v>
      </c>
      <c r="K12" s="23">
        <v>5035069</v>
      </c>
    </row>
    <row r="13" spans="1:11" x14ac:dyDescent="0.25">
      <c r="A13" s="20" t="s">
        <v>24</v>
      </c>
      <c r="B13" s="17">
        <v>1437630</v>
      </c>
      <c r="C13" s="17">
        <v>1161468</v>
      </c>
      <c r="D13" s="21">
        <v>1396133</v>
      </c>
      <c r="E13" s="22">
        <v>1128896</v>
      </c>
      <c r="F13" s="17">
        <v>1128896</v>
      </c>
      <c r="G13" s="23">
        <v>1128896</v>
      </c>
      <c r="H13" s="19">
        <v>2350337</v>
      </c>
      <c r="I13" s="22">
        <v>1325519</v>
      </c>
      <c r="J13" s="17">
        <v>938217</v>
      </c>
      <c r="K13" s="23">
        <v>750579</v>
      </c>
    </row>
    <row r="14" spans="1:11" x14ac:dyDescent="0.25">
      <c r="A14" s="20" t="s">
        <v>25</v>
      </c>
      <c r="B14" s="17">
        <v>68163</v>
      </c>
      <c r="C14" s="17">
        <v>65649</v>
      </c>
      <c r="D14" s="21">
        <v>41428</v>
      </c>
      <c r="E14" s="22">
        <v>167928</v>
      </c>
      <c r="F14" s="17">
        <v>167928</v>
      </c>
      <c r="G14" s="23">
        <v>167928</v>
      </c>
      <c r="H14" s="19">
        <v>94525</v>
      </c>
      <c r="I14" s="22">
        <v>137700</v>
      </c>
      <c r="J14" s="17">
        <v>137700</v>
      </c>
      <c r="K14" s="23">
        <v>137700</v>
      </c>
    </row>
    <row r="15" spans="1:11" x14ac:dyDescent="0.25">
      <c r="A15" s="20" t="s">
        <v>26</v>
      </c>
      <c r="B15" s="17">
        <v>137142</v>
      </c>
      <c r="C15" s="17">
        <v>301479</v>
      </c>
      <c r="D15" s="21">
        <v>505951</v>
      </c>
      <c r="E15" s="22">
        <v>205046</v>
      </c>
      <c r="F15" s="17">
        <v>410277</v>
      </c>
      <c r="G15" s="23">
        <v>410277</v>
      </c>
      <c r="H15" s="19">
        <v>307900</v>
      </c>
      <c r="I15" s="22">
        <v>239000</v>
      </c>
      <c r="J15" s="17">
        <v>103000</v>
      </c>
      <c r="K15" s="23">
        <v>103000</v>
      </c>
    </row>
    <row r="16" spans="1:11" x14ac:dyDescent="0.25">
      <c r="A16" s="20" t="s">
        <v>27</v>
      </c>
      <c r="B16" s="17">
        <v>436050</v>
      </c>
      <c r="C16" s="17">
        <v>839684</v>
      </c>
      <c r="D16" s="21">
        <v>785924</v>
      </c>
      <c r="E16" s="22">
        <v>481135</v>
      </c>
      <c r="F16" s="17">
        <v>1046722</v>
      </c>
      <c r="G16" s="23">
        <v>1046722</v>
      </c>
      <c r="H16" s="19">
        <v>775028</v>
      </c>
      <c r="I16" s="22">
        <v>550000</v>
      </c>
      <c r="J16" s="17">
        <v>779720</v>
      </c>
      <c r="K16" s="23">
        <v>669712</v>
      </c>
    </row>
    <row r="17" spans="1:11" x14ac:dyDescent="0.25">
      <c r="A17" s="20" t="s">
        <v>28</v>
      </c>
      <c r="B17" s="17">
        <v>19631450</v>
      </c>
      <c r="C17" s="17">
        <v>20029621</v>
      </c>
      <c r="D17" s="21">
        <v>17454977</v>
      </c>
      <c r="E17" s="22">
        <v>25513042</v>
      </c>
      <c r="F17" s="17">
        <v>32897080</v>
      </c>
      <c r="G17" s="23">
        <v>32897080</v>
      </c>
      <c r="H17" s="19">
        <v>27259295</v>
      </c>
      <c r="I17" s="22">
        <v>19184364</v>
      </c>
      <c r="J17" s="17">
        <v>18598842</v>
      </c>
      <c r="K17" s="23">
        <v>19564088</v>
      </c>
    </row>
    <row r="18" spans="1:11" x14ac:dyDescent="0.25">
      <c r="A18" s="30" t="s">
        <v>29</v>
      </c>
      <c r="B18" s="31">
        <f>SUM(B11:B17)</f>
        <v>65351532</v>
      </c>
      <c r="C18" s="32">
        <f t="shared" ref="C18:K18" si="1">SUM(C11:C17)</f>
        <v>70276383</v>
      </c>
      <c r="D18" s="33">
        <f t="shared" si="1"/>
        <v>69843068</v>
      </c>
      <c r="E18" s="31">
        <f t="shared" si="1"/>
        <v>80790223</v>
      </c>
      <c r="F18" s="32">
        <f t="shared" si="1"/>
        <v>85296656</v>
      </c>
      <c r="G18" s="34">
        <f t="shared" si="1"/>
        <v>85296656</v>
      </c>
      <c r="H18" s="35">
        <f t="shared" si="1"/>
        <v>81194194</v>
      </c>
      <c r="I18" s="31">
        <f t="shared" si="1"/>
        <v>77274000</v>
      </c>
      <c r="J18" s="32">
        <f t="shared" si="1"/>
        <v>78315248</v>
      </c>
      <c r="K18" s="34">
        <f t="shared" si="1"/>
        <v>81886923</v>
      </c>
    </row>
    <row r="19" spans="1:11" x14ac:dyDescent="0.25">
      <c r="A19" s="30" t="s">
        <v>30</v>
      </c>
      <c r="B19" s="36">
        <f>+B10-B18</f>
        <v>307773</v>
      </c>
      <c r="C19" s="37">
        <f t="shared" ref="C19:K19" si="2">+C10-C18</f>
        <v>3788241</v>
      </c>
      <c r="D19" s="38">
        <f t="shared" si="2"/>
        <v>4876828</v>
      </c>
      <c r="E19" s="36">
        <f t="shared" si="2"/>
        <v>-1083250</v>
      </c>
      <c r="F19" s="37">
        <f t="shared" si="2"/>
        <v>1006496</v>
      </c>
      <c r="G19" s="39">
        <f t="shared" si="2"/>
        <v>1006496</v>
      </c>
      <c r="H19" s="40">
        <f t="shared" si="2"/>
        <v>4486312</v>
      </c>
      <c r="I19" s="36">
        <f t="shared" si="2"/>
        <v>515000</v>
      </c>
      <c r="J19" s="37">
        <f t="shared" si="2"/>
        <v>2</v>
      </c>
      <c r="K19" s="39">
        <f t="shared" si="2"/>
        <v>2</v>
      </c>
    </row>
    <row r="20" spans="1:11" x14ac:dyDescent="0.25">
      <c r="A20" s="41" t="s">
        <v>31</v>
      </c>
      <c r="B20" s="42">
        <v>0</v>
      </c>
      <c r="C20" s="43">
        <v>210890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727719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307773</v>
      </c>
      <c r="C22" s="55">
        <f t="shared" ref="C22:K22" si="3">SUM(C19:C21)</f>
        <v>4726850</v>
      </c>
      <c r="D22" s="56">
        <f t="shared" si="3"/>
        <v>4876828</v>
      </c>
      <c r="E22" s="54">
        <f t="shared" si="3"/>
        <v>-1083250</v>
      </c>
      <c r="F22" s="55">
        <f t="shared" si="3"/>
        <v>1006496</v>
      </c>
      <c r="G22" s="57">
        <f t="shared" si="3"/>
        <v>1006496</v>
      </c>
      <c r="H22" s="58">
        <f t="shared" si="3"/>
        <v>4486312</v>
      </c>
      <c r="I22" s="54">
        <f t="shared" si="3"/>
        <v>515000</v>
      </c>
      <c r="J22" s="55">
        <f t="shared" si="3"/>
        <v>2</v>
      </c>
      <c r="K22" s="57">
        <f t="shared" si="3"/>
        <v>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307773</v>
      </c>
      <c r="C24" s="37">
        <f t="shared" ref="C24:K24" si="4">SUM(C22:C23)</f>
        <v>4726850</v>
      </c>
      <c r="D24" s="38">
        <f t="shared" si="4"/>
        <v>4876828</v>
      </c>
      <c r="E24" s="36">
        <f t="shared" si="4"/>
        <v>-1083250</v>
      </c>
      <c r="F24" s="37">
        <f t="shared" si="4"/>
        <v>1006496</v>
      </c>
      <c r="G24" s="39">
        <f t="shared" si="4"/>
        <v>1006496</v>
      </c>
      <c r="H24" s="40">
        <f t="shared" si="4"/>
        <v>4486312</v>
      </c>
      <c r="I24" s="36">
        <f t="shared" si="4"/>
        <v>515000</v>
      </c>
      <c r="J24" s="37">
        <f t="shared" si="4"/>
        <v>2</v>
      </c>
      <c r="K24" s="39">
        <f t="shared" si="4"/>
        <v>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609054</v>
      </c>
      <c r="C27" s="66">
        <v>1465549</v>
      </c>
      <c r="D27" s="67">
        <v>3263624</v>
      </c>
      <c r="E27" s="68">
        <v>1</v>
      </c>
      <c r="F27" s="66">
        <v>1006401</v>
      </c>
      <c r="G27" s="69">
        <v>1006401</v>
      </c>
      <c r="H27" s="70">
        <v>871305</v>
      </c>
      <c r="I27" s="68">
        <v>515000</v>
      </c>
      <c r="J27" s="66">
        <v>1</v>
      </c>
      <c r="K27" s="69">
        <v>1</v>
      </c>
    </row>
    <row r="28" spans="1:11" x14ac:dyDescent="0.25">
      <c r="A28" s="71" t="s">
        <v>36</v>
      </c>
      <c r="B28" s="17">
        <v>58489</v>
      </c>
      <c r="C28" s="17">
        <v>183383</v>
      </c>
      <c r="D28" s="21">
        <v>277938</v>
      </c>
      <c r="E28" s="22">
        <v>0</v>
      </c>
      <c r="F28" s="17">
        <v>130400</v>
      </c>
      <c r="G28" s="23">
        <v>130400</v>
      </c>
      <c r="H28" s="19">
        <v>80400</v>
      </c>
      <c r="I28" s="22">
        <v>15000</v>
      </c>
      <c r="J28" s="17">
        <v>1</v>
      </c>
      <c r="K28" s="23">
        <v>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332413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550565</v>
      </c>
      <c r="C31" s="17">
        <v>222034</v>
      </c>
      <c r="D31" s="21">
        <v>2985686</v>
      </c>
      <c r="E31" s="22">
        <v>1</v>
      </c>
      <c r="F31" s="17">
        <v>876001</v>
      </c>
      <c r="G31" s="23">
        <v>876001</v>
      </c>
      <c r="H31" s="19">
        <v>790905</v>
      </c>
      <c r="I31" s="22">
        <v>500000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609054</v>
      </c>
      <c r="C32" s="66">
        <f t="shared" ref="C32:K32" si="5">SUM(C28:C31)</f>
        <v>737830</v>
      </c>
      <c r="D32" s="67">
        <f t="shared" si="5"/>
        <v>3263624</v>
      </c>
      <c r="E32" s="68">
        <f t="shared" si="5"/>
        <v>1</v>
      </c>
      <c r="F32" s="66">
        <f t="shared" si="5"/>
        <v>1006401</v>
      </c>
      <c r="G32" s="69">
        <f t="shared" si="5"/>
        <v>1006401</v>
      </c>
      <c r="H32" s="70">
        <f t="shared" si="5"/>
        <v>871305</v>
      </c>
      <c r="I32" s="68">
        <f t="shared" si="5"/>
        <v>515000</v>
      </c>
      <c r="J32" s="66">
        <f t="shared" si="5"/>
        <v>1</v>
      </c>
      <c r="K32" s="69">
        <f t="shared" si="5"/>
        <v>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10428379</v>
      </c>
      <c r="C35" s="17">
        <v>13996242</v>
      </c>
      <c r="D35" s="21">
        <v>17339384</v>
      </c>
      <c r="E35" s="22">
        <v>11979512</v>
      </c>
      <c r="F35" s="17">
        <v>13062858</v>
      </c>
      <c r="G35" s="23">
        <v>13062858</v>
      </c>
      <c r="H35" s="19">
        <v>22941576</v>
      </c>
      <c r="I35" s="22">
        <v>12747168</v>
      </c>
      <c r="J35" s="17">
        <v>12150789</v>
      </c>
      <c r="K35" s="23">
        <v>11442715</v>
      </c>
    </row>
    <row r="36" spans="1:11" x14ac:dyDescent="0.25">
      <c r="A36" s="20" t="s">
        <v>42</v>
      </c>
      <c r="B36" s="17">
        <v>6113964</v>
      </c>
      <c r="C36" s="17">
        <v>6280885</v>
      </c>
      <c r="D36" s="21">
        <v>13345468</v>
      </c>
      <c r="E36" s="22">
        <v>7483942</v>
      </c>
      <c r="F36" s="17">
        <v>8490342</v>
      </c>
      <c r="G36" s="23">
        <v>8490342</v>
      </c>
      <c r="H36" s="19">
        <v>11981226</v>
      </c>
      <c r="I36" s="22">
        <v>8477942</v>
      </c>
      <c r="J36" s="17">
        <v>7086999</v>
      </c>
      <c r="K36" s="23">
        <v>6386245</v>
      </c>
    </row>
    <row r="37" spans="1:11" x14ac:dyDescent="0.25">
      <c r="A37" s="20" t="s">
        <v>43</v>
      </c>
      <c r="B37" s="17">
        <v>7425364</v>
      </c>
      <c r="C37" s="17">
        <v>7285393</v>
      </c>
      <c r="D37" s="21">
        <v>6845158</v>
      </c>
      <c r="E37" s="22">
        <v>8073330</v>
      </c>
      <c r="F37" s="17">
        <v>8073330</v>
      </c>
      <c r="G37" s="23">
        <v>8073330</v>
      </c>
      <c r="H37" s="19">
        <v>7234419</v>
      </c>
      <c r="I37" s="22">
        <v>8218497</v>
      </c>
      <c r="J37" s="17">
        <v>8267484</v>
      </c>
      <c r="K37" s="23">
        <v>8316008</v>
      </c>
    </row>
    <row r="38" spans="1:11" x14ac:dyDescent="0.25">
      <c r="A38" s="20" t="s">
        <v>44</v>
      </c>
      <c r="B38" s="17">
        <v>20565338</v>
      </c>
      <c r="C38" s="17">
        <v>20067613</v>
      </c>
      <c r="D38" s="21">
        <v>21093611</v>
      </c>
      <c r="E38" s="22">
        <v>21109096</v>
      </c>
      <c r="F38" s="17">
        <v>21109096</v>
      </c>
      <c r="G38" s="23">
        <v>21109096</v>
      </c>
      <c r="H38" s="19">
        <v>20453314</v>
      </c>
      <c r="I38" s="22">
        <v>22348076</v>
      </c>
      <c r="J38" s="17">
        <v>23395060</v>
      </c>
      <c r="K38" s="23">
        <v>24831420</v>
      </c>
    </row>
    <row r="39" spans="1:11" x14ac:dyDescent="0.25">
      <c r="A39" s="20" t="s">
        <v>45</v>
      </c>
      <c r="B39" s="17">
        <v>-13297683</v>
      </c>
      <c r="C39" s="17">
        <v>-13719212</v>
      </c>
      <c r="D39" s="21">
        <v>2746087</v>
      </c>
      <c r="E39" s="22">
        <v>-9718972</v>
      </c>
      <c r="F39" s="17">
        <v>-7629226</v>
      </c>
      <c r="G39" s="23">
        <v>-7629226</v>
      </c>
      <c r="H39" s="19">
        <v>7859692</v>
      </c>
      <c r="I39" s="22">
        <v>-9326463</v>
      </c>
      <c r="J39" s="17">
        <v>-12424756</v>
      </c>
      <c r="K39" s="23">
        <v>-15318468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40357314</v>
      </c>
      <c r="C42" s="17">
        <v>28565351</v>
      </c>
      <c r="D42" s="21">
        <v>46464381</v>
      </c>
      <c r="E42" s="22">
        <v>182966</v>
      </c>
      <c r="F42" s="17">
        <v>6779145</v>
      </c>
      <c r="G42" s="23">
        <v>6779145</v>
      </c>
      <c r="H42" s="19">
        <v>56754778</v>
      </c>
      <c r="I42" s="22">
        <v>-8034004</v>
      </c>
      <c r="J42" s="17">
        <v>-8564971</v>
      </c>
      <c r="K42" s="23">
        <v>-12948745</v>
      </c>
    </row>
    <row r="43" spans="1:11" x14ac:dyDescent="0.25">
      <c r="A43" s="20" t="s">
        <v>48</v>
      </c>
      <c r="B43" s="17">
        <v>-609054</v>
      </c>
      <c r="C43" s="17">
        <v>-1465550</v>
      </c>
      <c r="D43" s="21">
        <v>-3263624</v>
      </c>
      <c r="E43" s="22">
        <v>-1</v>
      </c>
      <c r="F43" s="17">
        <v>-1006401</v>
      </c>
      <c r="G43" s="23">
        <v>-1006401</v>
      </c>
      <c r="H43" s="19">
        <v>-871306</v>
      </c>
      <c r="I43" s="22">
        <v>-515000</v>
      </c>
      <c r="J43" s="17">
        <v>-1</v>
      </c>
      <c r="K43" s="23">
        <v>-1</v>
      </c>
    </row>
    <row r="44" spans="1:11" x14ac:dyDescent="0.25">
      <c r="A44" s="20" t="s">
        <v>49</v>
      </c>
      <c r="B44" s="17">
        <v>0</v>
      </c>
      <c r="C44" s="17">
        <v>332413</v>
      </c>
      <c r="D44" s="21">
        <v>247803</v>
      </c>
      <c r="E44" s="22">
        <v>-235513</v>
      </c>
      <c r="F44" s="17">
        <v>-235513</v>
      </c>
      <c r="G44" s="23">
        <v>-235513</v>
      </c>
      <c r="H44" s="19">
        <v>46982</v>
      </c>
      <c r="I44" s="22">
        <v>-235513</v>
      </c>
      <c r="J44" s="17">
        <v>-235513</v>
      </c>
      <c r="K44" s="23">
        <v>-235513</v>
      </c>
    </row>
    <row r="45" spans="1:11" x14ac:dyDescent="0.25">
      <c r="A45" s="30" t="s">
        <v>50</v>
      </c>
      <c r="B45" s="66">
        <v>44559673</v>
      </c>
      <c r="C45" s="66">
        <v>36577651</v>
      </c>
      <c r="D45" s="67">
        <v>52750157</v>
      </c>
      <c r="E45" s="68">
        <v>9797526</v>
      </c>
      <c r="F45" s="66">
        <v>15387305</v>
      </c>
      <c r="G45" s="69">
        <v>15387305</v>
      </c>
      <c r="H45" s="70">
        <v>70260975</v>
      </c>
      <c r="I45" s="68">
        <v>1065557</v>
      </c>
      <c r="J45" s="66">
        <v>1049589</v>
      </c>
      <c r="K45" s="69">
        <v>-3334185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9145436</v>
      </c>
      <c r="C48" s="17">
        <v>9301595</v>
      </c>
      <c r="D48" s="21">
        <v>14330532</v>
      </c>
      <c r="E48" s="22">
        <v>9797526</v>
      </c>
      <c r="F48" s="17">
        <v>10880872</v>
      </c>
      <c r="G48" s="23">
        <v>10880872</v>
      </c>
      <c r="H48" s="19">
        <v>17054520</v>
      </c>
      <c r="I48" s="22">
        <v>9797526</v>
      </c>
      <c r="J48" s="17">
        <v>9797527</v>
      </c>
      <c r="K48" s="23">
        <v>9797527</v>
      </c>
    </row>
    <row r="49" spans="1:11" x14ac:dyDescent="0.25">
      <c r="A49" s="20" t="s">
        <v>53</v>
      </c>
      <c r="B49" s="17">
        <f>+B75</f>
        <v>-15914691.755175509</v>
      </c>
      <c r="C49" s="17">
        <f t="shared" ref="C49:K49" si="6">+C75</f>
        <v>-65289142.13007772</v>
      </c>
      <c r="D49" s="21">
        <f t="shared" si="6"/>
        <v>-120654561.20992583</v>
      </c>
      <c r="E49" s="22">
        <f t="shared" si="6"/>
        <v>5641388.2940498637</v>
      </c>
      <c r="F49" s="17">
        <f t="shared" si="6"/>
        <v>5089423.1243236177</v>
      </c>
      <c r="G49" s="23">
        <f t="shared" si="6"/>
        <v>5089423.1243236177</v>
      </c>
      <c r="H49" s="19">
        <f t="shared" si="6"/>
        <v>-193659094.62385359</v>
      </c>
      <c r="I49" s="22">
        <f t="shared" si="6"/>
        <v>623103.92204899713</v>
      </c>
      <c r="J49" s="17">
        <f t="shared" si="6"/>
        <v>3215382.0503764972</v>
      </c>
      <c r="K49" s="23">
        <f t="shared" si="6"/>
        <v>4783618.8975652624</v>
      </c>
    </row>
    <row r="50" spans="1:11" x14ac:dyDescent="0.25">
      <c r="A50" s="30" t="s">
        <v>54</v>
      </c>
      <c r="B50" s="66">
        <f>+B48-B49</f>
        <v>25060127.755175509</v>
      </c>
      <c r="C50" s="66">
        <f t="shared" ref="C50:K50" si="7">+C48-C49</f>
        <v>74590737.13007772</v>
      </c>
      <c r="D50" s="67">
        <f t="shared" si="7"/>
        <v>134985093.20992583</v>
      </c>
      <c r="E50" s="68">
        <f t="shared" si="7"/>
        <v>4156137.7059501363</v>
      </c>
      <c r="F50" s="66">
        <f t="shared" si="7"/>
        <v>5791448.8756763823</v>
      </c>
      <c r="G50" s="69">
        <f t="shared" si="7"/>
        <v>5791448.8756763823</v>
      </c>
      <c r="H50" s="70">
        <f t="shared" si="7"/>
        <v>210713614.62385359</v>
      </c>
      <c r="I50" s="68">
        <f t="shared" si="7"/>
        <v>9174422.0779510029</v>
      </c>
      <c r="J50" s="66">
        <f t="shared" si="7"/>
        <v>6582144.9496235028</v>
      </c>
      <c r="K50" s="69">
        <f t="shared" si="7"/>
        <v>5013908.1024347376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6113964</v>
      </c>
      <c r="C53" s="17">
        <v>6280885</v>
      </c>
      <c r="D53" s="21">
        <v>13345468</v>
      </c>
      <c r="E53" s="22">
        <v>7483942</v>
      </c>
      <c r="F53" s="17">
        <v>8490342</v>
      </c>
      <c r="G53" s="23">
        <v>8490342</v>
      </c>
      <c r="H53" s="19">
        <v>11981226</v>
      </c>
      <c r="I53" s="22">
        <v>8477942</v>
      </c>
      <c r="J53" s="17">
        <v>7086999</v>
      </c>
      <c r="K53" s="23">
        <v>6386245</v>
      </c>
    </row>
    <row r="54" spans="1:11" x14ac:dyDescent="0.25">
      <c r="A54" s="20" t="s">
        <v>57</v>
      </c>
      <c r="B54" s="17">
        <v>1435476</v>
      </c>
      <c r="C54" s="17">
        <v>1149646</v>
      </c>
      <c r="D54" s="21">
        <v>1347314</v>
      </c>
      <c r="E54" s="22">
        <v>1128896</v>
      </c>
      <c r="F54" s="17">
        <v>1128896</v>
      </c>
      <c r="G54" s="23">
        <v>1128896</v>
      </c>
      <c r="H54" s="19">
        <v>2350337</v>
      </c>
      <c r="I54" s="22">
        <v>1325519</v>
      </c>
      <c r="J54" s="17">
        <v>938217</v>
      </c>
      <c r="K54" s="23">
        <v>750579</v>
      </c>
    </row>
    <row r="55" spans="1:11" x14ac:dyDescent="0.25">
      <c r="A55" s="20" t="s">
        <v>58</v>
      </c>
      <c r="B55" s="17">
        <v>0</v>
      </c>
      <c r="C55" s="17">
        <v>479644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673835</v>
      </c>
      <c r="C56" s="17">
        <v>342750</v>
      </c>
      <c r="D56" s="21">
        <v>375048</v>
      </c>
      <c r="E56" s="22">
        <v>841150</v>
      </c>
      <c r="F56" s="17">
        <v>858730</v>
      </c>
      <c r="G56" s="23">
        <v>858730</v>
      </c>
      <c r="H56" s="19">
        <v>442024</v>
      </c>
      <c r="I56" s="22">
        <v>481000</v>
      </c>
      <c r="J56" s="17">
        <v>440000</v>
      </c>
      <c r="K56" s="23">
        <v>440000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25.460905653926087</v>
      </c>
      <c r="C70" s="5">
        <f t="shared" ref="C70:K70" si="8">IF(ISERROR(C71/C72),0,(C71/C72))</f>
        <v>16.288571341161916</v>
      </c>
      <c r="D70" s="5">
        <f t="shared" si="8"/>
        <v>48.908583433843454</v>
      </c>
      <c r="E70" s="5">
        <f t="shared" si="8"/>
        <v>1.1019546898789159</v>
      </c>
      <c r="F70" s="5">
        <f t="shared" si="8"/>
        <v>1.3549192688112492</v>
      </c>
      <c r="G70" s="5">
        <f t="shared" si="8"/>
        <v>1.3549192688112492</v>
      </c>
      <c r="H70" s="5">
        <f t="shared" si="8"/>
        <v>37.202305402171298</v>
      </c>
      <c r="I70" s="5">
        <f t="shared" si="8"/>
        <v>2.5657015590200447</v>
      </c>
      <c r="J70" s="5">
        <f t="shared" si="8"/>
        <v>2.135168098419769</v>
      </c>
      <c r="K70" s="5">
        <f t="shared" si="8"/>
        <v>2.1303930629415833</v>
      </c>
    </row>
    <row r="71" spans="1:11" ht="13" hidden="1" x14ac:dyDescent="0.3">
      <c r="A71" s="1" t="s">
        <v>338</v>
      </c>
      <c r="B71" s="2">
        <f>+B83</f>
        <v>85783749</v>
      </c>
      <c r="C71" s="2">
        <f t="shared" ref="C71:K71" si="9">+C83</f>
        <v>101692662</v>
      </c>
      <c r="D71" s="2">
        <f t="shared" si="9"/>
        <v>99915932</v>
      </c>
      <c r="E71" s="2">
        <f t="shared" si="9"/>
        <v>9876659</v>
      </c>
      <c r="F71" s="2">
        <f t="shared" si="9"/>
        <v>7916838</v>
      </c>
      <c r="G71" s="2">
        <f t="shared" si="9"/>
        <v>7916838</v>
      </c>
      <c r="H71" s="2">
        <f t="shared" si="9"/>
        <v>106139591</v>
      </c>
      <c r="I71" s="2">
        <f t="shared" si="9"/>
        <v>11520000</v>
      </c>
      <c r="J71" s="2">
        <f t="shared" si="9"/>
        <v>10066250</v>
      </c>
      <c r="K71" s="2">
        <f t="shared" si="9"/>
        <v>10545925</v>
      </c>
    </row>
    <row r="72" spans="1:11" ht="13" hidden="1" x14ac:dyDescent="0.3">
      <c r="A72" s="1" t="s">
        <v>339</v>
      </c>
      <c r="B72" s="2">
        <f>+B77</f>
        <v>3369234</v>
      </c>
      <c r="C72" s="2">
        <f t="shared" ref="C72:K72" si="10">+C77</f>
        <v>6243191</v>
      </c>
      <c r="D72" s="2">
        <f t="shared" si="10"/>
        <v>2042912</v>
      </c>
      <c r="E72" s="2">
        <f t="shared" si="10"/>
        <v>8962854</v>
      </c>
      <c r="F72" s="2">
        <f t="shared" si="10"/>
        <v>5843033</v>
      </c>
      <c r="G72" s="2">
        <f t="shared" si="10"/>
        <v>5843033</v>
      </c>
      <c r="H72" s="2">
        <f t="shared" si="10"/>
        <v>2853038</v>
      </c>
      <c r="I72" s="2">
        <f t="shared" si="10"/>
        <v>4490000</v>
      </c>
      <c r="J72" s="2">
        <f t="shared" si="10"/>
        <v>4714500</v>
      </c>
      <c r="K72" s="2">
        <f t="shared" si="10"/>
        <v>4950225</v>
      </c>
    </row>
    <row r="73" spans="1:11" ht="13" hidden="1" x14ac:dyDescent="0.3">
      <c r="A73" s="1" t="s">
        <v>340</v>
      </c>
      <c r="B73" s="2">
        <f>+B74</f>
        <v>2400574.166666667</v>
      </c>
      <c r="C73" s="2">
        <f t="shared" ref="C73:K73" si="11">+(C78+C80+C81+C82)-(B78+B80+B81+B82)</f>
        <v>3528262</v>
      </c>
      <c r="D73" s="2">
        <f t="shared" si="11"/>
        <v>-1828020</v>
      </c>
      <c r="E73" s="2">
        <f t="shared" si="11"/>
        <v>-418175</v>
      </c>
      <c r="F73" s="2">
        <f>+(F78+F80+F81+F82)-(D78+D80+D81+D82)</f>
        <v>-418175</v>
      </c>
      <c r="G73" s="2">
        <f>+(G78+G80+G81+G82)-(D78+D80+D81+D82)</f>
        <v>-418175</v>
      </c>
      <c r="H73" s="2">
        <f>+(H78+H80+H81+H82)-(D78+D80+D81+D82)</f>
        <v>2788497</v>
      </c>
      <c r="I73" s="2">
        <f>+(I78+I80+I81+I82)-(E78+E80+E81+E82)</f>
        <v>767656</v>
      </c>
      <c r="J73" s="2">
        <f t="shared" si="11"/>
        <v>-596380</v>
      </c>
      <c r="K73" s="2">
        <f t="shared" si="11"/>
        <v>-708074</v>
      </c>
    </row>
    <row r="74" spans="1:11" ht="13" hidden="1" x14ac:dyDescent="0.3">
      <c r="A74" s="1" t="s">
        <v>341</v>
      </c>
      <c r="B74" s="2">
        <f>+TREND(C74:E74)</f>
        <v>2400574.166666667</v>
      </c>
      <c r="C74" s="2">
        <f>+C73</f>
        <v>3528262</v>
      </c>
      <c r="D74" s="2">
        <f t="shared" ref="D74:K74" si="12">+D73</f>
        <v>-1828020</v>
      </c>
      <c r="E74" s="2">
        <f t="shared" si="12"/>
        <v>-418175</v>
      </c>
      <c r="F74" s="2">
        <f t="shared" si="12"/>
        <v>-418175</v>
      </c>
      <c r="G74" s="2">
        <f t="shared" si="12"/>
        <v>-418175</v>
      </c>
      <c r="H74" s="2">
        <f t="shared" si="12"/>
        <v>2788497</v>
      </c>
      <c r="I74" s="2">
        <f t="shared" si="12"/>
        <v>767656</v>
      </c>
      <c r="J74" s="2">
        <f t="shared" si="12"/>
        <v>-596380</v>
      </c>
      <c r="K74" s="2">
        <f t="shared" si="12"/>
        <v>-708074</v>
      </c>
    </row>
    <row r="75" spans="1:11" ht="13" hidden="1" x14ac:dyDescent="0.3">
      <c r="A75" s="1" t="s">
        <v>342</v>
      </c>
      <c r="B75" s="2">
        <f>+B84-(((B80+B81+B82+B78)*B70)-B79)</f>
        <v>-15914691.755175509</v>
      </c>
      <c r="C75" s="2">
        <f t="shared" ref="C75:K75" si="13">+C84-(((C80+C81+C82+C78)*C70)-C79)</f>
        <v>-65289142.13007772</v>
      </c>
      <c r="D75" s="2">
        <f t="shared" si="13"/>
        <v>-120654561.20992583</v>
      </c>
      <c r="E75" s="2">
        <f t="shared" si="13"/>
        <v>5641388.2940498637</v>
      </c>
      <c r="F75" s="2">
        <f t="shared" si="13"/>
        <v>5089423.1243236177</v>
      </c>
      <c r="G75" s="2">
        <f t="shared" si="13"/>
        <v>5089423.1243236177</v>
      </c>
      <c r="H75" s="2">
        <f t="shared" si="13"/>
        <v>-193659094.62385359</v>
      </c>
      <c r="I75" s="2">
        <f t="shared" si="13"/>
        <v>623103.92204899713</v>
      </c>
      <c r="J75" s="2">
        <f t="shared" si="13"/>
        <v>3215382.0503764972</v>
      </c>
      <c r="K75" s="2">
        <f t="shared" si="13"/>
        <v>4783618.8975652624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3369234</v>
      </c>
      <c r="C77" s="3">
        <v>6243191</v>
      </c>
      <c r="D77" s="3">
        <v>2042912</v>
      </c>
      <c r="E77" s="3">
        <v>8962854</v>
      </c>
      <c r="F77" s="3">
        <v>5843033</v>
      </c>
      <c r="G77" s="3">
        <v>5843033</v>
      </c>
      <c r="H77" s="3">
        <v>2853038</v>
      </c>
      <c r="I77" s="3">
        <v>4490000</v>
      </c>
      <c r="J77" s="3">
        <v>4714500</v>
      </c>
      <c r="K77" s="3">
        <v>4950225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4939042</v>
      </c>
      <c r="C79" s="3">
        <v>5078819</v>
      </c>
      <c r="D79" s="3">
        <v>5252838</v>
      </c>
      <c r="E79" s="3">
        <v>4191099</v>
      </c>
      <c r="F79" s="3">
        <v>4191099</v>
      </c>
      <c r="G79" s="3">
        <v>4191099</v>
      </c>
      <c r="H79" s="3">
        <v>5130000</v>
      </c>
      <c r="I79" s="3">
        <v>4191099</v>
      </c>
      <c r="J79" s="3">
        <v>4191099</v>
      </c>
      <c r="K79" s="3">
        <v>4191099</v>
      </c>
    </row>
    <row r="80" spans="1:11" ht="13" hidden="1" x14ac:dyDescent="0.3">
      <c r="A80" s="1" t="s">
        <v>71</v>
      </c>
      <c r="B80" s="3">
        <v>486777</v>
      </c>
      <c r="C80" s="3">
        <v>1623019</v>
      </c>
      <c r="D80" s="3">
        <v>1749225</v>
      </c>
      <c r="E80" s="3">
        <v>2181986</v>
      </c>
      <c r="F80" s="3">
        <v>2181986</v>
      </c>
      <c r="G80" s="3">
        <v>2181986</v>
      </c>
      <c r="H80" s="3">
        <v>2332650</v>
      </c>
      <c r="I80" s="3">
        <v>2949642</v>
      </c>
      <c r="J80" s="3">
        <v>2353262</v>
      </c>
      <c r="K80" s="3">
        <v>1645188</v>
      </c>
    </row>
    <row r="81" spans="1:11" ht="13" hidden="1" x14ac:dyDescent="0.3">
      <c r="A81" s="1" t="s">
        <v>72</v>
      </c>
      <c r="B81" s="3">
        <v>413142</v>
      </c>
      <c r="C81" s="3">
        <v>2805162</v>
      </c>
      <c r="D81" s="3">
        <v>850936</v>
      </c>
      <c r="E81" s="3">
        <v>0</v>
      </c>
      <c r="F81" s="3">
        <v>0</v>
      </c>
      <c r="G81" s="3">
        <v>0</v>
      </c>
      <c r="H81" s="3">
        <v>3056008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85783749</v>
      </c>
      <c r="C83" s="3">
        <v>101692662</v>
      </c>
      <c r="D83" s="3">
        <v>99915932</v>
      </c>
      <c r="E83" s="3">
        <v>9876659</v>
      </c>
      <c r="F83" s="3">
        <v>7916838</v>
      </c>
      <c r="G83" s="3">
        <v>7916838</v>
      </c>
      <c r="H83" s="3">
        <v>106139591</v>
      </c>
      <c r="I83" s="3">
        <v>11520000</v>
      </c>
      <c r="J83" s="3">
        <v>10066250</v>
      </c>
      <c r="K83" s="3">
        <v>10545925</v>
      </c>
    </row>
    <row r="84" spans="1:11" ht="13" hidden="1" x14ac:dyDescent="0.3">
      <c r="A84" s="1" t="s">
        <v>75</v>
      </c>
      <c r="B84" s="3">
        <v>2059019</v>
      </c>
      <c r="C84" s="3">
        <v>1760781</v>
      </c>
      <c r="D84" s="3">
        <v>1262792</v>
      </c>
      <c r="E84" s="3">
        <v>3854739</v>
      </c>
      <c r="F84" s="3">
        <v>3854739</v>
      </c>
      <c r="G84" s="3">
        <v>3854739</v>
      </c>
      <c r="H84" s="3">
        <v>1681406</v>
      </c>
      <c r="I84" s="3">
        <v>3999906</v>
      </c>
      <c r="J84" s="3">
        <v>4048893</v>
      </c>
      <c r="K84" s="3">
        <v>4097417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21416321</v>
      </c>
      <c r="C5" s="17">
        <v>20790721</v>
      </c>
      <c r="D5" s="21">
        <v>21793372</v>
      </c>
      <c r="E5" s="22">
        <v>28733748</v>
      </c>
      <c r="F5" s="17">
        <v>28733748</v>
      </c>
      <c r="G5" s="23">
        <v>28733748</v>
      </c>
      <c r="H5" s="19">
        <v>17149103</v>
      </c>
      <c r="I5" s="22">
        <v>23798907</v>
      </c>
      <c r="J5" s="17">
        <v>24869858</v>
      </c>
      <c r="K5" s="23">
        <v>25491618</v>
      </c>
    </row>
    <row r="6" spans="1:11" x14ac:dyDescent="0.25">
      <c r="A6" s="20" t="s">
        <v>18</v>
      </c>
      <c r="B6" s="17">
        <v>29704647</v>
      </c>
      <c r="C6" s="17">
        <v>32286305</v>
      </c>
      <c r="D6" s="21">
        <v>45078359</v>
      </c>
      <c r="E6" s="22">
        <v>54825300</v>
      </c>
      <c r="F6" s="17">
        <v>52825300</v>
      </c>
      <c r="G6" s="23">
        <v>52825300</v>
      </c>
      <c r="H6" s="19">
        <v>47300881</v>
      </c>
      <c r="I6" s="22">
        <v>47165941</v>
      </c>
      <c r="J6" s="17">
        <v>49288410</v>
      </c>
      <c r="K6" s="23">
        <v>50520635</v>
      </c>
    </row>
    <row r="7" spans="1:11" x14ac:dyDescent="0.25">
      <c r="A7" s="20" t="s">
        <v>19</v>
      </c>
      <c r="B7" s="17">
        <v>501104</v>
      </c>
      <c r="C7" s="17">
        <v>1261407</v>
      </c>
      <c r="D7" s="21">
        <v>2013768</v>
      </c>
      <c r="E7" s="22">
        <v>1635396</v>
      </c>
      <c r="F7" s="17">
        <v>2005561</v>
      </c>
      <c r="G7" s="23">
        <v>2005561</v>
      </c>
      <c r="H7" s="19">
        <v>1899932</v>
      </c>
      <c r="I7" s="22">
        <v>2093808</v>
      </c>
      <c r="J7" s="17">
        <v>2188030</v>
      </c>
      <c r="K7" s="23">
        <v>2242732</v>
      </c>
    </row>
    <row r="8" spans="1:11" x14ac:dyDescent="0.25">
      <c r="A8" s="20" t="s">
        <v>20</v>
      </c>
      <c r="B8" s="17">
        <v>45915990</v>
      </c>
      <c r="C8" s="17">
        <v>55046919</v>
      </c>
      <c r="D8" s="21">
        <v>67082950</v>
      </c>
      <c r="E8" s="22">
        <v>58016004</v>
      </c>
      <c r="F8" s="17">
        <v>58016004</v>
      </c>
      <c r="G8" s="23">
        <v>58016004</v>
      </c>
      <c r="H8" s="19">
        <v>60106891</v>
      </c>
      <c r="I8" s="22">
        <v>60974000</v>
      </c>
      <c r="J8" s="17">
        <v>63717830</v>
      </c>
      <c r="K8" s="23">
        <v>65310779</v>
      </c>
    </row>
    <row r="9" spans="1:11" x14ac:dyDescent="0.25">
      <c r="A9" s="20" t="s">
        <v>21</v>
      </c>
      <c r="B9" s="17">
        <v>13533820</v>
      </c>
      <c r="C9" s="17">
        <v>22370045</v>
      </c>
      <c r="D9" s="21">
        <v>29842887</v>
      </c>
      <c r="E9" s="22">
        <v>34579176</v>
      </c>
      <c r="F9" s="17">
        <v>30066878</v>
      </c>
      <c r="G9" s="23">
        <v>30066878</v>
      </c>
      <c r="H9" s="19">
        <v>38526114</v>
      </c>
      <c r="I9" s="22">
        <v>31411284</v>
      </c>
      <c r="J9" s="17">
        <v>32824793</v>
      </c>
      <c r="K9" s="23">
        <v>33645446</v>
      </c>
    </row>
    <row r="10" spans="1:11" x14ac:dyDescent="0.25">
      <c r="A10" s="24" t="s">
        <v>333</v>
      </c>
      <c r="B10" s="25">
        <f>SUM(B5:B9)</f>
        <v>111071882</v>
      </c>
      <c r="C10" s="26">
        <f t="shared" ref="C10:K10" si="0">SUM(C5:C9)</f>
        <v>131755397</v>
      </c>
      <c r="D10" s="27">
        <f t="shared" si="0"/>
        <v>165811336</v>
      </c>
      <c r="E10" s="25">
        <f t="shared" si="0"/>
        <v>177789624</v>
      </c>
      <c r="F10" s="26">
        <f t="shared" si="0"/>
        <v>171647491</v>
      </c>
      <c r="G10" s="28">
        <f t="shared" si="0"/>
        <v>171647491</v>
      </c>
      <c r="H10" s="29">
        <f t="shared" si="0"/>
        <v>164982921</v>
      </c>
      <c r="I10" s="25">
        <f t="shared" si="0"/>
        <v>165443940</v>
      </c>
      <c r="J10" s="26">
        <f t="shared" si="0"/>
        <v>172888921</v>
      </c>
      <c r="K10" s="28">
        <f t="shared" si="0"/>
        <v>177211210</v>
      </c>
    </row>
    <row r="11" spans="1:11" x14ac:dyDescent="0.25">
      <c r="A11" s="20" t="s">
        <v>22</v>
      </c>
      <c r="B11" s="17">
        <v>35298846</v>
      </c>
      <c r="C11" s="17">
        <v>33961809</v>
      </c>
      <c r="D11" s="21">
        <v>36501086</v>
      </c>
      <c r="E11" s="22">
        <v>53929512</v>
      </c>
      <c r="F11" s="17">
        <v>53929512</v>
      </c>
      <c r="G11" s="23">
        <v>53929512</v>
      </c>
      <c r="H11" s="19">
        <v>41390920</v>
      </c>
      <c r="I11" s="22">
        <v>41671355</v>
      </c>
      <c r="J11" s="17">
        <v>43546567</v>
      </c>
      <c r="K11" s="23">
        <v>44479852</v>
      </c>
    </row>
    <row r="12" spans="1:11" x14ac:dyDescent="0.25">
      <c r="A12" s="20" t="s">
        <v>23</v>
      </c>
      <c r="B12" s="17">
        <v>4010222</v>
      </c>
      <c r="C12" s="17">
        <v>4359303</v>
      </c>
      <c r="D12" s="21">
        <v>4743999</v>
      </c>
      <c r="E12" s="22">
        <v>4863660</v>
      </c>
      <c r="F12" s="17">
        <v>4863660</v>
      </c>
      <c r="G12" s="23">
        <v>4863660</v>
      </c>
      <c r="H12" s="19">
        <v>5227175</v>
      </c>
      <c r="I12" s="22">
        <v>5105976</v>
      </c>
      <c r="J12" s="17">
        <v>5335743</v>
      </c>
      <c r="K12" s="23">
        <v>5469144</v>
      </c>
    </row>
    <row r="13" spans="1:11" x14ac:dyDescent="0.25">
      <c r="A13" s="20" t="s">
        <v>24</v>
      </c>
      <c r="B13" s="17">
        <v>31469325</v>
      </c>
      <c r="C13" s="17">
        <v>16125445</v>
      </c>
      <c r="D13" s="21">
        <v>-263</v>
      </c>
      <c r="E13" s="22">
        <v>27518124</v>
      </c>
      <c r="F13" s="17">
        <v>17819657</v>
      </c>
      <c r="G13" s="23">
        <v>17819657</v>
      </c>
      <c r="H13" s="19">
        <v>18136225</v>
      </c>
      <c r="I13" s="22">
        <v>17164264</v>
      </c>
      <c r="J13" s="17">
        <v>17936656</v>
      </c>
      <c r="K13" s="23">
        <v>18385105</v>
      </c>
    </row>
    <row r="14" spans="1:11" x14ac:dyDescent="0.25">
      <c r="A14" s="20" t="s">
        <v>25</v>
      </c>
      <c r="B14" s="17">
        <v>1266205</v>
      </c>
      <c r="C14" s="17">
        <v>5789306</v>
      </c>
      <c r="D14" s="21">
        <v>10647629</v>
      </c>
      <c r="E14" s="22">
        <v>5779308</v>
      </c>
      <c r="F14" s="17">
        <v>2775737</v>
      </c>
      <c r="G14" s="23">
        <v>2775737</v>
      </c>
      <c r="H14" s="19">
        <v>7217713</v>
      </c>
      <c r="I14" s="22">
        <v>1137340</v>
      </c>
      <c r="J14" s="17">
        <v>1188520</v>
      </c>
      <c r="K14" s="23">
        <v>1218238</v>
      </c>
    </row>
    <row r="15" spans="1:11" x14ac:dyDescent="0.25">
      <c r="A15" s="20" t="s">
        <v>26</v>
      </c>
      <c r="B15" s="17">
        <v>24542746</v>
      </c>
      <c r="C15" s="17">
        <v>28337083</v>
      </c>
      <c r="D15" s="21">
        <v>28165947</v>
      </c>
      <c r="E15" s="22">
        <v>26373360</v>
      </c>
      <c r="F15" s="17">
        <v>31946847</v>
      </c>
      <c r="G15" s="23">
        <v>31946847</v>
      </c>
      <c r="H15" s="19">
        <v>31726695</v>
      </c>
      <c r="I15" s="22">
        <v>30095453</v>
      </c>
      <c r="J15" s="17">
        <v>31449749</v>
      </c>
      <c r="K15" s="23">
        <v>32236007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350000</v>
      </c>
      <c r="J16" s="17">
        <v>365750</v>
      </c>
      <c r="K16" s="23">
        <v>374894</v>
      </c>
    </row>
    <row r="17" spans="1:11" x14ac:dyDescent="0.25">
      <c r="A17" s="20" t="s">
        <v>28</v>
      </c>
      <c r="B17" s="17">
        <v>58186929</v>
      </c>
      <c r="C17" s="17">
        <v>76016982</v>
      </c>
      <c r="D17" s="21">
        <v>30996181</v>
      </c>
      <c r="E17" s="22">
        <v>59105580</v>
      </c>
      <c r="F17" s="17">
        <v>59952789</v>
      </c>
      <c r="G17" s="23">
        <v>59952789</v>
      </c>
      <c r="H17" s="19">
        <v>59445386</v>
      </c>
      <c r="I17" s="22">
        <v>67502394</v>
      </c>
      <c r="J17" s="17">
        <v>71069638</v>
      </c>
      <c r="K17" s="23">
        <v>72799239</v>
      </c>
    </row>
    <row r="18" spans="1:11" x14ac:dyDescent="0.25">
      <c r="A18" s="30" t="s">
        <v>29</v>
      </c>
      <c r="B18" s="31">
        <f>SUM(B11:B17)</f>
        <v>154774273</v>
      </c>
      <c r="C18" s="32">
        <f t="shared" ref="C18:K18" si="1">SUM(C11:C17)</f>
        <v>164589928</v>
      </c>
      <c r="D18" s="33">
        <f t="shared" si="1"/>
        <v>111054579</v>
      </c>
      <c r="E18" s="31">
        <f t="shared" si="1"/>
        <v>177569544</v>
      </c>
      <c r="F18" s="32">
        <f t="shared" si="1"/>
        <v>171288202</v>
      </c>
      <c r="G18" s="34">
        <f t="shared" si="1"/>
        <v>171288202</v>
      </c>
      <c r="H18" s="35">
        <f t="shared" si="1"/>
        <v>163144114</v>
      </c>
      <c r="I18" s="31">
        <f t="shared" si="1"/>
        <v>163026782</v>
      </c>
      <c r="J18" s="32">
        <f t="shared" si="1"/>
        <v>170892623</v>
      </c>
      <c r="K18" s="34">
        <f t="shared" si="1"/>
        <v>174962479</v>
      </c>
    </row>
    <row r="19" spans="1:11" x14ac:dyDescent="0.25">
      <c r="A19" s="30" t="s">
        <v>30</v>
      </c>
      <c r="B19" s="36">
        <f>+B10-B18</f>
        <v>-43702391</v>
      </c>
      <c r="C19" s="37">
        <f t="shared" ref="C19:K19" si="2">+C10-C18</f>
        <v>-32834531</v>
      </c>
      <c r="D19" s="38">
        <f t="shared" si="2"/>
        <v>54756757</v>
      </c>
      <c r="E19" s="36">
        <f t="shared" si="2"/>
        <v>220080</v>
      </c>
      <c r="F19" s="37">
        <f t="shared" si="2"/>
        <v>359289</v>
      </c>
      <c r="G19" s="39">
        <f t="shared" si="2"/>
        <v>359289</v>
      </c>
      <c r="H19" s="40">
        <f t="shared" si="2"/>
        <v>1838807</v>
      </c>
      <c r="I19" s="36">
        <f t="shared" si="2"/>
        <v>2417158</v>
      </c>
      <c r="J19" s="37">
        <f t="shared" si="2"/>
        <v>1996298</v>
      </c>
      <c r="K19" s="39">
        <f t="shared" si="2"/>
        <v>2248731</v>
      </c>
    </row>
    <row r="20" spans="1:11" x14ac:dyDescent="0.25">
      <c r="A20" s="41" t="s">
        <v>31</v>
      </c>
      <c r="B20" s="42">
        <v>20269373</v>
      </c>
      <c r="C20" s="43">
        <v>28795449</v>
      </c>
      <c r="D20" s="44">
        <v>32747685</v>
      </c>
      <c r="E20" s="42">
        <v>30872004</v>
      </c>
      <c r="F20" s="43">
        <v>30872004</v>
      </c>
      <c r="G20" s="45">
        <v>30872004</v>
      </c>
      <c r="H20" s="46">
        <v>20684110</v>
      </c>
      <c r="I20" s="42">
        <v>35779000</v>
      </c>
      <c r="J20" s="43">
        <v>37389055</v>
      </c>
      <c r="K20" s="45">
        <v>38323782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46000000</v>
      </c>
      <c r="J21" s="49">
        <v>48070000</v>
      </c>
      <c r="K21" s="51">
        <v>49271750</v>
      </c>
    </row>
    <row r="22" spans="1:11" x14ac:dyDescent="0.25">
      <c r="A22" s="53" t="s">
        <v>334</v>
      </c>
      <c r="B22" s="54">
        <f>SUM(B19:B21)</f>
        <v>-23433018</v>
      </c>
      <c r="C22" s="55">
        <f t="shared" ref="C22:K22" si="3">SUM(C19:C21)</f>
        <v>-4039082</v>
      </c>
      <c r="D22" s="56">
        <f t="shared" si="3"/>
        <v>87504442</v>
      </c>
      <c r="E22" s="54">
        <f t="shared" si="3"/>
        <v>31092084</v>
      </c>
      <c r="F22" s="55">
        <f t="shared" si="3"/>
        <v>31231293</v>
      </c>
      <c r="G22" s="57">
        <f t="shared" si="3"/>
        <v>31231293</v>
      </c>
      <c r="H22" s="58">
        <f t="shared" si="3"/>
        <v>22522917</v>
      </c>
      <c r="I22" s="54">
        <f t="shared" si="3"/>
        <v>84196158</v>
      </c>
      <c r="J22" s="55">
        <f t="shared" si="3"/>
        <v>87455353</v>
      </c>
      <c r="K22" s="57">
        <f t="shared" si="3"/>
        <v>89844263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-23433018</v>
      </c>
      <c r="C24" s="37">
        <f t="shared" ref="C24:K24" si="4">SUM(C22:C23)</f>
        <v>-4039082</v>
      </c>
      <c r="D24" s="38">
        <f t="shared" si="4"/>
        <v>87504442</v>
      </c>
      <c r="E24" s="36">
        <f t="shared" si="4"/>
        <v>31092084</v>
      </c>
      <c r="F24" s="37">
        <f t="shared" si="4"/>
        <v>31231293</v>
      </c>
      <c r="G24" s="39">
        <f t="shared" si="4"/>
        <v>31231293</v>
      </c>
      <c r="H24" s="40">
        <f t="shared" si="4"/>
        <v>22522917</v>
      </c>
      <c r="I24" s="36">
        <f t="shared" si="4"/>
        <v>84196158</v>
      </c>
      <c r="J24" s="37">
        <f t="shared" si="4"/>
        <v>87455353</v>
      </c>
      <c r="K24" s="39">
        <f t="shared" si="4"/>
        <v>89844263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</v>
      </c>
      <c r="C27" s="66">
        <v>35831587</v>
      </c>
      <c r="D27" s="67">
        <v>28530201</v>
      </c>
      <c r="E27" s="68">
        <v>30872004</v>
      </c>
      <c r="F27" s="66">
        <v>39402609</v>
      </c>
      <c r="G27" s="69">
        <v>39402609</v>
      </c>
      <c r="H27" s="70">
        <v>38407464</v>
      </c>
      <c r="I27" s="68">
        <v>82779004</v>
      </c>
      <c r="J27" s="66">
        <v>85459059</v>
      </c>
      <c r="K27" s="69">
        <v>87595552</v>
      </c>
    </row>
    <row r="28" spans="1:11" x14ac:dyDescent="0.25">
      <c r="A28" s="71" t="s">
        <v>36</v>
      </c>
      <c r="B28" s="17">
        <v>0</v>
      </c>
      <c r="C28" s="17">
        <v>23422210</v>
      </c>
      <c r="D28" s="21">
        <v>28309006</v>
      </c>
      <c r="E28" s="22">
        <v>30872004</v>
      </c>
      <c r="F28" s="17">
        <v>30872004</v>
      </c>
      <c r="G28" s="23">
        <v>30872004</v>
      </c>
      <c r="H28" s="19">
        <v>38407464</v>
      </c>
      <c r="I28" s="22">
        <v>81779004</v>
      </c>
      <c r="J28" s="17">
        <v>85459059</v>
      </c>
      <c r="K28" s="23">
        <v>87595538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</v>
      </c>
      <c r="C31" s="17">
        <v>2953957</v>
      </c>
      <c r="D31" s="21">
        <v>221195</v>
      </c>
      <c r="E31" s="22">
        <v>0</v>
      </c>
      <c r="F31" s="17">
        <v>8530605</v>
      </c>
      <c r="G31" s="23">
        <v>8530605</v>
      </c>
      <c r="H31" s="19">
        <v>0</v>
      </c>
      <c r="I31" s="22">
        <v>1000000</v>
      </c>
      <c r="J31" s="17">
        <v>0</v>
      </c>
      <c r="K31" s="23">
        <v>13</v>
      </c>
    </row>
    <row r="32" spans="1:11" x14ac:dyDescent="0.25">
      <c r="A32" s="30" t="s">
        <v>39</v>
      </c>
      <c r="B32" s="66">
        <f>SUM(B28:B31)</f>
        <v>2</v>
      </c>
      <c r="C32" s="66">
        <f t="shared" ref="C32:K32" si="5">SUM(C28:C31)</f>
        <v>26376167</v>
      </c>
      <c r="D32" s="67">
        <f t="shared" si="5"/>
        <v>28530201</v>
      </c>
      <c r="E32" s="68">
        <f t="shared" si="5"/>
        <v>30872004</v>
      </c>
      <c r="F32" s="66">
        <f t="shared" si="5"/>
        <v>39402609</v>
      </c>
      <c r="G32" s="69">
        <f t="shared" si="5"/>
        <v>39402609</v>
      </c>
      <c r="H32" s="70">
        <f t="shared" si="5"/>
        <v>38407464</v>
      </c>
      <c r="I32" s="68">
        <f t="shared" si="5"/>
        <v>82779004</v>
      </c>
      <c r="J32" s="66">
        <f t="shared" si="5"/>
        <v>85459059</v>
      </c>
      <c r="K32" s="69">
        <f t="shared" si="5"/>
        <v>87595551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37884581</v>
      </c>
      <c r="C35" s="17">
        <v>52205712</v>
      </c>
      <c r="D35" s="21">
        <v>84638285</v>
      </c>
      <c r="E35" s="22">
        <v>90372036</v>
      </c>
      <c r="F35" s="17">
        <v>90372036</v>
      </c>
      <c r="G35" s="23">
        <v>90372036</v>
      </c>
      <c r="H35" s="19">
        <v>76988291</v>
      </c>
      <c r="I35" s="22">
        <v>89538217</v>
      </c>
      <c r="J35" s="17">
        <v>118663241</v>
      </c>
      <c r="K35" s="23">
        <v>144510385</v>
      </c>
    </row>
    <row r="36" spans="1:11" x14ac:dyDescent="0.25">
      <c r="A36" s="20" t="s">
        <v>42</v>
      </c>
      <c r="B36" s="17">
        <v>589858641</v>
      </c>
      <c r="C36" s="17">
        <v>608022697</v>
      </c>
      <c r="D36" s="21">
        <v>643822573</v>
      </c>
      <c r="E36" s="22">
        <v>645469776</v>
      </c>
      <c r="F36" s="17">
        <v>654000381</v>
      </c>
      <c r="G36" s="23">
        <v>654000381</v>
      </c>
      <c r="H36" s="19">
        <v>627436385</v>
      </c>
      <c r="I36" s="22">
        <v>658778272</v>
      </c>
      <c r="J36" s="17">
        <v>687378295</v>
      </c>
      <c r="K36" s="23">
        <v>704562783</v>
      </c>
    </row>
    <row r="37" spans="1:11" x14ac:dyDescent="0.25">
      <c r="A37" s="20" t="s">
        <v>43</v>
      </c>
      <c r="B37" s="17">
        <v>114556040</v>
      </c>
      <c r="C37" s="17">
        <v>150699814</v>
      </c>
      <c r="D37" s="21">
        <v>127338291</v>
      </c>
      <c r="E37" s="22">
        <v>61327620</v>
      </c>
      <c r="F37" s="17">
        <v>61327620</v>
      </c>
      <c r="G37" s="23">
        <v>61327620</v>
      </c>
      <c r="H37" s="19">
        <v>138638609</v>
      </c>
      <c r="I37" s="22">
        <v>65586656</v>
      </c>
      <c r="J37" s="17">
        <v>60176182</v>
      </c>
      <c r="K37" s="23">
        <v>54773315</v>
      </c>
    </row>
    <row r="38" spans="1:11" x14ac:dyDescent="0.25">
      <c r="A38" s="20" t="s">
        <v>44</v>
      </c>
      <c r="B38" s="17">
        <v>23854814</v>
      </c>
      <c r="C38" s="17">
        <v>20031735</v>
      </c>
      <c r="D38" s="21">
        <v>20031735</v>
      </c>
      <c r="E38" s="22">
        <v>100086636</v>
      </c>
      <c r="F38" s="17">
        <v>100086636</v>
      </c>
      <c r="G38" s="23">
        <v>100086636</v>
      </c>
      <c r="H38" s="19">
        <v>16831067</v>
      </c>
      <c r="I38" s="22">
        <v>66848100</v>
      </c>
      <c r="J38" s="17">
        <v>69856264</v>
      </c>
      <c r="K38" s="23">
        <v>71602809</v>
      </c>
    </row>
    <row r="39" spans="1:11" x14ac:dyDescent="0.25">
      <c r="A39" s="20" t="s">
        <v>45</v>
      </c>
      <c r="B39" s="17">
        <v>512765386</v>
      </c>
      <c r="C39" s="17">
        <v>493535942</v>
      </c>
      <c r="D39" s="21">
        <v>493586390</v>
      </c>
      <c r="E39" s="22">
        <v>543335472</v>
      </c>
      <c r="F39" s="17">
        <v>551726868</v>
      </c>
      <c r="G39" s="23">
        <v>551726868</v>
      </c>
      <c r="H39" s="19">
        <v>526432083</v>
      </c>
      <c r="I39" s="22">
        <v>531685575</v>
      </c>
      <c r="J39" s="17">
        <v>588553737</v>
      </c>
      <c r="K39" s="23">
        <v>632852782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-13873</v>
      </c>
      <c r="C42" s="17">
        <v>1176498069</v>
      </c>
      <c r="D42" s="21">
        <v>-207753197</v>
      </c>
      <c r="E42" s="22">
        <v>38080116</v>
      </c>
      <c r="F42" s="17">
        <v>36570522</v>
      </c>
      <c r="G42" s="23">
        <v>36570522</v>
      </c>
      <c r="H42" s="19">
        <v>-70699</v>
      </c>
      <c r="I42" s="22">
        <v>44030728</v>
      </c>
      <c r="J42" s="17">
        <v>45297564</v>
      </c>
      <c r="K42" s="23">
        <v>42957193</v>
      </c>
    </row>
    <row r="43" spans="1:11" x14ac:dyDescent="0.25">
      <c r="A43" s="20" t="s">
        <v>48</v>
      </c>
      <c r="B43" s="17">
        <v>0</v>
      </c>
      <c r="C43" s="17">
        <v>-33008854</v>
      </c>
      <c r="D43" s="21">
        <v>0</v>
      </c>
      <c r="E43" s="22">
        <v>-30872004</v>
      </c>
      <c r="F43" s="17">
        <v>-30872004</v>
      </c>
      <c r="G43" s="23">
        <v>-30872004</v>
      </c>
      <c r="H43" s="19">
        <v>0</v>
      </c>
      <c r="I43" s="22">
        <v>-36779008</v>
      </c>
      <c r="J43" s="17">
        <v>-38389063</v>
      </c>
      <c r="K43" s="23">
        <v>-39323789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1520279</v>
      </c>
      <c r="C45" s="66">
        <v>1149799969</v>
      </c>
      <c r="D45" s="67">
        <v>-189405725</v>
      </c>
      <c r="E45" s="68">
        <v>33359400</v>
      </c>
      <c r="F45" s="66">
        <v>31849806</v>
      </c>
      <c r="G45" s="69">
        <v>31849806</v>
      </c>
      <c r="H45" s="70">
        <v>13306752</v>
      </c>
      <c r="I45" s="68">
        <v>20629176</v>
      </c>
      <c r="J45" s="66">
        <v>49746469</v>
      </c>
      <c r="K45" s="69">
        <v>75588691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6309235</v>
      </c>
      <c r="C48" s="17">
        <v>19387765</v>
      </c>
      <c r="D48" s="21">
        <v>13466708</v>
      </c>
      <c r="E48" s="22">
        <v>32259180</v>
      </c>
      <c r="F48" s="17">
        <v>32259180</v>
      </c>
      <c r="G48" s="23">
        <v>32259180</v>
      </c>
      <c r="H48" s="19">
        <v>34764880</v>
      </c>
      <c r="I48" s="22">
        <v>42837968</v>
      </c>
      <c r="J48" s="17">
        <v>71955261</v>
      </c>
      <c r="K48" s="23">
        <v>97797537</v>
      </c>
    </row>
    <row r="49" spans="1:11" x14ac:dyDescent="0.25">
      <c r="A49" s="20" t="s">
        <v>53</v>
      </c>
      <c r="B49" s="17">
        <f>+B75</f>
        <v>107879466</v>
      </c>
      <c r="C49" s="17">
        <f t="shared" ref="C49:K49" si="6">+C75</f>
        <v>-35354279.904146194</v>
      </c>
      <c r="D49" s="21">
        <f t="shared" si="6"/>
        <v>106374692</v>
      </c>
      <c r="E49" s="22">
        <f t="shared" si="6"/>
        <v>19641466.241609998</v>
      </c>
      <c r="F49" s="17">
        <f t="shared" si="6"/>
        <v>15933386.547799423</v>
      </c>
      <c r="G49" s="23">
        <f t="shared" si="6"/>
        <v>15933386.547799423</v>
      </c>
      <c r="H49" s="19">
        <f t="shared" si="6"/>
        <v>116095336.36972773</v>
      </c>
      <c r="I49" s="22">
        <f t="shared" si="6"/>
        <v>20762404.82172228</v>
      </c>
      <c r="J49" s="17">
        <f t="shared" si="6"/>
        <v>15330170.893802952</v>
      </c>
      <c r="K49" s="23">
        <f t="shared" si="6"/>
        <v>9914581.9451626129</v>
      </c>
    </row>
    <row r="50" spans="1:11" x14ac:dyDescent="0.25">
      <c r="A50" s="30" t="s">
        <v>54</v>
      </c>
      <c r="B50" s="66">
        <f>+B48-B49</f>
        <v>-101570231</v>
      </c>
      <c r="C50" s="66">
        <f t="shared" ref="C50:K50" si="7">+C48-C49</f>
        <v>54742044.904146194</v>
      </c>
      <c r="D50" s="67">
        <f t="shared" si="7"/>
        <v>-92907984</v>
      </c>
      <c r="E50" s="68">
        <f t="shared" si="7"/>
        <v>12617713.758390002</v>
      </c>
      <c r="F50" s="66">
        <f t="shared" si="7"/>
        <v>16325793.452200577</v>
      </c>
      <c r="G50" s="69">
        <f t="shared" si="7"/>
        <v>16325793.452200577</v>
      </c>
      <c r="H50" s="70">
        <f t="shared" si="7"/>
        <v>-81330456.369727731</v>
      </c>
      <c r="I50" s="68">
        <f t="shared" si="7"/>
        <v>22075563.17827772</v>
      </c>
      <c r="J50" s="66">
        <f t="shared" si="7"/>
        <v>56625090.106197044</v>
      </c>
      <c r="K50" s="69">
        <f t="shared" si="7"/>
        <v>87882955.054837391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589858641</v>
      </c>
      <c r="C53" s="17">
        <v>608022697</v>
      </c>
      <c r="D53" s="21">
        <v>643822573</v>
      </c>
      <c r="E53" s="22">
        <v>645469776</v>
      </c>
      <c r="F53" s="17">
        <v>654000381</v>
      </c>
      <c r="G53" s="23">
        <v>654000381</v>
      </c>
      <c r="H53" s="19">
        <v>617959704</v>
      </c>
      <c r="I53" s="22">
        <v>658778272</v>
      </c>
      <c r="J53" s="17">
        <v>687378295</v>
      </c>
      <c r="K53" s="23">
        <v>704562784</v>
      </c>
    </row>
    <row r="54" spans="1:11" x14ac:dyDescent="0.25">
      <c r="A54" s="20" t="s">
        <v>57</v>
      </c>
      <c r="B54" s="17">
        <v>31486840</v>
      </c>
      <c r="C54" s="17">
        <v>15596187</v>
      </c>
      <c r="D54" s="21">
        <v>-263</v>
      </c>
      <c r="E54" s="22">
        <v>27518124</v>
      </c>
      <c r="F54" s="17">
        <v>17819657</v>
      </c>
      <c r="G54" s="23">
        <v>17819657</v>
      </c>
      <c r="H54" s="19">
        <v>17843308</v>
      </c>
      <c r="I54" s="22">
        <v>17164264</v>
      </c>
      <c r="J54" s="17">
        <v>17936656</v>
      </c>
      <c r="K54" s="23">
        <v>18385104</v>
      </c>
    </row>
    <row r="55" spans="1:11" x14ac:dyDescent="0.25">
      <c r="A55" s="20" t="s">
        <v>58</v>
      </c>
      <c r="B55" s="17">
        <v>0</v>
      </c>
      <c r="C55" s="17">
        <v>7475987</v>
      </c>
      <c r="D55" s="21">
        <v>21267322</v>
      </c>
      <c r="E55" s="22">
        <v>30872004</v>
      </c>
      <c r="F55" s="17">
        <v>30872004</v>
      </c>
      <c r="G55" s="23">
        <v>30872004</v>
      </c>
      <c r="H55" s="19">
        <v>29736696</v>
      </c>
      <c r="I55" s="22">
        <v>35779004</v>
      </c>
      <c r="J55" s="17">
        <v>37389059</v>
      </c>
      <c r="K55" s="23">
        <v>38323788</v>
      </c>
    </row>
    <row r="56" spans="1:11" x14ac:dyDescent="0.25">
      <c r="A56" s="20" t="s">
        <v>59</v>
      </c>
      <c r="B56" s="17">
        <v>0</v>
      </c>
      <c r="C56" s="17">
        <v>3509194</v>
      </c>
      <c r="D56" s="21">
        <v>3032708</v>
      </c>
      <c r="E56" s="22">
        <v>3397700</v>
      </c>
      <c r="F56" s="17">
        <v>3836922</v>
      </c>
      <c r="G56" s="23">
        <v>3836922</v>
      </c>
      <c r="H56" s="19">
        <v>2759108</v>
      </c>
      <c r="I56" s="22">
        <v>4005744</v>
      </c>
      <c r="J56" s="17">
        <v>4186001</v>
      </c>
      <c r="K56" s="23">
        <v>4290655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3713812</v>
      </c>
      <c r="C59" s="17">
        <v>-2507801</v>
      </c>
      <c r="D59" s="21">
        <v>-32478</v>
      </c>
      <c r="E59" s="22">
        <v>8973816</v>
      </c>
      <c r="F59" s="17">
        <v>8973816</v>
      </c>
      <c r="G59" s="23">
        <v>8973816</v>
      </c>
      <c r="H59" s="19">
        <v>0</v>
      </c>
      <c r="I59" s="22">
        <v>4443954</v>
      </c>
      <c r="J59" s="17">
        <v>4643932</v>
      </c>
      <c r="K59" s="23">
        <v>4760030</v>
      </c>
    </row>
    <row r="60" spans="1:11" x14ac:dyDescent="0.25">
      <c r="A60" s="20" t="s">
        <v>62</v>
      </c>
      <c r="B60" s="17">
        <v>8397043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175578</v>
      </c>
      <c r="J60" s="17">
        <v>183479</v>
      </c>
      <c r="K60" s="23">
        <v>188066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9.5842230225630782</v>
      </c>
      <c r="D70" s="5">
        <f t="shared" si="8"/>
        <v>0</v>
      </c>
      <c r="E70" s="5">
        <f t="shared" si="8"/>
        <v>0.67304951258247336</v>
      </c>
      <c r="F70" s="5">
        <f t="shared" si="8"/>
        <v>0.74607447007432581</v>
      </c>
      <c r="G70" s="5">
        <f t="shared" si="8"/>
        <v>0.74607447007432581</v>
      </c>
      <c r="H70" s="5">
        <f t="shared" si="8"/>
        <v>5.5584682253600115E-4</v>
      </c>
      <c r="I70" s="5">
        <f t="shared" si="8"/>
        <v>0.93712345339259029</v>
      </c>
      <c r="J70" s="5">
        <f t="shared" si="8"/>
        <v>0.93712342258097125</v>
      </c>
      <c r="K70" s="5">
        <f t="shared" si="8"/>
        <v>0.93712283667600926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515616506</v>
      </c>
      <c r="D71" s="2">
        <f t="shared" si="9"/>
        <v>0</v>
      </c>
      <c r="E71" s="2">
        <f t="shared" si="9"/>
        <v>72632052</v>
      </c>
      <c r="F71" s="2">
        <f t="shared" si="9"/>
        <v>75757911</v>
      </c>
      <c r="G71" s="2">
        <f t="shared" si="9"/>
        <v>75757911</v>
      </c>
      <c r="H71" s="2">
        <f t="shared" si="9"/>
        <v>50696</v>
      </c>
      <c r="I71" s="2">
        <f t="shared" si="9"/>
        <v>86070917</v>
      </c>
      <c r="J71" s="2">
        <f t="shared" si="9"/>
        <v>89944109</v>
      </c>
      <c r="K71" s="2">
        <f t="shared" si="9"/>
        <v>92192709</v>
      </c>
    </row>
    <row r="72" spans="1:11" ht="13" hidden="1" x14ac:dyDescent="0.3">
      <c r="A72" s="1" t="s">
        <v>339</v>
      </c>
      <c r="B72" s="2">
        <f>+B77</f>
        <v>50269028</v>
      </c>
      <c r="C72" s="2">
        <f t="shared" ref="C72:K72" si="10">+C77</f>
        <v>53798467</v>
      </c>
      <c r="D72" s="2">
        <f t="shared" si="10"/>
        <v>86637260</v>
      </c>
      <c r="E72" s="2">
        <f t="shared" si="10"/>
        <v>107914872</v>
      </c>
      <c r="F72" s="2">
        <f t="shared" si="10"/>
        <v>101542023</v>
      </c>
      <c r="G72" s="2">
        <f t="shared" si="10"/>
        <v>101542023</v>
      </c>
      <c r="H72" s="2">
        <f t="shared" si="10"/>
        <v>91204983</v>
      </c>
      <c r="I72" s="2">
        <f t="shared" si="10"/>
        <v>91845868</v>
      </c>
      <c r="J72" s="2">
        <f t="shared" si="10"/>
        <v>95978936</v>
      </c>
      <c r="K72" s="2">
        <f t="shared" si="10"/>
        <v>98378468</v>
      </c>
    </row>
    <row r="73" spans="1:11" ht="13" hidden="1" x14ac:dyDescent="0.3">
      <c r="A73" s="1" t="s">
        <v>340</v>
      </c>
      <c r="B73" s="2">
        <f>+B74</f>
        <v>4529772.1666666642</v>
      </c>
      <c r="C73" s="2">
        <f t="shared" ref="C73:K73" si="11">+(C78+C80+C81+C82)-(B78+B80+B81+B82)</f>
        <v>-6992583</v>
      </c>
      <c r="D73" s="2">
        <f t="shared" si="11"/>
        <v>31668065</v>
      </c>
      <c r="E73" s="2">
        <f t="shared" si="11"/>
        <v>1194582</v>
      </c>
      <c r="F73" s="2">
        <f>+(F78+F80+F81+F82)-(D78+D80+D81+D82)</f>
        <v>1194582</v>
      </c>
      <c r="G73" s="2">
        <f>+(G78+G80+G81+G82)-(D78+D80+D81+D82)</f>
        <v>1194582</v>
      </c>
      <c r="H73" s="2">
        <f>+(H78+H80+H81+H82)-(D78+D80+D81+D82)</f>
        <v>-30476553</v>
      </c>
      <c r="I73" s="2">
        <f>+(I78+I80+I81+I82)-(E78+E80+E81+E82)</f>
        <v>-15983564</v>
      </c>
      <c r="J73" s="2">
        <f t="shared" si="11"/>
        <v>0</v>
      </c>
      <c r="K73" s="2">
        <f t="shared" si="11"/>
        <v>106</v>
      </c>
    </row>
    <row r="74" spans="1:11" ht="13" hidden="1" x14ac:dyDescent="0.3">
      <c r="A74" s="1" t="s">
        <v>341</v>
      </c>
      <c r="B74" s="2">
        <f>+TREND(C74:E74)</f>
        <v>4529772.1666666642</v>
      </c>
      <c r="C74" s="2">
        <f>+C73</f>
        <v>-6992583</v>
      </c>
      <c r="D74" s="2">
        <f t="shared" ref="D74:K74" si="12">+D73</f>
        <v>31668065</v>
      </c>
      <c r="E74" s="2">
        <f t="shared" si="12"/>
        <v>1194582</v>
      </c>
      <c r="F74" s="2">
        <f t="shared" si="12"/>
        <v>1194582</v>
      </c>
      <c r="G74" s="2">
        <f t="shared" si="12"/>
        <v>1194582</v>
      </c>
      <c r="H74" s="2">
        <f t="shared" si="12"/>
        <v>-30476553</v>
      </c>
      <c r="I74" s="2">
        <f t="shared" si="12"/>
        <v>-15983564</v>
      </c>
      <c r="J74" s="2">
        <f t="shared" si="12"/>
        <v>0</v>
      </c>
      <c r="K74" s="2">
        <f t="shared" si="12"/>
        <v>106</v>
      </c>
    </row>
    <row r="75" spans="1:11" ht="13" hidden="1" x14ac:dyDescent="0.3">
      <c r="A75" s="1" t="s">
        <v>342</v>
      </c>
      <c r="B75" s="2">
        <f>+B84-(((B80+B81+B82+B78)*B70)-B79)</f>
        <v>107879466</v>
      </c>
      <c r="C75" s="2">
        <f t="shared" ref="C75:K75" si="13">+C84-(((C80+C81+C82+C78)*C70)-C79)</f>
        <v>-35354279.904146194</v>
      </c>
      <c r="D75" s="2">
        <f t="shared" si="13"/>
        <v>106374692</v>
      </c>
      <c r="E75" s="2">
        <f t="shared" si="13"/>
        <v>19641466.241609998</v>
      </c>
      <c r="F75" s="2">
        <f t="shared" si="13"/>
        <v>15933386.547799423</v>
      </c>
      <c r="G75" s="2">
        <f t="shared" si="13"/>
        <v>15933386.547799423</v>
      </c>
      <c r="H75" s="2">
        <f t="shared" si="13"/>
        <v>116095336.36972773</v>
      </c>
      <c r="I75" s="2">
        <f t="shared" si="13"/>
        <v>20762404.82172228</v>
      </c>
      <c r="J75" s="2">
        <f t="shared" si="13"/>
        <v>15330170.893802952</v>
      </c>
      <c r="K75" s="2">
        <f t="shared" si="13"/>
        <v>9914581.9451626129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50269028</v>
      </c>
      <c r="C77" s="3">
        <v>53798467</v>
      </c>
      <c r="D77" s="3">
        <v>86637260</v>
      </c>
      <c r="E77" s="3">
        <v>107914872</v>
      </c>
      <c r="F77" s="3">
        <v>101542023</v>
      </c>
      <c r="G77" s="3">
        <v>101542023</v>
      </c>
      <c r="H77" s="3">
        <v>91204983</v>
      </c>
      <c r="I77" s="3">
        <v>91845868</v>
      </c>
      <c r="J77" s="3">
        <v>95978936</v>
      </c>
      <c r="K77" s="3">
        <v>98378468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-1</v>
      </c>
    </row>
    <row r="79" spans="1:11" ht="13" hidden="1" x14ac:dyDescent="0.3">
      <c r="A79" s="1" t="s">
        <v>70</v>
      </c>
      <c r="B79" s="3">
        <v>108205904</v>
      </c>
      <c r="C79" s="3">
        <v>130944593</v>
      </c>
      <c r="D79" s="3">
        <v>109173515</v>
      </c>
      <c r="E79" s="3">
        <v>41237832</v>
      </c>
      <c r="F79" s="3">
        <v>41237832</v>
      </c>
      <c r="G79" s="3">
        <v>41237832</v>
      </c>
      <c r="H79" s="3">
        <v>104289869</v>
      </c>
      <c r="I79" s="3">
        <v>60916388</v>
      </c>
      <c r="J79" s="3">
        <v>55295752</v>
      </c>
      <c r="K79" s="3">
        <v>49770699</v>
      </c>
    </row>
    <row r="80" spans="1:11" ht="13" hidden="1" x14ac:dyDescent="0.3">
      <c r="A80" s="1" t="s">
        <v>71</v>
      </c>
      <c r="B80" s="3">
        <v>10923003</v>
      </c>
      <c r="C80" s="3">
        <v>11380636</v>
      </c>
      <c r="D80" s="3">
        <v>35798642</v>
      </c>
      <c r="E80" s="3">
        <v>50678700</v>
      </c>
      <c r="F80" s="3">
        <v>50678700</v>
      </c>
      <c r="G80" s="3">
        <v>50678700</v>
      </c>
      <c r="H80" s="3">
        <v>12149837</v>
      </c>
      <c r="I80" s="3">
        <v>24248229</v>
      </c>
      <c r="J80" s="3">
        <v>24248229</v>
      </c>
      <c r="K80" s="3">
        <v>24248267</v>
      </c>
    </row>
    <row r="81" spans="1:11" ht="13" hidden="1" x14ac:dyDescent="0.3">
      <c r="A81" s="1" t="s">
        <v>72</v>
      </c>
      <c r="B81" s="3">
        <v>13349567</v>
      </c>
      <c r="C81" s="3">
        <v>6534969</v>
      </c>
      <c r="D81" s="3">
        <v>13785028</v>
      </c>
      <c r="E81" s="3">
        <v>99552</v>
      </c>
      <c r="F81" s="3">
        <v>99552</v>
      </c>
      <c r="G81" s="3">
        <v>99552</v>
      </c>
      <c r="H81" s="3">
        <v>6957280</v>
      </c>
      <c r="I81" s="3">
        <v>10546459</v>
      </c>
      <c r="J81" s="3">
        <v>10546459</v>
      </c>
      <c r="K81" s="3">
        <v>10546528</v>
      </c>
    </row>
    <row r="82" spans="1:11" ht="13" hidden="1" x14ac:dyDescent="0.3">
      <c r="A82" s="1" t="s">
        <v>73</v>
      </c>
      <c r="B82" s="3">
        <v>635618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515616506</v>
      </c>
      <c r="D83" s="3">
        <v>0</v>
      </c>
      <c r="E83" s="3">
        <v>72632052</v>
      </c>
      <c r="F83" s="3">
        <v>75757911</v>
      </c>
      <c r="G83" s="3">
        <v>75757911</v>
      </c>
      <c r="H83" s="3">
        <v>50696</v>
      </c>
      <c r="I83" s="3">
        <v>86070917</v>
      </c>
      <c r="J83" s="3">
        <v>89944109</v>
      </c>
      <c r="K83" s="3">
        <v>92192709</v>
      </c>
    </row>
    <row r="84" spans="1:11" ht="13" hidden="1" x14ac:dyDescent="0.3">
      <c r="A84" s="1" t="s">
        <v>75</v>
      </c>
      <c r="B84" s="3">
        <v>-326438</v>
      </c>
      <c r="C84" s="3">
        <v>5408281</v>
      </c>
      <c r="D84" s="3">
        <v>-2798823</v>
      </c>
      <c r="E84" s="3">
        <v>12579912</v>
      </c>
      <c r="F84" s="3">
        <v>12579912</v>
      </c>
      <c r="G84" s="3">
        <v>12579912</v>
      </c>
      <c r="H84" s="3">
        <v>11816088</v>
      </c>
      <c r="I84" s="3">
        <v>-7547065</v>
      </c>
      <c r="J84" s="3">
        <v>-7358664</v>
      </c>
      <c r="K84" s="3">
        <v>-7249121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15393350</v>
      </c>
      <c r="C5" s="17">
        <v>17771103</v>
      </c>
      <c r="D5" s="21">
        <v>-34736401</v>
      </c>
      <c r="E5" s="22">
        <v>20249233</v>
      </c>
      <c r="F5" s="17">
        <v>19594235</v>
      </c>
      <c r="G5" s="23">
        <v>19594235</v>
      </c>
      <c r="H5" s="19">
        <v>19448656</v>
      </c>
      <c r="I5" s="22">
        <v>20770000</v>
      </c>
      <c r="J5" s="17">
        <v>22016200</v>
      </c>
      <c r="K5" s="23">
        <v>23336900</v>
      </c>
    </row>
    <row r="6" spans="1:11" x14ac:dyDescent="0.25">
      <c r="A6" s="20" t="s">
        <v>18</v>
      </c>
      <c r="B6" s="17">
        <v>70334410</v>
      </c>
      <c r="C6" s="17">
        <v>71341174</v>
      </c>
      <c r="D6" s="21">
        <v>86657335</v>
      </c>
      <c r="E6" s="22">
        <v>96553585</v>
      </c>
      <c r="F6" s="17">
        <v>99509767</v>
      </c>
      <c r="G6" s="23">
        <v>99509767</v>
      </c>
      <c r="H6" s="19">
        <v>85095059</v>
      </c>
      <c r="I6" s="22">
        <v>107764200</v>
      </c>
      <c r="J6" s="17">
        <v>115210800</v>
      </c>
      <c r="K6" s="23">
        <v>122565300</v>
      </c>
    </row>
    <row r="7" spans="1:11" x14ac:dyDescent="0.25">
      <c r="A7" s="20" t="s">
        <v>19</v>
      </c>
      <c r="B7" s="17">
        <v>94554</v>
      </c>
      <c r="C7" s="17">
        <v>1022773</v>
      </c>
      <c r="D7" s="21">
        <v>759387</v>
      </c>
      <c r="E7" s="22">
        <v>341500</v>
      </c>
      <c r="F7" s="17">
        <v>516763</v>
      </c>
      <c r="G7" s="23">
        <v>516763</v>
      </c>
      <c r="H7" s="19">
        <v>717941</v>
      </c>
      <c r="I7" s="22">
        <v>547700</v>
      </c>
      <c r="J7" s="17">
        <v>580600</v>
      </c>
      <c r="K7" s="23">
        <v>615400</v>
      </c>
    </row>
    <row r="8" spans="1:11" x14ac:dyDescent="0.25">
      <c r="A8" s="20" t="s">
        <v>20</v>
      </c>
      <c r="B8" s="17">
        <v>60357172</v>
      </c>
      <c r="C8" s="17">
        <v>69132420</v>
      </c>
      <c r="D8" s="21">
        <v>74537888</v>
      </c>
      <c r="E8" s="22">
        <v>79126700</v>
      </c>
      <c r="F8" s="17">
        <v>79126700</v>
      </c>
      <c r="G8" s="23">
        <v>79126700</v>
      </c>
      <c r="H8" s="19">
        <v>78493351</v>
      </c>
      <c r="I8" s="22">
        <v>81702350</v>
      </c>
      <c r="J8" s="17">
        <v>82836750</v>
      </c>
      <c r="K8" s="23">
        <v>86567450</v>
      </c>
    </row>
    <row r="9" spans="1:11" x14ac:dyDescent="0.25">
      <c r="A9" s="20" t="s">
        <v>21</v>
      </c>
      <c r="B9" s="17">
        <v>46006127</v>
      </c>
      <c r="C9" s="17">
        <v>39862596</v>
      </c>
      <c r="D9" s="21">
        <v>50435529</v>
      </c>
      <c r="E9" s="22">
        <v>55817544</v>
      </c>
      <c r="F9" s="17">
        <v>56880448</v>
      </c>
      <c r="G9" s="23">
        <v>56880448</v>
      </c>
      <c r="H9" s="19">
        <v>41523130</v>
      </c>
      <c r="I9" s="22">
        <v>61018760</v>
      </c>
      <c r="J9" s="17">
        <v>64680100</v>
      </c>
      <c r="K9" s="23">
        <v>68561300</v>
      </c>
    </row>
    <row r="10" spans="1:11" x14ac:dyDescent="0.25">
      <c r="A10" s="24" t="s">
        <v>333</v>
      </c>
      <c r="B10" s="25">
        <f>SUM(B5:B9)</f>
        <v>192185613</v>
      </c>
      <c r="C10" s="26">
        <f t="shared" ref="C10:K10" si="0">SUM(C5:C9)</f>
        <v>199130066</v>
      </c>
      <c r="D10" s="27">
        <f t="shared" si="0"/>
        <v>177653738</v>
      </c>
      <c r="E10" s="25">
        <f t="shared" si="0"/>
        <v>252088562</v>
      </c>
      <c r="F10" s="26">
        <f t="shared" si="0"/>
        <v>255627913</v>
      </c>
      <c r="G10" s="28">
        <f t="shared" si="0"/>
        <v>255627913</v>
      </c>
      <c r="H10" s="29">
        <f t="shared" si="0"/>
        <v>225278137</v>
      </c>
      <c r="I10" s="25">
        <f t="shared" si="0"/>
        <v>271803010</v>
      </c>
      <c r="J10" s="26">
        <f t="shared" si="0"/>
        <v>285324450</v>
      </c>
      <c r="K10" s="28">
        <f t="shared" si="0"/>
        <v>301646350</v>
      </c>
    </row>
    <row r="11" spans="1:11" x14ac:dyDescent="0.25">
      <c r="A11" s="20" t="s">
        <v>22</v>
      </c>
      <c r="B11" s="17">
        <v>57418861</v>
      </c>
      <c r="C11" s="17">
        <v>52832314</v>
      </c>
      <c r="D11" s="21">
        <v>58655102</v>
      </c>
      <c r="E11" s="22">
        <v>84423545</v>
      </c>
      <c r="F11" s="17">
        <v>81451584</v>
      </c>
      <c r="G11" s="23">
        <v>81451584</v>
      </c>
      <c r="H11" s="19">
        <v>60355575</v>
      </c>
      <c r="I11" s="22">
        <v>87183300</v>
      </c>
      <c r="J11" s="17">
        <v>91116500</v>
      </c>
      <c r="K11" s="23">
        <v>94460900</v>
      </c>
    </row>
    <row r="12" spans="1:11" x14ac:dyDescent="0.25">
      <c r="A12" s="20" t="s">
        <v>23</v>
      </c>
      <c r="B12" s="17">
        <v>4856058</v>
      </c>
      <c r="C12" s="17">
        <v>5341458</v>
      </c>
      <c r="D12" s="21">
        <v>5779667</v>
      </c>
      <c r="E12" s="22">
        <v>6120864</v>
      </c>
      <c r="F12" s="17">
        <v>6120864</v>
      </c>
      <c r="G12" s="23">
        <v>6120864</v>
      </c>
      <c r="H12" s="19">
        <v>5849239</v>
      </c>
      <c r="I12" s="22">
        <v>6304800</v>
      </c>
      <c r="J12" s="17">
        <v>6493800</v>
      </c>
      <c r="K12" s="23">
        <v>6688200</v>
      </c>
    </row>
    <row r="13" spans="1:11" x14ac:dyDescent="0.25">
      <c r="A13" s="20" t="s">
        <v>24</v>
      </c>
      <c r="B13" s="17">
        <v>20332</v>
      </c>
      <c r="C13" s="17">
        <v>35738881</v>
      </c>
      <c r="D13" s="21">
        <v>38890168</v>
      </c>
      <c r="E13" s="22">
        <v>26918878</v>
      </c>
      <c r="F13" s="17">
        <v>26918878</v>
      </c>
      <c r="G13" s="23">
        <v>26918878</v>
      </c>
      <c r="H13" s="19">
        <v>185192</v>
      </c>
      <c r="I13" s="22">
        <v>27457400</v>
      </c>
      <c r="J13" s="17">
        <v>28006200</v>
      </c>
      <c r="K13" s="23">
        <v>28566400</v>
      </c>
    </row>
    <row r="14" spans="1:11" x14ac:dyDescent="0.25">
      <c r="A14" s="20" t="s">
        <v>25</v>
      </c>
      <c r="B14" s="17">
        <v>841376</v>
      </c>
      <c r="C14" s="17">
        <v>3656562</v>
      </c>
      <c r="D14" s="21">
        <v>3461919</v>
      </c>
      <c r="E14" s="22">
        <v>1350000</v>
      </c>
      <c r="F14" s="17">
        <v>1350000</v>
      </c>
      <c r="G14" s="23">
        <v>1350000</v>
      </c>
      <c r="H14" s="19">
        <v>1314733</v>
      </c>
      <c r="I14" s="22">
        <v>2000000</v>
      </c>
      <c r="J14" s="17">
        <v>2000000</v>
      </c>
      <c r="K14" s="23">
        <v>2000000</v>
      </c>
    </row>
    <row r="15" spans="1:11" x14ac:dyDescent="0.25">
      <c r="A15" s="20" t="s">
        <v>26</v>
      </c>
      <c r="B15" s="17">
        <v>37951275</v>
      </c>
      <c r="C15" s="17">
        <v>38555858</v>
      </c>
      <c r="D15" s="21">
        <v>47214165</v>
      </c>
      <c r="E15" s="22">
        <v>57798668</v>
      </c>
      <c r="F15" s="17">
        <v>57998668</v>
      </c>
      <c r="G15" s="23">
        <v>57998668</v>
      </c>
      <c r="H15" s="19">
        <v>51600071</v>
      </c>
      <c r="I15" s="22">
        <v>68106400</v>
      </c>
      <c r="J15" s="17">
        <v>72190200</v>
      </c>
      <c r="K15" s="23">
        <v>76519200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129300956</v>
      </c>
      <c r="C17" s="17">
        <v>94169311</v>
      </c>
      <c r="D17" s="21">
        <v>55816911</v>
      </c>
      <c r="E17" s="22">
        <v>67423451</v>
      </c>
      <c r="F17" s="17">
        <v>74089034</v>
      </c>
      <c r="G17" s="23">
        <v>74089034</v>
      </c>
      <c r="H17" s="19">
        <v>45070368</v>
      </c>
      <c r="I17" s="22">
        <v>77994600</v>
      </c>
      <c r="J17" s="17">
        <v>82647200</v>
      </c>
      <c r="K17" s="23">
        <v>87616700</v>
      </c>
    </row>
    <row r="18" spans="1:11" x14ac:dyDescent="0.25">
      <c r="A18" s="30" t="s">
        <v>29</v>
      </c>
      <c r="B18" s="31">
        <f>SUM(B11:B17)</f>
        <v>230388858</v>
      </c>
      <c r="C18" s="32">
        <f t="shared" ref="C18:K18" si="1">SUM(C11:C17)</f>
        <v>230294384</v>
      </c>
      <c r="D18" s="33">
        <f t="shared" si="1"/>
        <v>209817932</v>
      </c>
      <c r="E18" s="31">
        <f t="shared" si="1"/>
        <v>244035406</v>
      </c>
      <c r="F18" s="32">
        <f t="shared" si="1"/>
        <v>247929028</v>
      </c>
      <c r="G18" s="34">
        <f t="shared" si="1"/>
        <v>247929028</v>
      </c>
      <c r="H18" s="35">
        <f t="shared" si="1"/>
        <v>164375178</v>
      </c>
      <c r="I18" s="31">
        <f t="shared" si="1"/>
        <v>269046500</v>
      </c>
      <c r="J18" s="32">
        <f t="shared" si="1"/>
        <v>282453900</v>
      </c>
      <c r="K18" s="34">
        <f t="shared" si="1"/>
        <v>295851400</v>
      </c>
    </row>
    <row r="19" spans="1:11" x14ac:dyDescent="0.25">
      <c r="A19" s="30" t="s">
        <v>30</v>
      </c>
      <c r="B19" s="36">
        <f>+B10-B18</f>
        <v>-38203245</v>
      </c>
      <c r="C19" s="37">
        <f t="shared" ref="C19:K19" si="2">+C10-C18</f>
        <v>-31164318</v>
      </c>
      <c r="D19" s="38">
        <f t="shared" si="2"/>
        <v>-32164194</v>
      </c>
      <c r="E19" s="36">
        <f t="shared" si="2"/>
        <v>8053156</v>
      </c>
      <c r="F19" s="37">
        <f t="shared" si="2"/>
        <v>7698885</v>
      </c>
      <c r="G19" s="39">
        <f t="shared" si="2"/>
        <v>7698885</v>
      </c>
      <c r="H19" s="40">
        <f t="shared" si="2"/>
        <v>60902959</v>
      </c>
      <c r="I19" s="36">
        <f t="shared" si="2"/>
        <v>2756510</v>
      </c>
      <c r="J19" s="37">
        <f t="shared" si="2"/>
        <v>2870550</v>
      </c>
      <c r="K19" s="39">
        <f t="shared" si="2"/>
        <v>5794950</v>
      </c>
    </row>
    <row r="20" spans="1:11" x14ac:dyDescent="0.25">
      <c r="A20" s="41" t="s">
        <v>31</v>
      </c>
      <c r="B20" s="42">
        <v>24643718</v>
      </c>
      <c r="C20" s="43">
        <v>26287389</v>
      </c>
      <c r="D20" s="44">
        <v>18161335</v>
      </c>
      <c r="E20" s="42">
        <v>19476300</v>
      </c>
      <c r="F20" s="43">
        <v>19476300</v>
      </c>
      <c r="G20" s="45">
        <v>19476300</v>
      </c>
      <c r="H20" s="46">
        <v>29592000</v>
      </c>
      <c r="I20" s="42">
        <v>37432650</v>
      </c>
      <c r="J20" s="43">
        <v>14335250</v>
      </c>
      <c r="K20" s="45">
        <v>29801550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-13559527</v>
      </c>
      <c r="C22" s="55">
        <f t="shared" ref="C22:K22" si="3">SUM(C19:C21)</f>
        <v>-4876929</v>
      </c>
      <c r="D22" s="56">
        <f t="shared" si="3"/>
        <v>-14002859</v>
      </c>
      <c r="E22" s="54">
        <f t="shared" si="3"/>
        <v>27529456</v>
      </c>
      <c r="F22" s="55">
        <f t="shared" si="3"/>
        <v>27175185</v>
      </c>
      <c r="G22" s="57">
        <f t="shared" si="3"/>
        <v>27175185</v>
      </c>
      <c r="H22" s="58">
        <f t="shared" si="3"/>
        <v>90494959</v>
      </c>
      <c r="I22" s="54">
        <f t="shared" si="3"/>
        <v>40189160</v>
      </c>
      <c r="J22" s="55">
        <f t="shared" si="3"/>
        <v>17205800</v>
      </c>
      <c r="K22" s="57">
        <f t="shared" si="3"/>
        <v>35596500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-13559527</v>
      </c>
      <c r="C24" s="37">
        <f t="shared" ref="C24:K24" si="4">SUM(C22:C23)</f>
        <v>-4876929</v>
      </c>
      <c r="D24" s="38">
        <f t="shared" si="4"/>
        <v>-14002859</v>
      </c>
      <c r="E24" s="36">
        <f t="shared" si="4"/>
        <v>27529456</v>
      </c>
      <c r="F24" s="37">
        <f t="shared" si="4"/>
        <v>27175185</v>
      </c>
      <c r="G24" s="39">
        <f t="shared" si="4"/>
        <v>27175185</v>
      </c>
      <c r="H24" s="40">
        <f t="shared" si="4"/>
        <v>90494959</v>
      </c>
      <c r="I24" s="36">
        <f t="shared" si="4"/>
        <v>40189160</v>
      </c>
      <c r="J24" s="37">
        <f t="shared" si="4"/>
        <v>17205800</v>
      </c>
      <c r="K24" s="39">
        <f t="shared" si="4"/>
        <v>35596500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3904450</v>
      </c>
      <c r="C27" s="66">
        <v>1</v>
      </c>
      <c r="D27" s="67">
        <v>0</v>
      </c>
      <c r="E27" s="68">
        <v>21676300</v>
      </c>
      <c r="F27" s="66">
        <v>22036300</v>
      </c>
      <c r="G27" s="69">
        <v>22036300</v>
      </c>
      <c r="H27" s="70">
        <v>26444008</v>
      </c>
      <c r="I27" s="68">
        <v>40153650</v>
      </c>
      <c r="J27" s="66">
        <v>15177000</v>
      </c>
      <c r="K27" s="69">
        <v>30665000</v>
      </c>
    </row>
    <row r="28" spans="1:11" x14ac:dyDescent="0.25">
      <c r="A28" s="71" t="s">
        <v>36</v>
      </c>
      <c r="B28" s="17">
        <v>4468331</v>
      </c>
      <c r="C28" s="17">
        <v>7829963</v>
      </c>
      <c r="D28" s="21">
        <v>3911774</v>
      </c>
      <c r="E28" s="22">
        <v>19476300</v>
      </c>
      <c r="F28" s="17">
        <v>19476300</v>
      </c>
      <c r="G28" s="23">
        <v>19476300</v>
      </c>
      <c r="H28" s="19">
        <v>24294202</v>
      </c>
      <c r="I28" s="22">
        <v>37432650</v>
      </c>
      <c r="J28" s="17">
        <v>15027000</v>
      </c>
      <c r="K28" s="23">
        <v>30515000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1322492</v>
      </c>
      <c r="C31" s="17">
        <v>-7829962</v>
      </c>
      <c r="D31" s="21">
        <v>-3911774</v>
      </c>
      <c r="E31" s="22">
        <v>2200000</v>
      </c>
      <c r="F31" s="17">
        <v>2560000</v>
      </c>
      <c r="G31" s="23">
        <v>2560000</v>
      </c>
      <c r="H31" s="19">
        <v>2149806</v>
      </c>
      <c r="I31" s="22">
        <v>2721000</v>
      </c>
      <c r="J31" s="17">
        <v>150000</v>
      </c>
      <c r="K31" s="23">
        <v>150000</v>
      </c>
    </row>
    <row r="32" spans="1:11" x14ac:dyDescent="0.25">
      <c r="A32" s="30" t="s">
        <v>39</v>
      </c>
      <c r="B32" s="66">
        <f>SUM(B28:B31)</f>
        <v>5790823</v>
      </c>
      <c r="C32" s="66">
        <f t="shared" ref="C32:K32" si="5">SUM(C28:C31)</f>
        <v>1</v>
      </c>
      <c r="D32" s="67">
        <f t="shared" si="5"/>
        <v>0</v>
      </c>
      <c r="E32" s="68">
        <f t="shared" si="5"/>
        <v>21676300</v>
      </c>
      <c r="F32" s="66">
        <f t="shared" si="5"/>
        <v>22036300</v>
      </c>
      <c r="G32" s="69">
        <f t="shared" si="5"/>
        <v>22036300</v>
      </c>
      <c r="H32" s="70">
        <f t="shared" si="5"/>
        <v>26444008</v>
      </c>
      <c r="I32" s="68">
        <f t="shared" si="5"/>
        <v>40153650</v>
      </c>
      <c r="J32" s="66">
        <f t="shared" si="5"/>
        <v>15177000</v>
      </c>
      <c r="K32" s="69">
        <f t="shared" si="5"/>
        <v>30665000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110791581</v>
      </c>
      <c r="C35" s="17">
        <v>136760620</v>
      </c>
      <c r="D35" s="21">
        <v>172147228</v>
      </c>
      <c r="E35" s="22">
        <v>207322075</v>
      </c>
      <c r="F35" s="17">
        <v>205159597</v>
      </c>
      <c r="G35" s="23">
        <v>205159597</v>
      </c>
      <c r="H35" s="19">
        <v>259606097</v>
      </c>
      <c r="I35" s="22">
        <v>236087023</v>
      </c>
      <c r="J35" s="17">
        <v>267034993</v>
      </c>
      <c r="K35" s="23">
        <v>301468113</v>
      </c>
    </row>
    <row r="36" spans="1:11" x14ac:dyDescent="0.25">
      <c r="A36" s="20" t="s">
        <v>42</v>
      </c>
      <c r="B36" s="17">
        <v>516432019</v>
      </c>
      <c r="C36" s="17">
        <v>522403976</v>
      </c>
      <c r="D36" s="21">
        <v>506110491</v>
      </c>
      <c r="E36" s="22">
        <v>512862830</v>
      </c>
      <c r="F36" s="17">
        <v>498555611</v>
      </c>
      <c r="G36" s="23">
        <v>498555611</v>
      </c>
      <c r="H36" s="19">
        <v>532679418</v>
      </c>
      <c r="I36" s="22">
        <v>525005479</v>
      </c>
      <c r="J36" s="17">
        <v>512571879</v>
      </c>
      <c r="K36" s="23">
        <v>515089779</v>
      </c>
    </row>
    <row r="37" spans="1:11" x14ac:dyDescent="0.25">
      <c r="A37" s="20" t="s">
        <v>43</v>
      </c>
      <c r="B37" s="17">
        <v>108724238</v>
      </c>
      <c r="C37" s="17">
        <v>94636600</v>
      </c>
      <c r="D37" s="21">
        <v>158220977</v>
      </c>
      <c r="E37" s="22">
        <v>99334804</v>
      </c>
      <c r="F37" s="17">
        <v>158107377</v>
      </c>
      <c r="G37" s="23">
        <v>158107377</v>
      </c>
      <c r="H37" s="19">
        <v>173659793</v>
      </c>
      <c r="I37" s="22">
        <v>164157461</v>
      </c>
      <c r="J37" s="17">
        <v>167304261</v>
      </c>
      <c r="K37" s="23">
        <v>170576861</v>
      </c>
    </row>
    <row r="38" spans="1:11" x14ac:dyDescent="0.25">
      <c r="A38" s="20" t="s">
        <v>44</v>
      </c>
      <c r="B38" s="17">
        <v>9578000</v>
      </c>
      <c r="C38" s="17">
        <v>21501498</v>
      </c>
      <c r="D38" s="21">
        <v>29011139</v>
      </c>
      <c r="E38" s="22">
        <v>21501497</v>
      </c>
      <c r="F38" s="17">
        <v>29011138</v>
      </c>
      <c r="G38" s="23">
        <v>29011138</v>
      </c>
      <c r="H38" s="19">
        <v>29011139</v>
      </c>
      <c r="I38" s="22">
        <v>29011138</v>
      </c>
      <c r="J38" s="17">
        <v>29011138</v>
      </c>
      <c r="K38" s="23">
        <v>29011138</v>
      </c>
    </row>
    <row r="39" spans="1:11" x14ac:dyDescent="0.25">
      <c r="A39" s="20" t="s">
        <v>45</v>
      </c>
      <c r="B39" s="17">
        <v>508921376</v>
      </c>
      <c r="C39" s="17">
        <v>543026501</v>
      </c>
      <c r="D39" s="21">
        <v>491025608</v>
      </c>
      <c r="E39" s="22">
        <v>599348604</v>
      </c>
      <c r="F39" s="17">
        <v>516596693</v>
      </c>
      <c r="G39" s="23">
        <v>516596693</v>
      </c>
      <c r="H39" s="19">
        <v>589614592</v>
      </c>
      <c r="I39" s="22">
        <v>567923903</v>
      </c>
      <c r="J39" s="17">
        <v>583291473</v>
      </c>
      <c r="K39" s="23">
        <v>616969893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187412053</v>
      </c>
      <c r="C42" s="17">
        <v>181161486</v>
      </c>
      <c r="D42" s="21">
        <v>127304830</v>
      </c>
      <c r="E42" s="22">
        <v>43842050</v>
      </c>
      <c r="F42" s="17">
        <v>42618731</v>
      </c>
      <c r="G42" s="23">
        <v>42618731</v>
      </c>
      <c r="H42" s="19">
        <v>158566411</v>
      </c>
      <c r="I42" s="22">
        <v>60658069</v>
      </c>
      <c r="J42" s="17">
        <v>37601445</v>
      </c>
      <c r="K42" s="23">
        <v>55594020</v>
      </c>
    </row>
    <row r="43" spans="1:11" x14ac:dyDescent="0.25">
      <c r="A43" s="20" t="s">
        <v>48</v>
      </c>
      <c r="B43" s="17">
        <v>-16776179</v>
      </c>
      <c r="C43" s="17">
        <v>-27275287</v>
      </c>
      <c r="D43" s="21">
        <v>-18764612</v>
      </c>
      <c r="E43" s="22">
        <v>-21676300</v>
      </c>
      <c r="F43" s="17">
        <v>-22036300</v>
      </c>
      <c r="G43" s="23">
        <v>-22036300</v>
      </c>
      <c r="H43" s="19">
        <v>-23309176</v>
      </c>
      <c r="I43" s="22">
        <v>-40153650</v>
      </c>
      <c r="J43" s="17">
        <v>-15177000</v>
      </c>
      <c r="K43" s="23">
        <v>-30665000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172585512</v>
      </c>
      <c r="C45" s="66">
        <v>152557858</v>
      </c>
      <c r="D45" s="67">
        <v>110943284</v>
      </c>
      <c r="E45" s="68">
        <v>48856948</v>
      </c>
      <c r="F45" s="66">
        <v>22985498</v>
      </c>
      <c r="G45" s="69">
        <v>22985498</v>
      </c>
      <c r="H45" s="70">
        <v>137660301</v>
      </c>
      <c r="I45" s="68">
        <v>37776096</v>
      </c>
      <c r="J45" s="66">
        <v>46736517</v>
      </c>
      <c r="K45" s="69">
        <v>57595392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3507424</v>
      </c>
      <c r="C48" s="17">
        <v>-1328342</v>
      </c>
      <c r="D48" s="21">
        <v>2403064</v>
      </c>
      <c r="E48" s="22">
        <v>42952285</v>
      </c>
      <c r="F48" s="17">
        <v>17271677</v>
      </c>
      <c r="G48" s="23">
        <v>17271677</v>
      </c>
      <c r="H48" s="19">
        <v>5523964</v>
      </c>
      <c r="I48" s="22">
        <v>24312072</v>
      </c>
      <c r="J48" s="17">
        <v>32666372</v>
      </c>
      <c r="K48" s="23">
        <v>43132934</v>
      </c>
    </row>
    <row r="49" spans="1:11" x14ac:dyDescent="0.25">
      <c r="A49" s="20" t="s">
        <v>53</v>
      </c>
      <c r="B49" s="17">
        <f>+B75</f>
        <v>64883512.373975262</v>
      </c>
      <c r="C49" s="17">
        <f t="shared" ref="C49:K49" si="6">+C75</f>
        <v>45736070.160281777</v>
      </c>
      <c r="D49" s="21">
        <f t="shared" si="6"/>
        <v>102438062.77484575</v>
      </c>
      <c r="E49" s="22">
        <f t="shared" si="6"/>
        <v>-38874831.776800558</v>
      </c>
      <c r="F49" s="17">
        <f t="shared" si="6"/>
        <v>7281739.670268774</v>
      </c>
      <c r="G49" s="23">
        <f t="shared" si="6"/>
        <v>7281739.670268774</v>
      </c>
      <c r="H49" s="19">
        <f t="shared" si="6"/>
        <v>-148404233.82955498</v>
      </c>
      <c r="I49" s="22">
        <f t="shared" si="6"/>
        <v>-1871651.2813637257</v>
      </c>
      <c r="J49" s="17">
        <f t="shared" si="6"/>
        <v>-14036103.530650437</v>
      </c>
      <c r="K49" s="23">
        <f t="shared" si="6"/>
        <v>-26965770.46653524</v>
      </c>
    </row>
    <row r="50" spans="1:11" x14ac:dyDescent="0.25">
      <c r="A50" s="30" t="s">
        <v>54</v>
      </c>
      <c r="B50" s="66">
        <f>+B48-B49</f>
        <v>-61376088.373975262</v>
      </c>
      <c r="C50" s="66">
        <f t="shared" ref="C50:K50" si="7">+C48-C49</f>
        <v>-47064412.160281777</v>
      </c>
      <c r="D50" s="67">
        <f t="shared" si="7"/>
        <v>-100034998.77484575</v>
      </c>
      <c r="E50" s="68">
        <f t="shared" si="7"/>
        <v>81827116.776800558</v>
      </c>
      <c r="F50" s="66">
        <f t="shared" si="7"/>
        <v>9989937.329731226</v>
      </c>
      <c r="G50" s="69">
        <f t="shared" si="7"/>
        <v>9989937.329731226</v>
      </c>
      <c r="H50" s="70">
        <f t="shared" si="7"/>
        <v>153928197.82955498</v>
      </c>
      <c r="I50" s="68">
        <f t="shared" si="7"/>
        <v>26183723.281363726</v>
      </c>
      <c r="J50" s="66">
        <f t="shared" si="7"/>
        <v>46702475.530650437</v>
      </c>
      <c r="K50" s="69">
        <f t="shared" si="7"/>
        <v>70098704.46653524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480447773</v>
      </c>
      <c r="C53" s="17">
        <v>465501429</v>
      </c>
      <c r="D53" s="21">
        <v>442593626</v>
      </c>
      <c r="E53" s="22">
        <v>414031337</v>
      </c>
      <c r="F53" s="17">
        <v>416340987</v>
      </c>
      <c r="G53" s="23">
        <v>416340987</v>
      </c>
      <c r="H53" s="19">
        <v>443716433</v>
      </c>
      <c r="I53" s="22">
        <v>390058668</v>
      </c>
      <c r="J53" s="17">
        <v>362598068</v>
      </c>
      <c r="K53" s="23">
        <v>334600968</v>
      </c>
    </row>
    <row r="54" spans="1:11" x14ac:dyDescent="0.25">
      <c r="A54" s="20" t="s">
        <v>57</v>
      </c>
      <c r="B54" s="17">
        <v>20332</v>
      </c>
      <c r="C54" s="17">
        <v>30934396</v>
      </c>
      <c r="D54" s="21">
        <v>27707195</v>
      </c>
      <c r="E54" s="22">
        <v>26918878</v>
      </c>
      <c r="F54" s="17">
        <v>26918878</v>
      </c>
      <c r="G54" s="23">
        <v>26918878</v>
      </c>
      <c r="H54" s="19">
        <v>185192</v>
      </c>
      <c r="I54" s="22">
        <v>27457400</v>
      </c>
      <c r="J54" s="17">
        <v>28006200</v>
      </c>
      <c r="K54" s="23">
        <v>28566400</v>
      </c>
    </row>
    <row r="55" spans="1:11" x14ac:dyDescent="0.25">
      <c r="A55" s="20" t="s">
        <v>58</v>
      </c>
      <c r="B55" s="17">
        <v>3446230</v>
      </c>
      <c r="C55" s="17">
        <v>1</v>
      </c>
      <c r="D55" s="21">
        <v>0</v>
      </c>
      <c r="E55" s="22">
        <v>18240300</v>
      </c>
      <c r="F55" s="17">
        <v>18240300</v>
      </c>
      <c r="G55" s="23">
        <v>18240300</v>
      </c>
      <c r="H55" s="19">
        <v>23939894</v>
      </c>
      <c r="I55" s="22">
        <v>38753650</v>
      </c>
      <c r="J55" s="17">
        <v>13835000</v>
      </c>
      <c r="K55" s="23">
        <v>29269000</v>
      </c>
    </row>
    <row r="56" spans="1:11" x14ac:dyDescent="0.25">
      <c r="A56" s="20" t="s">
        <v>59</v>
      </c>
      <c r="B56" s="17">
        <v>3271592</v>
      </c>
      <c r="C56" s="17">
        <v>3306093</v>
      </c>
      <c r="D56" s="21">
        <v>5253604</v>
      </c>
      <c r="E56" s="22">
        <v>7310820</v>
      </c>
      <c r="F56" s="17">
        <v>8251000</v>
      </c>
      <c r="G56" s="23">
        <v>8251000</v>
      </c>
      <c r="H56" s="19">
        <v>6014892</v>
      </c>
      <c r="I56" s="22">
        <v>8912100</v>
      </c>
      <c r="J56" s="17">
        <v>9357300</v>
      </c>
      <c r="K56" s="23">
        <v>9911400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41677</v>
      </c>
      <c r="C59" s="17">
        <v>0</v>
      </c>
      <c r="D59" s="21">
        <v>6252328</v>
      </c>
      <c r="E59" s="22">
        <v>4976500</v>
      </c>
      <c r="F59" s="17">
        <v>4976500</v>
      </c>
      <c r="G59" s="23">
        <v>4976500</v>
      </c>
      <c r="H59" s="19">
        <v>7918669</v>
      </c>
      <c r="I59" s="22">
        <v>7364400</v>
      </c>
      <c r="J59" s="17">
        <v>7812100</v>
      </c>
      <c r="K59" s="23">
        <v>8280800</v>
      </c>
    </row>
    <row r="60" spans="1:11" x14ac:dyDescent="0.25">
      <c r="A60" s="20" t="s">
        <v>62</v>
      </c>
      <c r="B60" s="17">
        <v>8638822</v>
      </c>
      <c r="C60" s="17">
        <v>6725207</v>
      </c>
      <c r="D60" s="21">
        <v>596814</v>
      </c>
      <c r="E60" s="22">
        <v>765744</v>
      </c>
      <c r="F60" s="17">
        <v>852100</v>
      </c>
      <c r="G60" s="23">
        <v>852100</v>
      </c>
      <c r="H60" s="19">
        <v>816879</v>
      </c>
      <c r="I60" s="22">
        <v>903200</v>
      </c>
      <c r="J60" s="17">
        <v>957400</v>
      </c>
      <c r="K60" s="23">
        <v>1014900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801</v>
      </c>
      <c r="F63" s="86">
        <v>801</v>
      </c>
      <c r="G63" s="87">
        <v>801</v>
      </c>
      <c r="H63" s="88">
        <v>801</v>
      </c>
      <c r="I63" s="85">
        <v>801</v>
      </c>
      <c r="J63" s="86">
        <v>801</v>
      </c>
      <c r="K63" s="87">
        <v>801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0.15831880391233288</v>
      </c>
      <c r="C70" s="5">
        <f t="shared" ref="C70:K70" si="8">IF(ISERROR(C71/C72),0,(C71/C72))</f>
        <v>0.15372115499772673</v>
      </c>
      <c r="D70" s="5">
        <f t="shared" si="8"/>
        <v>0.16477724707795219</v>
      </c>
      <c r="E70" s="5">
        <f t="shared" si="8"/>
        <v>0.84240454580792457</v>
      </c>
      <c r="F70" s="5">
        <f t="shared" si="8"/>
        <v>0.84370918994008892</v>
      </c>
      <c r="G70" s="5">
        <f t="shared" si="8"/>
        <v>0.84370918994008892</v>
      </c>
      <c r="H70" s="5">
        <f t="shared" si="8"/>
        <v>1.3926698870659397</v>
      </c>
      <c r="I70" s="5">
        <f t="shared" si="8"/>
        <v>0.83950624517575101</v>
      </c>
      <c r="J70" s="5">
        <f t="shared" si="8"/>
        <v>0.83993273214947972</v>
      </c>
      <c r="K70" s="5">
        <f t="shared" si="8"/>
        <v>0.84007875801880905</v>
      </c>
    </row>
    <row r="71" spans="1:11" ht="13" hidden="1" x14ac:dyDescent="0.3">
      <c r="A71" s="1" t="s">
        <v>338</v>
      </c>
      <c r="B71" s="2">
        <f>+B83</f>
        <v>18532828</v>
      </c>
      <c r="C71" s="2">
        <f t="shared" ref="C71:K71" si="9">+C83</f>
        <v>16506304</v>
      </c>
      <c r="D71" s="2">
        <f t="shared" si="9"/>
        <v>12026780</v>
      </c>
      <c r="E71" s="2">
        <f t="shared" si="9"/>
        <v>123375340</v>
      </c>
      <c r="F71" s="2">
        <f t="shared" si="9"/>
        <v>125842938</v>
      </c>
      <c r="G71" s="2">
        <f t="shared" si="9"/>
        <v>125842938</v>
      </c>
      <c r="H71" s="2">
        <f t="shared" si="9"/>
        <v>157521419</v>
      </c>
      <c r="I71" s="2">
        <f t="shared" si="9"/>
        <v>135255504</v>
      </c>
      <c r="J71" s="2">
        <f t="shared" si="9"/>
        <v>144267770</v>
      </c>
      <c r="K71" s="2">
        <f t="shared" si="9"/>
        <v>153321430</v>
      </c>
    </row>
    <row r="72" spans="1:11" ht="13" hidden="1" x14ac:dyDescent="0.3">
      <c r="A72" s="1" t="s">
        <v>339</v>
      </c>
      <c r="B72" s="2">
        <f>+B77</f>
        <v>117060182</v>
      </c>
      <c r="C72" s="2">
        <f t="shared" ref="C72:K72" si="10">+C77</f>
        <v>107378220</v>
      </c>
      <c r="D72" s="2">
        <f t="shared" si="10"/>
        <v>72988111</v>
      </c>
      <c r="E72" s="2">
        <f t="shared" si="10"/>
        <v>146456166</v>
      </c>
      <c r="F72" s="2">
        <f t="shared" si="10"/>
        <v>149154400</v>
      </c>
      <c r="G72" s="2">
        <f t="shared" si="10"/>
        <v>149154400</v>
      </c>
      <c r="H72" s="2">
        <f t="shared" si="10"/>
        <v>113107507</v>
      </c>
      <c r="I72" s="2">
        <f t="shared" si="10"/>
        <v>161113160</v>
      </c>
      <c r="J72" s="2">
        <f t="shared" si="10"/>
        <v>171761100</v>
      </c>
      <c r="K72" s="2">
        <f t="shared" si="10"/>
        <v>182508400</v>
      </c>
    </row>
    <row r="73" spans="1:11" ht="13" hidden="1" x14ac:dyDescent="0.3">
      <c r="A73" s="1" t="s">
        <v>340</v>
      </c>
      <c r="B73" s="2">
        <f>+B74</f>
        <v>27324427.333333336</v>
      </c>
      <c r="C73" s="2">
        <f t="shared" ref="C73:K73" si="11">+(C78+C80+C81+C82)-(B78+B80+B81+B82)</f>
        <v>24530047</v>
      </c>
      <c r="D73" s="2">
        <f t="shared" si="11"/>
        <v>21136198</v>
      </c>
      <c r="E73" s="2">
        <f t="shared" si="11"/>
        <v>976067</v>
      </c>
      <c r="F73" s="2">
        <f>+(F78+F80+F81+F82)-(D78+D80+D81+D82)</f>
        <v>13051733</v>
      </c>
      <c r="G73" s="2">
        <f>+(G78+G80+G81+G82)-(D78+D80+D81+D82)</f>
        <v>13051733</v>
      </c>
      <c r="H73" s="2">
        <f>+(H78+H80+H81+H82)-(D78+D80+D81+D82)</f>
        <v>75231664</v>
      </c>
      <c r="I73" s="2">
        <f>+(I78+I80+I81+I82)-(E78+E80+E81+E82)</f>
        <v>30870673</v>
      </c>
      <c r="J73" s="2">
        <f t="shared" si="11"/>
        <v>18150125</v>
      </c>
      <c r="K73" s="2">
        <f t="shared" si="11"/>
        <v>19256400</v>
      </c>
    </row>
    <row r="74" spans="1:11" ht="13" hidden="1" x14ac:dyDescent="0.3">
      <c r="A74" s="1" t="s">
        <v>341</v>
      </c>
      <c r="B74" s="2">
        <f>+TREND(C74:E74)</f>
        <v>27324427.333333336</v>
      </c>
      <c r="C74" s="2">
        <f>+C73</f>
        <v>24530047</v>
      </c>
      <c r="D74" s="2">
        <f t="shared" ref="D74:K74" si="12">+D73</f>
        <v>21136198</v>
      </c>
      <c r="E74" s="2">
        <f t="shared" si="12"/>
        <v>976067</v>
      </c>
      <c r="F74" s="2">
        <f t="shared" si="12"/>
        <v>13051733</v>
      </c>
      <c r="G74" s="2">
        <f t="shared" si="12"/>
        <v>13051733</v>
      </c>
      <c r="H74" s="2">
        <f t="shared" si="12"/>
        <v>75231664</v>
      </c>
      <c r="I74" s="2">
        <f t="shared" si="12"/>
        <v>30870673</v>
      </c>
      <c r="J74" s="2">
        <f t="shared" si="12"/>
        <v>18150125</v>
      </c>
      <c r="K74" s="2">
        <f t="shared" si="12"/>
        <v>19256400</v>
      </c>
    </row>
    <row r="75" spans="1:11" ht="13" hidden="1" x14ac:dyDescent="0.3">
      <c r="A75" s="1" t="s">
        <v>342</v>
      </c>
      <c r="B75" s="2">
        <f>+B84-(((B80+B81+B82+B78)*B70)-B79)</f>
        <v>64883512.373975262</v>
      </c>
      <c r="C75" s="2">
        <f t="shared" ref="C75:K75" si="13">+C84-(((C80+C81+C82+C78)*C70)-C79)</f>
        <v>45736070.160281777</v>
      </c>
      <c r="D75" s="2">
        <f t="shared" si="13"/>
        <v>102438062.77484575</v>
      </c>
      <c r="E75" s="2">
        <f t="shared" si="13"/>
        <v>-38874831.776800558</v>
      </c>
      <c r="F75" s="2">
        <f t="shared" si="13"/>
        <v>7281739.670268774</v>
      </c>
      <c r="G75" s="2">
        <f t="shared" si="13"/>
        <v>7281739.670268774</v>
      </c>
      <c r="H75" s="2">
        <f t="shared" si="13"/>
        <v>-148404233.82955498</v>
      </c>
      <c r="I75" s="2">
        <f t="shared" si="13"/>
        <v>-1871651.2813637257</v>
      </c>
      <c r="J75" s="2">
        <f t="shared" si="13"/>
        <v>-14036103.530650437</v>
      </c>
      <c r="K75" s="2">
        <f t="shared" si="13"/>
        <v>-26965770.46653524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117060182</v>
      </c>
      <c r="C77" s="3">
        <v>107378220</v>
      </c>
      <c r="D77" s="3">
        <v>72988111</v>
      </c>
      <c r="E77" s="3">
        <v>146456166</v>
      </c>
      <c r="F77" s="3">
        <v>149154400</v>
      </c>
      <c r="G77" s="3">
        <v>149154400</v>
      </c>
      <c r="H77" s="3">
        <v>113107507</v>
      </c>
      <c r="I77" s="3">
        <v>161113160</v>
      </c>
      <c r="J77" s="3">
        <v>171761100</v>
      </c>
      <c r="K77" s="3">
        <v>182508400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43816764</v>
      </c>
      <c r="C79" s="3">
        <v>33507956</v>
      </c>
      <c r="D79" s="3">
        <v>77919468</v>
      </c>
      <c r="E79" s="3">
        <v>33447957</v>
      </c>
      <c r="F79" s="3">
        <v>74895079</v>
      </c>
      <c r="G79" s="3">
        <v>74895079</v>
      </c>
      <c r="H79" s="3">
        <v>82932314</v>
      </c>
      <c r="I79" s="3">
        <v>77919463</v>
      </c>
      <c r="J79" s="3">
        <v>77919463</v>
      </c>
      <c r="K79" s="3">
        <v>77919463</v>
      </c>
    </row>
    <row r="80" spans="1:11" ht="13" hidden="1" x14ac:dyDescent="0.3">
      <c r="A80" s="1" t="s">
        <v>71</v>
      </c>
      <c r="B80" s="3">
        <v>59177933</v>
      </c>
      <c r="C80" s="3">
        <v>80079132</v>
      </c>
      <c r="D80" s="3">
        <v>105780854</v>
      </c>
      <c r="E80" s="3">
        <v>107365633</v>
      </c>
      <c r="F80" s="3">
        <v>120677559</v>
      </c>
      <c r="G80" s="3">
        <v>120677559</v>
      </c>
      <c r="H80" s="3">
        <v>169770960</v>
      </c>
      <c r="I80" s="3">
        <v>147846885</v>
      </c>
      <c r="J80" s="3">
        <v>176624365</v>
      </c>
      <c r="K80" s="3">
        <v>207145695</v>
      </c>
    </row>
    <row r="81" spans="1:11" ht="13" hidden="1" x14ac:dyDescent="0.3">
      <c r="A81" s="1" t="s">
        <v>72</v>
      </c>
      <c r="B81" s="3">
        <v>18925709</v>
      </c>
      <c r="C81" s="3">
        <v>22554557</v>
      </c>
      <c r="D81" s="3">
        <v>17989033</v>
      </c>
      <c r="E81" s="3">
        <v>17380320</v>
      </c>
      <c r="F81" s="3">
        <v>16144060</v>
      </c>
      <c r="G81" s="3">
        <v>16144060</v>
      </c>
      <c r="H81" s="3">
        <v>29230591</v>
      </c>
      <c r="I81" s="3">
        <v>7769741</v>
      </c>
      <c r="J81" s="3">
        <v>-2857614</v>
      </c>
      <c r="K81" s="3">
        <v>-14122544</v>
      </c>
    </row>
    <row r="82" spans="1:11" ht="13" hidden="1" x14ac:dyDescent="0.3">
      <c r="A82" s="1" t="s">
        <v>73</v>
      </c>
      <c r="B82" s="3">
        <v>-692</v>
      </c>
      <c r="C82" s="3">
        <v>-692</v>
      </c>
      <c r="D82" s="3">
        <v>-692</v>
      </c>
      <c r="E82" s="3">
        <v>-691</v>
      </c>
      <c r="F82" s="3">
        <v>-691</v>
      </c>
      <c r="G82" s="3">
        <v>-691</v>
      </c>
      <c r="H82" s="3">
        <v>-692</v>
      </c>
      <c r="I82" s="3">
        <v>-691</v>
      </c>
      <c r="J82" s="3">
        <v>-691</v>
      </c>
      <c r="K82" s="3">
        <v>-691</v>
      </c>
    </row>
    <row r="83" spans="1:11" ht="13" hidden="1" x14ac:dyDescent="0.3">
      <c r="A83" s="1" t="s">
        <v>74</v>
      </c>
      <c r="B83" s="3">
        <v>18532828</v>
      </c>
      <c r="C83" s="3">
        <v>16506304</v>
      </c>
      <c r="D83" s="3">
        <v>12026780</v>
      </c>
      <c r="E83" s="3">
        <v>123375340</v>
      </c>
      <c r="F83" s="3">
        <v>125842938</v>
      </c>
      <c r="G83" s="3">
        <v>125842938</v>
      </c>
      <c r="H83" s="3">
        <v>157521419</v>
      </c>
      <c r="I83" s="3">
        <v>135255504</v>
      </c>
      <c r="J83" s="3">
        <v>144267770</v>
      </c>
      <c r="K83" s="3">
        <v>153321430</v>
      </c>
    </row>
    <row r="84" spans="1:11" ht="13" hidden="1" x14ac:dyDescent="0.3">
      <c r="A84" s="1" t="s">
        <v>75</v>
      </c>
      <c r="B84" s="3">
        <v>33431914</v>
      </c>
      <c r="C84" s="3">
        <v>28004977</v>
      </c>
      <c r="D84" s="3">
        <v>44912942</v>
      </c>
      <c r="E84" s="3">
        <v>32763187</v>
      </c>
      <c r="F84" s="3">
        <v>47823735</v>
      </c>
      <c r="G84" s="3">
        <v>47823735</v>
      </c>
      <c r="H84" s="3">
        <v>45805956</v>
      </c>
      <c r="I84" s="3">
        <v>50849435</v>
      </c>
      <c r="J84" s="3">
        <v>53996235</v>
      </c>
      <c r="K84" s="3">
        <v>57268835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39620402</v>
      </c>
      <c r="C5" s="17">
        <v>44921418</v>
      </c>
      <c r="D5" s="21">
        <v>49670664</v>
      </c>
      <c r="E5" s="22">
        <v>0</v>
      </c>
      <c r="F5" s="17">
        <v>63912126</v>
      </c>
      <c r="G5" s="23">
        <v>63912126</v>
      </c>
      <c r="H5" s="19">
        <v>55204239</v>
      </c>
      <c r="I5" s="22">
        <v>89870575</v>
      </c>
      <c r="J5" s="17">
        <v>95486739</v>
      </c>
      <c r="K5" s="23">
        <v>100677285</v>
      </c>
    </row>
    <row r="6" spans="1:11" x14ac:dyDescent="0.25">
      <c r="A6" s="20" t="s">
        <v>18</v>
      </c>
      <c r="B6" s="17">
        <v>145942032</v>
      </c>
      <c r="C6" s="17">
        <v>166854718</v>
      </c>
      <c r="D6" s="21">
        <v>162063503</v>
      </c>
      <c r="E6" s="22">
        <v>0</v>
      </c>
      <c r="F6" s="17">
        <v>196788539</v>
      </c>
      <c r="G6" s="23">
        <v>196788539</v>
      </c>
      <c r="H6" s="19">
        <v>165744188</v>
      </c>
      <c r="I6" s="22">
        <v>211138711</v>
      </c>
      <c r="J6" s="17">
        <v>223448059</v>
      </c>
      <c r="K6" s="23">
        <v>236854944</v>
      </c>
    </row>
    <row r="7" spans="1:11" x14ac:dyDescent="0.25">
      <c r="A7" s="20" t="s">
        <v>19</v>
      </c>
      <c r="B7" s="17">
        <v>1296989</v>
      </c>
      <c r="C7" s="17">
        <v>2706597</v>
      </c>
      <c r="D7" s="21">
        <v>3725725</v>
      </c>
      <c r="E7" s="22">
        <v>0</v>
      </c>
      <c r="F7" s="17">
        <v>4582000</v>
      </c>
      <c r="G7" s="23">
        <v>4582000</v>
      </c>
      <c r="H7" s="19">
        <v>3105250</v>
      </c>
      <c r="I7" s="22">
        <v>4811100</v>
      </c>
      <c r="J7" s="17">
        <v>4927377</v>
      </c>
      <c r="K7" s="23">
        <v>5034020</v>
      </c>
    </row>
    <row r="8" spans="1:11" x14ac:dyDescent="0.25">
      <c r="A8" s="20" t="s">
        <v>20</v>
      </c>
      <c r="B8" s="17">
        <v>54238938</v>
      </c>
      <c r="C8" s="17">
        <v>60510810</v>
      </c>
      <c r="D8" s="21">
        <v>62346854</v>
      </c>
      <c r="E8" s="22">
        <v>0</v>
      </c>
      <c r="F8" s="17">
        <v>68456553</v>
      </c>
      <c r="G8" s="23">
        <v>68456553</v>
      </c>
      <c r="H8" s="19">
        <v>67550473</v>
      </c>
      <c r="I8" s="22">
        <v>69588200</v>
      </c>
      <c r="J8" s="17">
        <v>71321450</v>
      </c>
      <c r="K8" s="23">
        <v>74529400</v>
      </c>
    </row>
    <row r="9" spans="1:11" x14ac:dyDescent="0.25">
      <c r="A9" s="20" t="s">
        <v>21</v>
      </c>
      <c r="B9" s="17">
        <v>8236519</v>
      </c>
      <c r="C9" s="17">
        <v>22423315</v>
      </c>
      <c r="D9" s="21">
        <v>18978352</v>
      </c>
      <c r="E9" s="22">
        <v>0</v>
      </c>
      <c r="F9" s="17">
        <v>16616524</v>
      </c>
      <c r="G9" s="23">
        <v>16616524</v>
      </c>
      <c r="H9" s="19">
        <v>4091181</v>
      </c>
      <c r="I9" s="22">
        <v>17447353</v>
      </c>
      <c r="J9" s="17">
        <v>9678419</v>
      </c>
      <c r="K9" s="23">
        <v>10259123</v>
      </c>
    </row>
    <row r="10" spans="1:11" x14ac:dyDescent="0.25">
      <c r="A10" s="24" t="s">
        <v>333</v>
      </c>
      <c r="B10" s="25">
        <f>SUM(B5:B9)</f>
        <v>249334880</v>
      </c>
      <c r="C10" s="26">
        <f t="shared" ref="C10:K10" si="0">SUM(C5:C9)</f>
        <v>297416858</v>
      </c>
      <c r="D10" s="27">
        <f t="shared" si="0"/>
        <v>296785098</v>
      </c>
      <c r="E10" s="25">
        <f t="shared" si="0"/>
        <v>0</v>
      </c>
      <c r="F10" s="26">
        <f t="shared" si="0"/>
        <v>350355742</v>
      </c>
      <c r="G10" s="28">
        <f t="shared" si="0"/>
        <v>350355742</v>
      </c>
      <c r="H10" s="29">
        <f t="shared" si="0"/>
        <v>295695331</v>
      </c>
      <c r="I10" s="25">
        <f t="shared" si="0"/>
        <v>392855939</v>
      </c>
      <c r="J10" s="26">
        <f t="shared" si="0"/>
        <v>404862044</v>
      </c>
      <c r="K10" s="28">
        <f t="shared" si="0"/>
        <v>427354772</v>
      </c>
    </row>
    <row r="11" spans="1:11" x14ac:dyDescent="0.25">
      <c r="A11" s="20" t="s">
        <v>22</v>
      </c>
      <c r="B11" s="17">
        <v>92734786</v>
      </c>
      <c r="C11" s="17">
        <v>98573717</v>
      </c>
      <c r="D11" s="21">
        <v>105319507</v>
      </c>
      <c r="E11" s="22">
        <v>0</v>
      </c>
      <c r="F11" s="17">
        <v>116076091</v>
      </c>
      <c r="G11" s="23">
        <v>116076091</v>
      </c>
      <c r="H11" s="19">
        <v>102921545</v>
      </c>
      <c r="I11" s="22">
        <v>128469613</v>
      </c>
      <c r="J11" s="17">
        <v>127519986</v>
      </c>
      <c r="K11" s="23">
        <v>134912729</v>
      </c>
    </row>
    <row r="12" spans="1:11" x14ac:dyDescent="0.25">
      <c r="A12" s="20" t="s">
        <v>23</v>
      </c>
      <c r="B12" s="17">
        <v>5714446</v>
      </c>
      <c r="C12" s="17">
        <v>3670195</v>
      </c>
      <c r="D12" s="21">
        <v>5720012</v>
      </c>
      <c r="E12" s="22">
        <v>0</v>
      </c>
      <c r="F12" s="17">
        <v>11285170</v>
      </c>
      <c r="G12" s="23">
        <v>11285170</v>
      </c>
      <c r="H12" s="19">
        <v>6606637</v>
      </c>
      <c r="I12" s="22">
        <v>6041666</v>
      </c>
      <c r="J12" s="17">
        <v>6483176</v>
      </c>
      <c r="K12" s="23">
        <v>6859024</v>
      </c>
    </row>
    <row r="13" spans="1:11" x14ac:dyDescent="0.25">
      <c r="A13" s="20" t="s">
        <v>24</v>
      </c>
      <c r="B13" s="17">
        <v>52645592</v>
      </c>
      <c r="C13" s="17">
        <v>53619096</v>
      </c>
      <c r="D13" s="21">
        <v>53756898</v>
      </c>
      <c r="E13" s="22">
        <v>0</v>
      </c>
      <c r="F13" s="17">
        <v>10707774</v>
      </c>
      <c r="G13" s="23">
        <v>10707774</v>
      </c>
      <c r="H13" s="19">
        <v>53111617</v>
      </c>
      <c r="I13" s="22">
        <v>11335983</v>
      </c>
      <c r="J13" s="17">
        <v>12164387</v>
      </c>
      <c r="K13" s="23">
        <v>12869597</v>
      </c>
    </row>
    <row r="14" spans="1:11" x14ac:dyDescent="0.25">
      <c r="A14" s="20" t="s">
        <v>25</v>
      </c>
      <c r="B14" s="17">
        <v>13963681</v>
      </c>
      <c r="C14" s="17">
        <v>22766958</v>
      </c>
      <c r="D14" s="21">
        <v>20477441</v>
      </c>
      <c r="E14" s="22">
        <v>0</v>
      </c>
      <c r="F14" s="17">
        <v>11000000</v>
      </c>
      <c r="G14" s="23">
        <v>11000000</v>
      </c>
      <c r="H14" s="19">
        <v>39087177</v>
      </c>
      <c r="I14" s="22">
        <v>10477817</v>
      </c>
      <c r="J14" s="17">
        <v>6327312</v>
      </c>
      <c r="K14" s="23">
        <v>54287</v>
      </c>
    </row>
    <row r="15" spans="1:11" x14ac:dyDescent="0.25">
      <c r="A15" s="20" t="s">
        <v>26</v>
      </c>
      <c r="B15" s="17">
        <v>83025630</v>
      </c>
      <c r="C15" s="17">
        <v>81396827</v>
      </c>
      <c r="D15" s="21">
        <v>106475427</v>
      </c>
      <c r="E15" s="22">
        <v>0</v>
      </c>
      <c r="F15" s="17">
        <v>105417564</v>
      </c>
      <c r="G15" s="23">
        <v>105417564</v>
      </c>
      <c r="H15" s="19">
        <v>118258740</v>
      </c>
      <c r="I15" s="22">
        <v>92656135</v>
      </c>
      <c r="J15" s="17">
        <v>122442380</v>
      </c>
      <c r="K15" s="23">
        <v>129411666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58637669</v>
      </c>
      <c r="C17" s="17">
        <v>181194502</v>
      </c>
      <c r="D17" s="21">
        <v>106028404</v>
      </c>
      <c r="E17" s="22">
        <v>0</v>
      </c>
      <c r="F17" s="17">
        <v>96206616</v>
      </c>
      <c r="G17" s="23">
        <v>96206616</v>
      </c>
      <c r="H17" s="19">
        <v>170993810</v>
      </c>
      <c r="I17" s="22">
        <v>142777260</v>
      </c>
      <c r="J17" s="17">
        <v>65869692</v>
      </c>
      <c r="K17" s="23">
        <v>69597809</v>
      </c>
    </row>
    <row r="18" spans="1:11" x14ac:dyDescent="0.25">
      <c r="A18" s="30" t="s">
        <v>29</v>
      </c>
      <c r="B18" s="31">
        <f>SUM(B11:B17)</f>
        <v>306721804</v>
      </c>
      <c r="C18" s="32">
        <f t="shared" ref="C18:K18" si="1">SUM(C11:C17)</f>
        <v>441221295</v>
      </c>
      <c r="D18" s="33">
        <f t="shared" si="1"/>
        <v>397777689</v>
      </c>
      <c r="E18" s="31">
        <f t="shared" si="1"/>
        <v>0</v>
      </c>
      <c r="F18" s="32">
        <f t="shared" si="1"/>
        <v>350693215</v>
      </c>
      <c r="G18" s="34">
        <f t="shared" si="1"/>
        <v>350693215</v>
      </c>
      <c r="H18" s="35">
        <f t="shared" si="1"/>
        <v>490979526</v>
      </c>
      <c r="I18" s="31">
        <f t="shared" si="1"/>
        <v>391758474</v>
      </c>
      <c r="J18" s="32">
        <f t="shared" si="1"/>
        <v>340806933</v>
      </c>
      <c r="K18" s="34">
        <f t="shared" si="1"/>
        <v>353705112</v>
      </c>
    </row>
    <row r="19" spans="1:11" x14ac:dyDescent="0.25">
      <c r="A19" s="30" t="s">
        <v>30</v>
      </c>
      <c r="B19" s="36">
        <f>+B10-B18</f>
        <v>-57386924</v>
      </c>
      <c r="C19" s="37">
        <f t="shared" ref="C19:K19" si="2">+C10-C18</f>
        <v>-143804437</v>
      </c>
      <c r="D19" s="38">
        <f t="shared" si="2"/>
        <v>-100992591</v>
      </c>
      <c r="E19" s="36">
        <f t="shared" si="2"/>
        <v>0</v>
      </c>
      <c r="F19" s="37">
        <f t="shared" si="2"/>
        <v>-337473</v>
      </c>
      <c r="G19" s="39">
        <f t="shared" si="2"/>
        <v>-337473</v>
      </c>
      <c r="H19" s="40">
        <f t="shared" si="2"/>
        <v>-195284195</v>
      </c>
      <c r="I19" s="36">
        <f t="shared" si="2"/>
        <v>1097465</v>
      </c>
      <c r="J19" s="37">
        <f t="shared" si="2"/>
        <v>64055111</v>
      </c>
      <c r="K19" s="39">
        <f t="shared" si="2"/>
        <v>73649660</v>
      </c>
    </row>
    <row r="20" spans="1:11" x14ac:dyDescent="0.25">
      <c r="A20" s="41" t="s">
        <v>31</v>
      </c>
      <c r="B20" s="42">
        <v>9221906</v>
      </c>
      <c r="C20" s="43">
        <v>20319090</v>
      </c>
      <c r="D20" s="44">
        <v>34635571</v>
      </c>
      <c r="E20" s="42">
        <v>0</v>
      </c>
      <c r="F20" s="43">
        <v>44468000</v>
      </c>
      <c r="G20" s="45">
        <v>44468000</v>
      </c>
      <c r="H20" s="46">
        <v>31331654</v>
      </c>
      <c r="I20" s="42">
        <v>38737000</v>
      </c>
      <c r="J20" s="43">
        <v>47249000</v>
      </c>
      <c r="K20" s="45">
        <v>29591000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-48165018</v>
      </c>
      <c r="C22" s="55">
        <f t="shared" ref="C22:K22" si="3">SUM(C19:C21)</f>
        <v>-123485347</v>
      </c>
      <c r="D22" s="56">
        <f t="shared" si="3"/>
        <v>-66357020</v>
      </c>
      <c r="E22" s="54">
        <f t="shared" si="3"/>
        <v>0</v>
      </c>
      <c r="F22" s="55">
        <f t="shared" si="3"/>
        <v>44130527</v>
      </c>
      <c r="G22" s="57">
        <f t="shared" si="3"/>
        <v>44130527</v>
      </c>
      <c r="H22" s="58">
        <f t="shared" si="3"/>
        <v>-163952541</v>
      </c>
      <c r="I22" s="54">
        <f t="shared" si="3"/>
        <v>39834465</v>
      </c>
      <c r="J22" s="55">
        <f t="shared" si="3"/>
        <v>111304111</v>
      </c>
      <c r="K22" s="57">
        <f t="shared" si="3"/>
        <v>103240660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-48165018</v>
      </c>
      <c r="C24" s="37">
        <f t="shared" ref="C24:K24" si="4">SUM(C22:C23)</f>
        <v>-123485347</v>
      </c>
      <c r="D24" s="38">
        <f t="shared" si="4"/>
        <v>-66357020</v>
      </c>
      <c r="E24" s="36">
        <f t="shared" si="4"/>
        <v>0</v>
      </c>
      <c r="F24" s="37">
        <f t="shared" si="4"/>
        <v>44130527</v>
      </c>
      <c r="G24" s="39">
        <f t="shared" si="4"/>
        <v>44130527</v>
      </c>
      <c r="H24" s="40">
        <f t="shared" si="4"/>
        <v>-163952541</v>
      </c>
      <c r="I24" s="36">
        <f t="shared" si="4"/>
        <v>39834465</v>
      </c>
      <c r="J24" s="37">
        <f t="shared" si="4"/>
        <v>111304111</v>
      </c>
      <c r="K24" s="39">
        <f t="shared" si="4"/>
        <v>103240660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9079603</v>
      </c>
      <c r="C27" s="66">
        <v>0</v>
      </c>
      <c r="D27" s="67">
        <v>38562481</v>
      </c>
      <c r="E27" s="68">
        <v>0</v>
      </c>
      <c r="F27" s="66">
        <v>55596478</v>
      </c>
      <c r="G27" s="69">
        <v>55596478</v>
      </c>
      <c r="H27" s="70">
        <v>78370101</v>
      </c>
      <c r="I27" s="68">
        <v>42360000</v>
      </c>
      <c r="J27" s="66">
        <v>3650000</v>
      </c>
      <c r="K27" s="69">
        <v>3650000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34808358</v>
      </c>
      <c r="E28" s="22">
        <v>0</v>
      </c>
      <c r="F28" s="17">
        <v>44468000</v>
      </c>
      <c r="G28" s="23">
        <v>44468000</v>
      </c>
      <c r="H28" s="19">
        <v>64476072</v>
      </c>
      <c r="I28" s="22">
        <v>38710000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9079603</v>
      </c>
      <c r="C31" s="17">
        <v>0</v>
      </c>
      <c r="D31" s="21">
        <v>3738210</v>
      </c>
      <c r="E31" s="22">
        <v>0</v>
      </c>
      <c r="F31" s="17">
        <v>11128478</v>
      </c>
      <c r="G31" s="23">
        <v>11128478</v>
      </c>
      <c r="H31" s="19">
        <v>13878116</v>
      </c>
      <c r="I31" s="22">
        <v>3650000</v>
      </c>
      <c r="J31" s="17">
        <v>3650000</v>
      </c>
      <c r="K31" s="23">
        <v>3650000</v>
      </c>
    </row>
    <row r="32" spans="1:11" x14ac:dyDescent="0.25">
      <c r="A32" s="30" t="s">
        <v>39</v>
      </c>
      <c r="B32" s="66">
        <f>SUM(B28:B31)</f>
        <v>9079603</v>
      </c>
      <c r="C32" s="66">
        <f t="shared" ref="C32:K32" si="5">SUM(C28:C31)</f>
        <v>0</v>
      </c>
      <c r="D32" s="67">
        <f t="shared" si="5"/>
        <v>38546568</v>
      </c>
      <c r="E32" s="68">
        <f t="shared" si="5"/>
        <v>0</v>
      </c>
      <c r="F32" s="66">
        <f t="shared" si="5"/>
        <v>55596478</v>
      </c>
      <c r="G32" s="69">
        <f t="shared" si="5"/>
        <v>55596478</v>
      </c>
      <c r="H32" s="70">
        <f t="shared" si="5"/>
        <v>78354188</v>
      </c>
      <c r="I32" s="68">
        <f t="shared" si="5"/>
        <v>42360000</v>
      </c>
      <c r="J32" s="66">
        <f t="shared" si="5"/>
        <v>3650000</v>
      </c>
      <c r="K32" s="69">
        <f t="shared" si="5"/>
        <v>3650000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122423606</v>
      </c>
      <c r="C35" s="17">
        <v>296397679</v>
      </c>
      <c r="D35" s="21">
        <v>381465460</v>
      </c>
      <c r="E35" s="22">
        <v>0</v>
      </c>
      <c r="F35" s="17">
        <v>3188891647</v>
      </c>
      <c r="G35" s="23">
        <v>3188891647</v>
      </c>
      <c r="H35" s="19">
        <v>420187409</v>
      </c>
      <c r="I35" s="22">
        <v>527271526</v>
      </c>
      <c r="J35" s="17">
        <v>210266202</v>
      </c>
      <c r="K35" s="23">
        <v>202933905</v>
      </c>
    </row>
    <row r="36" spans="1:11" x14ac:dyDescent="0.25">
      <c r="A36" s="20" t="s">
        <v>42</v>
      </c>
      <c r="B36" s="17">
        <v>842114577</v>
      </c>
      <c r="C36" s="17">
        <v>810116374</v>
      </c>
      <c r="D36" s="21">
        <v>804515159</v>
      </c>
      <c r="E36" s="22">
        <v>0</v>
      </c>
      <c r="F36" s="17">
        <v>2252131810</v>
      </c>
      <c r="G36" s="23">
        <v>2252131810</v>
      </c>
      <c r="H36" s="19">
        <v>798746557</v>
      </c>
      <c r="I36" s="22">
        <v>3620113112</v>
      </c>
      <c r="J36" s="17">
        <v>-8514386</v>
      </c>
      <c r="K36" s="23">
        <v>-9219597</v>
      </c>
    </row>
    <row r="37" spans="1:11" x14ac:dyDescent="0.25">
      <c r="A37" s="20" t="s">
        <v>43</v>
      </c>
      <c r="B37" s="17">
        <v>189349306</v>
      </c>
      <c r="C37" s="17">
        <v>424893443</v>
      </c>
      <c r="D37" s="21">
        <v>554479087</v>
      </c>
      <c r="E37" s="22">
        <v>0</v>
      </c>
      <c r="F37" s="17">
        <v>2795346829</v>
      </c>
      <c r="G37" s="23">
        <v>2795346829</v>
      </c>
      <c r="H37" s="19">
        <v>748105336</v>
      </c>
      <c r="I37" s="22">
        <v>-664894872</v>
      </c>
      <c r="J37" s="17">
        <v>121969760</v>
      </c>
      <c r="K37" s="23">
        <v>123887039</v>
      </c>
    </row>
    <row r="38" spans="1:11" x14ac:dyDescent="0.25">
      <c r="A38" s="20" t="s">
        <v>44</v>
      </c>
      <c r="B38" s="17">
        <v>72255429</v>
      </c>
      <c r="C38" s="17">
        <v>106395529</v>
      </c>
      <c r="D38" s="21">
        <v>113074658</v>
      </c>
      <c r="E38" s="22">
        <v>0</v>
      </c>
      <c r="F38" s="17">
        <v>23822653</v>
      </c>
      <c r="G38" s="23">
        <v>23822653</v>
      </c>
      <c r="H38" s="19">
        <v>116354296</v>
      </c>
      <c r="I38" s="22">
        <v>-90278482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751098466</v>
      </c>
      <c r="C39" s="17">
        <v>698710428</v>
      </c>
      <c r="D39" s="21">
        <v>584783894</v>
      </c>
      <c r="E39" s="22">
        <v>0</v>
      </c>
      <c r="F39" s="17">
        <v>2621853975</v>
      </c>
      <c r="G39" s="23">
        <v>2621853975</v>
      </c>
      <c r="H39" s="19">
        <v>518426875</v>
      </c>
      <c r="I39" s="22">
        <v>4902557992</v>
      </c>
      <c r="J39" s="17">
        <v>79782056</v>
      </c>
      <c r="K39" s="23">
        <v>69827269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-122472902</v>
      </c>
      <c r="C42" s="17">
        <v>-20000</v>
      </c>
      <c r="D42" s="21">
        <v>112181705</v>
      </c>
      <c r="E42" s="22">
        <v>0</v>
      </c>
      <c r="F42" s="17">
        <v>50600726</v>
      </c>
      <c r="G42" s="23">
        <v>50600726</v>
      </c>
      <c r="H42" s="19">
        <v>301952055</v>
      </c>
      <c r="I42" s="22">
        <v>92454693</v>
      </c>
      <c r="J42" s="17">
        <v>141064220</v>
      </c>
      <c r="K42" s="23">
        <v>130074447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0</v>
      </c>
      <c r="F43" s="17">
        <v>-52153000</v>
      </c>
      <c r="G43" s="23">
        <v>-52153000</v>
      </c>
      <c r="H43" s="19">
        <v>0</v>
      </c>
      <c r="I43" s="22">
        <v>-42409500</v>
      </c>
      <c r="J43" s="17">
        <v>-4197500</v>
      </c>
      <c r="K43" s="23">
        <v>-4197500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-134380311</v>
      </c>
      <c r="C45" s="66">
        <v>28121099</v>
      </c>
      <c r="D45" s="67">
        <v>140322804</v>
      </c>
      <c r="E45" s="68">
        <v>0</v>
      </c>
      <c r="F45" s="66">
        <v>26149964</v>
      </c>
      <c r="G45" s="69">
        <v>26149964</v>
      </c>
      <c r="H45" s="70">
        <v>330093154</v>
      </c>
      <c r="I45" s="68">
        <v>76281993</v>
      </c>
      <c r="J45" s="66">
        <v>136866720</v>
      </c>
      <c r="K45" s="69">
        <v>125876947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43758977</v>
      </c>
      <c r="C48" s="17">
        <v>28177457</v>
      </c>
      <c r="D48" s="21">
        <v>26351204</v>
      </c>
      <c r="E48" s="22">
        <v>0</v>
      </c>
      <c r="F48" s="17">
        <v>25612384</v>
      </c>
      <c r="G48" s="23">
        <v>25612384</v>
      </c>
      <c r="H48" s="19">
        <v>36956082</v>
      </c>
      <c r="I48" s="22">
        <v>75763460</v>
      </c>
      <c r="J48" s="17">
        <v>136262818</v>
      </c>
      <c r="K48" s="23">
        <v>125238031</v>
      </c>
    </row>
    <row r="49" spans="1:11" x14ac:dyDescent="0.25">
      <c r="A49" s="20" t="s">
        <v>53</v>
      </c>
      <c r="B49" s="17">
        <f>+B75</f>
        <v>176638457</v>
      </c>
      <c r="C49" s="17">
        <f t="shared" ref="C49:K49" si="6">+C75</f>
        <v>223501095</v>
      </c>
      <c r="D49" s="21">
        <f t="shared" si="6"/>
        <v>313983383.84433317</v>
      </c>
      <c r="E49" s="22">
        <f t="shared" si="6"/>
        <v>4700000</v>
      </c>
      <c r="F49" s="17">
        <f t="shared" si="6"/>
        <v>268608022.21037149</v>
      </c>
      <c r="G49" s="23">
        <f t="shared" si="6"/>
        <v>268608022.21037149</v>
      </c>
      <c r="H49" s="19">
        <f t="shared" si="6"/>
        <v>459068131.05194771</v>
      </c>
      <c r="I49" s="22">
        <f t="shared" si="6"/>
        <v>-1029794749.0343089</v>
      </c>
      <c r="J49" s="17">
        <f t="shared" si="6"/>
        <v>53041172.605204105</v>
      </c>
      <c r="K49" s="23">
        <f t="shared" si="6"/>
        <v>50993687.404004045</v>
      </c>
    </row>
    <row r="50" spans="1:11" x14ac:dyDescent="0.25">
      <c r="A50" s="30" t="s">
        <v>54</v>
      </c>
      <c r="B50" s="66">
        <f>+B48-B49</f>
        <v>-132879480</v>
      </c>
      <c r="C50" s="66">
        <f t="shared" ref="C50:K50" si="7">+C48-C49</f>
        <v>-195323638</v>
      </c>
      <c r="D50" s="67">
        <f t="shared" si="7"/>
        <v>-287632179.84433317</v>
      </c>
      <c r="E50" s="68">
        <f t="shared" si="7"/>
        <v>-4700000</v>
      </c>
      <c r="F50" s="66">
        <f t="shared" si="7"/>
        <v>-242995638.21037149</v>
      </c>
      <c r="G50" s="69">
        <f t="shared" si="7"/>
        <v>-242995638.21037149</v>
      </c>
      <c r="H50" s="70">
        <f t="shared" si="7"/>
        <v>-422112049.05194771</v>
      </c>
      <c r="I50" s="68">
        <f t="shared" si="7"/>
        <v>1105558209.0343089</v>
      </c>
      <c r="J50" s="66">
        <f t="shared" si="7"/>
        <v>83221645.394795895</v>
      </c>
      <c r="K50" s="69">
        <f t="shared" si="7"/>
        <v>74244343.595995963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834076055</v>
      </c>
      <c r="C53" s="17">
        <v>779323589</v>
      </c>
      <c r="D53" s="21">
        <v>748621436</v>
      </c>
      <c r="E53" s="22">
        <v>0</v>
      </c>
      <c r="F53" s="17">
        <v>2252131810</v>
      </c>
      <c r="G53" s="23">
        <v>2252131810</v>
      </c>
      <c r="H53" s="19">
        <v>721498680</v>
      </c>
      <c r="I53" s="22">
        <v>3620070963</v>
      </c>
      <c r="J53" s="17">
        <v>-8514386</v>
      </c>
      <c r="K53" s="23">
        <v>-9219597</v>
      </c>
    </row>
    <row r="54" spans="1:11" x14ac:dyDescent="0.25">
      <c r="A54" s="20" t="s">
        <v>57</v>
      </c>
      <c r="B54" s="17">
        <v>52645592</v>
      </c>
      <c r="C54" s="17">
        <v>53619096</v>
      </c>
      <c r="D54" s="21">
        <v>53756898</v>
      </c>
      <c r="E54" s="22">
        <v>0</v>
      </c>
      <c r="F54" s="17">
        <v>10707774</v>
      </c>
      <c r="G54" s="23">
        <v>10707774</v>
      </c>
      <c r="H54" s="19">
        <v>49540751</v>
      </c>
      <c r="I54" s="22">
        <v>11335983</v>
      </c>
      <c r="J54" s="17">
        <v>12164387</v>
      </c>
      <c r="K54" s="23">
        <v>12869597</v>
      </c>
    </row>
    <row r="55" spans="1:11" x14ac:dyDescent="0.25">
      <c r="A55" s="20" t="s">
        <v>58</v>
      </c>
      <c r="B55" s="17">
        <v>47205362</v>
      </c>
      <c r="C55" s="17">
        <v>0</v>
      </c>
      <c r="D55" s="21">
        <v>5165580</v>
      </c>
      <c r="E55" s="22">
        <v>0</v>
      </c>
      <c r="F55" s="17">
        <v>38901739</v>
      </c>
      <c r="G55" s="23">
        <v>38901739</v>
      </c>
      <c r="H55" s="19">
        <v>17676245</v>
      </c>
      <c r="I55" s="22">
        <v>11550000</v>
      </c>
      <c r="J55" s="17">
        <v>2550000</v>
      </c>
      <c r="K55" s="23">
        <v>2550000</v>
      </c>
    </row>
    <row r="56" spans="1:11" x14ac:dyDescent="0.25">
      <c r="A56" s="20" t="s">
        <v>59</v>
      </c>
      <c r="B56" s="17">
        <v>2325803</v>
      </c>
      <c r="C56" s="17">
        <v>0</v>
      </c>
      <c r="D56" s="21">
        <v>447929</v>
      </c>
      <c r="E56" s="22">
        <v>0</v>
      </c>
      <c r="F56" s="17">
        <v>3300000</v>
      </c>
      <c r="G56" s="23">
        <v>3300000</v>
      </c>
      <c r="H56" s="19">
        <v>7093233</v>
      </c>
      <c r="I56" s="22">
        <v>3431470</v>
      </c>
      <c r="J56" s="17">
        <v>3682234</v>
      </c>
      <c r="K56" s="23">
        <v>3895704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6667521</v>
      </c>
      <c r="C60" s="17">
        <v>-44030496</v>
      </c>
      <c r="D60" s="21">
        <v>19525564</v>
      </c>
      <c r="E60" s="22">
        <v>0</v>
      </c>
      <c r="F60" s="17">
        <v>38068825</v>
      </c>
      <c r="G60" s="23">
        <v>38068825</v>
      </c>
      <c r="H60" s="19">
        <v>10565708</v>
      </c>
      <c r="I60" s="22">
        <v>53641319</v>
      </c>
      <c r="J60" s="17">
        <v>57355946</v>
      </c>
      <c r="K60" s="23">
        <v>60736380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0.1602326250500567</v>
      </c>
      <c r="E70" s="5">
        <f t="shared" si="8"/>
        <v>0</v>
      </c>
      <c r="F70" s="5">
        <f t="shared" si="8"/>
        <v>0.78992870239768753</v>
      </c>
      <c r="G70" s="5">
        <f t="shared" si="8"/>
        <v>0.78992870239768753</v>
      </c>
      <c r="H70" s="5">
        <f t="shared" si="8"/>
        <v>0.3254168378237558</v>
      </c>
      <c r="I70" s="5">
        <f t="shared" si="8"/>
        <v>0.84704181083066366</v>
      </c>
      <c r="J70" s="5">
        <f t="shared" si="8"/>
        <v>0.84667918363175509</v>
      </c>
      <c r="K70" s="5">
        <f t="shared" si="8"/>
        <v>0.84669787897035587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34588253</v>
      </c>
      <c r="E71" s="2">
        <f t="shared" si="9"/>
        <v>0</v>
      </c>
      <c r="F71" s="2">
        <f t="shared" si="9"/>
        <v>210952513</v>
      </c>
      <c r="G71" s="2">
        <f t="shared" si="9"/>
        <v>210952513</v>
      </c>
      <c r="H71" s="2">
        <f t="shared" si="9"/>
        <v>72604971</v>
      </c>
      <c r="I71" s="2">
        <f t="shared" si="9"/>
        <v>260616824</v>
      </c>
      <c r="J71" s="2">
        <f t="shared" si="9"/>
        <v>273223961</v>
      </c>
      <c r="K71" s="2">
        <f t="shared" si="9"/>
        <v>289167715</v>
      </c>
    </row>
    <row r="72" spans="1:11" ht="13" hidden="1" x14ac:dyDescent="0.3">
      <c r="A72" s="1" t="s">
        <v>339</v>
      </c>
      <c r="B72" s="2">
        <f>+B77</f>
        <v>191102213</v>
      </c>
      <c r="C72" s="2">
        <f t="shared" ref="C72:K72" si="10">+C77</f>
        <v>214906072</v>
      </c>
      <c r="D72" s="2">
        <f t="shared" si="10"/>
        <v>215862737</v>
      </c>
      <c r="E72" s="2">
        <f t="shared" si="10"/>
        <v>0</v>
      </c>
      <c r="F72" s="2">
        <f t="shared" si="10"/>
        <v>267052599</v>
      </c>
      <c r="G72" s="2">
        <f t="shared" si="10"/>
        <v>267052599</v>
      </c>
      <c r="H72" s="2">
        <f t="shared" si="10"/>
        <v>223113750</v>
      </c>
      <c r="I72" s="2">
        <f t="shared" si="10"/>
        <v>307678819</v>
      </c>
      <c r="J72" s="2">
        <f t="shared" si="10"/>
        <v>322700695</v>
      </c>
      <c r="K72" s="2">
        <f t="shared" si="10"/>
        <v>341524081</v>
      </c>
    </row>
    <row r="73" spans="1:11" ht="13" hidden="1" x14ac:dyDescent="0.3">
      <c r="A73" s="1" t="s">
        <v>340</v>
      </c>
      <c r="B73" s="2">
        <f>+B74</f>
        <v>4964862.166666653</v>
      </c>
      <c r="C73" s="2">
        <f t="shared" ref="C73:K73" si="11">+(C78+C80+C81+C82)-(B78+B80+B81+B82)</f>
        <v>-43999236</v>
      </c>
      <c r="D73" s="2">
        <f t="shared" si="11"/>
        <v>70070473</v>
      </c>
      <c r="E73" s="2">
        <f t="shared" si="11"/>
        <v>-109644407</v>
      </c>
      <c r="F73" s="2">
        <f>+(F78+F80+F81+F82)-(D78+D80+D81+D82)</f>
        <v>3005129066</v>
      </c>
      <c r="G73" s="2">
        <f>+(G78+G80+G81+G82)-(D78+D80+D81+D82)</f>
        <v>3005129066</v>
      </c>
      <c r="H73" s="2">
        <f>+(H78+H80+H81+H82)-(D78+D80+D81+D82)</f>
        <v>-2278795</v>
      </c>
      <c r="I73" s="2">
        <f>+(I78+I80+I81+I82)-(E78+E80+E81+E82)</f>
        <v>389538836</v>
      </c>
      <c r="J73" s="2">
        <f t="shared" si="11"/>
        <v>-341064775</v>
      </c>
      <c r="K73" s="2">
        <f t="shared" si="11"/>
        <v>2819472</v>
      </c>
    </row>
    <row r="74" spans="1:11" ht="13" hidden="1" x14ac:dyDescent="0.3">
      <c r="A74" s="1" t="s">
        <v>341</v>
      </c>
      <c r="B74" s="2">
        <f>+TREND(C74:E74)</f>
        <v>4964862.166666653</v>
      </c>
      <c r="C74" s="2">
        <f>+C73</f>
        <v>-43999236</v>
      </c>
      <c r="D74" s="2">
        <f t="shared" ref="D74:K74" si="12">+D73</f>
        <v>70070473</v>
      </c>
      <c r="E74" s="2">
        <f t="shared" si="12"/>
        <v>-109644407</v>
      </c>
      <c r="F74" s="2">
        <f t="shared" si="12"/>
        <v>3005129066</v>
      </c>
      <c r="G74" s="2">
        <f t="shared" si="12"/>
        <v>3005129066</v>
      </c>
      <c r="H74" s="2">
        <f t="shared" si="12"/>
        <v>-2278795</v>
      </c>
      <c r="I74" s="2">
        <f t="shared" si="12"/>
        <v>389538836</v>
      </c>
      <c r="J74" s="2">
        <f t="shared" si="12"/>
        <v>-341064775</v>
      </c>
      <c r="K74" s="2">
        <f t="shared" si="12"/>
        <v>2819472</v>
      </c>
    </row>
    <row r="75" spans="1:11" ht="13" hidden="1" x14ac:dyDescent="0.3">
      <c r="A75" s="1" t="s">
        <v>342</v>
      </c>
      <c r="B75" s="2">
        <f>+B84-(((B80+B81+B82+B78)*B70)-B79)</f>
        <v>176638457</v>
      </c>
      <c r="C75" s="2">
        <f t="shared" ref="C75:K75" si="13">+C84-(((C80+C81+C82+C78)*C70)-C79)</f>
        <v>223501095</v>
      </c>
      <c r="D75" s="2">
        <f t="shared" si="13"/>
        <v>313983383.84433317</v>
      </c>
      <c r="E75" s="2">
        <f t="shared" si="13"/>
        <v>4700000</v>
      </c>
      <c r="F75" s="2">
        <f t="shared" si="13"/>
        <v>268608022.21037149</v>
      </c>
      <c r="G75" s="2">
        <f t="shared" si="13"/>
        <v>268608022.21037149</v>
      </c>
      <c r="H75" s="2">
        <f t="shared" si="13"/>
        <v>459068131.05194771</v>
      </c>
      <c r="I75" s="2">
        <f t="shared" si="13"/>
        <v>-1029794749.0343089</v>
      </c>
      <c r="J75" s="2">
        <f t="shared" si="13"/>
        <v>53041172.605204105</v>
      </c>
      <c r="K75" s="2">
        <f t="shared" si="13"/>
        <v>50993687.404004045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191102213</v>
      </c>
      <c r="C77" s="3">
        <v>214906072</v>
      </c>
      <c r="D77" s="3">
        <v>215862737</v>
      </c>
      <c r="E77" s="3">
        <v>0</v>
      </c>
      <c r="F77" s="3">
        <v>267052599</v>
      </c>
      <c r="G77" s="3">
        <v>267052599</v>
      </c>
      <c r="H77" s="3">
        <v>223113750</v>
      </c>
      <c r="I77" s="3">
        <v>307678819</v>
      </c>
      <c r="J77" s="3">
        <v>322700695</v>
      </c>
      <c r="K77" s="3">
        <v>341524081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169779999</v>
      </c>
      <c r="C79" s="3">
        <v>231575069</v>
      </c>
      <c r="D79" s="3">
        <v>336524957</v>
      </c>
      <c r="E79" s="3">
        <v>0</v>
      </c>
      <c r="F79" s="3">
        <v>2348404403</v>
      </c>
      <c r="G79" s="3">
        <v>2348404403</v>
      </c>
      <c r="H79" s="3">
        <v>506135747</v>
      </c>
      <c r="I79" s="3">
        <v>-675715823</v>
      </c>
      <c r="J79" s="3">
        <v>90447688</v>
      </c>
      <c r="K79" s="3">
        <v>90473642</v>
      </c>
    </row>
    <row r="80" spans="1:11" ht="13" hidden="1" x14ac:dyDescent="0.3">
      <c r="A80" s="1" t="s">
        <v>71</v>
      </c>
      <c r="B80" s="3">
        <v>60825292</v>
      </c>
      <c r="C80" s="3">
        <v>26146720</v>
      </c>
      <c r="D80" s="3">
        <v>68021756</v>
      </c>
      <c r="E80" s="3">
        <v>0</v>
      </c>
      <c r="F80" s="3">
        <v>3084687068</v>
      </c>
      <c r="G80" s="3">
        <v>3084687068</v>
      </c>
      <c r="H80" s="3">
        <v>67197732</v>
      </c>
      <c r="I80" s="3">
        <v>200276071</v>
      </c>
      <c r="J80" s="3">
        <v>40671827</v>
      </c>
      <c r="K80" s="3">
        <v>43112136</v>
      </c>
    </row>
    <row r="81" spans="1:11" ht="13" hidden="1" x14ac:dyDescent="0.3">
      <c r="A81" s="1" t="s">
        <v>72</v>
      </c>
      <c r="B81" s="3">
        <v>22747878</v>
      </c>
      <c r="C81" s="3">
        <v>13427214</v>
      </c>
      <c r="D81" s="3">
        <v>41622651</v>
      </c>
      <c r="E81" s="3">
        <v>0</v>
      </c>
      <c r="F81" s="3">
        <v>30086405</v>
      </c>
      <c r="G81" s="3">
        <v>30086405</v>
      </c>
      <c r="H81" s="3">
        <v>40167880</v>
      </c>
      <c r="I81" s="3">
        <v>189262765</v>
      </c>
      <c r="J81" s="3">
        <v>7802234</v>
      </c>
      <c r="K81" s="3">
        <v>8181397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34588253</v>
      </c>
      <c r="E83" s="3">
        <v>0</v>
      </c>
      <c r="F83" s="3">
        <v>210952513</v>
      </c>
      <c r="G83" s="3">
        <v>210952513</v>
      </c>
      <c r="H83" s="3">
        <v>72604971</v>
      </c>
      <c r="I83" s="3">
        <v>260616824</v>
      </c>
      <c r="J83" s="3">
        <v>273223961</v>
      </c>
      <c r="K83" s="3">
        <v>289167715</v>
      </c>
    </row>
    <row r="84" spans="1:11" ht="13" hidden="1" x14ac:dyDescent="0.3">
      <c r="A84" s="1" t="s">
        <v>75</v>
      </c>
      <c r="B84" s="3">
        <v>6858458</v>
      </c>
      <c r="C84" s="3">
        <v>-8073974</v>
      </c>
      <c r="D84" s="3">
        <v>-4972962</v>
      </c>
      <c r="E84" s="3">
        <v>4700000</v>
      </c>
      <c r="F84" s="3">
        <v>380652587</v>
      </c>
      <c r="G84" s="3">
        <v>380652587</v>
      </c>
      <c r="H84" s="3">
        <v>-12129038</v>
      </c>
      <c r="I84" s="3">
        <v>-24123245</v>
      </c>
      <c r="J84" s="3">
        <v>3635463</v>
      </c>
      <c r="K84" s="3">
        <v>3950171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10558245</v>
      </c>
      <c r="C5" s="17">
        <v>8473537</v>
      </c>
      <c r="D5" s="21">
        <v>10833867</v>
      </c>
      <c r="E5" s="22">
        <v>10048774</v>
      </c>
      <c r="F5" s="17">
        <v>10048774</v>
      </c>
      <c r="G5" s="23">
        <v>10048774</v>
      </c>
      <c r="H5" s="19">
        <v>2028295</v>
      </c>
      <c r="I5" s="22">
        <v>11377461</v>
      </c>
      <c r="J5" s="17">
        <v>11889904</v>
      </c>
      <c r="K5" s="23">
        <v>12424119</v>
      </c>
    </row>
    <row r="6" spans="1:11" x14ac:dyDescent="0.25">
      <c r="A6" s="20" t="s">
        <v>18</v>
      </c>
      <c r="B6" s="17">
        <v>17294101</v>
      </c>
      <c r="C6" s="17">
        <v>19710100</v>
      </c>
      <c r="D6" s="21">
        <v>33244860</v>
      </c>
      <c r="E6" s="22">
        <v>22915510</v>
      </c>
      <c r="F6" s="17">
        <v>22915510</v>
      </c>
      <c r="G6" s="23">
        <v>22915510</v>
      </c>
      <c r="H6" s="19">
        <v>11511046</v>
      </c>
      <c r="I6" s="22">
        <v>30825053</v>
      </c>
      <c r="J6" s="17">
        <v>33378092</v>
      </c>
      <c r="K6" s="23">
        <v>35856493</v>
      </c>
    </row>
    <row r="7" spans="1:11" x14ac:dyDescent="0.25">
      <c r="A7" s="20" t="s">
        <v>19</v>
      </c>
      <c r="B7" s="17">
        <v>3422651</v>
      </c>
      <c r="C7" s="17">
        <v>6685699</v>
      </c>
      <c r="D7" s="21">
        <v>335992</v>
      </c>
      <c r="E7" s="22">
        <v>2540303</v>
      </c>
      <c r="F7" s="17">
        <v>2540303</v>
      </c>
      <c r="G7" s="23">
        <v>2540303</v>
      </c>
      <c r="H7" s="19">
        <v>0</v>
      </c>
      <c r="I7" s="22">
        <v>2540303</v>
      </c>
      <c r="J7" s="17">
        <v>2540303</v>
      </c>
      <c r="K7" s="23">
        <v>2565706</v>
      </c>
    </row>
    <row r="8" spans="1:11" x14ac:dyDescent="0.25">
      <c r="A8" s="20" t="s">
        <v>20</v>
      </c>
      <c r="B8" s="17">
        <v>12844491</v>
      </c>
      <c r="C8" s="17">
        <v>2343648</v>
      </c>
      <c r="D8" s="21">
        <v>43654546</v>
      </c>
      <c r="E8" s="22">
        <v>42808000</v>
      </c>
      <c r="F8" s="17">
        <v>42808000</v>
      </c>
      <c r="G8" s="23">
        <v>42808000</v>
      </c>
      <c r="H8" s="19">
        <v>9402000</v>
      </c>
      <c r="I8" s="22">
        <v>42265000</v>
      </c>
      <c r="J8" s="17">
        <v>43006000</v>
      </c>
      <c r="K8" s="23">
        <v>44859000</v>
      </c>
    </row>
    <row r="9" spans="1:11" x14ac:dyDescent="0.25">
      <c r="A9" s="20" t="s">
        <v>21</v>
      </c>
      <c r="B9" s="17">
        <v>11842362</v>
      </c>
      <c r="C9" s="17">
        <v>633600</v>
      </c>
      <c r="D9" s="21">
        <v>783948</v>
      </c>
      <c r="E9" s="22">
        <v>20622349</v>
      </c>
      <c r="F9" s="17">
        <v>20622349</v>
      </c>
      <c r="G9" s="23">
        <v>20622349</v>
      </c>
      <c r="H9" s="19">
        <v>434017</v>
      </c>
      <c r="I9" s="22">
        <v>20860662</v>
      </c>
      <c r="J9" s="17">
        <v>21102403</v>
      </c>
      <c r="K9" s="23">
        <v>21313057</v>
      </c>
    </row>
    <row r="10" spans="1:11" x14ac:dyDescent="0.25">
      <c r="A10" s="24" t="s">
        <v>333</v>
      </c>
      <c r="B10" s="25">
        <f>SUM(B5:B9)</f>
        <v>55961850</v>
      </c>
      <c r="C10" s="26">
        <f t="shared" ref="C10:K10" si="0">SUM(C5:C9)</f>
        <v>37846584</v>
      </c>
      <c r="D10" s="27">
        <f t="shared" si="0"/>
        <v>88853213</v>
      </c>
      <c r="E10" s="25">
        <f t="shared" si="0"/>
        <v>98934936</v>
      </c>
      <c r="F10" s="26">
        <f t="shared" si="0"/>
        <v>98934936</v>
      </c>
      <c r="G10" s="28">
        <f t="shared" si="0"/>
        <v>98934936</v>
      </c>
      <c r="H10" s="29">
        <f t="shared" si="0"/>
        <v>23375358</v>
      </c>
      <c r="I10" s="25">
        <f t="shared" si="0"/>
        <v>107868479</v>
      </c>
      <c r="J10" s="26">
        <f t="shared" si="0"/>
        <v>111916702</v>
      </c>
      <c r="K10" s="28">
        <f t="shared" si="0"/>
        <v>117018375</v>
      </c>
    </row>
    <row r="11" spans="1:11" x14ac:dyDescent="0.25">
      <c r="A11" s="20" t="s">
        <v>22</v>
      </c>
      <c r="B11" s="17">
        <v>24504771</v>
      </c>
      <c r="C11" s="17">
        <v>24813654</v>
      </c>
      <c r="D11" s="21">
        <v>22453592</v>
      </c>
      <c r="E11" s="22">
        <v>29207276</v>
      </c>
      <c r="F11" s="17">
        <v>29207276</v>
      </c>
      <c r="G11" s="23">
        <v>29207276</v>
      </c>
      <c r="H11" s="19">
        <v>7356067</v>
      </c>
      <c r="I11" s="22">
        <v>31407043</v>
      </c>
      <c r="J11" s="17">
        <v>33457928</v>
      </c>
      <c r="K11" s="23">
        <v>35371825</v>
      </c>
    </row>
    <row r="12" spans="1:11" x14ac:dyDescent="0.25">
      <c r="A12" s="20" t="s">
        <v>23</v>
      </c>
      <c r="B12" s="17">
        <v>2411010</v>
      </c>
      <c r="C12" s="17">
        <v>4474113</v>
      </c>
      <c r="D12" s="21">
        <v>5126308</v>
      </c>
      <c r="E12" s="22">
        <v>5159016</v>
      </c>
      <c r="F12" s="17">
        <v>5159016</v>
      </c>
      <c r="G12" s="23">
        <v>5159016</v>
      </c>
      <c r="H12" s="19">
        <v>1891580</v>
      </c>
      <c r="I12" s="22">
        <v>5313779</v>
      </c>
      <c r="J12" s="17">
        <v>5473193</v>
      </c>
      <c r="K12" s="23">
        <v>5637384</v>
      </c>
    </row>
    <row r="13" spans="1:11" x14ac:dyDescent="0.25">
      <c r="A13" s="20" t="s">
        <v>24</v>
      </c>
      <c r="B13" s="17">
        <v>0</v>
      </c>
      <c r="C13" s="17">
        <v>5635000</v>
      </c>
      <c r="D13" s="21">
        <v>6090265</v>
      </c>
      <c r="E13" s="22">
        <v>6338040</v>
      </c>
      <c r="F13" s="17">
        <v>6338040</v>
      </c>
      <c r="G13" s="23">
        <v>6338040</v>
      </c>
      <c r="H13" s="19">
        <v>0</v>
      </c>
      <c r="I13" s="22">
        <v>5543040</v>
      </c>
      <c r="J13" s="17">
        <v>5543040</v>
      </c>
      <c r="K13" s="23">
        <v>5598464</v>
      </c>
    </row>
    <row r="14" spans="1:11" x14ac:dyDescent="0.25">
      <c r="A14" s="20" t="s">
        <v>25</v>
      </c>
      <c r="B14" s="17">
        <v>0</v>
      </c>
      <c r="C14" s="17">
        <v>801000</v>
      </c>
      <c r="D14" s="21">
        <v>1865515</v>
      </c>
      <c r="E14" s="22">
        <v>901100</v>
      </c>
      <c r="F14" s="17">
        <v>901100</v>
      </c>
      <c r="G14" s="23">
        <v>901100</v>
      </c>
      <c r="H14" s="19">
        <v>0</v>
      </c>
      <c r="I14" s="22">
        <v>955166</v>
      </c>
      <c r="J14" s="17">
        <v>1012476</v>
      </c>
      <c r="K14" s="23">
        <v>1101236</v>
      </c>
    </row>
    <row r="15" spans="1:11" x14ac:dyDescent="0.25">
      <c r="A15" s="20" t="s">
        <v>26</v>
      </c>
      <c r="B15" s="17">
        <v>17125654</v>
      </c>
      <c r="C15" s="17">
        <v>16001444</v>
      </c>
      <c r="D15" s="21">
        <v>24361032</v>
      </c>
      <c r="E15" s="22">
        <v>22382200</v>
      </c>
      <c r="F15" s="17">
        <v>22382200</v>
      </c>
      <c r="G15" s="23">
        <v>22382200</v>
      </c>
      <c r="H15" s="19">
        <v>4793814</v>
      </c>
      <c r="I15" s="22">
        <v>23725132</v>
      </c>
      <c r="J15" s="17">
        <v>25148615</v>
      </c>
      <c r="K15" s="23">
        <v>25177259</v>
      </c>
    </row>
    <row r="16" spans="1:11" x14ac:dyDescent="0.25">
      <c r="A16" s="20" t="s">
        <v>27</v>
      </c>
      <c r="B16" s="17">
        <v>399676</v>
      </c>
      <c r="C16" s="17">
        <v>456231</v>
      </c>
      <c r="D16" s="21">
        <v>456611</v>
      </c>
      <c r="E16" s="22">
        <v>1093120</v>
      </c>
      <c r="F16" s="17">
        <v>1093120</v>
      </c>
      <c r="G16" s="23">
        <v>1093120</v>
      </c>
      <c r="H16" s="19">
        <v>22350</v>
      </c>
      <c r="I16" s="22">
        <v>1158707</v>
      </c>
      <c r="J16" s="17">
        <v>1228230</v>
      </c>
      <c r="K16" s="23">
        <v>1227541</v>
      </c>
    </row>
    <row r="17" spans="1:11" x14ac:dyDescent="0.25">
      <c r="A17" s="20" t="s">
        <v>28</v>
      </c>
      <c r="B17" s="17">
        <v>16828868</v>
      </c>
      <c r="C17" s="17">
        <v>29925037</v>
      </c>
      <c r="D17" s="21">
        <v>31926768</v>
      </c>
      <c r="E17" s="22">
        <v>36859184</v>
      </c>
      <c r="F17" s="17">
        <v>36559184</v>
      </c>
      <c r="G17" s="23">
        <v>36559184</v>
      </c>
      <c r="H17" s="19">
        <v>4504879</v>
      </c>
      <c r="I17" s="22">
        <v>36261381</v>
      </c>
      <c r="J17" s="17">
        <v>35789753</v>
      </c>
      <c r="K17" s="23">
        <v>36600240</v>
      </c>
    </row>
    <row r="18" spans="1:11" x14ac:dyDescent="0.25">
      <c r="A18" s="30" t="s">
        <v>29</v>
      </c>
      <c r="B18" s="31">
        <f>SUM(B11:B17)</f>
        <v>61269979</v>
      </c>
      <c r="C18" s="32">
        <f t="shared" ref="C18:K18" si="1">SUM(C11:C17)</f>
        <v>82106479</v>
      </c>
      <c r="D18" s="33">
        <f t="shared" si="1"/>
        <v>92280091</v>
      </c>
      <c r="E18" s="31">
        <f t="shared" si="1"/>
        <v>101939936</v>
      </c>
      <c r="F18" s="32">
        <f t="shared" si="1"/>
        <v>101639936</v>
      </c>
      <c r="G18" s="34">
        <f t="shared" si="1"/>
        <v>101639936</v>
      </c>
      <c r="H18" s="35">
        <f t="shared" si="1"/>
        <v>18568690</v>
      </c>
      <c r="I18" s="31">
        <f t="shared" si="1"/>
        <v>104364248</v>
      </c>
      <c r="J18" s="32">
        <f t="shared" si="1"/>
        <v>107653235</v>
      </c>
      <c r="K18" s="34">
        <f t="shared" si="1"/>
        <v>110713949</v>
      </c>
    </row>
    <row r="19" spans="1:11" x14ac:dyDescent="0.25">
      <c r="A19" s="30" t="s">
        <v>30</v>
      </c>
      <c r="B19" s="36">
        <f>+B10-B18</f>
        <v>-5308129</v>
      </c>
      <c r="C19" s="37">
        <f t="shared" ref="C19:K19" si="2">+C10-C18</f>
        <v>-44259895</v>
      </c>
      <c r="D19" s="38">
        <f t="shared" si="2"/>
        <v>-3426878</v>
      </c>
      <c r="E19" s="36">
        <f t="shared" si="2"/>
        <v>-3005000</v>
      </c>
      <c r="F19" s="37">
        <f t="shared" si="2"/>
        <v>-2705000</v>
      </c>
      <c r="G19" s="39">
        <f t="shared" si="2"/>
        <v>-2705000</v>
      </c>
      <c r="H19" s="40">
        <f t="shared" si="2"/>
        <v>4806668</v>
      </c>
      <c r="I19" s="36">
        <f t="shared" si="2"/>
        <v>3504231</v>
      </c>
      <c r="J19" s="37">
        <f t="shared" si="2"/>
        <v>4263467</v>
      </c>
      <c r="K19" s="39">
        <f t="shared" si="2"/>
        <v>6304426</v>
      </c>
    </row>
    <row r="20" spans="1:11" x14ac:dyDescent="0.25">
      <c r="A20" s="41" t="s">
        <v>31</v>
      </c>
      <c r="B20" s="42">
        <v>51052119</v>
      </c>
      <c r="C20" s="43">
        <v>9258637</v>
      </c>
      <c r="D20" s="44">
        <v>15933434</v>
      </c>
      <c r="E20" s="42">
        <v>16368000</v>
      </c>
      <c r="F20" s="43">
        <v>16368000</v>
      </c>
      <c r="G20" s="45">
        <v>16368000</v>
      </c>
      <c r="H20" s="46">
        <v>0</v>
      </c>
      <c r="I20" s="42">
        <v>10269000</v>
      </c>
      <c r="J20" s="43">
        <v>11617000</v>
      </c>
      <c r="K20" s="45">
        <v>12144900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45743990</v>
      </c>
      <c r="C22" s="55">
        <f t="shared" ref="C22:K22" si="3">SUM(C19:C21)</f>
        <v>-35001258</v>
      </c>
      <c r="D22" s="56">
        <f t="shared" si="3"/>
        <v>12506556</v>
      </c>
      <c r="E22" s="54">
        <f t="shared" si="3"/>
        <v>13363000</v>
      </c>
      <c r="F22" s="55">
        <f t="shared" si="3"/>
        <v>13663000</v>
      </c>
      <c r="G22" s="57">
        <f t="shared" si="3"/>
        <v>13663000</v>
      </c>
      <c r="H22" s="58">
        <f t="shared" si="3"/>
        <v>4806668</v>
      </c>
      <c r="I22" s="54">
        <f t="shared" si="3"/>
        <v>13773231</v>
      </c>
      <c r="J22" s="55">
        <f t="shared" si="3"/>
        <v>15880467</v>
      </c>
      <c r="K22" s="57">
        <f t="shared" si="3"/>
        <v>18449326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45743990</v>
      </c>
      <c r="C24" s="37">
        <f t="shared" ref="C24:K24" si="4">SUM(C22:C23)</f>
        <v>-35001258</v>
      </c>
      <c r="D24" s="38">
        <f t="shared" si="4"/>
        <v>12506556</v>
      </c>
      <c r="E24" s="36">
        <f t="shared" si="4"/>
        <v>13363000</v>
      </c>
      <c r="F24" s="37">
        <f t="shared" si="4"/>
        <v>13663000</v>
      </c>
      <c r="G24" s="39">
        <f t="shared" si="4"/>
        <v>13663000</v>
      </c>
      <c r="H24" s="40">
        <f t="shared" si="4"/>
        <v>4806668</v>
      </c>
      <c r="I24" s="36">
        <f t="shared" si="4"/>
        <v>13773231</v>
      </c>
      <c r="J24" s="37">
        <f t="shared" si="4"/>
        <v>15880467</v>
      </c>
      <c r="K24" s="39">
        <f t="shared" si="4"/>
        <v>18449326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56875118</v>
      </c>
      <c r="C27" s="66">
        <v>13538850</v>
      </c>
      <c r="D27" s="67">
        <v>0</v>
      </c>
      <c r="E27" s="68">
        <v>13413000</v>
      </c>
      <c r="F27" s="66">
        <v>14218000</v>
      </c>
      <c r="G27" s="69">
        <v>14218000</v>
      </c>
      <c r="H27" s="70">
        <v>2173068</v>
      </c>
      <c r="I27" s="68">
        <v>14350000</v>
      </c>
      <c r="J27" s="66">
        <v>11619000</v>
      </c>
      <c r="K27" s="69">
        <v>9315000</v>
      </c>
    </row>
    <row r="28" spans="1:11" x14ac:dyDescent="0.25">
      <c r="A28" s="71" t="s">
        <v>36</v>
      </c>
      <c r="B28" s="17">
        <v>54606242</v>
      </c>
      <c r="C28" s="17">
        <v>8050988</v>
      </c>
      <c r="D28" s="21">
        <v>0</v>
      </c>
      <c r="E28" s="22">
        <v>12968000</v>
      </c>
      <c r="F28" s="17">
        <v>13068000</v>
      </c>
      <c r="G28" s="23">
        <v>13068000</v>
      </c>
      <c r="H28" s="19">
        <v>0</v>
      </c>
      <c r="I28" s="22">
        <v>10270000</v>
      </c>
      <c r="J28" s="17">
        <v>11619000</v>
      </c>
      <c r="K28" s="23">
        <v>9315000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2800000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2268876</v>
      </c>
      <c r="C31" s="17">
        <v>5487862</v>
      </c>
      <c r="D31" s="21">
        <v>0</v>
      </c>
      <c r="E31" s="22">
        <v>445000</v>
      </c>
      <c r="F31" s="17">
        <v>1150000</v>
      </c>
      <c r="G31" s="23">
        <v>1150000</v>
      </c>
      <c r="H31" s="19">
        <v>0</v>
      </c>
      <c r="I31" s="22">
        <v>1280000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56875118</v>
      </c>
      <c r="C32" s="66">
        <f t="shared" ref="C32:K32" si="5">SUM(C28:C31)</f>
        <v>13538850</v>
      </c>
      <c r="D32" s="67">
        <f t="shared" si="5"/>
        <v>0</v>
      </c>
      <c r="E32" s="68">
        <f t="shared" si="5"/>
        <v>13413000</v>
      </c>
      <c r="F32" s="66">
        <f t="shared" si="5"/>
        <v>14218000</v>
      </c>
      <c r="G32" s="69">
        <f t="shared" si="5"/>
        <v>14218000</v>
      </c>
      <c r="H32" s="70">
        <f t="shared" si="5"/>
        <v>0</v>
      </c>
      <c r="I32" s="68">
        <f t="shared" si="5"/>
        <v>14350000</v>
      </c>
      <c r="J32" s="66">
        <f t="shared" si="5"/>
        <v>11619000</v>
      </c>
      <c r="K32" s="69">
        <f t="shared" si="5"/>
        <v>9315000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49887013</v>
      </c>
      <c r="C35" s="17">
        <v>96991292</v>
      </c>
      <c r="D35" s="21">
        <v>62280746</v>
      </c>
      <c r="E35" s="22">
        <v>70384160</v>
      </c>
      <c r="F35" s="17">
        <v>75973533</v>
      </c>
      <c r="G35" s="23">
        <v>75973533</v>
      </c>
      <c r="H35" s="19">
        <v>11258060</v>
      </c>
      <c r="I35" s="22">
        <v>85470206</v>
      </c>
      <c r="J35" s="17">
        <v>96364700</v>
      </c>
      <c r="K35" s="23">
        <v>112260709</v>
      </c>
    </row>
    <row r="36" spans="1:11" x14ac:dyDescent="0.25">
      <c r="A36" s="20" t="s">
        <v>42</v>
      </c>
      <c r="B36" s="17">
        <v>56875118</v>
      </c>
      <c r="C36" s="17">
        <v>253795261</v>
      </c>
      <c r="D36" s="21">
        <v>259948581</v>
      </c>
      <c r="E36" s="22">
        <v>267261817</v>
      </c>
      <c r="F36" s="17">
        <v>266214541</v>
      </c>
      <c r="G36" s="23">
        <v>266214541</v>
      </c>
      <c r="H36" s="19">
        <v>2173068</v>
      </c>
      <c r="I36" s="22">
        <v>278194794</v>
      </c>
      <c r="J36" s="17">
        <v>283706724</v>
      </c>
      <c r="K36" s="23">
        <v>286834793</v>
      </c>
    </row>
    <row r="37" spans="1:11" x14ac:dyDescent="0.25">
      <c r="A37" s="20" t="s">
        <v>43</v>
      </c>
      <c r="B37" s="17">
        <v>59809824</v>
      </c>
      <c r="C37" s="17">
        <v>107317908</v>
      </c>
      <c r="D37" s="21">
        <v>30668539</v>
      </c>
      <c r="E37" s="22">
        <v>31596585</v>
      </c>
      <c r="F37" s="17">
        <v>30440527</v>
      </c>
      <c r="G37" s="23">
        <v>30440527</v>
      </c>
      <c r="H37" s="19">
        <v>8624458</v>
      </c>
      <c r="I37" s="22">
        <v>28711684</v>
      </c>
      <c r="J37" s="17">
        <v>28455503</v>
      </c>
      <c r="K37" s="23">
        <v>28199503</v>
      </c>
    </row>
    <row r="38" spans="1:11" x14ac:dyDescent="0.25">
      <c r="A38" s="20" t="s">
        <v>44</v>
      </c>
      <c r="B38" s="17">
        <v>0</v>
      </c>
      <c r="C38" s="17">
        <v>15862094</v>
      </c>
      <c r="D38" s="21">
        <v>16866179</v>
      </c>
      <c r="E38" s="22">
        <v>17544982</v>
      </c>
      <c r="F38" s="17">
        <v>17570279</v>
      </c>
      <c r="G38" s="23">
        <v>17570279</v>
      </c>
      <c r="H38" s="19">
        <v>0</v>
      </c>
      <c r="I38" s="22">
        <v>21121905</v>
      </c>
      <c r="J38" s="17">
        <v>21924267</v>
      </c>
      <c r="K38" s="23">
        <v>22774771</v>
      </c>
    </row>
    <row r="39" spans="1:11" x14ac:dyDescent="0.25">
      <c r="A39" s="20" t="s">
        <v>45</v>
      </c>
      <c r="B39" s="17">
        <v>1208317</v>
      </c>
      <c r="C39" s="17">
        <v>262607809</v>
      </c>
      <c r="D39" s="21">
        <v>274694606</v>
      </c>
      <c r="E39" s="22">
        <v>288104410</v>
      </c>
      <c r="F39" s="17">
        <v>294177268</v>
      </c>
      <c r="G39" s="23">
        <v>294177268</v>
      </c>
      <c r="H39" s="19">
        <v>4806667</v>
      </c>
      <c r="I39" s="22">
        <v>313831411</v>
      </c>
      <c r="J39" s="17">
        <v>329691654</v>
      </c>
      <c r="K39" s="23">
        <v>348121228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148529311</v>
      </c>
      <c r="C42" s="17">
        <v>268413191</v>
      </c>
      <c r="D42" s="21">
        <v>0</v>
      </c>
      <c r="E42" s="22">
        <v>19785595</v>
      </c>
      <c r="F42" s="17">
        <v>26127837</v>
      </c>
      <c r="G42" s="23">
        <v>26127837</v>
      </c>
      <c r="H42" s="19">
        <v>-1832180</v>
      </c>
      <c r="I42" s="22">
        <v>21121948</v>
      </c>
      <c r="J42" s="17">
        <v>23315341</v>
      </c>
      <c r="K42" s="23">
        <v>25798050</v>
      </c>
    </row>
    <row r="43" spans="1:11" x14ac:dyDescent="0.25">
      <c r="A43" s="20" t="s">
        <v>48</v>
      </c>
      <c r="B43" s="17">
        <v>15022</v>
      </c>
      <c r="C43" s="17">
        <v>-5721138</v>
      </c>
      <c r="D43" s="21">
        <v>0</v>
      </c>
      <c r="E43" s="22">
        <v>-13013000</v>
      </c>
      <c r="F43" s="17">
        <v>-14218000</v>
      </c>
      <c r="G43" s="23">
        <v>-14218000</v>
      </c>
      <c r="H43" s="19">
        <v>-2499029</v>
      </c>
      <c r="I43" s="22">
        <v>-14350000</v>
      </c>
      <c r="J43" s="17">
        <v>-11619000</v>
      </c>
      <c r="K43" s="23">
        <v>-9315000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25247</v>
      </c>
      <c r="I44" s="22">
        <v>-750000</v>
      </c>
      <c r="J44" s="17">
        <v>-750000</v>
      </c>
      <c r="K44" s="23">
        <v>-750000</v>
      </c>
    </row>
    <row r="45" spans="1:11" x14ac:dyDescent="0.25">
      <c r="A45" s="30" t="s">
        <v>50</v>
      </c>
      <c r="B45" s="66">
        <v>148544333</v>
      </c>
      <c r="C45" s="66">
        <v>385661300</v>
      </c>
      <c r="D45" s="67">
        <v>33249775</v>
      </c>
      <c r="E45" s="68">
        <v>64261718</v>
      </c>
      <c r="F45" s="66">
        <v>49559797</v>
      </c>
      <c r="G45" s="69">
        <v>49559797</v>
      </c>
      <c r="H45" s="70">
        <v>-4305962</v>
      </c>
      <c r="I45" s="68">
        <v>53226023</v>
      </c>
      <c r="J45" s="66">
        <v>63691355</v>
      </c>
      <c r="K45" s="69">
        <v>75948638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36593421</v>
      </c>
      <c r="C48" s="17">
        <v>93688092</v>
      </c>
      <c r="D48" s="21">
        <v>33312312</v>
      </c>
      <c r="E48" s="22">
        <v>64261718</v>
      </c>
      <c r="F48" s="17">
        <v>46504077</v>
      </c>
      <c r="G48" s="23">
        <v>46504077</v>
      </c>
      <c r="H48" s="19">
        <v>3931239</v>
      </c>
      <c r="I48" s="22">
        <v>52745014</v>
      </c>
      <c r="J48" s="17">
        <v>60215588</v>
      </c>
      <c r="K48" s="23">
        <v>72369719</v>
      </c>
    </row>
    <row r="49" spans="1:11" x14ac:dyDescent="0.25">
      <c r="A49" s="20" t="s">
        <v>53</v>
      </c>
      <c r="B49" s="17">
        <f>+B75</f>
        <v>87470439.086183399</v>
      </c>
      <c r="C49" s="17">
        <f t="shared" ref="C49:K49" si="6">+C75</f>
        <v>106945026.12538084</v>
      </c>
      <c r="D49" s="21">
        <f t="shared" si="6"/>
        <v>33986140</v>
      </c>
      <c r="E49" s="22">
        <f t="shared" si="6"/>
        <v>37833117.185342178</v>
      </c>
      <c r="F49" s="17">
        <f t="shared" si="6"/>
        <v>15786114.605979081</v>
      </c>
      <c r="G49" s="23">
        <f t="shared" si="6"/>
        <v>15786114.605979081</v>
      </c>
      <c r="H49" s="19">
        <f t="shared" si="6"/>
        <v>3901976.9846339547</v>
      </c>
      <c r="I49" s="22">
        <f t="shared" si="6"/>
        <v>11411777.684935395</v>
      </c>
      <c r="J49" s="17">
        <f t="shared" si="6"/>
        <v>8095665.3046790212</v>
      </c>
      <c r="K49" s="23">
        <f t="shared" si="6"/>
        <v>4495452.8577699587</v>
      </c>
    </row>
    <row r="50" spans="1:11" x14ac:dyDescent="0.25">
      <c r="A50" s="30" t="s">
        <v>54</v>
      </c>
      <c r="B50" s="66">
        <f>+B48-B49</f>
        <v>-50877018.086183399</v>
      </c>
      <c r="C50" s="66">
        <f t="shared" ref="C50:K50" si="7">+C48-C49</f>
        <v>-13256934.125380844</v>
      </c>
      <c r="D50" s="67">
        <f t="shared" si="7"/>
        <v>-673828</v>
      </c>
      <c r="E50" s="68">
        <f t="shared" si="7"/>
        <v>26428600.814657822</v>
      </c>
      <c r="F50" s="66">
        <f t="shared" si="7"/>
        <v>30717962.394020919</v>
      </c>
      <c r="G50" s="69">
        <f t="shared" si="7"/>
        <v>30717962.394020919</v>
      </c>
      <c r="H50" s="70">
        <f t="shared" si="7"/>
        <v>29262.015366045292</v>
      </c>
      <c r="I50" s="68">
        <f t="shared" si="7"/>
        <v>41333236.315064609</v>
      </c>
      <c r="J50" s="66">
        <f t="shared" si="7"/>
        <v>52119922.695320979</v>
      </c>
      <c r="K50" s="69">
        <f t="shared" si="7"/>
        <v>67874266.142230034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2249535</v>
      </c>
      <c r="C53" s="17">
        <v>230206903</v>
      </c>
      <c r="D53" s="21">
        <v>221928669</v>
      </c>
      <c r="E53" s="22">
        <v>245175339</v>
      </c>
      <c r="F53" s="17">
        <v>214326632</v>
      </c>
      <c r="G53" s="23">
        <v>214326632</v>
      </c>
      <c r="H53" s="19">
        <v>0</v>
      </c>
      <c r="I53" s="22">
        <v>210536883</v>
      </c>
      <c r="J53" s="17">
        <v>204429813</v>
      </c>
      <c r="K53" s="23">
        <v>198242882</v>
      </c>
    </row>
    <row r="54" spans="1:11" x14ac:dyDescent="0.25">
      <c r="A54" s="20" t="s">
        <v>57</v>
      </c>
      <c r="B54" s="17">
        <v>0</v>
      </c>
      <c r="C54" s="17">
        <v>5635000</v>
      </c>
      <c r="D54" s="21">
        <v>6090265</v>
      </c>
      <c r="E54" s="22">
        <v>6338040</v>
      </c>
      <c r="F54" s="17">
        <v>6338040</v>
      </c>
      <c r="G54" s="23">
        <v>6338040</v>
      </c>
      <c r="H54" s="19">
        <v>0</v>
      </c>
      <c r="I54" s="22">
        <v>5543040</v>
      </c>
      <c r="J54" s="17">
        <v>5543040</v>
      </c>
      <c r="K54" s="23">
        <v>5598464</v>
      </c>
    </row>
    <row r="55" spans="1:11" x14ac:dyDescent="0.25">
      <c r="A55" s="20" t="s">
        <v>58</v>
      </c>
      <c r="B55" s="17">
        <v>9014286</v>
      </c>
      <c r="C55" s="17">
        <v>7116325</v>
      </c>
      <c r="D55" s="21">
        <v>0</v>
      </c>
      <c r="E55" s="22">
        <v>12968000</v>
      </c>
      <c r="F55" s="17">
        <v>12968000</v>
      </c>
      <c r="G55" s="23">
        <v>12968000</v>
      </c>
      <c r="H55" s="19">
        <v>2173068</v>
      </c>
      <c r="I55" s="22">
        <v>10270000</v>
      </c>
      <c r="J55" s="17">
        <v>11619000</v>
      </c>
      <c r="K55" s="23">
        <v>9315000</v>
      </c>
    </row>
    <row r="56" spans="1:11" x14ac:dyDescent="0.25">
      <c r="A56" s="20" t="s">
        <v>59</v>
      </c>
      <c r="B56" s="17">
        <v>6083914</v>
      </c>
      <c r="C56" s="17">
        <v>8576849</v>
      </c>
      <c r="D56" s="21">
        <v>166245</v>
      </c>
      <c r="E56" s="22">
        <v>6867330</v>
      </c>
      <c r="F56" s="17">
        <v>6724380</v>
      </c>
      <c r="G56" s="23">
        <v>6724380</v>
      </c>
      <c r="H56" s="19">
        <v>1603811</v>
      </c>
      <c r="I56" s="22">
        <v>16076829</v>
      </c>
      <c r="J56" s="17">
        <v>17043079</v>
      </c>
      <c r="K56" s="23">
        <v>17900013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1936932</v>
      </c>
      <c r="C59" s="17">
        <v>10009645</v>
      </c>
      <c r="D59" s="21">
        <v>-6102213</v>
      </c>
      <c r="E59" s="22">
        <v>12579603</v>
      </c>
      <c r="F59" s="17">
        <v>12187379</v>
      </c>
      <c r="G59" s="23">
        <v>12187379</v>
      </c>
      <c r="H59" s="19">
        <v>833287</v>
      </c>
      <c r="I59" s="22">
        <v>9040837</v>
      </c>
      <c r="J59" s="17">
        <v>9512123</v>
      </c>
      <c r="K59" s="23">
        <v>10011912</v>
      </c>
    </row>
    <row r="60" spans="1:11" x14ac:dyDescent="0.25">
      <c r="A60" s="20" t="s">
        <v>62</v>
      </c>
      <c r="B60" s="17">
        <v>5084090</v>
      </c>
      <c r="C60" s="17">
        <v>6049863</v>
      </c>
      <c r="D60" s="21">
        <v>4395724</v>
      </c>
      <c r="E60" s="22">
        <v>-4216442</v>
      </c>
      <c r="F60" s="17">
        <v>0</v>
      </c>
      <c r="G60" s="23">
        <v>0</v>
      </c>
      <c r="H60" s="19">
        <v>34733</v>
      </c>
      <c r="I60" s="22">
        <v>3551631</v>
      </c>
      <c r="J60" s="17">
        <v>3711453</v>
      </c>
      <c r="K60" s="23">
        <v>3881777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6</v>
      </c>
      <c r="D62" s="87">
        <v>6</v>
      </c>
      <c r="E62" s="85">
        <v>6</v>
      </c>
      <c r="F62" s="86">
        <v>6</v>
      </c>
      <c r="G62" s="87">
        <v>6</v>
      </c>
      <c r="H62" s="88">
        <v>6</v>
      </c>
      <c r="I62" s="85">
        <v>6</v>
      </c>
      <c r="J62" s="86">
        <v>6</v>
      </c>
      <c r="K62" s="87">
        <v>6</v>
      </c>
    </row>
    <row r="63" spans="1:11" x14ac:dyDescent="0.25">
      <c r="A63" s="84" t="s">
        <v>65</v>
      </c>
      <c r="B63" s="85">
        <v>0</v>
      </c>
      <c r="C63" s="86">
        <v>233</v>
      </c>
      <c r="D63" s="87">
        <v>233</v>
      </c>
      <c r="E63" s="85">
        <v>233</v>
      </c>
      <c r="F63" s="86">
        <v>233</v>
      </c>
      <c r="G63" s="87">
        <v>233</v>
      </c>
      <c r="H63" s="88">
        <v>233</v>
      </c>
      <c r="I63" s="85">
        <v>233</v>
      </c>
      <c r="J63" s="86">
        <v>233</v>
      </c>
      <c r="K63" s="87">
        <v>233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358</v>
      </c>
      <c r="D65" s="87">
        <v>358</v>
      </c>
      <c r="E65" s="85">
        <v>358</v>
      </c>
      <c r="F65" s="86">
        <v>358</v>
      </c>
      <c r="G65" s="87">
        <v>358</v>
      </c>
      <c r="H65" s="88">
        <v>358</v>
      </c>
      <c r="I65" s="85">
        <v>358</v>
      </c>
      <c r="J65" s="86">
        <v>358</v>
      </c>
      <c r="K65" s="87">
        <v>358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-8.0213061533361554</v>
      </c>
      <c r="C70" s="5">
        <f t="shared" ref="C70:K70" si="8">IF(ISERROR(C71/C72),0,(C71/C72))</f>
        <v>6.4443573505622505</v>
      </c>
      <c r="D70" s="5">
        <f t="shared" si="8"/>
        <v>0</v>
      </c>
      <c r="E70" s="5">
        <f t="shared" si="8"/>
        <v>0.81062159744213969</v>
      </c>
      <c r="F70" s="5">
        <f t="shared" si="8"/>
        <v>0.9151707936071769</v>
      </c>
      <c r="G70" s="5">
        <f t="shared" si="8"/>
        <v>0.9151707936071769</v>
      </c>
      <c r="H70" s="5">
        <f t="shared" si="8"/>
        <v>0.56089008974257748</v>
      </c>
      <c r="I70" s="5">
        <f t="shared" si="8"/>
        <v>0.90062058669574474</v>
      </c>
      <c r="J70" s="5">
        <f t="shared" si="8"/>
        <v>0.8997576241837314</v>
      </c>
      <c r="K70" s="5">
        <f t="shared" si="8"/>
        <v>0.89904031617636548</v>
      </c>
    </row>
    <row r="71" spans="1:11" ht="13" hidden="1" x14ac:dyDescent="0.3">
      <c r="A71" s="1" t="s">
        <v>338</v>
      </c>
      <c r="B71" s="2">
        <f>+B83</f>
        <v>-316618320</v>
      </c>
      <c r="C71" s="2">
        <f t="shared" ref="C71:K71" si="9">+C83</f>
        <v>184769308</v>
      </c>
      <c r="D71" s="2">
        <f t="shared" si="9"/>
        <v>0</v>
      </c>
      <c r="E71" s="2">
        <f t="shared" si="9"/>
        <v>41866613</v>
      </c>
      <c r="F71" s="2">
        <f t="shared" si="9"/>
        <v>47266322</v>
      </c>
      <c r="G71" s="2">
        <f t="shared" si="9"/>
        <v>47266322</v>
      </c>
      <c r="H71" s="2">
        <f t="shared" si="9"/>
        <v>7700736</v>
      </c>
      <c r="I71" s="2">
        <f t="shared" si="9"/>
        <v>54947741</v>
      </c>
      <c r="J71" s="2">
        <f t="shared" si="9"/>
        <v>57771391</v>
      </c>
      <c r="K71" s="2">
        <f t="shared" si="9"/>
        <v>60622026</v>
      </c>
    </row>
    <row r="72" spans="1:11" ht="13" hidden="1" x14ac:dyDescent="0.3">
      <c r="A72" s="1" t="s">
        <v>339</v>
      </c>
      <c r="B72" s="2">
        <f>+B77</f>
        <v>39472165</v>
      </c>
      <c r="C72" s="2">
        <f t="shared" ref="C72:K72" si="10">+C77</f>
        <v>28671487</v>
      </c>
      <c r="D72" s="2">
        <f t="shared" si="10"/>
        <v>44398625</v>
      </c>
      <c r="E72" s="2">
        <f t="shared" si="10"/>
        <v>51647542</v>
      </c>
      <c r="F72" s="2">
        <f t="shared" si="10"/>
        <v>51647542</v>
      </c>
      <c r="G72" s="2">
        <f t="shared" si="10"/>
        <v>51647542</v>
      </c>
      <c r="H72" s="2">
        <f t="shared" si="10"/>
        <v>13729492</v>
      </c>
      <c r="I72" s="2">
        <f t="shared" si="10"/>
        <v>61010976</v>
      </c>
      <c r="J72" s="2">
        <f t="shared" si="10"/>
        <v>64207726</v>
      </c>
      <c r="K72" s="2">
        <f t="shared" si="10"/>
        <v>67429708</v>
      </c>
    </row>
    <row r="73" spans="1:11" ht="13" hidden="1" x14ac:dyDescent="0.3">
      <c r="A73" s="1" t="s">
        <v>340</v>
      </c>
      <c r="B73" s="2">
        <f>+B74</f>
        <v>5374469.9999999972</v>
      </c>
      <c r="C73" s="2">
        <f t="shared" ref="C73:K73" si="11">+(C78+C80+C81+C82)-(B78+B80+B81+B82)</f>
        <v>-3418102</v>
      </c>
      <c r="D73" s="2">
        <f t="shared" si="11"/>
        <v>17542987</v>
      </c>
      <c r="E73" s="2">
        <f t="shared" si="11"/>
        <v>-14251356</v>
      </c>
      <c r="F73" s="2">
        <f>+(F78+F80+F81+F82)-(D78+D80+D81+D82)</f>
        <v>500024</v>
      </c>
      <c r="G73" s="2">
        <f>+(G78+G80+G81+G82)-(D78+D80+D81+D82)</f>
        <v>500024</v>
      </c>
      <c r="H73" s="2">
        <f>+(H78+H80+H81+H82)-(D78+D80+D81+D82)</f>
        <v>-12989423</v>
      </c>
      <c r="I73" s="2">
        <f>+(I78+I80+I81+I82)-(E78+E80+E81+E82)</f>
        <v>18006057</v>
      </c>
      <c r="J73" s="2">
        <f t="shared" si="11"/>
        <v>3422796</v>
      </c>
      <c r="K73" s="2">
        <f t="shared" si="11"/>
        <v>3740754</v>
      </c>
    </row>
    <row r="74" spans="1:11" ht="13" hidden="1" x14ac:dyDescent="0.3">
      <c r="A74" s="1" t="s">
        <v>341</v>
      </c>
      <c r="B74" s="2">
        <f>+TREND(C74:E74)</f>
        <v>5374469.9999999972</v>
      </c>
      <c r="C74" s="2">
        <f>+C73</f>
        <v>-3418102</v>
      </c>
      <c r="D74" s="2">
        <f t="shared" ref="D74:K74" si="12">+D73</f>
        <v>17542987</v>
      </c>
      <c r="E74" s="2">
        <f t="shared" si="12"/>
        <v>-14251356</v>
      </c>
      <c r="F74" s="2">
        <f t="shared" si="12"/>
        <v>500024</v>
      </c>
      <c r="G74" s="2">
        <f t="shared" si="12"/>
        <v>500024</v>
      </c>
      <c r="H74" s="2">
        <f t="shared" si="12"/>
        <v>-12989423</v>
      </c>
      <c r="I74" s="2">
        <f t="shared" si="12"/>
        <v>18006057</v>
      </c>
      <c r="J74" s="2">
        <f t="shared" si="12"/>
        <v>3422796</v>
      </c>
      <c r="K74" s="2">
        <f t="shared" si="12"/>
        <v>3740754</v>
      </c>
    </row>
    <row r="75" spans="1:11" ht="13" hidden="1" x14ac:dyDescent="0.3">
      <c r="A75" s="1" t="s">
        <v>342</v>
      </c>
      <c r="B75" s="2">
        <f>+B84-(((B80+B81+B82+B78)*B70)-B79)</f>
        <v>87470439.086183399</v>
      </c>
      <c r="C75" s="2">
        <f t="shared" ref="C75:K75" si="13">+C84-(((C80+C81+C82+C78)*C70)-C79)</f>
        <v>106945026.12538084</v>
      </c>
      <c r="D75" s="2">
        <f t="shared" si="13"/>
        <v>33986140</v>
      </c>
      <c r="E75" s="2">
        <f t="shared" si="13"/>
        <v>37833117.185342178</v>
      </c>
      <c r="F75" s="2">
        <f t="shared" si="13"/>
        <v>15786114.605979081</v>
      </c>
      <c r="G75" s="2">
        <f t="shared" si="13"/>
        <v>15786114.605979081</v>
      </c>
      <c r="H75" s="2">
        <f t="shared" si="13"/>
        <v>3901976.9846339547</v>
      </c>
      <c r="I75" s="2">
        <f t="shared" si="13"/>
        <v>11411777.684935395</v>
      </c>
      <c r="J75" s="2">
        <f t="shared" si="13"/>
        <v>8095665.3046790212</v>
      </c>
      <c r="K75" s="2">
        <f t="shared" si="13"/>
        <v>4495452.8577699587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39472165</v>
      </c>
      <c r="C77" s="3">
        <v>28671487</v>
      </c>
      <c r="D77" s="3">
        <v>44398625</v>
      </c>
      <c r="E77" s="3">
        <v>51647542</v>
      </c>
      <c r="F77" s="3">
        <v>51647542</v>
      </c>
      <c r="G77" s="3">
        <v>51647542</v>
      </c>
      <c r="H77" s="3">
        <v>13729492</v>
      </c>
      <c r="I77" s="3">
        <v>61010976</v>
      </c>
      <c r="J77" s="3">
        <v>64207726</v>
      </c>
      <c r="K77" s="3">
        <v>67429708</v>
      </c>
    </row>
    <row r="78" spans="1:11" ht="13" hidden="1" x14ac:dyDescent="0.3">
      <c r="A78" s="1" t="s">
        <v>69</v>
      </c>
      <c r="B78" s="3">
        <v>0</v>
      </c>
      <c r="C78" s="3">
        <v>2083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-3700945</v>
      </c>
      <c r="C79" s="3">
        <v>59529438</v>
      </c>
      <c r="D79" s="3">
        <v>20714181</v>
      </c>
      <c r="E79" s="3">
        <v>4786049</v>
      </c>
      <c r="F79" s="3">
        <v>20714180</v>
      </c>
      <c r="G79" s="3">
        <v>20714180</v>
      </c>
      <c r="H79" s="3">
        <v>-259395</v>
      </c>
      <c r="I79" s="3">
        <v>19227012</v>
      </c>
      <c r="J79" s="3">
        <v>19227012</v>
      </c>
      <c r="K79" s="3">
        <v>19227012</v>
      </c>
    </row>
    <row r="80" spans="1:11" ht="13" hidden="1" x14ac:dyDescent="0.3">
      <c r="A80" s="1" t="s">
        <v>71</v>
      </c>
      <c r="B80" s="3">
        <v>3667084</v>
      </c>
      <c r="C80" s="3">
        <v>2073524</v>
      </c>
      <c r="D80" s="3">
        <v>13496334</v>
      </c>
      <c r="E80" s="3">
        <v>3807978</v>
      </c>
      <c r="F80" s="3">
        <v>15703196</v>
      </c>
      <c r="G80" s="3">
        <v>15703196</v>
      </c>
      <c r="H80" s="3">
        <v>5661885</v>
      </c>
      <c r="I80" s="3">
        <v>18258775</v>
      </c>
      <c r="J80" s="3">
        <v>20952718</v>
      </c>
      <c r="K80" s="3">
        <v>23933390</v>
      </c>
    </row>
    <row r="81" spans="1:11" ht="13" hidden="1" x14ac:dyDescent="0.3">
      <c r="A81" s="1" t="s">
        <v>72</v>
      </c>
      <c r="B81" s="3">
        <v>1345885</v>
      </c>
      <c r="C81" s="3">
        <v>-486339</v>
      </c>
      <c r="D81" s="3">
        <v>5641520</v>
      </c>
      <c r="E81" s="3">
        <v>1076153</v>
      </c>
      <c r="F81" s="3">
        <v>3934682</v>
      </c>
      <c r="G81" s="3">
        <v>3934682</v>
      </c>
      <c r="H81" s="3">
        <v>486546</v>
      </c>
      <c r="I81" s="3">
        <v>4633780</v>
      </c>
      <c r="J81" s="3">
        <v>5362633</v>
      </c>
      <c r="K81" s="3">
        <v>6122715</v>
      </c>
    </row>
    <row r="82" spans="1:11" ht="13" hidden="1" x14ac:dyDescent="0.3">
      <c r="A82" s="1" t="s">
        <v>73</v>
      </c>
      <c r="B82" s="3">
        <v>0</v>
      </c>
      <c r="C82" s="3">
        <v>5599</v>
      </c>
      <c r="D82" s="3">
        <v>0</v>
      </c>
      <c r="E82" s="3">
        <v>2367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-316618320</v>
      </c>
      <c r="C83" s="3">
        <v>184769308</v>
      </c>
      <c r="D83" s="3">
        <v>0</v>
      </c>
      <c r="E83" s="3">
        <v>41866613</v>
      </c>
      <c r="F83" s="3">
        <v>47266322</v>
      </c>
      <c r="G83" s="3">
        <v>47266322</v>
      </c>
      <c r="H83" s="3">
        <v>7700736</v>
      </c>
      <c r="I83" s="3">
        <v>54947741</v>
      </c>
      <c r="J83" s="3">
        <v>57771391</v>
      </c>
      <c r="K83" s="3">
        <v>60622026</v>
      </c>
    </row>
    <row r="84" spans="1:11" ht="13" hidden="1" x14ac:dyDescent="0.3">
      <c r="A84" s="1" t="s">
        <v>75</v>
      </c>
      <c r="B84" s="3">
        <v>50960825</v>
      </c>
      <c r="C84" s="3">
        <v>57693481</v>
      </c>
      <c r="D84" s="3">
        <v>13271959</v>
      </c>
      <c r="E84" s="3">
        <v>37008169</v>
      </c>
      <c r="F84" s="3">
        <v>13043947</v>
      </c>
      <c r="G84" s="3">
        <v>13043947</v>
      </c>
      <c r="H84" s="3">
        <v>7609966</v>
      </c>
      <c r="I84" s="3">
        <v>12802272</v>
      </c>
      <c r="J84" s="3">
        <v>12546091</v>
      </c>
      <c r="K84" s="3">
        <v>12290091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4495849</v>
      </c>
      <c r="C5" s="17">
        <v>4734676</v>
      </c>
      <c r="D5" s="21">
        <v>5960488</v>
      </c>
      <c r="E5" s="22">
        <v>6534227</v>
      </c>
      <c r="F5" s="17">
        <v>14520505</v>
      </c>
      <c r="G5" s="23">
        <v>14520505</v>
      </c>
      <c r="H5" s="19">
        <v>9556449</v>
      </c>
      <c r="I5" s="22">
        <v>10875023</v>
      </c>
      <c r="J5" s="17">
        <v>11364401</v>
      </c>
      <c r="K5" s="23">
        <v>11648510</v>
      </c>
    </row>
    <row r="6" spans="1:11" x14ac:dyDescent="0.25">
      <c r="A6" s="20" t="s">
        <v>18</v>
      </c>
      <c r="B6" s="17">
        <v>19173951</v>
      </c>
      <c r="C6" s="17">
        <v>16709672</v>
      </c>
      <c r="D6" s="21">
        <v>11106185</v>
      </c>
      <c r="E6" s="22">
        <v>33981204</v>
      </c>
      <c r="F6" s="17">
        <v>31351365</v>
      </c>
      <c r="G6" s="23">
        <v>31351365</v>
      </c>
      <c r="H6" s="19">
        <v>21937464</v>
      </c>
      <c r="I6" s="22">
        <v>29834832</v>
      </c>
      <c r="J6" s="17">
        <v>25429902</v>
      </c>
      <c r="K6" s="23">
        <v>26065648</v>
      </c>
    </row>
    <row r="7" spans="1:11" x14ac:dyDescent="0.25">
      <c r="A7" s="20" t="s">
        <v>19</v>
      </c>
      <c r="B7" s="17">
        <v>138949</v>
      </c>
      <c r="C7" s="17">
        <v>106662</v>
      </c>
      <c r="D7" s="21">
        <v>487712</v>
      </c>
      <c r="E7" s="22">
        <v>350000</v>
      </c>
      <c r="F7" s="17">
        <v>600000</v>
      </c>
      <c r="G7" s="23">
        <v>600000</v>
      </c>
      <c r="H7" s="19">
        <v>702865</v>
      </c>
      <c r="I7" s="22">
        <v>444224</v>
      </c>
      <c r="J7" s="17">
        <v>464214</v>
      </c>
      <c r="K7" s="23">
        <v>475819</v>
      </c>
    </row>
    <row r="8" spans="1:11" x14ac:dyDescent="0.25">
      <c r="A8" s="20" t="s">
        <v>20</v>
      </c>
      <c r="B8" s="17">
        <v>48309106</v>
      </c>
      <c r="C8" s="17">
        <v>26752000</v>
      </c>
      <c r="D8" s="21">
        <v>41298449</v>
      </c>
      <c r="E8" s="22">
        <v>41682000</v>
      </c>
      <c r="F8" s="17">
        <v>41682000</v>
      </c>
      <c r="G8" s="23">
        <v>41682000</v>
      </c>
      <c r="H8" s="19">
        <v>41230910</v>
      </c>
      <c r="I8" s="22">
        <v>42774000</v>
      </c>
      <c r="J8" s="17">
        <v>42130000</v>
      </c>
      <c r="K8" s="23">
        <v>43990000</v>
      </c>
    </row>
    <row r="9" spans="1:11" x14ac:dyDescent="0.25">
      <c r="A9" s="20" t="s">
        <v>21</v>
      </c>
      <c r="B9" s="17">
        <v>3531866</v>
      </c>
      <c r="C9" s="17">
        <v>2956664</v>
      </c>
      <c r="D9" s="21">
        <v>928042</v>
      </c>
      <c r="E9" s="22">
        <v>9884739</v>
      </c>
      <c r="F9" s="17">
        <v>14783569</v>
      </c>
      <c r="G9" s="23">
        <v>14783569</v>
      </c>
      <c r="H9" s="19">
        <v>766401</v>
      </c>
      <c r="I9" s="22">
        <v>16317031</v>
      </c>
      <c r="J9" s="17">
        <v>25898483</v>
      </c>
      <c r="K9" s="23">
        <v>26545944</v>
      </c>
    </row>
    <row r="10" spans="1:11" x14ac:dyDescent="0.25">
      <c r="A10" s="24" t="s">
        <v>333</v>
      </c>
      <c r="B10" s="25">
        <f>SUM(B5:B9)</f>
        <v>75649721</v>
      </c>
      <c r="C10" s="26">
        <f t="shared" ref="C10:K10" si="0">SUM(C5:C9)</f>
        <v>51259674</v>
      </c>
      <c r="D10" s="27">
        <f t="shared" si="0"/>
        <v>59780876</v>
      </c>
      <c r="E10" s="25">
        <f t="shared" si="0"/>
        <v>92432170</v>
      </c>
      <c r="F10" s="26">
        <f t="shared" si="0"/>
        <v>102937439</v>
      </c>
      <c r="G10" s="28">
        <f t="shared" si="0"/>
        <v>102937439</v>
      </c>
      <c r="H10" s="29">
        <f t="shared" si="0"/>
        <v>74194089</v>
      </c>
      <c r="I10" s="25">
        <f t="shared" si="0"/>
        <v>100245110</v>
      </c>
      <c r="J10" s="26">
        <f t="shared" si="0"/>
        <v>105287000</v>
      </c>
      <c r="K10" s="28">
        <f t="shared" si="0"/>
        <v>108725921</v>
      </c>
    </row>
    <row r="11" spans="1:11" x14ac:dyDescent="0.25">
      <c r="A11" s="20" t="s">
        <v>22</v>
      </c>
      <c r="B11" s="17">
        <v>22414655</v>
      </c>
      <c r="C11" s="17">
        <v>22681896</v>
      </c>
      <c r="D11" s="21">
        <v>30133785</v>
      </c>
      <c r="E11" s="22">
        <v>32158914</v>
      </c>
      <c r="F11" s="17">
        <v>33442419</v>
      </c>
      <c r="G11" s="23">
        <v>33442419</v>
      </c>
      <c r="H11" s="19">
        <v>31169517</v>
      </c>
      <c r="I11" s="22">
        <v>30780648</v>
      </c>
      <c r="J11" s="17">
        <v>35300763</v>
      </c>
      <c r="K11" s="23">
        <v>36183284</v>
      </c>
    </row>
    <row r="12" spans="1:11" x14ac:dyDescent="0.25">
      <c r="A12" s="20" t="s">
        <v>23</v>
      </c>
      <c r="B12" s="17">
        <v>3218876</v>
      </c>
      <c r="C12" s="17">
        <v>3844902</v>
      </c>
      <c r="D12" s="21">
        <v>4112078</v>
      </c>
      <c r="E12" s="22">
        <v>4213323</v>
      </c>
      <c r="F12" s="17">
        <v>4483412</v>
      </c>
      <c r="G12" s="23">
        <v>4483412</v>
      </c>
      <c r="H12" s="19">
        <v>4302779</v>
      </c>
      <c r="I12" s="22">
        <v>4489403</v>
      </c>
      <c r="J12" s="17">
        <v>4691425</v>
      </c>
      <c r="K12" s="23">
        <v>4808711</v>
      </c>
    </row>
    <row r="13" spans="1:11" x14ac:dyDescent="0.25">
      <c r="A13" s="20" t="s">
        <v>24</v>
      </c>
      <c r="B13" s="17">
        <v>35970</v>
      </c>
      <c r="C13" s="17">
        <v>0</v>
      </c>
      <c r="D13" s="21">
        <v>27926610</v>
      </c>
      <c r="E13" s="22">
        <v>9613937</v>
      </c>
      <c r="F13" s="17">
        <v>9613937</v>
      </c>
      <c r="G13" s="23">
        <v>9613937</v>
      </c>
      <c r="H13" s="19">
        <v>12332826</v>
      </c>
      <c r="I13" s="22">
        <v>8870872</v>
      </c>
      <c r="J13" s="17">
        <v>8870872</v>
      </c>
      <c r="K13" s="23">
        <v>8870872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13202593</v>
      </c>
      <c r="C15" s="17">
        <v>4511756</v>
      </c>
      <c r="D15" s="21">
        <v>14906353</v>
      </c>
      <c r="E15" s="22">
        <v>15562454</v>
      </c>
      <c r="F15" s="17">
        <v>23394034</v>
      </c>
      <c r="G15" s="23">
        <v>23394034</v>
      </c>
      <c r="H15" s="19">
        <v>16702925</v>
      </c>
      <c r="I15" s="22">
        <v>22702708</v>
      </c>
      <c r="J15" s="17">
        <v>27105331</v>
      </c>
      <c r="K15" s="23">
        <v>27782960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12906599</v>
      </c>
      <c r="C17" s="17">
        <v>14426079</v>
      </c>
      <c r="D17" s="21">
        <v>93356782</v>
      </c>
      <c r="E17" s="22">
        <v>31862227</v>
      </c>
      <c r="F17" s="17">
        <v>35888354</v>
      </c>
      <c r="G17" s="23">
        <v>35888354</v>
      </c>
      <c r="H17" s="19">
        <v>42793118</v>
      </c>
      <c r="I17" s="22">
        <v>34479222</v>
      </c>
      <c r="J17" s="17">
        <v>42881440</v>
      </c>
      <c r="K17" s="23">
        <v>43873043</v>
      </c>
    </row>
    <row r="18" spans="1:11" x14ac:dyDescent="0.25">
      <c r="A18" s="30" t="s">
        <v>29</v>
      </c>
      <c r="B18" s="31">
        <f>SUM(B11:B17)</f>
        <v>51778693</v>
      </c>
      <c r="C18" s="32">
        <f t="shared" ref="C18:K18" si="1">SUM(C11:C17)</f>
        <v>45464633</v>
      </c>
      <c r="D18" s="33">
        <f t="shared" si="1"/>
        <v>170435608</v>
      </c>
      <c r="E18" s="31">
        <f t="shared" si="1"/>
        <v>93410855</v>
      </c>
      <c r="F18" s="32">
        <f t="shared" si="1"/>
        <v>106822156</v>
      </c>
      <c r="G18" s="34">
        <f t="shared" si="1"/>
        <v>106822156</v>
      </c>
      <c r="H18" s="35">
        <f t="shared" si="1"/>
        <v>107301165</v>
      </c>
      <c r="I18" s="31">
        <f t="shared" si="1"/>
        <v>101322853</v>
      </c>
      <c r="J18" s="32">
        <f t="shared" si="1"/>
        <v>118849831</v>
      </c>
      <c r="K18" s="34">
        <f t="shared" si="1"/>
        <v>121518870</v>
      </c>
    </row>
    <row r="19" spans="1:11" x14ac:dyDescent="0.25">
      <c r="A19" s="30" t="s">
        <v>30</v>
      </c>
      <c r="B19" s="36">
        <f>+B10-B18</f>
        <v>23871028</v>
      </c>
      <c r="C19" s="37">
        <f t="shared" ref="C19:K19" si="2">+C10-C18</f>
        <v>5795041</v>
      </c>
      <c r="D19" s="38">
        <f t="shared" si="2"/>
        <v>-110654732</v>
      </c>
      <c r="E19" s="36">
        <f t="shared" si="2"/>
        <v>-978685</v>
      </c>
      <c r="F19" s="37">
        <f t="shared" si="2"/>
        <v>-3884717</v>
      </c>
      <c r="G19" s="39">
        <f t="shared" si="2"/>
        <v>-3884717</v>
      </c>
      <c r="H19" s="40">
        <f t="shared" si="2"/>
        <v>-33107076</v>
      </c>
      <c r="I19" s="36">
        <f t="shared" si="2"/>
        <v>-1077743</v>
      </c>
      <c r="J19" s="37">
        <f t="shared" si="2"/>
        <v>-13562831</v>
      </c>
      <c r="K19" s="39">
        <f t="shared" si="2"/>
        <v>-12792949</v>
      </c>
    </row>
    <row r="20" spans="1:11" x14ac:dyDescent="0.25">
      <c r="A20" s="41" t="s">
        <v>31</v>
      </c>
      <c r="B20" s="42">
        <v>7320710</v>
      </c>
      <c r="C20" s="43">
        <v>8000000</v>
      </c>
      <c r="D20" s="44">
        <v>27923546</v>
      </c>
      <c r="E20" s="42">
        <v>24218000</v>
      </c>
      <c r="F20" s="43">
        <v>24218000</v>
      </c>
      <c r="G20" s="45">
        <v>24218000</v>
      </c>
      <c r="H20" s="46">
        <v>38581546</v>
      </c>
      <c r="I20" s="42">
        <v>18492000</v>
      </c>
      <c r="J20" s="43">
        <v>21690000</v>
      </c>
      <c r="K20" s="45">
        <v>9915000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31191738</v>
      </c>
      <c r="C22" s="55">
        <f t="shared" ref="C22:K22" si="3">SUM(C19:C21)</f>
        <v>13795041</v>
      </c>
      <c r="D22" s="56">
        <f t="shared" si="3"/>
        <v>-82731186</v>
      </c>
      <c r="E22" s="54">
        <f t="shared" si="3"/>
        <v>23239315</v>
      </c>
      <c r="F22" s="55">
        <f t="shared" si="3"/>
        <v>20333283</v>
      </c>
      <c r="G22" s="57">
        <f t="shared" si="3"/>
        <v>20333283</v>
      </c>
      <c r="H22" s="58">
        <f t="shared" si="3"/>
        <v>5474470</v>
      </c>
      <c r="I22" s="54">
        <f t="shared" si="3"/>
        <v>17414257</v>
      </c>
      <c r="J22" s="55">
        <f t="shared" si="3"/>
        <v>8127169</v>
      </c>
      <c r="K22" s="57">
        <f t="shared" si="3"/>
        <v>-2877949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31191738</v>
      </c>
      <c r="C24" s="37">
        <f t="shared" ref="C24:K24" si="4">SUM(C22:C23)</f>
        <v>13795041</v>
      </c>
      <c r="D24" s="38">
        <f t="shared" si="4"/>
        <v>-82731186</v>
      </c>
      <c r="E24" s="36">
        <f t="shared" si="4"/>
        <v>23239315</v>
      </c>
      <c r="F24" s="37">
        <f t="shared" si="4"/>
        <v>20333283</v>
      </c>
      <c r="G24" s="39">
        <f t="shared" si="4"/>
        <v>20333283</v>
      </c>
      <c r="H24" s="40">
        <f t="shared" si="4"/>
        <v>5474470</v>
      </c>
      <c r="I24" s="36">
        <f t="shared" si="4"/>
        <v>17414257</v>
      </c>
      <c r="J24" s="37">
        <f t="shared" si="4"/>
        <v>8127169</v>
      </c>
      <c r="K24" s="39">
        <f t="shared" si="4"/>
        <v>-2877949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1995406</v>
      </c>
      <c r="C27" s="66">
        <v>23005786</v>
      </c>
      <c r="D27" s="67">
        <v>25579182</v>
      </c>
      <c r="E27" s="68">
        <v>21871000</v>
      </c>
      <c r="F27" s="66">
        <v>24651913</v>
      </c>
      <c r="G27" s="69">
        <v>24651913</v>
      </c>
      <c r="H27" s="70">
        <v>41086369</v>
      </c>
      <c r="I27" s="68">
        <v>18492000</v>
      </c>
      <c r="J27" s="66">
        <v>21690000</v>
      </c>
      <c r="K27" s="69">
        <v>9915000</v>
      </c>
    </row>
    <row r="28" spans="1:11" x14ac:dyDescent="0.25">
      <c r="A28" s="71" t="s">
        <v>36</v>
      </c>
      <c r="B28" s="17">
        <v>1995406</v>
      </c>
      <c r="C28" s="17">
        <v>23005786</v>
      </c>
      <c r="D28" s="21">
        <v>25579182</v>
      </c>
      <c r="E28" s="22">
        <v>21871000</v>
      </c>
      <c r="F28" s="17">
        <v>24651913</v>
      </c>
      <c r="G28" s="23">
        <v>24651913</v>
      </c>
      <c r="H28" s="19">
        <v>41086369</v>
      </c>
      <c r="I28" s="22">
        <v>18492000</v>
      </c>
      <c r="J28" s="17">
        <v>21690000</v>
      </c>
      <c r="K28" s="23">
        <v>9915000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1995406</v>
      </c>
      <c r="C32" s="66">
        <f t="shared" ref="C32:K32" si="5">SUM(C28:C31)</f>
        <v>23005786</v>
      </c>
      <c r="D32" s="67">
        <f t="shared" si="5"/>
        <v>25579182</v>
      </c>
      <c r="E32" s="68">
        <f t="shared" si="5"/>
        <v>21871000</v>
      </c>
      <c r="F32" s="66">
        <f t="shared" si="5"/>
        <v>24651913</v>
      </c>
      <c r="G32" s="69">
        <f t="shared" si="5"/>
        <v>24651913</v>
      </c>
      <c r="H32" s="70">
        <f t="shared" si="5"/>
        <v>41086369</v>
      </c>
      <c r="I32" s="68">
        <f t="shared" si="5"/>
        <v>18492000</v>
      </c>
      <c r="J32" s="66">
        <f t="shared" si="5"/>
        <v>21690000</v>
      </c>
      <c r="K32" s="69">
        <f t="shared" si="5"/>
        <v>9915000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70175026</v>
      </c>
      <c r="C35" s="17">
        <v>36984581</v>
      </c>
      <c r="D35" s="21">
        <v>8962895</v>
      </c>
      <c r="E35" s="22">
        <v>297328635</v>
      </c>
      <c r="F35" s="17">
        <v>307158665</v>
      </c>
      <c r="G35" s="23">
        <v>307158665</v>
      </c>
      <c r="H35" s="19">
        <v>18868466</v>
      </c>
      <c r="I35" s="22">
        <v>52465298</v>
      </c>
      <c r="J35" s="17">
        <v>18306086</v>
      </c>
      <c r="K35" s="23">
        <v>18749034</v>
      </c>
    </row>
    <row r="36" spans="1:11" x14ac:dyDescent="0.25">
      <c r="A36" s="20" t="s">
        <v>42</v>
      </c>
      <c r="B36" s="17">
        <v>524428127</v>
      </c>
      <c r="C36" s="17">
        <v>552060000</v>
      </c>
      <c r="D36" s="21">
        <v>526701623</v>
      </c>
      <c r="E36" s="22">
        <v>-1243218236</v>
      </c>
      <c r="F36" s="17">
        <v>-1239290323</v>
      </c>
      <c r="G36" s="23">
        <v>-1239290323</v>
      </c>
      <c r="H36" s="19">
        <v>457929781</v>
      </c>
      <c r="I36" s="22">
        <v>1556228628</v>
      </c>
      <c r="J36" s="17">
        <v>1552899961</v>
      </c>
      <c r="K36" s="23">
        <v>1530074534</v>
      </c>
    </row>
    <row r="37" spans="1:11" x14ac:dyDescent="0.25">
      <c r="A37" s="20" t="s">
        <v>43</v>
      </c>
      <c r="B37" s="17">
        <v>189029558</v>
      </c>
      <c r="C37" s="17">
        <v>191849656</v>
      </c>
      <c r="D37" s="21">
        <v>105727982</v>
      </c>
      <c r="E37" s="22">
        <v>-80180526</v>
      </c>
      <c r="F37" s="17">
        <v>-63516551</v>
      </c>
      <c r="G37" s="23">
        <v>-63516551</v>
      </c>
      <c r="H37" s="19">
        <v>253379454</v>
      </c>
      <c r="I37" s="22">
        <v>76682256</v>
      </c>
      <c r="J37" s="17">
        <v>84191977</v>
      </c>
      <c r="K37" s="23">
        <v>86297305</v>
      </c>
    </row>
    <row r="38" spans="1:11" x14ac:dyDescent="0.25">
      <c r="A38" s="20" t="s">
        <v>44</v>
      </c>
      <c r="B38" s="17">
        <v>35927457</v>
      </c>
      <c r="C38" s="17">
        <v>35927457</v>
      </c>
      <c r="D38" s="21">
        <v>11977955</v>
      </c>
      <c r="E38" s="22">
        <v>-2098000</v>
      </c>
      <c r="F38" s="17">
        <v>-2098000</v>
      </c>
      <c r="G38" s="23">
        <v>-2098000</v>
      </c>
      <c r="H38" s="19">
        <v>13199349</v>
      </c>
      <c r="I38" s="22">
        <v>1514597413</v>
      </c>
      <c r="J38" s="17">
        <v>1478886901</v>
      </c>
      <c r="K38" s="23">
        <v>1465404212</v>
      </c>
    </row>
    <row r="39" spans="1:11" x14ac:dyDescent="0.25">
      <c r="A39" s="20" t="s">
        <v>45</v>
      </c>
      <c r="B39" s="17">
        <v>313084424</v>
      </c>
      <c r="C39" s="17">
        <v>357520229</v>
      </c>
      <c r="D39" s="21">
        <v>417958591</v>
      </c>
      <c r="E39" s="22">
        <v>-863611075</v>
      </c>
      <c r="F39" s="17">
        <v>-866517107</v>
      </c>
      <c r="G39" s="23">
        <v>-866517107</v>
      </c>
      <c r="H39" s="19">
        <v>198903331</v>
      </c>
      <c r="I39" s="22">
        <v>0</v>
      </c>
      <c r="J39" s="17">
        <v>8127169</v>
      </c>
      <c r="K39" s="23">
        <v>-2877949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133424540</v>
      </c>
      <c r="D42" s="21">
        <v>133857591</v>
      </c>
      <c r="E42" s="22">
        <v>88334439</v>
      </c>
      <c r="F42" s="17">
        <v>107779327</v>
      </c>
      <c r="G42" s="23">
        <v>107779327</v>
      </c>
      <c r="H42" s="19">
        <v>147649236</v>
      </c>
      <c r="I42" s="22">
        <v>108274510</v>
      </c>
      <c r="J42" s="17">
        <v>99885274</v>
      </c>
      <c r="K42" s="23">
        <v>72334500</v>
      </c>
    </row>
    <row r="43" spans="1:11" x14ac:dyDescent="0.25">
      <c r="A43" s="20" t="s">
        <v>48</v>
      </c>
      <c r="B43" s="17">
        <v>0</v>
      </c>
      <c r="C43" s="17">
        <v>-7332779</v>
      </c>
      <c r="D43" s="21">
        <v>-25189097</v>
      </c>
      <c r="E43" s="22">
        <v>-12545484</v>
      </c>
      <c r="F43" s="17">
        <v>-12545484</v>
      </c>
      <c r="G43" s="23">
        <v>-12545484</v>
      </c>
      <c r="H43" s="19">
        <v>-41089363</v>
      </c>
      <c r="I43" s="22">
        <v>-11529962</v>
      </c>
      <c r="J43" s="17">
        <v>-14769550</v>
      </c>
      <c r="K43" s="23">
        <v>-973951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76066</v>
      </c>
      <c r="I44" s="22">
        <v>0</v>
      </c>
      <c r="J44" s="17">
        <v>1</v>
      </c>
      <c r="K44" s="23">
        <v>1</v>
      </c>
    </row>
    <row r="45" spans="1:11" x14ac:dyDescent="0.25">
      <c r="A45" s="30" t="s">
        <v>50</v>
      </c>
      <c r="B45" s="66">
        <v>2707315</v>
      </c>
      <c r="C45" s="66">
        <v>127674637</v>
      </c>
      <c r="D45" s="67">
        <v>93866340</v>
      </c>
      <c r="E45" s="68">
        <v>75788955</v>
      </c>
      <c r="F45" s="66">
        <v>95233843</v>
      </c>
      <c r="G45" s="69">
        <v>95233843</v>
      </c>
      <c r="H45" s="70">
        <v>84532692</v>
      </c>
      <c r="I45" s="68">
        <v>124908404</v>
      </c>
      <c r="J45" s="66">
        <v>86154873</v>
      </c>
      <c r="K45" s="69">
        <v>72425677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22429619</v>
      </c>
      <c r="C48" s="17">
        <v>-22815266</v>
      </c>
      <c r="D48" s="21">
        <v>-20887773</v>
      </c>
      <c r="E48" s="22">
        <v>141077247</v>
      </c>
      <c r="F48" s="17">
        <v>148905860</v>
      </c>
      <c r="G48" s="23">
        <v>148905860</v>
      </c>
      <c r="H48" s="19">
        <v>-8501534</v>
      </c>
      <c r="I48" s="22">
        <v>28869733</v>
      </c>
      <c r="J48" s="17">
        <v>1718390</v>
      </c>
      <c r="K48" s="23">
        <v>1746640</v>
      </c>
    </row>
    <row r="49" spans="1:11" x14ac:dyDescent="0.25">
      <c r="A49" s="20" t="s">
        <v>53</v>
      </c>
      <c r="B49" s="17">
        <f>+B75</f>
        <v>166391702</v>
      </c>
      <c r="C49" s="17">
        <f t="shared" ref="C49:K49" si="6">+C75</f>
        <v>-72414356.386874586</v>
      </c>
      <c r="D49" s="21">
        <f t="shared" si="6"/>
        <v>56671777.820527926</v>
      </c>
      <c r="E49" s="22">
        <f t="shared" si="6"/>
        <v>-451371833.24612218</v>
      </c>
      <c r="F49" s="17">
        <f t="shared" si="6"/>
        <v>-402077309.679887</v>
      </c>
      <c r="G49" s="23">
        <f t="shared" si="6"/>
        <v>-402077309.679887</v>
      </c>
      <c r="H49" s="19">
        <f t="shared" si="6"/>
        <v>247554355.62330168</v>
      </c>
      <c r="I49" s="22">
        <f t="shared" si="6"/>
        <v>29563537.664995201</v>
      </c>
      <c r="J49" s="17">
        <f t="shared" si="6"/>
        <v>55601456.908630937</v>
      </c>
      <c r="K49" s="23">
        <f t="shared" si="6"/>
        <v>58022360.483706608</v>
      </c>
    </row>
    <row r="50" spans="1:11" x14ac:dyDescent="0.25">
      <c r="A50" s="30" t="s">
        <v>54</v>
      </c>
      <c r="B50" s="66">
        <f>+B48-B49</f>
        <v>-143962083</v>
      </c>
      <c r="C50" s="66">
        <f t="shared" ref="C50:K50" si="7">+C48-C49</f>
        <v>49599090.386874586</v>
      </c>
      <c r="D50" s="67">
        <f t="shared" si="7"/>
        <v>-77559550.820527926</v>
      </c>
      <c r="E50" s="68">
        <f t="shared" si="7"/>
        <v>592449080.24612212</v>
      </c>
      <c r="F50" s="66">
        <f t="shared" si="7"/>
        <v>550983169.67988706</v>
      </c>
      <c r="G50" s="69">
        <f t="shared" si="7"/>
        <v>550983169.67988706</v>
      </c>
      <c r="H50" s="70">
        <f t="shared" si="7"/>
        <v>-256055889.62330168</v>
      </c>
      <c r="I50" s="68">
        <f t="shared" si="7"/>
        <v>-693804.66499520093</v>
      </c>
      <c r="J50" s="66">
        <f t="shared" si="7"/>
        <v>-53883066.908630937</v>
      </c>
      <c r="K50" s="69">
        <f t="shared" si="7"/>
        <v>-56275720.483706608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357562256</v>
      </c>
      <c r="C53" s="17">
        <v>385194129</v>
      </c>
      <c r="D53" s="21">
        <v>332514084</v>
      </c>
      <c r="E53" s="22">
        <v>-1342301562</v>
      </c>
      <c r="F53" s="17">
        <v>-1338373649</v>
      </c>
      <c r="G53" s="23">
        <v>-1338373649</v>
      </c>
      <c r="H53" s="19">
        <v>213187256</v>
      </c>
      <c r="I53" s="22">
        <v>1457161995</v>
      </c>
      <c r="J53" s="17">
        <v>1449375330</v>
      </c>
      <c r="K53" s="23">
        <v>1423961787</v>
      </c>
    </row>
    <row r="54" spans="1:11" x14ac:dyDescent="0.25">
      <c r="A54" s="20" t="s">
        <v>57</v>
      </c>
      <c r="B54" s="17">
        <v>35970</v>
      </c>
      <c r="C54" s="17">
        <v>0</v>
      </c>
      <c r="D54" s="21">
        <v>16162758</v>
      </c>
      <c r="E54" s="22">
        <v>9613937</v>
      </c>
      <c r="F54" s="17">
        <v>9613937</v>
      </c>
      <c r="G54" s="23">
        <v>9613937</v>
      </c>
      <c r="H54" s="19">
        <v>12236496</v>
      </c>
      <c r="I54" s="22">
        <v>8870872</v>
      </c>
      <c r="J54" s="17">
        <v>8870872</v>
      </c>
      <c r="K54" s="23">
        <v>8870872</v>
      </c>
    </row>
    <row r="55" spans="1:11" x14ac:dyDescent="0.25">
      <c r="A55" s="20" t="s">
        <v>58</v>
      </c>
      <c r="B55" s="17">
        <v>1995406</v>
      </c>
      <c r="C55" s="17">
        <v>23005786</v>
      </c>
      <c r="D55" s="21">
        <v>25579182</v>
      </c>
      <c r="E55" s="22">
        <v>21871000</v>
      </c>
      <c r="F55" s="17">
        <v>24651913</v>
      </c>
      <c r="G55" s="23">
        <v>24651913</v>
      </c>
      <c r="H55" s="19">
        <v>41086369</v>
      </c>
      <c r="I55" s="22">
        <v>18492000</v>
      </c>
      <c r="J55" s="17">
        <v>21690000</v>
      </c>
      <c r="K55" s="23">
        <v>9915000</v>
      </c>
    </row>
    <row r="56" spans="1:11" x14ac:dyDescent="0.25">
      <c r="A56" s="20" t="s">
        <v>59</v>
      </c>
      <c r="B56" s="17">
        <v>3455548</v>
      </c>
      <c r="C56" s="17">
        <v>1372631</v>
      </c>
      <c r="D56" s="21">
        <v>4283003</v>
      </c>
      <c r="E56" s="22">
        <v>3948485</v>
      </c>
      <c r="F56" s="17">
        <v>3340645</v>
      </c>
      <c r="G56" s="23">
        <v>3340645</v>
      </c>
      <c r="H56" s="19">
        <v>13115455</v>
      </c>
      <c r="I56" s="22">
        <v>1963230</v>
      </c>
      <c r="J56" s="17">
        <v>2051572</v>
      </c>
      <c r="K56" s="23">
        <v>2102858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1439059</v>
      </c>
      <c r="C59" s="17">
        <v>1702631</v>
      </c>
      <c r="D59" s="21">
        <v>2932985</v>
      </c>
      <c r="E59" s="22">
        <v>7747255</v>
      </c>
      <c r="F59" s="17">
        <v>7604109</v>
      </c>
      <c r="G59" s="23">
        <v>7604109</v>
      </c>
      <c r="H59" s="19">
        <v>3210489</v>
      </c>
      <c r="I59" s="22">
        <v>3221447</v>
      </c>
      <c r="J59" s="17">
        <v>3366412</v>
      </c>
      <c r="K59" s="23">
        <v>3450572</v>
      </c>
    </row>
    <row r="60" spans="1:11" x14ac:dyDescent="0.25">
      <c r="A60" s="20" t="s">
        <v>62</v>
      </c>
      <c r="B60" s="17">
        <v>3068979</v>
      </c>
      <c r="C60" s="17">
        <v>3268311</v>
      </c>
      <c r="D60" s="21">
        <v>2520656</v>
      </c>
      <c r="E60" s="22">
        <v>5494854</v>
      </c>
      <c r="F60" s="17">
        <v>6310401</v>
      </c>
      <c r="G60" s="23">
        <v>6310401</v>
      </c>
      <c r="H60" s="19">
        <v>3340468</v>
      </c>
      <c r="I60" s="22">
        <v>4826473</v>
      </c>
      <c r="J60" s="17">
        <v>5043663</v>
      </c>
      <c r="K60" s="23">
        <v>5169755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6.2719359979502425</v>
      </c>
      <c r="D70" s="5">
        <f t="shared" si="8"/>
        <v>8.7463824040808227</v>
      </c>
      <c r="E70" s="5">
        <f t="shared" si="8"/>
        <v>2.1919313829385909</v>
      </c>
      <c r="F70" s="5">
        <f t="shared" si="8"/>
        <v>1.9319063274138575</v>
      </c>
      <c r="G70" s="5">
        <f t="shared" si="8"/>
        <v>1.9319063274138575</v>
      </c>
      <c r="H70" s="5">
        <f t="shared" si="8"/>
        <v>4.2157340046180263</v>
      </c>
      <c r="I70" s="5">
        <f t="shared" si="8"/>
        <v>2.6760665840481792</v>
      </c>
      <c r="J70" s="5">
        <f t="shared" si="8"/>
        <v>2.8294599799008289</v>
      </c>
      <c r="K70" s="5">
        <f t="shared" si="8"/>
        <v>2.6665381419095753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134730982</v>
      </c>
      <c r="D71" s="2">
        <f t="shared" si="9"/>
        <v>149550107</v>
      </c>
      <c r="E71" s="2">
        <f t="shared" si="9"/>
        <v>88898731</v>
      </c>
      <c r="F71" s="2">
        <f t="shared" si="9"/>
        <v>88898731</v>
      </c>
      <c r="G71" s="2">
        <f t="shared" si="9"/>
        <v>88898731</v>
      </c>
      <c r="H71" s="2">
        <f t="shared" si="9"/>
        <v>133653894</v>
      </c>
      <c r="I71" s="2">
        <f t="shared" si="9"/>
        <v>109210478</v>
      </c>
      <c r="J71" s="2">
        <f t="shared" si="9"/>
        <v>104404340</v>
      </c>
      <c r="K71" s="2">
        <f t="shared" si="9"/>
        <v>100852491</v>
      </c>
    </row>
    <row r="72" spans="1:11" ht="13" hidden="1" x14ac:dyDescent="0.3">
      <c r="A72" s="1" t="s">
        <v>339</v>
      </c>
      <c r="B72" s="2">
        <f>+B77</f>
        <v>25206142</v>
      </c>
      <c r="C72" s="2">
        <f t="shared" ref="C72:K72" si="10">+C77</f>
        <v>21481562</v>
      </c>
      <c r="D72" s="2">
        <f t="shared" si="10"/>
        <v>17098510</v>
      </c>
      <c r="E72" s="2">
        <f t="shared" si="10"/>
        <v>40557260</v>
      </c>
      <c r="F72" s="2">
        <f t="shared" si="10"/>
        <v>46016067</v>
      </c>
      <c r="G72" s="2">
        <f t="shared" si="10"/>
        <v>46016067</v>
      </c>
      <c r="H72" s="2">
        <f t="shared" si="10"/>
        <v>31703588</v>
      </c>
      <c r="I72" s="2">
        <f t="shared" si="10"/>
        <v>40810075</v>
      </c>
      <c r="J72" s="2">
        <f t="shared" si="10"/>
        <v>36899034</v>
      </c>
      <c r="K72" s="2">
        <f t="shared" si="10"/>
        <v>37821507</v>
      </c>
    </row>
    <row r="73" spans="1:11" ht="13" hidden="1" x14ac:dyDescent="0.3">
      <c r="A73" s="1" t="s">
        <v>340</v>
      </c>
      <c r="B73" s="2">
        <f>+B74</f>
        <v>-28238279.833333343</v>
      </c>
      <c r="C73" s="2">
        <f t="shared" ref="C73:K73" si="11">+(C78+C80+C81+C82)-(B78+B80+B81+B82)</f>
        <v>12446106</v>
      </c>
      <c r="D73" s="2">
        <f t="shared" si="11"/>
        <v>-35902121</v>
      </c>
      <c r="E73" s="2">
        <f t="shared" si="11"/>
        <v>159855967</v>
      </c>
      <c r="F73" s="2">
        <f>+(F78+F80+F81+F82)-(D78+D80+D81+D82)</f>
        <v>164751384</v>
      </c>
      <c r="G73" s="2">
        <f>+(G78+G80+G81+G82)-(D78+D80+D81+D82)</f>
        <v>164751384</v>
      </c>
      <c r="H73" s="2">
        <f>+(H78+H80+H81+H82)-(D78+D80+D81+D82)</f>
        <v>-10438035</v>
      </c>
      <c r="I73" s="2">
        <f>+(I78+I80+I81+I82)-(E78+E80+E81+E82)</f>
        <v>-148235030</v>
      </c>
      <c r="J73" s="2">
        <f t="shared" si="11"/>
        <v>-7456479</v>
      </c>
      <c r="K73" s="2">
        <f t="shared" si="11"/>
        <v>154253</v>
      </c>
    </row>
    <row r="74" spans="1:11" ht="13" hidden="1" x14ac:dyDescent="0.3">
      <c r="A74" s="1" t="s">
        <v>341</v>
      </c>
      <c r="B74" s="2">
        <f>+TREND(C74:E74)</f>
        <v>-28238279.833333343</v>
      </c>
      <c r="C74" s="2">
        <f>+C73</f>
        <v>12446106</v>
      </c>
      <c r="D74" s="2">
        <f t="shared" ref="D74:K74" si="12">+D73</f>
        <v>-35902121</v>
      </c>
      <c r="E74" s="2">
        <f t="shared" si="12"/>
        <v>159855967</v>
      </c>
      <c r="F74" s="2">
        <f t="shared" si="12"/>
        <v>164751384</v>
      </c>
      <c r="G74" s="2">
        <f t="shared" si="12"/>
        <v>164751384</v>
      </c>
      <c r="H74" s="2">
        <f t="shared" si="12"/>
        <v>-10438035</v>
      </c>
      <c r="I74" s="2">
        <f t="shared" si="12"/>
        <v>-148235030</v>
      </c>
      <c r="J74" s="2">
        <f t="shared" si="12"/>
        <v>-7456479</v>
      </c>
      <c r="K74" s="2">
        <f t="shared" si="12"/>
        <v>154253</v>
      </c>
    </row>
    <row r="75" spans="1:11" ht="13" hidden="1" x14ac:dyDescent="0.3">
      <c r="A75" s="1" t="s">
        <v>342</v>
      </c>
      <c r="B75" s="2">
        <f>+B84-(((B80+B81+B82+B78)*B70)-B79)</f>
        <v>166391702</v>
      </c>
      <c r="C75" s="2">
        <f t="shared" ref="C75:K75" si="13">+C84-(((C80+C81+C82+C78)*C70)-C79)</f>
        <v>-72414356.386874586</v>
      </c>
      <c r="D75" s="2">
        <f t="shared" si="13"/>
        <v>56671777.820527926</v>
      </c>
      <c r="E75" s="2">
        <f t="shared" si="13"/>
        <v>-451371833.24612218</v>
      </c>
      <c r="F75" s="2">
        <f t="shared" si="13"/>
        <v>-402077309.679887</v>
      </c>
      <c r="G75" s="2">
        <f t="shared" si="13"/>
        <v>-402077309.679887</v>
      </c>
      <c r="H75" s="2">
        <f t="shared" si="13"/>
        <v>247554355.62330168</v>
      </c>
      <c r="I75" s="2">
        <f t="shared" si="13"/>
        <v>29563537.664995201</v>
      </c>
      <c r="J75" s="2">
        <f t="shared" si="13"/>
        <v>55601456.908630937</v>
      </c>
      <c r="K75" s="2">
        <f t="shared" si="13"/>
        <v>58022360.483706608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25206142</v>
      </c>
      <c r="C77" s="3">
        <v>21481562</v>
      </c>
      <c r="D77" s="3">
        <v>17098510</v>
      </c>
      <c r="E77" s="3">
        <v>40557260</v>
      </c>
      <c r="F77" s="3">
        <v>46016067</v>
      </c>
      <c r="G77" s="3">
        <v>46016067</v>
      </c>
      <c r="H77" s="3">
        <v>31703588</v>
      </c>
      <c r="I77" s="3">
        <v>40810075</v>
      </c>
      <c r="J77" s="3">
        <v>36899034</v>
      </c>
      <c r="K77" s="3">
        <v>37821507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167460149</v>
      </c>
      <c r="C79" s="3">
        <v>164019283</v>
      </c>
      <c r="D79" s="3">
        <v>62348481</v>
      </c>
      <c r="E79" s="3">
        <v>-101647266</v>
      </c>
      <c r="F79" s="3">
        <v>-84983291</v>
      </c>
      <c r="G79" s="3">
        <v>-84983291</v>
      </c>
      <c r="H79" s="3">
        <v>227435737</v>
      </c>
      <c r="I79" s="3">
        <v>73112087</v>
      </c>
      <c r="J79" s="3">
        <v>80461153</v>
      </c>
      <c r="K79" s="3">
        <v>82473210</v>
      </c>
    </row>
    <row r="80" spans="1:11" ht="13" hidden="1" x14ac:dyDescent="0.3">
      <c r="A80" s="1" t="s">
        <v>71</v>
      </c>
      <c r="B80" s="3">
        <v>20915318</v>
      </c>
      <c r="C80" s="3">
        <v>30647546</v>
      </c>
      <c r="D80" s="3">
        <v>10570334</v>
      </c>
      <c r="E80" s="3">
        <v>-422358</v>
      </c>
      <c r="F80" s="3">
        <v>3197642</v>
      </c>
      <c r="G80" s="3">
        <v>3197642</v>
      </c>
      <c r="H80" s="3">
        <v>-6093645</v>
      </c>
      <c r="I80" s="3">
        <v>-2446370</v>
      </c>
      <c r="J80" s="3">
        <v>-1015689</v>
      </c>
      <c r="K80" s="3">
        <v>-1041080</v>
      </c>
    </row>
    <row r="81" spans="1:11" ht="13" hidden="1" x14ac:dyDescent="0.3">
      <c r="A81" s="1" t="s">
        <v>72</v>
      </c>
      <c r="B81" s="3">
        <v>4546192</v>
      </c>
      <c r="C81" s="3">
        <v>7260070</v>
      </c>
      <c r="D81" s="3">
        <v>-8564839</v>
      </c>
      <c r="E81" s="3">
        <v>162283820</v>
      </c>
      <c r="F81" s="3">
        <v>163559237</v>
      </c>
      <c r="G81" s="3">
        <v>163559237</v>
      </c>
      <c r="H81" s="3">
        <v>-2338895</v>
      </c>
      <c r="I81" s="3">
        <v>16072802</v>
      </c>
      <c r="J81" s="3">
        <v>7185642</v>
      </c>
      <c r="K81" s="3">
        <v>7365286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134730982</v>
      </c>
      <c r="D83" s="3">
        <v>149550107</v>
      </c>
      <c r="E83" s="3">
        <v>88898731</v>
      </c>
      <c r="F83" s="3">
        <v>88898731</v>
      </c>
      <c r="G83" s="3">
        <v>88898731</v>
      </c>
      <c r="H83" s="3">
        <v>133653894</v>
      </c>
      <c r="I83" s="3">
        <v>109210478</v>
      </c>
      <c r="J83" s="3">
        <v>104404340</v>
      </c>
      <c r="K83" s="3">
        <v>100852491</v>
      </c>
    </row>
    <row r="84" spans="1:11" ht="13" hidden="1" x14ac:dyDescent="0.3">
      <c r="A84" s="1" t="s">
        <v>75</v>
      </c>
      <c r="B84" s="3">
        <v>-1068447</v>
      </c>
      <c r="C84" s="3">
        <v>1320502</v>
      </c>
      <c r="D84" s="3">
        <v>11864123</v>
      </c>
      <c r="E84" s="3">
        <v>5064651</v>
      </c>
      <c r="F84" s="3">
        <v>5064651</v>
      </c>
      <c r="G84" s="3">
        <v>5064651</v>
      </c>
      <c r="H84" s="3">
        <v>-15430727</v>
      </c>
      <c r="I84" s="3">
        <v>-7083310</v>
      </c>
      <c r="J84" s="3">
        <v>-7402061</v>
      </c>
      <c r="K84" s="3">
        <v>-7587113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15781414</v>
      </c>
      <c r="C5" s="17">
        <v>15757940</v>
      </c>
      <c r="D5" s="21">
        <v>7501229</v>
      </c>
      <c r="E5" s="22">
        <v>16033044</v>
      </c>
      <c r="F5" s="17">
        <v>9514288</v>
      </c>
      <c r="G5" s="23">
        <v>9514288</v>
      </c>
      <c r="H5" s="19">
        <v>8101335</v>
      </c>
      <c r="I5" s="22">
        <v>10020869</v>
      </c>
      <c r="J5" s="17">
        <v>10559212</v>
      </c>
      <c r="K5" s="23">
        <v>11039368</v>
      </c>
    </row>
    <row r="6" spans="1:11" x14ac:dyDescent="0.25">
      <c r="A6" s="20" t="s">
        <v>18</v>
      </c>
      <c r="B6" s="17">
        <v>18962258</v>
      </c>
      <c r="C6" s="17">
        <v>24370867</v>
      </c>
      <c r="D6" s="21">
        <v>25176137</v>
      </c>
      <c r="E6" s="22">
        <v>36318036</v>
      </c>
      <c r="F6" s="17">
        <v>35717574</v>
      </c>
      <c r="G6" s="23">
        <v>35717574</v>
      </c>
      <c r="H6" s="19">
        <v>26969048</v>
      </c>
      <c r="I6" s="22">
        <v>39163897</v>
      </c>
      <c r="J6" s="17">
        <v>40926270</v>
      </c>
      <c r="K6" s="23">
        <v>41949456</v>
      </c>
    </row>
    <row r="7" spans="1:11" x14ac:dyDescent="0.25">
      <c r="A7" s="20" t="s">
        <v>19</v>
      </c>
      <c r="B7" s="17">
        <v>46961</v>
      </c>
      <c r="C7" s="17">
        <v>355388</v>
      </c>
      <c r="D7" s="21">
        <v>380904</v>
      </c>
      <c r="E7" s="22">
        <v>2674272</v>
      </c>
      <c r="F7" s="17">
        <v>375528</v>
      </c>
      <c r="G7" s="23">
        <v>375528</v>
      </c>
      <c r="H7" s="19">
        <v>155532</v>
      </c>
      <c r="I7" s="22">
        <v>392051</v>
      </c>
      <c r="J7" s="17">
        <v>409694</v>
      </c>
      <c r="K7" s="23">
        <v>419938</v>
      </c>
    </row>
    <row r="8" spans="1:11" x14ac:dyDescent="0.25">
      <c r="A8" s="20" t="s">
        <v>20</v>
      </c>
      <c r="B8" s="17">
        <v>33277344</v>
      </c>
      <c r="C8" s="17">
        <v>40159256</v>
      </c>
      <c r="D8" s="21">
        <v>44125013</v>
      </c>
      <c r="E8" s="22">
        <v>43897800</v>
      </c>
      <c r="F8" s="17">
        <v>40187940</v>
      </c>
      <c r="G8" s="23">
        <v>40187940</v>
      </c>
      <c r="H8" s="19">
        <v>48755162</v>
      </c>
      <c r="I8" s="22">
        <v>43771943</v>
      </c>
      <c r="J8" s="17">
        <v>43323001</v>
      </c>
      <c r="K8" s="23">
        <v>43323012</v>
      </c>
    </row>
    <row r="9" spans="1:11" x14ac:dyDescent="0.25">
      <c r="A9" s="20" t="s">
        <v>21</v>
      </c>
      <c r="B9" s="17">
        <v>11605532</v>
      </c>
      <c r="C9" s="17">
        <v>11738936</v>
      </c>
      <c r="D9" s="21">
        <v>10470013</v>
      </c>
      <c r="E9" s="22">
        <v>19411308</v>
      </c>
      <c r="F9" s="17">
        <v>18531408</v>
      </c>
      <c r="G9" s="23">
        <v>18531408</v>
      </c>
      <c r="H9" s="19">
        <v>12430746</v>
      </c>
      <c r="I9" s="22">
        <v>23750990</v>
      </c>
      <c r="J9" s="17">
        <v>24819788</v>
      </c>
      <c r="K9" s="23">
        <v>25440312</v>
      </c>
    </row>
    <row r="10" spans="1:11" x14ac:dyDescent="0.25">
      <c r="A10" s="24" t="s">
        <v>333</v>
      </c>
      <c r="B10" s="25">
        <f>SUM(B5:B9)</f>
        <v>79673509</v>
      </c>
      <c r="C10" s="26">
        <f t="shared" ref="C10:K10" si="0">SUM(C5:C9)</f>
        <v>92382387</v>
      </c>
      <c r="D10" s="27">
        <f t="shared" si="0"/>
        <v>87653296</v>
      </c>
      <c r="E10" s="25">
        <f t="shared" si="0"/>
        <v>118334460</v>
      </c>
      <c r="F10" s="26">
        <f t="shared" si="0"/>
        <v>104326738</v>
      </c>
      <c r="G10" s="28">
        <f t="shared" si="0"/>
        <v>104326738</v>
      </c>
      <c r="H10" s="29">
        <f t="shared" si="0"/>
        <v>96411823</v>
      </c>
      <c r="I10" s="25">
        <f t="shared" si="0"/>
        <v>117099750</v>
      </c>
      <c r="J10" s="26">
        <f t="shared" si="0"/>
        <v>120037965</v>
      </c>
      <c r="K10" s="28">
        <f t="shared" si="0"/>
        <v>122172086</v>
      </c>
    </row>
    <row r="11" spans="1:11" x14ac:dyDescent="0.25">
      <c r="A11" s="20" t="s">
        <v>22</v>
      </c>
      <c r="B11" s="17">
        <v>33046610</v>
      </c>
      <c r="C11" s="17">
        <v>35237859</v>
      </c>
      <c r="D11" s="21">
        <v>38967490</v>
      </c>
      <c r="E11" s="22">
        <v>40200300</v>
      </c>
      <c r="F11" s="17">
        <v>43680984</v>
      </c>
      <c r="G11" s="23">
        <v>43680984</v>
      </c>
      <c r="H11" s="19">
        <v>40838605</v>
      </c>
      <c r="I11" s="22">
        <v>45983240</v>
      </c>
      <c r="J11" s="17">
        <v>48052478</v>
      </c>
      <c r="K11" s="23">
        <v>49253935</v>
      </c>
    </row>
    <row r="12" spans="1:11" x14ac:dyDescent="0.25">
      <c r="A12" s="20" t="s">
        <v>23</v>
      </c>
      <c r="B12" s="17">
        <v>4408825</v>
      </c>
      <c r="C12" s="17">
        <v>4736628</v>
      </c>
      <c r="D12" s="21">
        <v>6011393</v>
      </c>
      <c r="E12" s="22">
        <v>5031192</v>
      </c>
      <c r="F12" s="17">
        <v>6579012</v>
      </c>
      <c r="G12" s="23">
        <v>6579012</v>
      </c>
      <c r="H12" s="19">
        <v>5945409</v>
      </c>
      <c r="I12" s="22">
        <v>4325641</v>
      </c>
      <c r="J12" s="17">
        <v>4520295</v>
      </c>
      <c r="K12" s="23">
        <v>4633360</v>
      </c>
    </row>
    <row r="13" spans="1:11" x14ac:dyDescent="0.25">
      <c r="A13" s="20" t="s">
        <v>24</v>
      </c>
      <c r="B13" s="17">
        <v>15073012</v>
      </c>
      <c r="C13" s="17">
        <v>19623942</v>
      </c>
      <c r="D13" s="21">
        <v>14186224</v>
      </c>
      <c r="E13" s="22">
        <v>10836004</v>
      </c>
      <c r="F13" s="17">
        <v>5000000</v>
      </c>
      <c r="G13" s="23">
        <v>5000000</v>
      </c>
      <c r="H13" s="19">
        <v>9285858</v>
      </c>
      <c r="I13" s="22">
        <v>11220000</v>
      </c>
      <c r="J13" s="17">
        <v>11724900</v>
      </c>
      <c r="K13" s="23">
        <v>12018041</v>
      </c>
    </row>
    <row r="14" spans="1:11" x14ac:dyDescent="0.25">
      <c r="A14" s="20" t="s">
        <v>25</v>
      </c>
      <c r="B14" s="17">
        <v>7166872</v>
      </c>
      <c r="C14" s="17">
        <v>10442144</v>
      </c>
      <c r="D14" s="21">
        <v>11791579</v>
      </c>
      <c r="E14" s="22">
        <v>3710304</v>
      </c>
      <c r="F14" s="17">
        <v>10210308</v>
      </c>
      <c r="G14" s="23">
        <v>10210308</v>
      </c>
      <c r="H14" s="19">
        <v>6598012</v>
      </c>
      <c r="I14" s="22">
        <v>10659561</v>
      </c>
      <c r="J14" s="17">
        <v>11139241</v>
      </c>
      <c r="K14" s="23">
        <v>11417723</v>
      </c>
    </row>
    <row r="15" spans="1:11" x14ac:dyDescent="0.25">
      <c r="A15" s="20" t="s">
        <v>26</v>
      </c>
      <c r="B15" s="17">
        <v>16546080</v>
      </c>
      <c r="C15" s="17">
        <v>16613709</v>
      </c>
      <c r="D15" s="21">
        <v>19689071</v>
      </c>
      <c r="E15" s="22">
        <v>27361536</v>
      </c>
      <c r="F15" s="17">
        <v>21929016</v>
      </c>
      <c r="G15" s="23">
        <v>21929016</v>
      </c>
      <c r="H15" s="19">
        <v>21311732</v>
      </c>
      <c r="I15" s="22">
        <v>25686132</v>
      </c>
      <c r="J15" s="17">
        <v>26842006</v>
      </c>
      <c r="K15" s="23">
        <v>27513080</v>
      </c>
    </row>
    <row r="16" spans="1:11" x14ac:dyDescent="0.25">
      <c r="A16" s="20" t="s">
        <v>27</v>
      </c>
      <c r="B16" s="17">
        <v>19941</v>
      </c>
      <c r="C16" s="17">
        <v>382095</v>
      </c>
      <c r="D16" s="21">
        <v>96300</v>
      </c>
      <c r="E16" s="22">
        <v>96372</v>
      </c>
      <c r="F16" s="17">
        <v>0</v>
      </c>
      <c r="G16" s="23">
        <v>0</v>
      </c>
      <c r="H16" s="19">
        <v>261322</v>
      </c>
      <c r="I16" s="22">
        <v>0</v>
      </c>
      <c r="J16" s="17">
        <v>0</v>
      </c>
      <c r="K16" s="23">
        <v>8</v>
      </c>
    </row>
    <row r="17" spans="1:11" x14ac:dyDescent="0.25">
      <c r="A17" s="20" t="s">
        <v>28</v>
      </c>
      <c r="B17" s="17">
        <v>20339626</v>
      </c>
      <c r="C17" s="17">
        <v>29990438</v>
      </c>
      <c r="D17" s="21">
        <v>40960784</v>
      </c>
      <c r="E17" s="22">
        <v>30579729</v>
      </c>
      <c r="F17" s="17">
        <v>26867604</v>
      </c>
      <c r="G17" s="23">
        <v>26867604</v>
      </c>
      <c r="H17" s="19">
        <v>51100687</v>
      </c>
      <c r="I17" s="22">
        <v>35405129</v>
      </c>
      <c r="J17" s="17">
        <v>36998366</v>
      </c>
      <c r="K17" s="23">
        <v>37923450</v>
      </c>
    </row>
    <row r="18" spans="1:11" x14ac:dyDescent="0.25">
      <c r="A18" s="30" t="s">
        <v>29</v>
      </c>
      <c r="B18" s="31">
        <f>SUM(B11:B17)</f>
        <v>96600966</v>
      </c>
      <c r="C18" s="32">
        <f t="shared" ref="C18:K18" si="1">SUM(C11:C17)</f>
        <v>117026815</v>
      </c>
      <c r="D18" s="33">
        <f t="shared" si="1"/>
        <v>131702841</v>
      </c>
      <c r="E18" s="31">
        <f t="shared" si="1"/>
        <v>117815437</v>
      </c>
      <c r="F18" s="32">
        <f t="shared" si="1"/>
        <v>114266924</v>
      </c>
      <c r="G18" s="34">
        <f t="shared" si="1"/>
        <v>114266924</v>
      </c>
      <c r="H18" s="35">
        <f t="shared" si="1"/>
        <v>135341625</v>
      </c>
      <c r="I18" s="31">
        <f t="shared" si="1"/>
        <v>133279703</v>
      </c>
      <c r="J18" s="32">
        <f t="shared" si="1"/>
        <v>139277286</v>
      </c>
      <c r="K18" s="34">
        <f t="shared" si="1"/>
        <v>142759597</v>
      </c>
    </row>
    <row r="19" spans="1:11" x14ac:dyDescent="0.25">
      <c r="A19" s="30" t="s">
        <v>30</v>
      </c>
      <c r="B19" s="36">
        <f>+B10-B18</f>
        <v>-16927457</v>
      </c>
      <c r="C19" s="37">
        <f t="shared" ref="C19:K19" si="2">+C10-C18</f>
        <v>-24644428</v>
      </c>
      <c r="D19" s="38">
        <f t="shared" si="2"/>
        <v>-44049545</v>
      </c>
      <c r="E19" s="36">
        <f t="shared" si="2"/>
        <v>519023</v>
      </c>
      <c r="F19" s="37">
        <f t="shared" si="2"/>
        <v>-9940186</v>
      </c>
      <c r="G19" s="39">
        <f t="shared" si="2"/>
        <v>-9940186</v>
      </c>
      <c r="H19" s="40">
        <f t="shared" si="2"/>
        <v>-38929802</v>
      </c>
      <c r="I19" s="36">
        <f t="shared" si="2"/>
        <v>-16179953</v>
      </c>
      <c r="J19" s="37">
        <f t="shared" si="2"/>
        <v>-19239321</v>
      </c>
      <c r="K19" s="39">
        <f t="shared" si="2"/>
        <v>-20587511</v>
      </c>
    </row>
    <row r="20" spans="1:11" x14ac:dyDescent="0.25">
      <c r="A20" s="41" t="s">
        <v>31</v>
      </c>
      <c r="B20" s="42">
        <v>13527451</v>
      </c>
      <c r="C20" s="43">
        <v>17677248</v>
      </c>
      <c r="D20" s="44">
        <v>13345089</v>
      </c>
      <c r="E20" s="42">
        <v>23764212</v>
      </c>
      <c r="F20" s="43">
        <v>9440004</v>
      </c>
      <c r="G20" s="45">
        <v>9440004</v>
      </c>
      <c r="H20" s="46">
        <v>6288665</v>
      </c>
      <c r="I20" s="42">
        <v>15858400</v>
      </c>
      <c r="J20" s="43">
        <v>23055005</v>
      </c>
      <c r="K20" s="45">
        <v>23055008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334</v>
      </c>
      <c r="B22" s="54">
        <f>SUM(B19:B21)</f>
        <v>-3400006</v>
      </c>
      <c r="C22" s="55">
        <f t="shared" ref="C22:K22" si="3">SUM(C19:C21)</f>
        <v>-6967180</v>
      </c>
      <c r="D22" s="56">
        <f t="shared" si="3"/>
        <v>-30704456</v>
      </c>
      <c r="E22" s="54">
        <f t="shared" si="3"/>
        <v>24283235</v>
      </c>
      <c r="F22" s="55">
        <f t="shared" si="3"/>
        <v>-500182</v>
      </c>
      <c r="G22" s="57">
        <f t="shared" si="3"/>
        <v>-500182</v>
      </c>
      <c r="H22" s="58">
        <f t="shared" si="3"/>
        <v>-32641137</v>
      </c>
      <c r="I22" s="54">
        <f t="shared" si="3"/>
        <v>-321553</v>
      </c>
      <c r="J22" s="55">
        <f t="shared" si="3"/>
        <v>3815684</v>
      </c>
      <c r="K22" s="57">
        <f t="shared" si="3"/>
        <v>2467498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-3400006</v>
      </c>
      <c r="C24" s="37">
        <f t="shared" ref="C24:K24" si="4">SUM(C22:C23)</f>
        <v>-6967180</v>
      </c>
      <c r="D24" s="38">
        <f t="shared" si="4"/>
        <v>-30704456</v>
      </c>
      <c r="E24" s="36">
        <f t="shared" si="4"/>
        <v>24283235</v>
      </c>
      <c r="F24" s="37">
        <f t="shared" si="4"/>
        <v>-500182</v>
      </c>
      <c r="G24" s="39">
        <f t="shared" si="4"/>
        <v>-500182</v>
      </c>
      <c r="H24" s="40">
        <f t="shared" si="4"/>
        <v>-32641137</v>
      </c>
      <c r="I24" s="36">
        <f t="shared" si="4"/>
        <v>-321553</v>
      </c>
      <c r="J24" s="37">
        <f t="shared" si="4"/>
        <v>3815684</v>
      </c>
      <c r="K24" s="39">
        <f t="shared" si="4"/>
        <v>2467498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12128453</v>
      </c>
      <c r="C27" s="66">
        <v>-110143</v>
      </c>
      <c r="D27" s="67">
        <v>11471379</v>
      </c>
      <c r="E27" s="68">
        <v>23764212</v>
      </c>
      <c r="F27" s="66">
        <v>23764212</v>
      </c>
      <c r="G27" s="69">
        <v>23764212</v>
      </c>
      <c r="H27" s="70">
        <v>2228429</v>
      </c>
      <c r="I27" s="68">
        <v>15858400</v>
      </c>
      <c r="J27" s="66">
        <v>16606000</v>
      </c>
      <c r="K27" s="69">
        <v>17038756</v>
      </c>
    </row>
    <row r="28" spans="1:11" x14ac:dyDescent="0.25">
      <c r="A28" s="71" t="s">
        <v>36</v>
      </c>
      <c r="B28" s="17">
        <v>12058390</v>
      </c>
      <c r="C28" s="17">
        <v>564887</v>
      </c>
      <c r="D28" s="21">
        <v>11471379</v>
      </c>
      <c r="E28" s="22">
        <v>23764212</v>
      </c>
      <c r="F28" s="17">
        <v>23764212</v>
      </c>
      <c r="G28" s="23">
        <v>23764212</v>
      </c>
      <c r="H28" s="19">
        <v>2228429</v>
      </c>
      <c r="I28" s="22">
        <v>15858400</v>
      </c>
      <c r="J28" s="17">
        <v>16606000</v>
      </c>
      <c r="K28" s="23">
        <v>17038753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45625</v>
      </c>
      <c r="C31" s="17">
        <v>-675030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1</v>
      </c>
    </row>
    <row r="32" spans="1:11" x14ac:dyDescent="0.25">
      <c r="A32" s="30" t="s">
        <v>39</v>
      </c>
      <c r="B32" s="66">
        <f>SUM(B28:B31)</f>
        <v>12104015</v>
      </c>
      <c r="C32" s="66">
        <f t="shared" ref="C32:K32" si="5">SUM(C28:C31)</f>
        <v>-110143</v>
      </c>
      <c r="D32" s="67">
        <f t="shared" si="5"/>
        <v>11471379</v>
      </c>
      <c r="E32" s="68">
        <f t="shared" si="5"/>
        <v>23764212</v>
      </c>
      <c r="F32" s="66">
        <f t="shared" si="5"/>
        <v>23764212</v>
      </c>
      <c r="G32" s="69">
        <f t="shared" si="5"/>
        <v>23764212</v>
      </c>
      <c r="H32" s="70">
        <f t="shared" si="5"/>
        <v>2228429</v>
      </c>
      <c r="I32" s="68">
        <f t="shared" si="5"/>
        <v>15858400</v>
      </c>
      <c r="J32" s="66">
        <f t="shared" si="5"/>
        <v>16606000</v>
      </c>
      <c r="K32" s="69">
        <f t="shared" si="5"/>
        <v>17038754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42048432</v>
      </c>
      <c r="C35" s="17">
        <v>55229818</v>
      </c>
      <c r="D35" s="21">
        <v>66244628</v>
      </c>
      <c r="E35" s="22">
        <v>12091308</v>
      </c>
      <c r="F35" s="17">
        <v>12091308</v>
      </c>
      <c r="G35" s="23">
        <v>12091308</v>
      </c>
      <c r="H35" s="19">
        <v>68502018</v>
      </c>
      <c r="I35" s="22">
        <v>-11562428</v>
      </c>
      <c r="J35" s="17">
        <v>-27629849</v>
      </c>
      <c r="K35" s="23">
        <v>-44173739</v>
      </c>
    </row>
    <row r="36" spans="1:11" x14ac:dyDescent="0.25">
      <c r="A36" s="20" t="s">
        <v>42</v>
      </c>
      <c r="B36" s="17">
        <v>276730286</v>
      </c>
      <c r="C36" s="17">
        <v>271517896</v>
      </c>
      <c r="D36" s="21">
        <v>264306702</v>
      </c>
      <c r="E36" s="22">
        <v>309435228</v>
      </c>
      <c r="F36" s="17">
        <v>309435228</v>
      </c>
      <c r="G36" s="23">
        <v>309435228</v>
      </c>
      <c r="H36" s="19">
        <v>260018671</v>
      </c>
      <c r="I36" s="22">
        <v>301529413</v>
      </c>
      <c r="J36" s="17">
        <v>315132209</v>
      </c>
      <c r="K36" s="23">
        <v>323028149</v>
      </c>
    </row>
    <row r="37" spans="1:11" x14ac:dyDescent="0.25">
      <c r="A37" s="20" t="s">
        <v>43</v>
      </c>
      <c r="B37" s="17">
        <v>186529780</v>
      </c>
      <c r="C37" s="17">
        <v>223885913</v>
      </c>
      <c r="D37" s="21">
        <v>223020795</v>
      </c>
      <c r="E37" s="22">
        <v>165078804</v>
      </c>
      <c r="F37" s="17">
        <v>165078792</v>
      </c>
      <c r="G37" s="23">
        <v>165078792</v>
      </c>
      <c r="H37" s="19">
        <v>167086120</v>
      </c>
      <c r="I37" s="22">
        <v>165075096</v>
      </c>
      <c r="J37" s="17">
        <v>172503477</v>
      </c>
      <c r="K37" s="23">
        <v>176816137</v>
      </c>
    </row>
    <row r="38" spans="1:11" x14ac:dyDescent="0.25">
      <c r="A38" s="20" t="s">
        <v>44</v>
      </c>
      <c r="B38" s="17">
        <v>8672201</v>
      </c>
      <c r="C38" s="17">
        <v>8672201</v>
      </c>
      <c r="D38" s="21">
        <v>9481871</v>
      </c>
      <c r="E38" s="22">
        <v>2476020</v>
      </c>
      <c r="F38" s="17">
        <v>2476020</v>
      </c>
      <c r="G38" s="23">
        <v>2476020</v>
      </c>
      <c r="H38" s="19">
        <v>86765238</v>
      </c>
      <c r="I38" s="22">
        <v>2476017</v>
      </c>
      <c r="J38" s="17">
        <v>2587437</v>
      </c>
      <c r="K38" s="23">
        <v>2652143</v>
      </c>
    </row>
    <row r="39" spans="1:11" x14ac:dyDescent="0.25">
      <c r="A39" s="20" t="s">
        <v>45</v>
      </c>
      <c r="B39" s="17">
        <v>126976743</v>
      </c>
      <c r="C39" s="17">
        <v>101156780</v>
      </c>
      <c r="D39" s="21">
        <v>128753120</v>
      </c>
      <c r="E39" s="22">
        <v>129688477</v>
      </c>
      <c r="F39" s="17">
        <v>154471906</v>
      </c>
      <c r="G39" s="23">
        <v>154471906</v>
      </c>
      <c r="H39" s="19">
        <v>107310468</v>
      </c>
      <c r="I39" s="22">
        <v>122737425</v>
      </c>
      <c r="J39" s="17">
        <v>108595762</v>
      </c>
      <c r="K39" s="23">
        <v>96918632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1518889388</v>
      </c>
      <c r="C42" s="17">
        <v>633568270</v>
      </c>
      <c r="D42" s="21">
        <v>611179176</v>
      </c>
      <c r="E42" s="22">
        <v>22479876</v>
      </c>
      <c r="F42" s="17">
        <v>9239016</v>
      </c>
      <c r="G42" s="23">
        <v>9239016</v>
      </c>
      <c r="H42" s="19">
        <v>-80475911</v>
      </c>
      <c r="I42" s="22">
        <v>321143</v>
      </c>
      <c r="J42" s="17">
        <v>335595</v>
      </c>
      <c r="K42" s="23">
        <v>343998</v>
      </c>
    </row>
    <row r="43" spans="1:11" x14ac:dyDescent="0.25">
      <c r="A43" s="20" t="s">
        <v>48</v>
      </c>
      <c r="B43" s="17">
        <v>-13376098</v>
      </c>
      <c r="C43" s="17">
        <v>-14651334</v>
      </c>
      <c r="D43" s="21">
        <v>-13134889</v>
      </c>
      <c r="E43" s="22">
        <v>-23764212</v>
      </c>
      <c r="F43" s="17">
        <v>-23764212</v>
      </c>
      <c r="G43" s="23">
        <v>-23764212</v>
      </c>
      <c r="H43" s="19">
        <v>0</v>
      </c>
      <c r="I43" s="22">
        <v>-15858400</v>
      </c>
      <c r="J43" s="17">
        <v>-16572028</v>
      </c>
      <c r="K43" s="23">
        <v>-16986327</v>
      </c>
    </row>
    <row r="44" spans="1:11" x14ac:dyDescent="0.25">
      <c r="A44" s="20" t="s">
        <v>49</v>
      </c>
      <c r="B44" s="17">
        <v>-3534</v>
      </c>
      <c r="C44" s="17">
        <v>0</v>
      </c>
      <c r="D44" s="21">
        <v>0</v>
      </c>
      <c r="E44" s="22">
        <v>-1286244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-2</v>
      </c>
    </row>
    <row r="45" spans="1:11" x14ac:dyDescent="0.25">
      <c r="A45" s="30" t="s">
        <v>50</v>
      </c>
      <c r="B45" s="66">
        <v>1505591746</v>
      </c>
      <c r="C45" s="66">
        <v>619549542</v>
      </c>
      <c r="D45" s="67">
        <v>602322575</v>
      </c>
      <c r="E45" s="68">
        <v>4304376</v>
      </c>
      <c r="F45" s="66">
        <v>-7650240</v>
      </c>
      <c r="G45" s="69">
        <v>-7650240</v>
      </c>
      <c r="H45" s="70">
        <v>-80256101</v>
      </c>
      <c r="I45" s="68">
        <v>-15318257</v>
      </c>
      <c r="J45" s="66">
        <v>-16236433</v>
      </c>
      <c r="K45" s="69">
        <v>-16642271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668470</v>
      </c>
      <c r="C48" s="17">
        <v>4278293</v>
      </c>
      <c r="D48" s="21">
        <v>219808</v>
      </c>
      <c r="E48" s="22">
        <v>8335476</v>
      </c>
      <c r="F48" s="17">
        <v>8335476</v>
      </c>
      <c r="G48" s="23">
        <v>8335476</v>
      </c>
      <c r="H48" s="19">
        <v>51884</v>
      </c>
      <c r="I48" s="22">
        <v>-15318257</v>
      </c>
      <c r="J48" s="17">
        <v>-31554690</v>
      </c>
      <c r="K48" s="23">
        <v>-48196951</v>
      </c>
    </row>
    <row r="49" spans="1:11" x14ac:dyDescent="0.25">
      <c r="A49" s="20" t="s">
        <v>53</v>
      </c>
      <c r="B49" s="17">
        <f>+B75</f>
        <v>-671040204.89592683</v>
      </c>
      <c r="C49" s="17">
        <f t="shared" ref="C49:K49" si="6">+C75</f>
        <v>54325258.994477451</v>
      </c>
      <c r="D49" s="21">
        <f t="shared" si="6"/>
        <v>-9890778.1807715893</v>
      </c>
      <c r="E49" s="22">
        <f t="shared" si="6"/>
        <v>162971118.92090613</v>
      </c>
      <c r="F49" s="17">
        <f t="shared" si="6"/>
        <v>161044919.14227757</v>
      </c>
      <c r="G49" s="23">
        <f t="shared" si="6"/>
        <v>161044919.14227757</v>
      </c>
      <c r="H49" s="19">
        <f t="shared" si="6"/>
        <v>117952635</v>
      </c>
      <c r="I49" s="22">
        <f t="shared" si="6"/>
        <v>161482929.43265685</v>
      </c>
      <c r="J49" s="17">
        <f t="shared" si="6"/>
        <v>168754354.12296167</v>
      </c>
      <c r="K49" s="23">
        <f t="shared" si="6"/>
        <v>172984680.84287071</v>
      </c>
    </row>
    <row r="50" spans="1:11" x14ac:dyDescent="0.25">
      <c r="A50" s="30" t="s">
        <v>54</v>
      </c>
      <c r="B50" s="66">
        <f>+B48-B49</f>
        <v>671708674.89592683</v>
      </c>
      <c r="C50" s="66">
        <f t="shared" ref="C50:K50" si="7">+C48-C49</f>
        <v>-50046965.994477451</v>
      </c>
      <c r="D50" s="67">
        <f t="shared" si="7"/>
        <v>10110586.180771589</v>
      </c>
      <c r="E50" s="68">
        <f t="shared" si="7"/>
        <v>-154635642.92090613</v>
      </c>
      <c r="F50" s="66">
        <f t="shared" si="7"/>
        <v>-152709443.14227757</v>
      </c>
      <c r="G50" s="69">
        <f t="shared" si="7"/>
        <v>-152709443.14227757</v>
      </c>
      <c r="H50" s="70">
        <f t="shared" si="7"/>
        <v>-117900751</v>
      </c>
      <c r="I50" s="68">
        <f t="shared" si="7"/>
        <v>-176801186.43265685</v>
      </c>
      <c r="J50" s="66">
        <f t="shared" si="7"/>
        <v>-200309044.12296167</v>
      </c>
      <c r="K50" s="69">
        <f t="shared" si="7"/>
        <v>-221181631.84287071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234612791</v>
      </c>
      <c r="C53" s="17">
        <v>226000113</v>
      </c>
      <c r="D53" s="21">
        <v>185893379</v>
      </c>
      <c r="E53" s="22">
        <v>265945896</v>
      </c>
      <c r="F53" s="17">
        <v>265945896</v>
      </c>
      <c r="G53" s="23">
        <v>265945896</v>
      </c>
      <c r="H53" s="19">
        <v>175955614</v>
      </c>
      <c r="I53" s="22">
        <v>258040080</v>
      </c>
      <c r="J53" s="17">
        <v>269685856</v>
      </c>
      <c r="K53" s="23">
        <v>276445635</v>
      </c>
    </row>
    <row r="54" spans="1:11" x14ac:dyDescent="0.25">
      <c r="A54" s="20" t="s">
        <v>57</v>
      </c>
      <c r="B54" s="17">
        <v>15073012</v>
      </c>
      <c r="C54" s="17">
        <v>19623942</v>
      </c>
      <c r="D54" s="21">
        <v>11622230</v>
      </c>
      <c r="E54" s="22">
        <v>10836004</v>
      </c>
      <c r="F54" s="17">
        <v>5000000</v>
      </c>
      <c r="G54" s="23">
        <v>5000000</v>
      </c>
      <c r="H54" s="19">
        <v>11417100</v>
      </c>
      <c r="I54" s="22">
        <v>11220000</v>
      </c>
      <c r="J54" s="17">
        <v>11724900</v>
      </c>
      <c r="K54" s="23">
        <v>12018041</v>
      </c>
    </row>
    <row r="55" spans="1:11" x14ac:dyDescent="0.25">
      <c r="A55" s="20" t="s">
        <v>58</v>
      </c>
      <c r="B55" s="17">
        <v>24438</v>
      </c>
      <c r="C55" s="17">
        <v>0</v>
      </c>
      <c r="D55" s="21">
        <v>0</v>
      </c>
      <c r="E55" s="22">
        <v>2000004</v>
      </c>
      <c r="F55" s="17">
        <v>2000004</v>
      </c>
      <c r="G55" s="23">
        <v>2000004</v>
      </c>
      <c r="H55" s="19">
        <v>1449445</v>
      </c>
      <c r="I55" s="22">
        <v>2000000</v>
      </c>
      <c r="J55" s="17">
        <v>2090000</v>
      </c>
      <c r="K55" s="23">
        <v>2142251</v>
      </c>
    </row>
    <row r="56" spans="1:11" x14ac:dyDescent="0.25">
      <c r="A56" s="20" t="s">
        <v>59</v>
      </c>
      <c r="B56" s="17">
        <v>1464948</v>
      </c>
      <c r="C56" s="17">
        <v>1826254</v>
      </c>
      <c r="D56" s="21">
        <v>1782414</v>
      </c>
      <c r="E56" s="22">
        <v>13675083</v>
      </c>
      <c r="F56" s="17">
        <v>6830076</v>
      </c>
      <c r="G56" s="23">
        <v>6830076</v>
      </c>
      <c r="H56" s="19">
        <v>2303002</v>
      </c>
      <c r="I56" s="22">
        <v>9189012</v>
      </c>
      <c r="J56" s="17">
        <v>9602517</v>
      </c>
      <c r="K56" s="23">
        <v>9842604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801456</v>
      </c>
      <c r="G59" s="23">
        <v>801456</v>
      </c>
      <c r="H59" s="19">
        <v>763763</v>
      </c>
      <c r="I59" s="22">
        <v>903561</v>
      </c>
      <c r="J59" s="17">
        <v>944222</v>
      </c>
      <c r="K59" s="23">
        <v>967828</v>
      </c>
    </row>
    <row r="60" spans="1:11" x14ac:dyDescent="0.25">
      <c r="A60" s="20" t="s">
        <v>62</v>
      </c>
      <c r="B60" s="17">
        <v>2676070</v>
      </c>
      <c r="C60" s="17">
        <v>2780702</v>
      </c>
      <c r="D60" s="21">
        <v>3434180</v>
      </c>
      <c r="E60" s="22">
        <v>1092696</v>
      </c>
      <c r="F60" s="17">
        <v>1092696</v>
      </c>
      <c r="G60" s="23">
        <v>1092696</v>
      </c>
      <c r="H60" s="19">
        <v>3850603</v>
      </c>
      <c r="I60" s="22">
        <v>1140775</v>
      </c>
      <c r="J60" s="17">
        <v>1192109</v>
      </c>
      <c r="K60" s="23">
        <v>1221916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31.389988108155336</v>
      </c>
      <c r="C70" s="5">
        <f t="shared" ref="C70:K70" si="8">IF(ISERROR(C71/C72),0,(C71/C72))</f>
        <v>4.948468428423884</v>
      </c>
      <c r="D70" s="5">
        <f t="shared" si="8"/>
        <v>6.7878414594647145</v>
      </c>
      <c r="E70" s="5">
        <f t="shared" si="8"/>
        <v>0.69570565074223578</v>
      </c>
      <c r="F70" s="5">
        <f t="shared" si="8"/>
        <v>0.86619311152096667</v>
      </c>
      <c r="G70" s="5">
        <f t="shared" si="8"/>
        <v>0.86619311152096667</v>
      </c>
      <c r="H70" s="5">
        <f t="shared" si="8"/>
        <v>0</v>
      </c>
      <c r="I70" s="5">
        <f t="shared" si="8"/>
        <v>0.74851871021812399</v>
      </c>
      <c r="J70" s="5">
        <f t="shared" si="8"/>
        <v>0.74732267259711826</v>
      </c>
      <c r="K70" s="5">
        <f t="shared" si="8"/>
        <v>0.7444518177038888</v>
      </c>
    </row>
    <row r="71" spans="1:11" ht="13" hidden="1" x14ac:dyDescent="0.3">
      <c r="A71" s="1" t="s">
        <v>338</v>
      </c>
      <c r="B71" s="2">
        <f>+B83</f>
        <v>1288320856</v>
      </c>
      <c r="C71" s="2">
        <f t="shared" ref="C71:K71" si="9">+C83</f>
        <v>224570647</v>
      </c>
      <c r="D71" s="2">
        <f t="shared" si="9"/>
        <v>243457738</v>
      </c>
      <c r="E71" s="2">
        <f t="shared" si="9"/>
        <v>40413096</v>
      </c>
      <c r="F71" s="2">
        <f t="shared" si="9"/>
        <v>42419436</v>
      </c>
      <c r="G71" s="2">
        <f t="shared" si="9"/>
        <v>42419436</v>
      </c>
      <c r="H71" s="2">
        <f t="shared" si="9"/>
        <v>0</v>
      </c>
      <c r="I71" s="2">
        <f t="shared" si="9"/>
        <v>39118748</v>
      </c>
      <c r="J71" s="2">
        <f t="shared" si="9"/>
        <v>40879092</v>
      </c>
      <c r="K71" s="2">
        <f t="shared" si="9"/>
        <v>41901076</v>
      </c>
    </row>
    <row r="72" spans="1:11" ht="13" hidden="1" x14ac:dyDescent="0.3">
      <c r="A72" s="1" t="s">
        <v>339</v>
      </c>
      <c r="B72" s="2">
        <f>+B77</f>
        <v>41042413</v>
      </c>
      <c r="C72" s="2">
        <f t="shared" ref="C72:K72" si="10">+C77</f>
        <v>45381849</v>
      </c>
      <c r="D72" s="2">
        <f t="shared" si="10"/>
        <v>35866739</v>
      </c>
      <c r="E72" s="2">
        <f t="shared" si="10"/>
        <v>58089360</v>
      </c>
      <c r="F72" s="2">
        <f t="shared" si="10"/>
        <v>48972262</v>
      </c>
      <c r="G72" s="2">
        <f t="shared" si="10"/>
        <v>48972262</v>
      </c>
      <c r="H72" s="2">
        <f t="shared" si="10"/>
        <v>37835797</v>
      </c>
      <c r="I72" s="2">
        <f t="shared" si="10"/>
        <v>52261550</v>
      </c>
      <c r="J72" s="2">
        <f t="shared" si="10"/>
        <v>54700725</v>
      </c>
      <c r="K72" s="2">
        <f t="shared" si="10"/>
        <v>56284470</v>
      </c>
    </row>
    <row r="73" spans="1:11" ht="13" hidden="1" x14ac:dyDescent="0.3">
      <c r="A73" s="1" t="s">
        <v>340</v>
      </c>
      <c r="B73" s="2">
        <f>+B74</f>
        <v>5623364.666666666</v>
      </c>
      <c r="C73" s="2">
        <f t="shared" ref="C73:K73" si="11">+(C78+C80+C81+C82)-(B78+B80+B81+B82)</f>
        <v>2244452</v>
      </c>
      <c r="D73" s="2">
        <f t="shared" si="11"/>
        <v>-897749</v>
      </c>
      <c r="E73" s="2">
        <f t="shared" si="11"/>
        <v>-24313426</v>
      </c>
      <c r="F73" s="2">
        <f>+(F78+F80+F81+F82)-(D78+D80+D81+D82)</f>
        <v>-24313426</v>
      </c>
      <c r="G73" s="2">
        <f>+(G78+G80+G81+G82)-(D78+D80+D81+D82)</f>
        <v>-24313426</v>
      </c>
      <c r="H73" s="2">
        <f>+(H78+H80+H81+H82)-(D78+D80+D81+D82)</f>
        <v>-4710977</v>
      </c>
      <c r="I73" s="2">
        <f>+(I78+I80+I81+I82)-(E78+E80+E81+E82)</f>
        <v>-3</v>
      </c>
      <c r="J73" s="2">
        <f t="shared" si="11"/>
        <v>168912</v>
      </c>
      <c r="K73" s="2">
        <f t="shared" si="11"/>
        <v>98227</v>
      </c>
    </row>
    <row r="74" spans="1:11" ht="13" hidden="1" x14ac:dyDescent="0.3">
      <c r="A74" s="1" t="s">
        <v>341</v>
      </c>
      <c r="B74" s="2">
        <f>+TREND(C74:E74)</f>
        <v>5623364.666666666</v>
      </c>
      <c r="C74" s="2">
        <f>+C73</f>
        <v>2244452</v>
      </c>
      <c r="D74" s="2">
        <f t="shared" ref="D74:K74" si="12">+D73</f>
        <v>-897749</v>
      </c>
      <c r="E74" s="2">
        <f t="shared" si="12"/>
        <v>-24313426</v>
      </c>
      <c r="F74" s="2">
        <f t="shared" si="12"/>
        <v>-24313426</v>
      </c>
      <c r="G74" s="2">
        <f t="shared" si="12"/>
        <v>-24313426</v>
      </c>
      <c r="H74" s="2">
        <f t="shared" si="12"/>
        <v>-4710977</v>
      </c>
      <c r="I74" s="2">
        <f t="shared" si="12"/>
        <v>-3</v>
      </c>
      <c r="J74" s="2">
        <f t="shared" si="12"/>
        <v>168912</v>
      </c>
      <c r="K74" s="2">
        <f t="shared" si="12"/>
        <v>98227</v>
      </c>
    </row>
    <row r="75" spans="1:11" ht="13" hidden="1" x14ac:dyDescent="0.3">
      <c r="A75" s="1" t="s">
        <v>342</v>
      </c>
      <c r="B75" s="2">
        <f>+B84-(((B80+B81+B82+B78)*B70)-B79)</f>
        <v>-671040204.89592683</v>
      </c>
      <c r="C75" s="2">
        <f t="shared" ref="C75:K75" si="13">+C84-(((C80+C81+C82+C78)*C70)-C79)</f>
        <v>54325258.994477451</v>
      </c>
      <c r="D75" s="2">
        <f t="shared" si="13"/>
        <v>-9890778.1807715893</v>
      </c>
      <c r="E75" s="2">
        <f t="shared" si="13"/>
        <v>162971118.92090613</v>
      </c>
      <c r="F75" s="2">
        <f t="shared" si="13"/>
        <v>161044919.14227757</v>
      </c>
      <c r="G75" s="2">
        <f t="shared" si="13"/>
        <v>161044919.14227757</v>
      </c>
      <c r="H75" s="2">
        <f t="shared" si="13"/>
        <v>117952635</v>
      </c>
      <c r="I75" s="2">
        <f t="shared" si="13"/>
        <v>161482929.43265685</v>
      </c>
      <c r="J75" s="2">
        <f t="shared" si="13"/>
        <v>168754354.12296167</v>
      </c>
      <c r="K75" s="2">
        <f t="shared" si="13"/>
        <v>172984680.84287071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41042413</v>
      </c>
      <c r="C77" s="3">
        <v>45381849</v>
      </c>
      <c r="D77" s="3">
        <v>35866739</v>
      </c>
      <c r="E77" s="3">
        <v>58089360</v>
      </c>
      <c r="F77" s="3">
        <v>48972262</v>
      </c>
      <c r="G77" s="3">
        <v>48972262</v>
      </c>
      <c r="H77" s="3">
        <v>37835797</v>
      </c>
      <c r="I77" s="3">
        <v>52261550</v>
      </c>
      <c r="J77" s="3">
        <v>54700725</v>
      </c>
      <c r="K77" s="3">
        <v>56284470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</v>
      </c>
    </row>
    <row r="79" spans="1:11" ht="13" hidden="1" x14ac:dyDescent="0.3">
      <c r="A79" s="1" t="s">
        <v>70</v>
      </c>
      <c r="B79" s="3">
        <v>155162351</v>
      </c>
      <c r="C79" s="3">
        <v>188611516</v>
      </c>
      <c r="D79" s="3">
        <v>194994632</v>
      </c>
      <c r="E79" s="3">
        <v>148518996</v>
      </c>
      <c r="F79" s="3">
        <v>147232740</v>
      </c>
      <c r="G79" s="3">
        <v>147232740</v>
      </c>
      <c r="H79" s="3">
        <v>140475547</v>
      </c>
      <c r="I79" s="3">
        <v>147229051</v>
      </c>
      <c r="J79" s="3">
        <v>153854359</v>
      </c>
      <c r="K79" s="3">
        <v>157700755</v>
      </c>
    </row>
    <row r="80" spans="1:11" ht="13" hidden="1" x14ac:dyDescent="0.3">
      <c r="A80" s="1" t="s">
        <v>71</v>
      </c>
      <c r="B80" s="3">
        <v>13809215</v>
      </c>
      <c r="C80" s="3">
        <v>16764812</v>
      </c>
      <c r="D80" s="3">
        <v>24796209</v>
      </c>
      <c r="E80" s="3">
        <v>3753612</v>
      </c>
      <c r="F80" s="3">
        <v>3753612</v>
      </c>
      <c r="G80" s="3">
        <v>3753612</v>
      </c>
      <c r="H80" s="3">
        <v>20529612</v>
      </c>
      <c r="I80" s="3">
        <v>3753609</v>
      </c>
      <c r="J80" s="3">
        <v>3922521</v>
      </c>
      <c r="K80" s="3">
        <v>4020638</v>
      </c>
    </row>
    <row r="81" spans="1:11" ht="13" hidden="1" x14ac:dyDescent="0.3">
      <c r="A81" s="1" t="s">
        <v>72</v>
      </c>
      <c r="B81" s="3">
        <v>12911120</v>
      </c>
      <c r="C81" s="3">
        <v>12199975</v>
      </c>
      <c r="D81" s="3">
        <v>3270829</v>
      </c>
      <c r="E81" s="3">
        <v>0</v>
      </c>
      <c r="F81" s="3">
        <v>0</v>
      </c>
      <c r="G81" s="3">
        <v>0</v>
      </c>
      <c r="H81" s="3">
        <v>2826449</v>
      </c>
      <c r="I81" s="3">
        <v>0</v>
      </c>
      <c r="J81" s="3">
        <v>0</v>
      </c>
      <c r="K81" s="3">
        <v>109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1288320856</v>
      </c>
      <c r="C83" s="3">
        <v>224570647</v>
      </c>
      <c r="D83" s="3">
        <v>243457738</v>
      </c>
      <c r="E83" s="3">
        <v>40413096</v>
      </c>
      <c r="F83" s="3">
        <v>42419436</v>
      </c>
      <c r="G83" s="3">
        <v>42419436</v>
      </c>
      <c r="H83" s="3">
        <v>0</v>
      </c>
      <c r="I83" s="3">
        <v>39118748</v>
      </c>
      <c r="J83" s="3">
        <v>40879092</v>
      </c>
      <c r="K83" s="3">
        <v>41901076</v>
      </c>
    </row>
    <row r="84" spans="1:11" ht="13" hidden="1" x14ac:dyDescent="0.3">
      <c r="A84" s="1" t="s">
        <v>75</v>
      </c>
      <c r="B84" s="3">
        <v>12548442</v>
      </c>
      <c r="C84" s="3">
        <v>9045077</v>
      </c>
      <c r="D84" s="3">
        <v>-14370806</v>
      </c>
      <c r="E84" s="3">
        <v>17063532</v>
      </c>
      <c r="F84" s="3">
        <v>17063532</v>
      </c>
      <c r="G84" s="3">
        <v>17063532</v>
      </c>
      <c r="H84" s="3">
        <v>-22522912</v>
      </c>
      <c r="I84" s="3">
        <v>17063525</v>
      </c>
      <c r="J84" s="3">
        <v>17831384</v>
      </c>
      <c r="K84" s="3">
        <v>18277179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21869950</v>
      </c>
      <c r="C5" s="17">
        <v>30692059</v>
      </c>
      <c r="D5" s="21">
        <v>32532741</v>
      </c>
      <c r="E5" s="22">
        <v>32533583</v>
      </c>
      <c r="F5" s="17">
        <v>34484705</v>
      </c>
      <c r="G5" s="23">
        <v>34484705</v>
      </c>
      <c r="H5" s="19">
        <v>27490321</v>
      </c>
      <c r="I5" s="22">
        <v>36002032</v>
      </c>
      <c r="J5" s="17">
        <v>37622125</v>
      </c>
      <c r="K5" s="23">
        <v>38562675</v>
      </c>
    </row>
    <row r="6" spans="1:11" x14ac:dyDescent="0.25">
      <c r="A6" s="20" t="s">
        <v>18</v>
      </c>
      <c r="B6" s="17">
        <v>42389246</v>
      </c>
      <c r="C6" s="17">
        <v>45368902</v>
      </c>
      <c r="D6" s="21">
        <v>47651155</v>
      </c>
      <c r="E6" s="22">
        <v>57187365</v>
      </c>
      <c r="F6" s="17">
        <v>55049480</v>
      </c>
      <c r="G6" s="23">
        <v>55049480</v>
      </c>
      <c r="H6" s="19">
        <v>51787146</v>
      </c>
      <c r="I6" s="22">
        <v>59481931</v>
      </c>
      <c r="J6" s="17">
        <v>62158622</v>
      </c>
      <c r="K6" s="23">
        <v>63712586</v>
      </c>
    </row>
    <row r="7" spans="1:11" x14ac:dyDescent="0.25">
      <c r="A7" s="20" t="s">
        <v>19</v>
      </c>
      <c r="B7" s="17">
        <v>345585</v>
      </c>
      <c r="C7" s="17">
        <v>482395</v>
      </c>
      <c r="D7" s="21">
        <v>535701</v>
      </c>
      <c r="E7" s="22">
        <v>240000</v>
      </c>
      <c r="F7" s="17">
        <v>527990</v>
      </c>
      <c r="G7" s="23">
        <v>527990</v>
      </c>
      <c r="H7" s="19">
        <v>748286</v>
      </c>
      <c r="I7" s="22">
        <v>551221</v>
      </c>
      <c r="J7" s="17">
        <v>576026</v>
      </c>
      <c r="K7" s="23">
        <v>590427</v>
      </c>
    </row>
    <row r="8" spans="1:11" x14ac:dyDescent="0.25">
      <c r="A8" s="20" t="s">
        <v>20</v>
      </c>
      <c r="B8" s="17">
        <v>42129086</v>
      </c>
      <c r="C8" s="17">
        <v>47846673</v>
      </c>
      <c r="D8" s="21">
        <v>50658372</v>
      </c>
      <c r="E8" s="22">
        <v>53779100</v>
      </c>
      <c r="F8" s="17">
        <v>53779100</v>
      </c>
      <c r="G8" s="23">
        <v>53779100</v>
      </c>
      <c r="H8" s="19">
        <v>54296599</v>
      </c>
      <c r="I8" s="22">
        <v>54132100</v>
      </c>
      <c r="J8" s="17">
        <v>55755102</v>
      </c>
      <c r="K8" s="23">
        <v>56625102</v>
      </c>
    </row>
    <row r="9" spans="1:11" x14ac:dyDescent="0.25">
      <c r="A9" s="20" t="s">
        <v>21</v>
      </c>
      <c r="B9" s="17">
        <v>8501862</v>
      </c>
      <c r="C9" s="17">
        <v>9958366</v>
      </c>
      <c r="D9" s="21">
        <v>15148277</v>
      </c>
      <c r="E9" s="22">
        <v>37688606</v>
      </c>
      <c r="F9" s="17">
        <v>32973084</v>
      </c>
      <c r="G9" s="23">
        <v>32973084</v>
      </c>
      <c r="H9" s="19">
        <v>54074476</v>
      </c>
      <c r="I9" s="22">
        <v>36423900</v>
      </c>
      <c r="J9" s="17">
        <v>38063260</v>
      </c>
      <c r="K9" s="23">
        <v>39014550</v>
      </c>
    </row>
    <row r="10" spans="1:11" x14ac:dyDescent="0.25">
      <c r="A10" s="24" t="s">
        <v>333</v>
      </c>
      <c r="B10" s="25">
        <f>SUM(B5:B9)</f>
        <v>115235729</v>
      </c>
      <c r="C10" s="26">
        <f t="shared" ref="C10:K10" si="0">SUM(C5:C9)</f>
        <v>134348395</v>
      </c>
      <c r="D10" s="27">
        <f t="shared" si="0"/>
        <v>146526246</v>
      </c>
      <c r="E10" s="25">
        <f t="shared" si="0"/>
        <v>181428654</v>
      </c>
      <c r="F10" s="26">
        <f t="shared" si="0"/>
        <v>176814359</v>
      </c>
      <c r="G10" s="28">
        <f t="shared" si="0"/>
        <v>176814359</v>
      </c>
      <c r="H10" s="29">
        <f t="shared" si="0"/>
        <v>188396828</v>
      </c>
      <c r="I10" s="25">
        <f t="shared" si="0"/>
        <v>186591184</v>
      </c>
      <c r="J10" s="26">
        <f t="shared" si="0"/>
        <v>194175135</v>
      </c>
      <c r="K10" s="28">
        <f t="shared" si="0"/>
        <v>198505340</v>
      </c>
    </row>
    <row r="11" spans="1:11" x14ac:dyDescent="0.25">
      <c r="A11" s="20" t="s">
        <v>22</v>
      </c>
      <c r="B11" s="17">
        <v>56814888</v>
      </c>
      <c r="C11" s="17">
        <v>60076536</v>
      </c>
      <c r="D11" s="21">
        <v>60734950</v>
      </c>
      <c r="E11" s="22">
        <v>66080942</v>
      </c>
      <c r="F11" s="17">
        <v>62617447</v>
      </c>
      <c r="G11" s="23">
        <v>62617447</v>
      </c>
      <c r="H11" s="19">
        <v>62561331</v>
      </c>
      <c r="I11" s="22">
        <v>63178176</v>
      </c>
      <c r="J11" s="17">
        <v>65293391</v>
      </c>
      <c r="K11" s="23">
        <v>67153562</v>
      </c>
    </row>
    <row r="12" spans="1:11" x14ac:dyDescent="0.25">
      <c r="A12" s="20" t="s">
        <v>23</v>
      </c>
      <c r="B12" s="17">
        <v>4182633</v>
      </c>
      <c r="C12" s="17">
        <v>4471163</v>
      </c>
      <c r="D12" s="21">
        <v>4433954</v>
      </c>
      <c r="E12" s="22">
        <v>4604130</v>
      </c>
      <c r="F12" s="17">
        <v>5638220</v>
      </c>
      <c r="G12" s="23">
        <v>5638220</v>
      </c>
      <c r="H12" s="19">
        <v>4555254</v>
      </c>
      <c r="I12" s="22">
        <v>4667096</v>
      </c>
      <c r="J12" s="17">
        <v>4877183</v>
      </c>
      <c r="K12" s="23">
        <v>4999042</v>
      </c>
    </row>
    <row r="13" spans="1:11" x14ac:dyDescent="0.25">
      <c r="A13" s="20" t="s">
        <v>24</v>
      </c>
      <c r="B13" s="17">
        <v>29587238</v>
      </c>
      <c r="C13" s="17">
        <v>28357194</v>
      </c>
      <c r="D13" s="21">
        <v>26576281</v>
      </c>
      <c r="E13" s="22">
        <v>21368267</v>
      </c>
      <c r="F13" s="17">
        <v>21368267</v>
      </c>
      <c r="G13" s="23">
        <v>21368267</v>
      </c>
      <c r="H13" s="19">
        <v>22353214</v>
      </c>
      <c r="I13" s="22">
        <v>21368267</v>
      </c>
      <c r="J13" s="17">
        <v>20080559</v>
      </c>
      <c r="K13" s="23">
        <v>20140351</v>
      </c>
    </row>
    <row r="14" spans="1:11" x14ac:dyDescent="0.25">
      <c r="A14" s="20" t="s">
        <v>25</v>
      </c>
      <c r="B14" s="17">
        <v>6456238</v>
      </c>
      <c r="C14" s="17">
        <v>17611849</v>
      </c>
      <c r="D14" s="21">
        <v>23012793</v>
      </c>
      <c r="E14" s="22">
        <v>3671255</v>
      </c>
      <c r="F14" s="17">
        <v>3671252</v>
      </c>
      <c r="G14" s="23">
        <v>3671252</v>
      </c>
      <c r="H14" s="19">
        <v>28837373</v>
      </c>
      <c r="I14" s="22">
        <v>3071013</v>
      </c>
      <c r="J14" s="17">
        <v>2970020</v>
      </c>
      <c r="K14" s="23">
        <v>3091671</v>
      </c>
    </row>
    <row r="15" spans="1:11" x14ac:dyDescent="0.25">
      <c r="A15" s="20" t="s">
        <v>26</v>
      </c>
      <c r="B15" s="17">
        <v>43393679</v>
      </c>
      <c r="C15" s="17">
        <v>40294714</v>
      </c>
      <c r="D15" s="21">
        <v>41283940</v>
      </c>
      <c r="E15" s="22">
        <v>45876321</v>
      </c>
      <c r="F15" s="17">
        <v>48065367</v>
      </c>
      <c r="G15" s="23">
        <v>48065367</v>
      </c>
      <c r="H15" s="19">
        <v>41127021</v>
      </c>
      <c r="I15" s="22">
        <v>53702176</v>
      </c>
      <c r="J15" s="17">
        <v>56118776</v>
      </c>
      <c r="K15" s="23">
        <v>57521746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49143653</v>
      </c>
      <c r="C17" s="17">
        <v>60275258</v>
      </c>
      <c r="D17" s="21">
        <v>60453455</v>
      </c>
      <c r="E17" s="22">
        <v>54188640</v>
      </c>
      <c r="F17" s="17">
        <v>51528555</v>
      </c>
      <c r="G17" s="23">
        <v>51528555</v>
      </c>
      <c r="H17" s="19">
        <v>81327004</v>
      </c>
      <c r="I17" s="22">
        <v>51688327</v>
      </c>
      <c r="J17" s="17">
        <v>56578466</v>
      </c>
      <c r="K17" s="23">
        <v>66837101</v>
      </c>
    </row>
    <row r="18" spans="1:11" x14ac:dyDescent="0.25">
      <c r="A18" s="30" t="s">
        <v>29</v>
      </c>
      <c r="B18" s="31">
        <f>SUM(B11:B17)</f>
        <v>189578329</v>
      </c>
      <c r="C18" s="32">
        <f t="shared" ref="C18:K18" si="1">SUM(C11:C17)</f>
        <v>211086714</v>
      </c>
      <c r="D18" s="33">
        <f t="shared" si="1"/>
        <v>216495373</v>
      </c>
      <c r="E18" s="31">
        <f t="shared" si="1"/>
        <v>195789555</v>
      </c>
      <c r="F18" s="32">
        <f t="shared" si="1"/>
        <v>192889108</v>
      </c>
      <c r="G18" s="34">
        <f t="shared" si="1"/>
        <v>192889108</v>
      </c>
      <c r="H18" s="35">
        <f t="shared" si="1"/>
        <v>240761197</v>
      </c>
      <c r="I18" s="31">
        <f t="shared" si="1"/>
        <v>197675055</v>
      </c>
      <c r="J18" s="32">
        <f t="shared" si="1"/>
        <v>205918395</v>
      </c>
      <c r="K18" s="34">
        <f t="shared" si="1"/>
        <v>219743473</v>
      </c>
    </row>
    <row r="19" spans="1:11" x14ac:dyDescent="0.25">
      <c r="A19" s="30" t="s">
        <v>30</v>
      </c>
      <c r="B19" s="36">
        <f>+B10-B18</f>
        <v>-74342600</v>
      </c>
      <c r="C19" s="37">
        <f t="shared" ref="C19:K19" si="2">+C10-C18</f>
        <v>-76738319</v>
      </c>
      <c r="D19" s="38">
        <f t="shared" si="2"/>
        <v>-69969127</v>
      </c>
      <c r="E19" s="36">
        <f t="shared" si="2"/>
        <v>-14360901</v>
      </c>
      <c r="F19" s="37">
        <f t="shared" si="2"/>
        <v>-16074749</v>
      </c>
      <c r="G19" s="39">
        <f t="shared" si="2"/>
        <v>-16074749</v>
      </c>
      <c r="H19" s="40">
        <f t="shared" si="2"/>
        <v>-52364369</v>
      </c>
      <c r="I19" s="36">
        <f t="shared" si="2"/>
        <v>-11083871</v>
      </c>
      <c r="J19" s="37">
        <f t="shared" si="2"/>
        <v>-11743260</v>
      </c>
      <c r="K19" s="39">
        <f t="shared" si="2"/>
        <v>-21238133</v>
      </c>
    </row>
    <row r="20" spans="1:11" x14ac:dyDescent="0.25">
      <c r="A20" s="41" t="s">
        <v>31</v>
      </c>
      <c r="B20" s="42">
        <v>24897126</v>
      </c>
      <c r="C20" s="43">
        <v>8000000</v>
      </c>
      <c r="D20" s="44">
        <v>21986593</v>
      </c>
      <c r="E20" s="42">
        <v>20710000</v>
      </c>
      <c r="F20" s="43">
        <v>20710000</v>
      </c>
      <c r="G20" s="45">
        <v>20710000</v>
      </c>
      <c r="H20" s="46">
        <v>13417000</v>
      </c>
      <c r="I20" s="42">
        <v>33013000</v>
      </c>
      <c r="J20" s="43">
        <v>30848001</v>
      </c>
      <c r="K20" s="45">
        <v>15319000</v>
      </c>
    </row>
    <row r="21" spans="1:11" x14ac:dyDescent="0.25">
      <c r="A21" s="47" t="s">
        <v>32</v>
      </c>
      <c r="B21" s="48">
        <v>26974940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-22470534</v>
      </c>
      <c r="C22" s="55">
        <f t="shared" ref="C22:K22" si="3">SUM(C19:C21)</f>
        <v>-68738319</v>
      </c>
      <c r="D22" s="56">
        <f t="shared" si="3"/>
        <v>-47982534</v>
      </c>
      <c r="E22" s="54">
        <f t="shared" si="3"/>
        <v>6349099</v>
      </c>
      <c r="F22" s="55">
        <f t="shared" si="3"/>
        <v>4635251</v>
      </c>
      <c r="G22" s="57">
        <f t="shared" si="3"/>
        <v>4635251</v>
      </c>
      <c r="H22" s="58">
        <f t="shared" si="3"/>
        <v>-38947369</v>
      </c>
      <c r="I22" s="54">
        <f t="shared" si="3"/>
        <v>21929129</v>
      </c>
      <c r="J22" s="55">
        <f t="shared" si="3"/>
        <v>19104741</v>
      </c>
      <c r="K22" s="57">
        <f t="shared" si="3"/>
        <v>-5919133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-22470534</v>
      </c>
      <c r="C24" s="37">
        <f t="shared" ref="C24:K24" si="4">SUM(C22:C23)</f>
        <v>-68738319</v>
      </c>
      <c r="D24" s="38">
        <f t="shared" si="4"/>
        <v>-47982534</v>
      </c>
      <c r="E24" s="36">
        <f t="shared" si="4"/>
        <v>6349099</v>
      </c>
      <c r="F24" s="37">
        <f t="shared" si="4"/>
        <v>4635251</v>
      </c>
      <c r="G24" s="39">
        <f t="shared" si="4"/>
        <v>4635251</v>
      </c>
      <c r="H24" s="40">
        <f t="shared" si="4"/>
        <v>-38947369</v>
      </c>
      <c r="I24" s="36">
        <f t="shared" si="4"/>
        <v>21929129</v>
      </c>
      <c r="J24" s="37">
        <f t="shared" si="4"/>
        <v>19104741</v>
      </c>
      <c r="K24" s="39">
        <f t="shared" si="4"/>
        <v>-5919133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24905139</v>
      </c>
      <c r="C27" s="66">
        <v>9371903</v>
      </c>
      <c r="D27" s="67">
        <v>18573911</v>
      </c>
      <c r="E27" s="68">
        <v>20710004</v>
      </c>
      <c r="F27" s="66">
        <v>20710005</v>
      </c>
      <c r="G27" s="69">
        <v>20710005</v>
      </c>
      <c r="H27" s="70">
        <v>11721874</v>
      </c>
      <c r="I27" s="68">
        <v>36202372</v>
      </c>
      <c r="J27" s="66">
        <v>30848005</v>
      </c>
      <c r="K27" s="69">
        <v>15319000</v>
      </c>
    </row>
    <row r="28" spans="1:11" x14ac:dyDescent="0.25">
      <c r="A28" s="71" t="s">
        <v>36</v>
      </c>
      <c r="B28" s="17">
        <v>24905139</v>
      </c>
      <c r="C28" s="17">
        <v>6760175</v>
      </c>
      <c r="D28" s="21">
        <v>8061295</v>
      </c>
      <c r="E28" s="22">
        <v>20710002</v>
      </c>
      <c r="F28" s="17">
        <v>20710003</v>
      </c>
      <c r="G28" s="23">
        <v>20710003</v>
      </c>
      <c r="H28" s="19">
        <v>10728978</v>
      </c>
      <c r="I28" s="22">
        <v>33013000</v>
      </c>
      <c r="J28" s="17">
        <v>30848002</v>
      </c>
      <c r="K28" s="23">
        <v>15319000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3189372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24905139</v>
      </c>
      <c r="C32" s="66">
        <f t="shared" ref="C32:K32" si="5">SUM(C28:C31)</f>
        <v>6760175</v>
      </c>
      <c r="D32" s="67">
        <f t="shared" si="5"/>
        <v>8061295</v>
      </c>
      <c r="E32" s="68">
        <f t="shared" si="5"/>
        <v>20710002</v>
      </c>
      <c r="F32" s="66">
        <f t="shared" si="5"/>
        <v>20710003</v>
      </c>
      <c r="G32" s="69">
        <f t="shared" si="5"/>
        <v>20710003</v>
      </c>
      <c r="H32" s="70">
        <f t="shared" si="5"/>
        <v>10728978</v>
      </c>
      <c r="I32" s="68">
        <f t="shared" si="5"/>
        <v>36202372</v>
      </c>
      <c r="J32" s="66">
        <f t="shared" si="5"/>
        <v>30848003</v>
      </c>
      <c r="K32" s="69">
        <f t="shared" si="5"/>
        <v>15319000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75508928</v>
      </c>
      <c r="C35" s="17">
        <v>77211179</v>
      </c>
      <c r="D35" s="21">
        <v>86114605</v>
      </c>
      <c r="E35" s="22">
        <v>90444248</v>
      </c>
      <c r="F35" s="17">
        <v>88730404</v>
      </c>
      <c r="G35" s="23">
        <v>88730404</v>
      </c>
      <c r="H35" s="19">
        <v>107618407</v>
      </c>
      <c r="I35" s="22">
        <v>84800580</v>
      </c>
      <c r="J35" s="17">
        <v>145708681</v>
      </c>
      <c r="K35" s="23">
        <v>153039024</v>
      </c>
    </row>
    <row r="36" spans="1:11" x14ac:dyDescent="0.25">
      <c r="A36" s="20" t="s">
        <v>42</v>
      </c>
      <c r="B36" s="17">
        <v>654489779</v>
      </c>
      <c r="C36" s="17">
        <v>635681930</v>
      </c>
      <c r="D36" s="21">
        <v>613839239</v>
      </c>
      <c r="E36" s="22">
        <v>638764296</v>
      </c>
      <c r="F36" s="17">
        <v>638764297</v>
      </c>
      <c r="G36" s="23">
        <v>638764297</v>
      </c>
      <c r="H36" s="19">
        <v>635646362</v>
      </c>
      <c r="I36" s="22">
        <v>628620398</v>
      </c>
      <c r="J36" s="17">
        <v>621185237</v>
      </c>
      <c r="K36" s="23">
        <v>604364115</v>
      </c>
    </row>
    <row r="37" spans="1:11" x14ac:dyDescent="0.25">
      <c r="A37" s="20" t="s">
        <v>43</v>
      </c>
      <c r="B37" s="17">
        <v>212129144</v>
      </c>
      <c r="C37" s="17">
        <v>265759891</v>
      </c>
      <c r="D37" s="21">
        <v>307463240</v>
      </c>
      <c r="E37" s="22">
        <v>269379479</v>
      </c>
      <c r="F37" s="17">
        <v>269379483</v>
      </c>
      <c r="G37" s="23">
        <v>269379483</v>
      </c>
      <c r="H37" s="19">
        <v>385530468</v>
      </c>
      <c r="I37" s="22">
        <v>280046256</v>
      </c>
      <c r="J37" s="17">
        <v>274677584</v>
      </c>
      <c r="K37" s="23">
        <v>282034019</v>
      </c>
    </row>
    <row r="38" spans="1:11" x14ac:dyDescent="0.25">
      <c r="A38" s="20" t="s">
        <v>44</v>
      </c>
      <c r="B38" s="17">
        <v>56939714</v>
      </c>
      <c r="C38" s="17">
        <v>43414274</v>
      </c>
      <c r="D38" s="21">
        <v>29943033</v>
      </c>
      <c r="E38" s="22">
        <v>52800838</v>
      </c>
      <c r="F38" s="17">
        <v>52800837</v>
      </c>
      <c r="G38" s="23">
        <v>52800837</v>
      </c>
      <c r="H38" s="19">
        <v>36040568</v>
      </c>
      <c r="I38" s="22">
        <v>41221244</v>
      </c>
      <c r="J38" s="17">
        <v>40573405</v>
      </c>
      <c r="K38" s="23">
        <v>43948131</v>
      </c>
    </row>
    <row r="39" spans="1:11" x14ac:dyDescent="0.25">
      <c r="A39" s="20" t="s">
        <v>45</v>
      </c>
      <c r="B39" s="17">
        <v>483400383</v>
      </c>
      <c r="C39" s="17">
        <v>472457263</v>
      </c>
      <c r="D39" s="21">
        <v>410530105</v>
      </c>
      <c r="E39" s="22">
        <v>400679128</v>
      </c>
      <c r="F39" s="17">
        <v>400679130</v>
      </c>
      <c r="G39" s="23">
        <v>400679130</v>
      </c>
      <c r="H39" s="19">
        <v>360641102</v>
      </c>
      <c r="I39" s="22">
        <v>400679129</v>
      </c>
      <c r="J39" s="17">
        <v>432538189</v>
      </c>
      <c r="K39" s="23">
        <v>454471851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825586626</v>
      </c>
      <c r="C42" s="17">
        <v>601526775</v>
      </c>
      <c r="D42" s="21">
        <v>938261113</v>
      </c>
      <c r="E42" s="22">
        <v>25689400</v>
      </c>
      <c r="F42" s="17">
        <v>9669399</v>
      </c>
      <c r="G42" s="23">
        <v>9669399</v>
      </c>
      <c r="H42" s="19">
        <v>-64674422</v>
      </c>
      <c r="I42" s="22">
        <v>36529877</v>
      </c>
      <c r="J42" s="17">
        <v>34616171</v>
      </c>
      <c r="K42" s="23">
        <v>18360830</v>
      </c>
    </row>
    <row r="43" spans="1:11" x14ac:dyDescent="0.25">
      <c r="A43" s="20" t="s">
        <v>48</v>
      </c>
      <c r="B43" s="17">
        <v>-28964320</v>
      </c>
      <c r="C43" s="17">
        <v>-6340641</v>
      </c>
      <c r="D43" s="21">
        <v>-9222521</v>
      </c>
      <c r="E43" s="22">
        <v>-20710000</v>
      </c>
      <c r="F43" s="17">
        <v>-20710000</v>
      </c>
      <c r="G43" s="23">
        <v>-20710000</v>
      </c>
      <c r="H43" s="19">
        <v>0</v>
      </c>
      <c r="I43" s="22">
        <v>-22055834</v>
      </c>
      <c r="J43" s="17">
        <v>-19984839</v>
      </c>
      <c r="K43" s="23">
        <v>-20188834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-1345834</v>
      </c>
      <c r="J44" s="17">
        <v>-1345834</v>
      </c>
      <c r="K44" s="23">
        <v>-1345834</v>
      </c>
    </row>
    <row r="45" spans="1:11" x14ac:dyDescent="0.25">
      <c r="A45" s="30" t="s">
        <v>50</v>
      </c>
      <c r="B45" s="66">
        <v>824327913</v>
      </c>
      <c r="C45" s="66">
        <v>600830419</v>
      </c>
      <c r="D45" s="67">
        <v>929245487</v>
      </c>
      <c r="E45" s="68">
        <v>48532190</v>
      </c>
      <c r="F45" s="66">
        <v>30798343</v>
      </c>
      <c r="G45" s="69">
        <v>30798343</v>
      </c>
      <c r="H45" s="70">
        <v>-57230030</v>
      </c>
      <c r="I45" s="68">
        <v>13150049</v>
      </c>
      <c r="J45" s="66">
        <v>27453205</v>
      </c>
      <c r="K45" s="69">
        <v>-3165441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5644285</v>
      </c>
      <c r="C48" s="17">
        <v>671210</v>
      </c>
      <c r="D48" s="21">
        <v>7444392</v>
      </c>
      <c r="E48" s="22">
        <v>31800138</v>
      </c>
      <c r="F48" s="17">
        <v>30086293</v>
      </c>
      <c r="G48" s="23">
        <v>30086293</v>
      </c>
      <c r="H48" s="19">
        <v>883637</v>
      </c>
      <c r="I48" s="22">
        <v>-224710</v>
      </c>
      <c r="J48" s="17">
        <v>13855714</v>
      </c>
      <c r="K48" s="23">
        <v>-18032993</v>
      </c>
    </row>
    <row r="49" spans="1:11" x14ac:dyDescent="0.25">
      <c r="A49" s="20" t="s">
        <v>53</v>
      </c>
      <c r="B49" s="17">
        <f>+B75</f>
        <v>57734783.522931054</v>
      </c>
      <c r="C49" s="17">
        <f t="shared" ref="C49:K49" si="6">+C75</f>
        <v>123003980.70623374</v>
      </c>
      <c r="D49" s="21">
        <f t="shared" si="6"/>
        <v>123727003.91030419</v>
      </c>
      <c r="E49" s="22">
        <f t="shared" si="6"/>
        <v>214085859.61823118</v>
      </c>
      <c r="F49" s="17">
        <f t="shared" si="6"/>
        <v>218121628.88131323</v>
      </c>
      <c r="G49" s="23">
        <f t="shared" si="6"/>
        <v>218121628.88131323</v>
      </c>
      <c r="H49" s="19">
        <f t="shared" si="6"/>
        <v>319446689</v>
      </c>
      <c r="I49" s="22">
        <f t="shared" si="6"/>
        <v>204042114.85631835</v>
      </c>
      <c r="J49" s="17">
        <f t="shared" si="6"/>
        <v>161047429.64384404</v>
      </c>
      <c r="K49" s="23">
        <f t="shared" si="6"/>
        <v>138077200.87678176</v>
      </c>
    </row>
    <row r="50" spans="1:11" x14ac:dyDescent="0.25">
      <c r="A50" s="30" t="s">
        <v>54</v>
      </c>
      <c r="B50" s="66">
        <f>+B48-B49</f>
        <v>-52090498.522931054</v>
      </c>
      <c r="C50" s="66">
        <f t="shared" ref="C50:K50" si="7">+C48-C49</f>
        <v>-122332770.70623374</v>
      </c>
      <c r="D50" s="67">
        <f t="shared" si="7"/>
        <v>-116282611.91030419</v>
      </c>
      <c r="E50" s="68">
        <f t="shared" si="7"/>
        <v>-182285721.61823118</v>
      </c>
      <c r="F50" s="66">
        <f t="shared" si="7"/>
        <v>-188035335.88131323</v>
      </c>
      <c r="G50" s="69">
        <f t="shared" si="7"/>
        <v>-188035335.88131323</v>
      </c>
      <c r="H50" s="70">
        <f t="shared" si="7"/>
        <v>-318563052</v>
      </c>
      <c r="I50" s="68">
        <f t="shared" si="7"/>
        <v>-204266824.85631835</v>
      </c>
      <c r="J50" s="66">
        <f t="shared" si="7"/>
        <v>-147191715.64384404</v>
      </c>
      <c r="K50" s="69">
        <f t="shared" si="7"/>
        <v>-156110193.87678176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654415987</v>
      </c>
      <c r="C53" s="17">
        <v>635611132</v>
      </c>
      <c r="D53" s="21">
        <v>613778596</v>
      </c>
      <c r="E53" s="22">
        <v>638759960</v>
      </c>
      <c r="F53" s="17">
        <v>638759961</v>
      </c>
      <c r="G53" s="23">
        <v>638759961</v>
      </c>
      <c r="H53" s="19">
        <v>635586528</v>
      </c>
      <c r="I53" s="22">
        <v>628612701</v>
      </c>
      <c r="J53" s="17">
        <v>621177532</v>
      </c>
      <c r="K53" s="23">
        <v>604356418</v>
      </c>
    </row>
    <row r="54" spans="1:11" x14ac:dyDescent="0.25">
      <c r="A54" s="20" t="s">
        <v>57</v>
      </c>
      <c r="B54" s="17">
        <v>29587238</v>
      </c>
      <c r="C54" s="17">
        <v>28357194</v>
      </c>
      <c r="D54" s="21">
        <v>26576281</v>
      </c>
      <c r="E54" s="22">
        <v>21368267</v>
      </c>
      <c r="F54" s="17">
        <v>21368267</v>
      </c>
      <c r="G54" s="23">
        <v>21368267</v>
      </c>
      <c r="H54" s="19">
        <v>22353214</v>
      </c>
      <c r="I54" s="22">
        <v>21368267</v>
      </c>
      <c r="J54" s="17">
        <v>20080559</v>
      </c>
      <c r="K54" s="23">
        <v>20140351</v>
      </c>
    </row>
    <row r="55" spans="1:11" x14ac:dyDescent="0.25">
      <c r="A55" s="20" t="s">
        <v>58</v>
      </c>
      <c r="B55" s="17">
        <v>15281469</v>
      </c>
      <c r="C55" s="17">
        <v>6760175</v>
      </c>
      <c r="D55" s="21">
        <v>8061295</v>
      </c>
      <c r="E55" s="22">
        <v>2</v>
      </c>
      <c r="F55" s="17">
        <v>2</v>
      </c>
      <c r="G55" s="23">
        <v>2</v>
      </c>
      <c r="H55" s="19">
        <v>11721874</v>
      </c>
      <c r="I55" s="22">
        <v>11013000</v>
      </c>
      <c r="J55" s="17">
        <v>11569002</v>
      </c>
      <c r="K55" s="23">
        <v>11892000</v>
      </c>
    </row>
    <row r="56" spans="1:11" x14ac:dyDescent="0.25">
      <c r="A56" s="20" t="s">
        <v>59</v>
      </c>
      <c r="B56" s="17">
        <v>6776335</v>
      </c>
      <c r="C56" s="17">
        <v>5991468</v>
      </c>
      <c r="D56" s="21">
        <v>5798703</v>
      </c>
      <c r="E56" s="22">
        <v>6028146</v>
      </c>
      <c r="F56" s="17">
        <v>3634864</v>
      </c>
      <c r="G56" s="23">
        <v>3634864</v>
      </c>
      <c r="H56" s="19">
        <v>7446203</v>
      </c>
      <c r="I56" s="22">
        <v>1943763</v>
      </c>
      <c r="J56" s="17">
        <v>2031234</v>
      </c>
      <c r="K56" s="23">
        <v>2082012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5386498</v>
      </c>
      <c r="C60" s="17">
        <v>15139823</v>
      </c>
      <c r="D60" s="21">
        <v>15428091</v>
      </c>
      <c r="E60" s="22">
        <v>21113519</v>
      </c>
      <c r="F60" s="17">
        <v>31467666</v>
      </c>
      <c r="G60" s="23">
        <v>31467666</v>
      </c>
      <c r="H60" s="19">
        <v>22197873</v>
      </c>
      <c r="I60" s="22">
        <v>33061114</v>
      </c>
      <c r="J60" s="17">
        <v>34548864</v>
      </c>
      <c r="K60" s="23">
        <v>35412586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7.1579216682680897</v>
      </c>
      <c r="C70" s="5">
        <f t="shared" ref="C70:K70" si="8">IF(ISERROR(C71/C72),0,(C71/C72))</f>
        <v>4.049440137247224</v>
      </c>
      <c r="D70" s="5">
        <f t="shared" si="8"/>
        <v>4.8832175507017368</v>
      </c>
      <c r="E70" s="5">
        <f t="shared" si="8"/>
        <v>0.90038482411890541</v>
      </c>
      <c r="F70" s="5">
        <f t="shared" si="8"/>
        <v>0.71920194637810864</v>
      </c>
      <c r="G70" s="5">
        <f t="shared" si="8"/>
        <v>0.71920194637810864</v>
      </c>
      <c r="H70" s="5">
        <f t="shared" si="8"/>
        <v>0</v>
      </c>
      <c r="I70" s="5">
        <f t="shared" si="8"/>
        <v>0.81447192071782282</v>
      </c>
      <c r="J70" s="5">
        <f t="shared" si="8"/>
        <v>0.81447100795486704</v>
      </c>
      <c r="K70" s="5">
        <f t="shared" si="8"/>
        <v>0.81447189827072941</v>
      </c>
    </row>
    <row r="71" spans="1:11" ht="13" hidden="1" x14ac:dyDescent="0.3">
      <c r="A71" s="1" t="s">
        <v>338</v>
      </c>
      <c r="B71" s="2">
        <f>+B83</f>
        <v>498441496</v>
      </c>
      <c r="C71" s="2">
        <f t="shared" ref="C71:K71" si="9">+C83</f>
        <v>328413434</v>
      </c>
      <c r="D71" s="2">
        <f t="shared" si="9"/>
        <v>432671724</v>
      </c>
      <c r="E71" s="2">
        <f t="shared" si="9"/>
        <v>83100451</v>
      </c>
      <c r="F71" s="2">
        <f t="shared" si="9"/>
        <v>67080451</v>
      </c>
      <c r="G71" s="2">
        <f t="shared" si="9"/>
        <v>67080451</v>
      </c>
      <c r="H71" s="2">
        <f t="shared" si="9"/>
        <v>0</v>
      </c>
      <c r="I71" s="2">
        <f t="shared" si="9"/>
        <v>80946177</v>
      </c>
      <c r="J71" s="2">
        <f t="shared" si="9"/>
        <v>84588759</v>
      </c>
      <c r="K71" s="2">
        <f t="shared" si="9"/>
        <v>86703473</v>
      </c>
    </row>
    <row r="72" spans="1:11" ht="13" hidden="1" x14ac:dyDescent="0.3">
      <c r="A72" s="1" t="s">
        <v>339</v>
      </c>
      <c r="B72" s="2">
        <f>+B77</f>
        <v>69634947</v>
      </c>
      <c r="C72" s="2">
        <f t="shared" ref="C72:K72" si="10">+C77</f>
        <v>81100948</v>
      </c>
      <c r="D72" s="2">
        <f t="shared" si="10"/>
        <v>88603819</v>
      </c>
      <c r="E72" s="2">
        <f t="shared" si="10"/>
        <v>92294371</v>
      </c>
      <c r="F72" s="2">
        <f t="shared" si="10"/>
        <v>93270675</v>
      </c>
      <c r="G72" s="2">
        <f t="shared" si="10"/>
        <v>93270675</v>
      </c>
      <c r="H72" s="2">
        <f t="shared" si="10"/>
        <v>81466572</v>
      </c>
      <c r="I72" s="2">
        <f t="shared" si="10"/>
        <v>99384859</v>
      </c>
      <c r="J72" s="2">
        <f t="shared" si="10"/>
        <v>103857299</v>
      </c>
      <c r="K72" s="2">
        <f t="shared" si="10"/>
        <v>106453609</v>
      </c>
    </row>
    <row r="73" spans="1:11" ht="13" hidden="1" x14ac:dyDescent="0.3">
      <c r="A73" s="1" t="s">
        <v>340</v>
      </c>
      <c r="B73" s="2">
        <f>+B74</f>
        <v>9673414</v>
      </c>
      <c r="C73" s="2">
        <f t="shared" ref="C73:K73" si="11">+(C78+C80+C81+C82)-(B78+B80+B81+B82)</f>
        <v>8446243</v>
      </c>
      <c r="D73" s="2">
        <f t="shared" si="11"/>
        <v>5307433</v>
      </c>
      <c r="E73" s="2">
        <f t="shared" si="11"/>
        <v>-5194403</v>
      </c>
      <c r="F73" s="2">
        <f>+(F78+F80+F81+F82)-(D78+D80+D81+D82)</f>
        <v>-5194402</v>
      </c>
      <c r="G73" s="2">
        <f>+(G78+G80+G81+G82)-(D78+D80+D81+D82)</f>
        <v>-5194402</v>
      </c>
      <c r="H73" s="2">
        <f>+(H78+H80+H81+H82)-(D78+D80+D81+D82)</f>
        <v>11411949</v>
      </c>
      <c r="I73" s="2">
        <f>+(I78+I80+I81+I82)-(E78+E80+E81+E82)</f>
        <v>27777744</v>
      </c>
      <c r="J73" s="2">
        <f t="shared" si="11"/>
        <v>47523317</v>
      </c>
      <c r="K73" s="2">
        <f t="shared" si="11"/>
        <v>47577483</v>
      </c>
    </row>
    <row r="74" spans="1:11" ht="13" hidden="1" x14ac:dyDescent="0.3">
      <c r="A74" s="1" t="s">
        <v>341</v>
      </c>
      <c r="B74" s="2">
        <f>+TREND(C74:E74)</f>
        <v>9673414</v>
      </c>
      <c r="C74" s="2">
        <f>+C73</f>
        <v>8446243</v>
      </c>
      <c r="D74" s="2">
        <f t="shared" ref="D74:K74" si="12">+D73</f>
        <v>5307433</v>
      </c>
      <c r="E74" s="2">
        <f t="shared" si="12"/>
        <v>-5194403</v>
      </c>
      <c r="F74" s="2">
        <f t="shared" si="12"/>
        <v>-5194402</v>
      </c>
      <c r="G74" s="2">
        <f t="shared" si="12"/>
        <v>-5194402</v>
      </c>
      <c r="H74" s="2">
        <f t="shared" si="12"/>
        <v>11411949</v>
      </c>
      <c r="I74" s="2">
        <f t="shared" si="12"/>
        <v>27777744</v>
      </c>
      <c r="J74" s="2">
        <f t="shared" si="12"/>
        <v>47523317</v>
      </c>
      <c r="K74" s="2">
        <f t="shared" si="12"/>
        <v>47577483</v>
      </c>
    </row>
    <row r="75" spans="1:11" ht="13" hidden="1" x14ac:dyDescent="0.3">
      <c r="A75" s="1" t="s">
        <v>342</v>
      </c>
      <c r="B75" s="2">
        <f>+B84-(((B80+B81+B82+B78)*B70)-B79)</f>
        <v>57734783.522931054</v>
      </c>
      <c r="C75" s="2">
        <f t="shared" ref="C75:K75" si="13">+C84-(((C80+C81+C82+C78)*C70)-C79)</f>
        <v>123003980.70623374</v>
      </c>
      <c r="D75" s="2">
        <f t="shared" si="13"/>
        <v>123727003.91030419</v>
      </c>
      <c r="E75" s="2">
        <f t="shared" si="13"/>
        <v>214085859.61823118</v>
      </c>
      <c r="F75" s="2">
        <f t="shared" si="13"/>
        <v>218121628.88131323</v>
      </c>
      <c r="G75" s="2">
        <f t="shared" si="13"/>
        <v>218121628.88131323</v>
      </c>
      <c r="H75" s="2">
        <f t="shared" si="13"/>
        <v>319446689</v>
      </c>
      <c r="I75" s="2">
        <f t="shared" si="13"/>
        <v>204042114.85631835</v>
      </c>
      <c r="J75" s="2">
        <f t="shared" si="13"/>
        <v>161047429.64384404</v>
      </c>
      <c r="K75" s="2">
        <f t="shared" si="13"/>
        <v>138077200.87678176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69634947</v>
      </c>
      <c r="C77" s="3">
        <v>81100948</v>
      </c>
      <c r="D77" s="3">
        <v>88603819</v>
      </c>
      <c r="E77" s="3">
        <v>92294371</v>
      </c>
      <c r="F77" s="3">
        <v>93270675</v>
      </c>
      <c r="G77" s="3">
        <v>93270675</v>
      </c>
      <c r="H77" s="3">
        <v>81466572</v>
      </c>
      <c r="I77" s="3">
        <v>99384859</v>
      </c>
      <c r="J77" s="3">
        <v>103857299</v>
      </c>
      <c r="K77" s="3">
        <v>106453609</v>
      </c>
    </row>
    <row r="78" spans="1:11" ht="13" hidden="1" x14ac:dyDescent="0.3">
      <c r="A78" s="1" t="s">
        <v>69</v>
      </c>
      <c r="B78" s="3">
        <v>66464</v>
      </c>
      <c r="C78" s="3">
        <v>66464</v>
      </c>
      <c r="D78" s="3">
        <v>52948</v>
      </c>
      <c r="E78" s="3">
        <v>2</v>
      </c>
      <c r="F78" s="3">
        <v>2</v>
      </c>
      <c r="G78" s="3">
        <v>2</v>
      </c>
      <c r="H78" s="3">
        <v>52948</v>
      </c>
      <c r="I78" s="3">
        <v>2</v>
      </c>
      <c r="J78" s="3">
        <v>7</v>
      </c>
      <c r="K78" s="3">
        <v>2</v>
      </c>
    </row>
    <row r="79" spans="1:11" ht="13" hidden="1" x14ac:dyDescent="0.3">
      <c r="A79" s="1" t="s">
        <v>70</v>
      </c>
      <c r="B79" s="3">
        <v>176080154</v>
      </c>
      <c r="C79" s="3">
        <v>234373863</v>
      </c>
      <c r="D79" s="3">
        <v>269149905</v>
      </c>
      <c r="E79" s="3">
        <v>257521697</v>
      </c>
      <c r="F79" s="3">
        <v>257521701</v>
      </c>
      <c r="G79" s="3">
        <v>257521701</v>
      </c>
      <c r="H79" s="3">
        <v>347696754</v>
      </c>
      <c r="I79" s="3">
        <v>265766519</v>
      </c>
      <c r="J79" s="3">
        <v>260413166</v>
      </c>
      <c r="K79" s="3">
        <v>267653880</v>
      </c>
    </row>
    <row r="80" spans="1:11" ht="13" hidden="1" x14ac:dyDescent="0.3">
      <c r="A80" s="1" t="s">
        <v>71</v>
      </c>
      <c r="B80" s="3">
        <v>10793390</v>
      </c>
      <c r="C80" s="3">
        <v>15209098</v>
      </c>
      <c r="D80" s="3">
        <v>13839363</v>
      </c>
      <c r="E80" s="3">
        <v>15375057</v>
      </c>
      <c r="F80" s="3">
        <v>15375057</v>
      </c>
      <c r="G80" s="3">
        <v>15375057</v>
      </c>
      <c r="H80" s="3">
        <v>16523845</v>
      </c>
      <c r="I80" s="3">
        <v>28195165</v>
      </c>
      <c r="J80" s="3">
        <v>58412229</v>
      </c>
      <c r="K80" s="3">
        <v>88250958</v>
      </c>
    </row>
    <row r="81" spans="1:11" ht="13" hidden="1" x14ac:dyDescent="0.3">
      <c r="A81" s="1" t="s">
        <v>72</v>
      </c>
      <c r="B81" s="3">
        <v>2855417</v>
      </c>
      <c r="C81" s="3">
        <v>6885952</v>
      </c>
      <c r="D81" s="3">
        <v>13576636</v>
      </c>
      <c r="E81" s="3">
        <v>6899485</v>
      </c>
      <c r="F81" s="3">
        <v>6899486</v>
      </c>
      <c r="G81" s="3">
        <v>6899486</v>
      </c>
      <c r="H81" s="3">
        <v>22304103</v>
      </c>
      <c r="I81" s="3">
        <v>21857121</v>
      </c>
      <c r="J81" s="3">
        <v>39163368</v>
      </c>
      <c r="K81" s="3">
        <v>56902128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1</v>
      </c>
      <c r="K82" s="3">
        <v>0</v>
      </c>
    </row>
    <row r="83" spans="1:11" ht="13" hidden="1" x14ac:dyDescent="0.3">
      <c r="A83" s="1" t="s">
        <v>74</v>
      </c>
      <c r="B83" s="3">
        <v>498441496</v>
      </c>
      <c r="C83" s="3">
        <v>328413434</v>
      </c>
      <c r="D83" s="3">
        <v>432671724</v>
      </c>
      <c r="E83" s="3">
        <v>83100451</v>
      </c>
      <c r="F83" s="3">
        <v>67080451</v>
      </c>
      <c r="G83" s="3">
        <v>67080451</v>
      </c>
      <c r="H83" s="3">
        <v>0</v>
      </c>
      <c r="I83" s="3">
        <v>80946177</v>
      </c>
      <c r="J83" s="3">
        <v>84588759</v>
      </c>
      <c r="K83" s="3">
        <v>86703473</v>
      </c>
    </row>
    <row r="84" spans="1:11" ht="13" hidden="1" x14ac:dyDescent="0.3">
      <c r="A84" s="1" t="s">
        <v>75</v>
      </c>
      <c r="B84" s="3">
        <v>-20172535</v>
      </c>
      <c r="C84" s="3">
        <v>-21628158</v>
      </c>
      <c r="D84" s="3">
        <v>-11286057</v>
      </c>
      <c r="E84" s="3">
        <v>-23380176</v>
      </c>
      <c r="F84" s="3">
        <v>-23380176</v>
      </c>
      <c r="G84" s="3">
        <v>-23380176</v>
      </c>
      <c r="H84" s="3">
        <v>-28250065</v>
      </c>
      <c r="I84" s="3">
        <v>-20958221</v>
      </c>
      <c r="J84" s="3">
        <v>-19893235</v>
      </c>
      <c r="K84" s="3">
        <v>-11353568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18347463</v>
      </c>
      <c r="C5" s="17">
        <v>18614906</v>
      </c>
      <c r="D5" s="21">
        <v>20038381</v>
      </c>
      <c r="E5" s="22">
        <v>20698547</v>
      </c>
      <c r="F5" s="17">
        <v>21240685</v>
      </c>
      <c r="G5" s="23">
        <v>21240685</v>
      </c>
      <c r="H5" s="19">
        <v>21028219</v>
      </c>
      <c r="I5" s="22">
        <v>20384466</v>
      </c>
      <c r="J5" s="17">
        <v>21301767</v>
      </c>
      <c r="K5" s="23">
        <v>21834311</v>
      </c>
    </row>
    <row r="6" spans="1:11" x14ac:dyDescent="0.25">
      <c r="A6" s="20" t="s">
        <v>18</v>
      </c>
      <c r="B6" s="17">
        <v>83292109</v>
      </c>
      <c r="C6" s="17">
        <v>78280034</v>
      </c>
      <c r="D6" s="21">
        <v>95068654</v>
      </c>
      <c r="E6" s="22">
        <v>116099661</v>
      </c>
      <c r="F6" s="17">
        <v>125059775</v>
      </c>
      <c r="G6" s="23">
        <v>125059775</v>
      </c>
      <c r="H6" s="19">
        <v>105461542</v>
      </c>
      <c r="I6" s="22">
        <v>130562405</v>
      </c>
      <c r="J6" s="17">
        <v>136437713</v>
      </c>
      <c r="K6" s="23">
        <v>139848672</v>
      </c>
    </row>
    <row r="7" spans="1:11" x14ac:dyDescent="0.25">
      <c r="A7" s="20" t="s">
        <v>19</v>
      </c>
      <c r="B7" s="17">
        <v>178230</v>
      </c>
      <c r="C7" s="17">
        <v>1444575</v>
      </c>
      <c r="D7" s="21">
        <v>1584940</v>
      </c>
      <c r="E7" s="22">
        <v>1667910</v>
      </c>
      <c r="F7" s="17">
        <v>1667910</v>
      </c>
      <c r="G7" s="23">
        <v>1667910</v>
      </c>
      <c r="H7" s="19">
        <v>794966</v>
      </c>
      <c r="I7" s="22">
        <v>1741298</v>
      </c>
      <c r="J7" s="17">
        <v>1819656</v>
      </c>
      <c r="K7" s="23">
        <v>1865147</v>
      </c>
    </row>
    <row r="8" spans="1:11" x14ac:dyDescent="0.25">
      <c r="A8" s="20" t="s">
        <v>20</v>
      </c>
      <c r="B8" s="17">
        <v>58686803</v>
      </c>
      <c r="C8" s="17">
        <v>64941892</v>
      </c>
      <c r="D8" s="21">
        <v>117461254</v>
      </c>
      <c r="E8" s="22">
        <v>71823000</v>
      </c>
      <c r="F8" s="17">
        <v>71823000</v>
      </c>
      <c r="G8" s="23">
        <v>71823000</v>
      </c>
      <c r="H8" s="19">
        <v>73179157</v>
      </c>
      <c r="I8" s="22">
        <v>74149099</v>
      </c>
      <c r="J8" s="17">
        <v>75103999</v>
      </c>
      <c r="K8" s="23">
        <v>76726001</v>
      </c>
    </row>
    <row r="9" spans="1:11" x14ac:dyDescent="0.25">
      <c r="A9" s="20" t="s">
        <v>21</v>
      </c>
      <c r="B9" s="17">
        <v>13593030</v>
      </c>
      <c r="C9" s="17">
        <v>18286904</v>
      </c>
      <c r="D9" s="21">
        <v>15091769</v>
      </c>
      <c r="E9" s="22">
        <v>94053018</v>
      </c>
      <c r="F9" s="17">
        <v>95833983</v>
      </c>
      <c r="G9" s="23">
        <v>95833983</v>
      </c>
      <c r="H9" s="19">
        <v>19182823</v>
      </c>
      <c r="I9" s="22">
        <v>96478771</v>
      </c>
      <c r="J9" s="17">
        <v>97331556</v>
      </c>
      <c r="K9" s="23">
        <v>20298819</v>
      </c>
    </row>
    <row r="10" spans="1:11" x14ac:dyDescent="0.25">
      <c r="A10" s="24" t="s">
        <v>333</v>
      </c>
      <c r="B10" s="25">
        <f>SUM(B5:B9)</f>
        <v>174097635</v>
      </c>
      <c r="C10" s="26">
        <f t="shared" ref="C10:K10" si="0">SUM(C5:C9)</f>
        <v>181568311</v>
      </c>
      <c r="D10" s="27">
        <f t="shared" si="0"/>
        <v>249244998</v>
      </c>
      <c r="E10" s="25">
        <f t="shared" si="0"/>
        <v>304342136</v>
      </c>
      <c r="F10" s="26">
        <f t="shared" si="0"/>
        <v>315625353</v>
      </c>
      <c r="G10" s="28">
        <f t="shared" si="0"/>
        <v>315625353</v>
      </c>
      <c r="H10" s="29">
        <f t="shared" si="0"/>
        <v>219646707</v>
      </c>
      <c r="I10" s="25">
        <f t="shared" si="0"/>
        <v>323316039</v>
      </c>
      <c r="J10" s="26">
        <f t="shared" si="0"/>
        <v>331994691</v>
      </c>
      <c r="K10" s="28">
        <f t="shared" si="0"/>
        <v>260572950</v>
      </c>
    </row>
    <row r="11" spans="1:11" x14ac:dyDescent="0.25">
      <c r="A11" s="20" t="s">
        <v>22</v>
      </c>
      <c r="B11" s="17">
        <v>65318928</v>
      </c>
      <c r="C11" s="17">
        <v>69569617</v>
      </c>
      <c r="D11" s="21">
        <v>71609656</v>
      </c>
      <c r="E11" s="22">
        <v>78351730</v>
      </c>
      <c r="F11" s="17">
        <v>79744262</v>
      </c>
      <c r="G11" s="23">
        <v>79744262</v>
      </c>
      <c r="H11" s="19">
        <v>76006677</v>
      </c>
      <c r="I11" s="22">
        <v>89745076</v>
      </c>
      <c r="J11" s="17">
        <v>93783611</v>
      </c>
      <c r="K11" s="23">
        <v>96128399</v>
      </c>
    </row>
    <row r="12" spans="1:11" x14ac:dyDescent="0.25">
      <c r="A12" s="20" t="s">
        <v>23</v>
      </c>
      <c r="B12" s="17">
        <v>5190760</v>
      </c>
      <c r="C12" s="17">
        <v>5302967</v>
      </c>
      <c r="D12" s="21">
        <v>5375661</v>
      </c>
      <c r="E12" s="22">
        <v>5426619</v>
      </c>
      <c r="F12" s="17">
        <v>6552527</v>
      </c>
      <c r="G12" s="23">
        <v>6552527</v>
      </c>
      <c r="H12" s="19">
        <v>6473948</v>
      </c>
      <c r="I12" s="22">
        <v>6703420</v>
      </c>
      <c r="J12" s="17">
        <v>7005074</v>
      </c>
      <c r="K12" s="23">
        <v>7180258</v>
      </c>
    </row>
    <row r="13" spans="1:11" x14ac:dyDescent="0.25">
      <c r="A13" s="20" t="s">
        <v>24</v>
      </c>
      <c r="B13" s="17">
        <v>10932450</v>
      </c>
      <c r="C13" s="17">
        <v>10108347</v>
      </c>
      <c r="D13" s="21">
        <v>12599580</v>
      </c>
      <c r="E13" s="22">
        <v>12225406</v>
      </c>
      <c r="F13" s="17">
        <v>12225406</v>
      </c>
      <c r="G13" s="23">
        <v>12225406</v>
      </c>
      <c r="H13" s="19">
        <v>13335220</v>
      </c>
      <c r="I13" s="22">
        <v>11479240</v>
      </c>
      <c r="J13" s="17">
        <v>11995811</v>
      </c>
      <c r="K13" s="23">
        <v>12295707</v>
      </c>
    </row>
    <row r="14" spans="1:11" x14ac:dyDescent="0.25">
      <c r="A14" s="20" t="s">
        <v>25</v>
      </c>
      <c r="B14" s="17">
        <v>8549953</v>
      </c>
      <c r="C14" s="17">
        <v>16689177</v>
      </c>
      <c r="D14" s="21">
        <v>31943349</v>
      </c>
      <c r="E14" s="22">
        <v>6161155</v>
      </c>
      <c r="F14" s="17">
        <v>6161155</v>
      </c>
      <c r="G14" s="23">
        <v>6161155</v>
      </c>
      <c r="H14" s="19">
        <v>29044640</v>
      </c>
      <c r="I14" s="22">
        <v>6519752</v>
      </c>
      <c r="J14" s="17">
        <v>6813141</v>
      </c>
      <c r="K14" s="23">
        <v>6983479</v>
      </c>
    </row>
    <row r="15" spans="1:11" x14ac:dyDescent="0.25">
      <c r="A15" s="20" t="s">
        <v>26</v>
      </c>
      <c r="B15" s="17">
        <v>59746127</v>
      </c>
      <c r="C15" s="17">
        <v>63447321</v>
      </c>
      <c r="D15" s="21">
        <v>71889534</v>
      </c>
      <c r="E15" s="22">
        <v>86230978</v>
      </c>
      <c r="F15" s="17">
        <v>89936335</v>
      </c>
      <c r="G15" s="23">
        <v>89936335</v>
      </c>
      <c r="H15" s="19">
        <v>85063268</v>
      </c>
      <c r="I15" s="22">
        <v>99569018</v>
      </c>
      <c r="J15" s="17">
        <v>105266652</v>
      </c>
      <c r="K15" s="23">
        <v>107898342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78780173</v>
      </c>
      <c r="C17" s="17">
        <v>41327700</v>
      </c>
      <c r="D17" s="21">
        <v>72119780</v>
      </c>
      <c r="E17" s="22">
        <v>47739749</v>
      </c>
      <c r="F17" s="17">
        <v>48418958</v>
      </c>
      <c r="G17" s="23">
        <v>48418958</v>
      </c>
      <c r="H17" s="19">
        <v>78191725</v>
      </c>
      <c r="I17" s="22">
        <v>45280403</v>
      </c>
      <c r="J17" s="17">
        <v>47318022</v>
      </c>
      <c r="K17" s="23">
        <v>48501033</v>
      </c>
    </row>
    <row r="18" spans="1:11" x14ac:dyDescent="0.25">
      <c r="A18" s="30" t="s">
        <v>29</v>
      </c>
      <c r="B18" s="31">
        <f>SUM(B11:B17)</f>
        <v>228518391</v>
      </c>
      <c r="C18" s="32">
        <f t="shared" ref="C18:K18" si="1">SUM(C11:C17)</f>
        <v>206445129</v>
      </c>
      <c r="D18" s="33">
        <f t="shared" si="1"/>
        <v>265537560</v>
      </c>
      <c r="E18" s="31">
        <f t="shared" si="1"/>
        <v>236135637</v>
      </c>
      <c r="F18" s="32">
        <f t="shared" si="1"/>
        <v>243038643</v>
      </c>
      <c r="G18" s="34">
        <f t="shared" si="1"/>
        <v>243038643</v>
      </c>
      <c r="H18" s="35">
        <f t="shared" si="1"/>
        <v>288115478</v>
      </c>
      <c r="I18" s="31">
        <f t="shared" si="1"/>
        <v>259296909</v>
      </c>
      <c r="J18" s="32">
        <f t="shared" si="1"/>
        <v>272182311</v>
      </c>
      <c r="K18" s="34">
        <f t="shared" si="1"/>
        <v>278987218</v>
      </c>
    </row>
    <row r="19" spans="1:11" x14ac:dyDescent="0.25">
      <c r="A19" s="30" t="s">
        <v>30</v>
      </c>
      <c r="B19" s="36">
        <f>+B10-B18</f>
        <v>-54420756</v>
      </c>
      <c r="C19" s="37">
        <f t="shared" ref="C19:K19" si="2">+C10-C18</f>
        <v>-24876818</v>
      </c>
      <c r="D19" s="38">
        <f t="shared" si="2"/>
        <v>-16292562</v>
      </c>
      <c r="E19" s="36">
        <f t="shared" si="2"/>
        <v>68206499</v>
      </c>
      <c r="F19" s="37">
        <f t="shared" si="2"/>
        <v>72586710</v>
      </c>
      <c r="G19" s="39">
        <f t="shared" si="2"/>
        <v>72586710</v>
      </c>
      <c r="H19" s="40">
        <f t="shared" si="2"/>
        <v>-68468771</v>
      </c>
      <c r="I19" s="36">
        <f t="shared" si="2"/>
        <v>64019130</v>
      </c>
      <c r="J19" s="37">
        <f t="shared" si="2"/>
        <v>59812380</v>
      </c>
      <c r="K19" s="39">
        <f t="shared" si="2"/>
        <v>-18414268</v>
      </c>
    </row>
    <row r="20" spans="1:11" x14ac:dyDescent="0.25">
      <c r="A20" s="41" t="s">
        <v>31</v>
      </c>
      <c r="B20" s="42">
        <v>12800190</v>
      </c>
      <c r="C20" s="43">
        <v>8688024</v>
      </c>
      <c r="D20" s="44">
        <v>46921390</v>
      </c>
      <c r="E20" s="42">
        <v>46620000</v>
      </c>
      <c r="F20" s="43">
        <v>46620000</v>
      </c>
      <c r="G20" s="45">
        <v>46620000</v>
      </c>
      <c r="H20" s="46">
        <v>49964317</v>
      </c>
      <c r="I20" s="42">
        <v>64287000</v>
      </c>
      <c r="J20" s="43">
        <v>37608000</v>
      </c>
      <c r="K20" s="45">
        <v>39951003</v>
      </c>
    </row>
    <row r="21" spans="1:11" x14ac:dyDescent="0.25">
      <c r="A21" s="47" t="s">
        <v>32</v>
      </c>
      <c r="B21" s="48">
        <v>692414</v>
      </c>
      <c r="C21" s="49">
        <v>757989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1</v>
      </c>
    </row>
    <row r="22" spans="1:11" x14ac:dyDescent="0.25">
      <c r="A22" s="53" t="s">
        <v>334</v>
      </c>
      <c r="B22" s="54">
        <f>SUM(B19:B21)</f>
        <v>-40928152</v>
      </c>
      <c r="C22" s="55">
        <f t="shared" ref="C22:K22" si="3">SUM(C19:C21)</f>
        <v>-15430805</v>
      </c>
      <c r="D22" s="56">
        <f t="shared" si="3"/>
        <v>30628828</v>
      </c>
      <c r="E22" s="54">
        <f t="shared" si="3"/>
        <v>114826499</v>
      </c>
      <c r="F22" s="55">
        <f t="shared" si="3"/>
        <v>119206710</v>
      </c>
      <c r="G22" s="57">
        <f t="shared" si="3"/>
        <v>119206710</v>
      </c>
      <c r="H22" s="58">
        <f t="shared" si="3"/>
        <v>-18504454</v>
      </c>
      <c r="I22" s="54">
        <f t="shared" si="3"/>
        <v>128306130</v>
      </c>
      <c r="J22" s="55">
        <f t="shared" si="3"/>
        <v>97420380</v>
      </c>
      <c r="K22" s="57">
        <f t="shared" si="3"/>
        <v>21536736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-40928152</v>
      </c>
      <c r="C24" s="37">
        <f t="shared" ref="C24:K24" si="4">SUM(C22:C23)</f>
        <v>-15430805</v>
      </c>
      <c r="D24" s="38">
        <f t="shared" si="4"/>
        <v>30628828</v>
      </c>
      <c r="E24" s="36">
        <f t="shared" si="4"/>
        <v>114826499</v>
      </c>
      <c r="F24" s="37">
        <f t="shared" si="4"/>
        <v>119206710</v>
      </c>
      <c r="G24" s="39">
        <f t="shared" si="4"/>
        <v>119206710</v>
      </c>
      <c r="H24" s="40">
        <f t="shared" si="4"/>
        <v>-18504454</v>
      </c>
      <c r="I24" s="36">
        <f t="shared" si="4"/>
        <v>128306130</v>
      </c>
      <c r="J24" s="37">
        <f t="shared" si="4"/>
        <v>97420380</v>
      </c>
      <c r="K24" s="39">
        <f t="shared" si="4"/>
        <v>21536736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12210930</v>
      </c>
      <c r="C27" s="66">
        <v>2381009</v>
      </c>
      <c r="D27" s="67">
        <v>161688216</v>
      </c>
      <c r="E27" s="68">
        <v>46620000</v>
      </c>
      <c r="F27" s="66">
        <v>52020000</v>
      </c>
      <c r="G27" s="69">
        <v>52020000</v>
      </c>
      <c r="H27" s="70">
        <v>2575085</v>
      </c>
      <c r="I27" s="68">
        <v>80196000</v>
      </c>
      <c r="J27" s="66">
        <v>37608000</v>
      </c>
      <c r="K27" s="69">
        <v>39951021</v>
      </c>
    </row>
    <row r="28" spans="1:11" x14ac:dyDescent="0.25">
      <c r="A28" s="71" t="s">
        <v>36</v>
      </c>
      <c r="B28" s="17">
        <v>11738106</v>
      </c>
      <c r="C28" s="17">
        <v>770973</v>
      </c>
      <c r="D28" s="21">
        <v>40659341</v>
      </c>
      <c r="E28" s="22">
        <v>46620000</v>
      </c>
      <c r="F28" s="17">
        <v>46620000</v>
      </c>
      <c r="G28" s="23">
        <v>46620000</v>
      </c>
      <c r="H28" s="19">
        <v>1232741</v>
      </c>
      <c r="I28" s="22">
        <v>64287000</v>
      </c>
      <c r="J28" s="17">
        <v>37608000</v>
      </c>
      <c r="K28" s="23">
        <v>39951005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1064348</v>
      </c>
      <c r="E30" s="22">
        <v>0</v>
      </c>
      <c r="F30" s="17">
        <v>1000000</v>
      </c>
      <c r="G30" s="23">
        <v>1000000</v>
      </c>
      <c r="H30" s="19">
        <v>0</v>
      </c>
      <c r="I30" s="22">
        <v>11000000</v>
      </c>
      <c r="J30" s="17">
        <v>0</v>
      </c>
      <c r="K30" s="23">
        <v>2</v>
      </c>
    </row>
    <row r="31" spans="1:11" x14ac:dyDescent="0.25">
      <c r="A31" s="20" t="s">
        <v>38</v>
      </c>
      <c r="B31" s="17">
        <v>472824</v>
      </c>
      <c r="C31" s="17">
        <v>1610036</v>
      </c>
      <c r="D31" s="21">
        <v>119964527</v>
      </c>
      <c r="E31" s="22">
        <v>0</v>
      </c>
      <c r="F31" s="17">
        <v>4400000</v>
      </c>
      <c r="G31" s="23">
        <v>4400000</v>
      </c>
      <c r="H31" s="19">
        <v>1342344</v>
      </c>
      <c r="I31" s="22">
        <v>4909000</v>
      </c>
      <c r="J31" s="17">
        <v>0</v>
      </c>
      <c r="K31" s="23">
        <v>10</v>
      </c>
    </row>
    <row r="32" spans="1:11" x14ac:dyDescent="0.25">
      <c r="A32" s="30" t="s">
        <v>39</v>
      </c>
      <c r="B32" s="66">
        <f>SUM(B28:B31)</f>
        <v>12210930</v>
      </c>
      <c r="C32" s="66">
        <f t="shared" ref="C32:K32" si="5">SUM(C28:C31)</f>
        <v>2381009</v>
      </c>
      <c r="D32" s="67">
        <f t="shared" si="5"/>
        <v>161688216</v>
      </c>
      <c r="E32" s="68">
        <f t="shared" si="5"/>
        <v>46620000</v>
      </c>
      <c r="F32" s="66">
        <f t="shared" si="5"/>
        <v>52020000</v>
      </c>
      <c r="G32" s="69">
        <f t="shared" si="5"/>
        <v>52020000</v>
      </c>
      <c r="H32" s="70">
        <f t="shared" si="5"/>
        <v>2575085</v>
      </c>
      <c r="I32" s="68">
        <f t="shared" si="5"/>
        <v>80196000</v>
      </c>
      <c r="J32" s="66">
        <f t="shared" si="5"/>
        <v>37608000</v>
      </c>
      <c r="K32" s="69">
        <f t="shared" si="5"/>
        <v>39951017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57959054</v>
      </c>
      <c r="C35" s="17">
        <v>75485615</v>
      </c>
      <c r="D35" s="21">
        <v>69379671</v>
      </c>
      <c r="E35" s="22">
        <v>75935404</v>
      </c>
      <c r="F35" s="17">
        <v>75915615</v>
      </c>
      <c r="G35" s="23">
        <v>75915615</v>
      </c>
      <c r="H35" s="19">
        <v>72816273</v>
      </c>
      <c r="I35" s="22">
        <v>109052369</v>
      </c>
      <c r="J35" s="17">
        <v>151042868</v>
      </c>
      <c r="K35" s="23">
        <v>105176113</v>
      </c>
    </row>
    <row r="36" spans="1:11" x14ac:dyDescent="0.25">
      <c r="A36" s="20" t="s">
        <v>42</v>
      </c>
      <c r="B36" s="17">
        <v>459390384</v>
      </c>
      <c r="C36" s="17">
        <v>457649279</v>
      </c>
      <c r="D36" s="21">
        <v>489962922</v>
      </c>
      <c r="E36" s="22">
        <v>521055621</v>
      </c>
      <c r="F36" s="17">
        <v>526455621</v>
      </c>
      <c r="G36" s="23">
        <v>526455621</v>
      </c>
      <c r="H36" s="19">
        <v>529727330</v>
      </c>
      <c r="I36" s="22">
        <v>596007396</v>
      </c>
      <c r="J36" s="17">
        <v>582397315</v>
      </c>
      <c r="K36" s="23">
        <v>579788715</v>
      </c>
    </row>
    <row r="37" spans="1:11" x14ac:dyDescent="0.25">
      <c r="A37" s="20" t="s">
        <v>43</v>
      </c>
      <c r="B37" s="17">
        <v>264544386</v>
      </c>
      <c r="C37" s="17">
        <v>301766570</v>
      </c>
      <c r="D37" s="21">
        <v>156953868</v>
      </c>
      <c r="E37" s="22">
        <v>173727581</v>
      </c>
      <c r="F37" s="17">
        <v>173727581</v>
      </c>
      <c r="G37" s="23">
        <v>173727581</v>
      </c>
      <c r="H37" s="19">
        <v>232141310</v>
      </c>
      <c r="I37" s="22">
        <v>213961235</v>
      </c>
      <c r="J37" s="17">
        <v>154753239</v>
      </c>
      <c r="K37" s="23">
        <v>160639463</v>
      </c>
    </row>
    <row r="38" spans="1:11" x14ac:dyDescent="0.25">
      <c r="A38" s="20" t="s">
        <v>44</v>
      </c>
      <c r="B38" s="17">
        <v>53282442</v>
      </c>
      <c r="C38" s="17">
        <v>52281267</v>
      </c>
      <c r="D38" s="21">
        <v>201316489</v>
      </c>
      <c r="E38" s="22">
        <v>131150872</v>
      </c>
      <c r="F38" s="17">
        <v>132150872</v>
      </c>
      <c r="G38" s="23">
        <v>132150872</v>
      </c>
      <c r="H38" s="19">
        <v>186864359</v>
      </c>
      <c r="I38" s="22">
        <v>143934325</v>
      </c>
      <c r="J38" s="17">
        <v>134102356</v>
      </c>
      <c r="K38" s="23">
        <v>58203412</v>
      </c>
    </row>
    <row r="39" spans="1:11" x14ac:dyDescent="0.25">
      <c r="A39" s="20" t="s">
        <v>45</v>
      </c>
      <c r="B39" s="17">
        <v>240450762</v>
      </c>
      <c r="C39" s="17">
        <v>194566550</v>
      </c>
      <c r="D39" s="21">
        <v>170443408</v>
      </c>
      <c r="E39" s="22">
        <v>177286073</v>
      </c>
      <c r="F39" s="17">
        <v>177286073</v>
      </c>
      <c r="G39" s="23">
        <v>177286073</v>
      </c>
      <c r="H39" s="19">
        <v>202040742</v>
      </c>
      <c r="I39" s="22">
        <v>188234435</v>
      </c>
      <c r="J39" s="17">
        <v>249743828</v>
      </c>
      <c r="K39" s="23">
        <v>423049028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910469306</v>
      </c>
      <c r="C42" s="17">
        <v>978946102</v>
      </c>
      <c r="D42" s="21">
        <v>-75207189</v>
      </c>
      <c r="E42" s="22">
        <v>43076429</v>
      </c>
      <c r="F42" s="17">
        <v>47456640</v>
      </c>
      <c r="G42" s="23">
        <v>47456640</v>
      </c>
      <c r="H42" s="19">
        <v>-271641334</v>
      </c>
      <c r="I42" s="22">
        <v>477327080</v>
      </c>
      <c r="J42" s="17">
        <v>430641914</v>
      </c>
      <c r="K42" s="23">
        <v>534438755</v>
      </c>
    </row>
    <row r="43" spans="1:11" x14ac:dyDescent="0.25">
      <c r="A43" s="20" t="s">
        <v>48</v>
      </c>
      <c r="B43" s="17">
        <v>-12632591</v>
      </c>
      <c r="C43" s="17">
        <v>-1940837</v>
      </c>
      <c r="D43" s="21">
        <v>-45980179</v>
      </c>
      <c r="E43" s="22">
        <v>-46620000</v>
      </c>
      <c r="F43" s="17">
        <v>-52020000</v>
      </c>
      <c r="G43" s="23">
        <v>-52020000</v>
      </c>
      <c r="H43" s="19">
        <v>0</v>
      </c>
      <c r="I43" s="22">
        <v>82196000</v>
      </c>
      <c r="J43" s="17">
        <v>37608000</v>
      </c>
      <c r="K43" s="23">
        <v>39950993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1000000</v>
      </c>
      <c r="G44" s="23">
        <v>1000000</v>
      </c>
      <c r="H44" s="19">
        <v>0</v>
      </c>
      <c r="I44" s="22">
        <v>13000000</v>
      </c>
      <c r="J44" s="17">
        <v>2092000</v>
      </c>
      <c r="K44" s="23">
        <v>2188001</v>
      </c>
    </row>
    <row r="45" spans="1:11" x14ac:dyDescent="0.25">
      <c r="A45" s="30" t="s">
        <v>50</v>
      </c>
      <c r="B45" s="66">
        <v>900804210</v>
      </c>
      <c r="C45" s="66">
        <v>1001340483</v>
      </c>
      <c r="D45" s="67">
        <v>-101464955</v>
      </c>
      <c r="E45" s="68">
        <v>46123</v>
      </c>
      <c r="F45" s="66">
        <v>26334</v>
      </c>
      <c r="G45" s="69">
        <v>26334</v>
      </c>
      <c r="H45" s="70">
        <v>-260124833</v>
      </c>
      <c r="I45" s="68">
        <v>572549413</v>
      </c>
      <c r="J45" s="66">
        <v>469853530</v>
      </c>
      <c r="K45" s="69">
        <v>576086405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13288777</v>
      </c>
      <c r="C48" s="17">
        <v>19722414</v>
      </c>
      <c r="D48" s="21">
        <v>10930093</v>
      </c>
      <c r="E48" s="22">
        <v>46122</v>
      </c>
      <c r="F48" s="17">
        <v>26333</v>
      </c>
      <c r="G48" s="23">
        <v>26333</v>
      </c>
      <c r="H48" s="19">
        <v>5727957</v>
      </c>
      <c r="I48" s="22">
        <v>580874</v>
      </c>
      <c r="J48" s="17">
        <v>38253069</v>
      </c>
      <c r="K48" s="23">
        <v>-10364032</v>
      </c>
    </row>
    <row r="49" spans="1:11" x14ac:dyDescent="0.25">
      <c r="A49" s="20" t="s">
        <v>53</v>
      </c>
      <c r="B49" s="17">
        <f>+B75</f>
        <v>193734909.73139244</v>
      </c>
      <c r="C49" s="17">
        <f t="shared" ref="C49:K49" si="6">+C75</f>
        <v>137307281.15956619</v>
      </c>
      <c r="D49" s="21">
        <f t="shared" si="6"/>
        <v>126565105</v>
      </c>
      <c r="E49" s="22">
        <f t="shared" si="6"/>
        <v>102440163.5670619</v>
      </c>
      <c r="F49" s="17">
        <f t="shared" si="6"/>
        <v>101706460.91259781</v>
      </c>
      <c r="G49" s="23">
        <f t="shared" si="6"/>
        <v>101706460.91259781</v>
      </c>
      <c r="H49" s="19">
        <f t="shared" si="6"/>
        <v>197739491</v>
      </c>
      <c r="I49" s="22">
        <f t="shared" si="6"/>
        <v>112651432.23395175</v>
      </c>
      <c r="J49" s="17">
        <f t="shared" si="6"/>
        <v>49191248.670593992</v>
      </c>
      <c r="K49" s="23">
        <f t="shared" si="6"/>
        <v>51607997.304938734</v>
      </c>
    </row>
    <row r="50" spans="1:11" x14ac:dyDescent="0.25">
      <c r="A50" s="30" t="s">
        <v>54</v>
      </c>
      <c r="B50" s="66">
        <f>+B48-B49</f>
        <v>-180446132.73139244</v>
      </c>
      <c r="C50" s="66">
        <f t="shared" ref="C50:K50" si="7">+C48-C49</f>
        <v>-117584867.15956619</v>
      </c>
      <c r="D50" s="67">
        <f t="shared" si="7"/>
        <v>-115635012</v>
      </c>
      <c r="E50" s="68">
        <f t="shared" si="7"/>
        <v>-102394041.5670619</v>
      </c>
      <c r="F50" s="66">
        <f t="shared" si="7"/>
        <v>-101680127.91259781</v>
      </c>
      <c r="G50" s="69">
        <f t="shared" si="7"/>
        <v>-101680127.91259781</v>
      </c>
      <c r="H50" s="70">
        <f t="shared" si="7"/>
        <v>-192011534</v>
      </c>
      <c r="I50" s="68">
        <f t="shared" si="7"/>
        <v>-112070558.23395175</v>
      </c>
      <c r="J50" s="66">
        <f t="shared" si="7"/>
        <v>-10938179.670593992</v>
      </c>
      <c r="K50" s="69">
        <f t="shared" si="7"/>
        <v>-61972029.304938734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382455151</v>
      </c>
      <c r="C53" s="17">
        <v>362125518</v>
      </c>
      <c r="D53" s="21">
        <v>468112072</v>
      </c>
      <c r="E53" s="22">
        <v>505399283</v>
      </c>
      <c r="F53" s="17">
        <v>510799283</v>
      </c>
      <c r="G53" s="23">
        <v>510799283</v>
      </c>
      <c r="H53" s="19">
        <v>445424620</v>
      </c>
      <c r="I53" s="22">
        <v>532020117</v>
      </c>
      <c r="J53" s="17">
        <v>518388663</v>
      </c>
      <c r="K53" s="23">
        <v>515767652</v>
      </c>
    </row>
    <row r="54" spans="1:11" x14ac:dyDescent="0.25">
      <c r="A54" s="20" t="s">
        <v>57</v>
      </c>
      <c r="B54" s="17">
        <v>10932450</v>
      </c>
      <c r="C54" s="17">
        <v>10108347</v>
      </c>
      <c r="D54" s="21">
        <v>12599580</v>
      </c>
      <c r="E54" s="22">
        <v>12225406</v>
      </c>
      <c r="F54" s="17">
        <v>12225406</v>
      </c>
      <c r="G54" s="23">
        <v>12225406</v>
      </c>
      <c r="H54" s="19">
        <v>13335220</v>
      </c>
      <c r="I54" s="22">
        <v>11479240</v>
      </c>
      <c r="J54" s="17">
        <v>11995811</v>
      </c>
      <c r="K54" s="23">
        <v>12295707</v>
      </c>
    </row>
    <row r="55" spans="1:11" x14ac:dyDescent="0.25">
      <c r="A55" s="20" t="s">
        <v>58</v>
      </c>
      <c r="B55" s="17">
        <v>0</v>
      </c>
      <c r="C55" s="17">
        <v>37451</v>
      </c>
      <c r="D55" s="21">
        <v>138011087</v>
      </c>
      <c r="E55" s="22">
        <v>20000000</v>
      </c>
      <c r="F55" s="17">
        <v>20000000</v>
      </c>
      <c r="G55" s="23">
        <v>20000000</v>
      </c>
      <c r="H55" s="19">
        <v>158504</v>
      </c>
      <c r="I55" s="22">
        <v>45650000</v>
      </c>
      <c r="J55" s="17">
        <v>12000000</v>
      </c>
      <c r="K55" s="23">
        <v>13350004</v>
      </c>
    </row>
    <row r="56" spans="1:11" x14ac:dyDescent="0.25">
      <c r="A56" s="20" t="s">
        <v>59</v>
      </c>
      <c r="B56" s="17">
        <v>509605</v>
      </c>
      <c r="C56" s="17">
        <v>504340</v>
      </c>
      <c r="D56" s="21">
        <v>3578759</v>
      </c>
      <c r="E56" s="22">
        <v>6270925</v>
      </c>
      <c r="F56" s="17">
        <v>6162520</v>
      </c>
      <c r="G56" s="23">
        <v>6162520</v>
      </c>
      <c r="H56" s="19">
        <v>5126229</v>
      </c>
      <c r="I56" s="22">
        <v>6433670</v>
      </c>
      <c r="J56" s="17">
        <v>6723182</v>
      </c>
      <c r="K56" s="23">
        <v>6891273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12816443</v>
      </c>
      <c r="E59" s="22">
        <v>19261108</v>
      </c>
      <c r="F59" s="17">
        <v>13118805</v>
      </c>
      <c r="G59" s="23">
        <v>13118805</v>
      </c>
      <c r="H59" s="19">
        <v>9429284</v>
      </c>
      <c r="I59" s="22">
        <v>13696033</v>
      </c>
      <c r="J59" s="17">
        <v>14312355</v>
      </c>
      <c r="K59" s="23">
        <v>14670163</v>
      </c>
    </row>
    <row r="60" spans="1:11" x14ac:dyDescent="0.25">
      <c r="A60" s="20" t="s">
        <v>62</v>
      </c>
      <c r="B60" s="17">
        <v>28936175</v>
      </c>
      <c r="C60" s="17">
        <v>18384684</v>
      </c>
      <c r="D60" s="21">
        <v>3746296</v>
      </c>
      <c r="E60" s="22">
        <v>4141972</v>
      </c>
      <c r="F60" s="17">
        <v>3971074</v>
      </c>
      <c r="G60" s="23">
        <v>3971074</v>
      </c>
      <c r="H60" s="19">
        <v>3925756</v>
      </c>
      <c r="I60" s="22">
        <v>1879290</v>
      </c>
      <c r="J60" s="17">
        <v>1963858</v>
      </c>
      <c r="K60" s="23">
        <v>2012955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4.3836252323468354</v>
      </c>
      <c r="C70" s="5">
        <f t="shared" ref="C70:K70" si="8">IF(ISERROR(C71/C72),0,(C71/C72))</f>
        <v>5.0830296421364531</v>
      </c>
      <c r="D70" s="5">
        <f t="shared" si="8"/>
        <v>0</v>
      </c>
      <c r="E70" s="5">
        <f t="shared" si="8"/>
        <v>0.88140314299372036</v>
      </c>
      <c r="F70" s="5">
        <f t="shared" si="8"/>
        <v>0.9007392492521602</v>
      </c>
      <c r="G70" s="5">
        <f t="shared" si="8"/>
        <v>0.9007392492521602</v>
      </c>
      <c r="H70" s="5">
        <f t="shared" si="8"/>
        <v>0</v>
      </c>
      <c r="I70" s="5">
        <f t="shared" si="8"/>
        <v>0.85921330346013824</v>
      </c>
      <c r="J70" s="5">
        <f t="shared" si="8"/>
        <v>0.85989751858712826</v>
      </c>
      <c r="K70" s="5">
        <f t="shared" si="8"/>
        <v>0.87455980808629241</v>
      </c>
    </row>
    <row r="71" spans="1:11" ht="13" hidden="1" x14ac:dyDescent="0.3">
      <c r="A71" s="1" t="s">
        <v>338</v>
      </c>
      <c r="B71" s="2">
        <f>+B83</f>
        <v>463878672</v>
      </c>
      <c r="C71" s="2">
        <f t="shared" ref="C71:K71" si="9">+C83</f>
        <v>511833967</v>
      </c>
      <c r="D71" s="2">
        <f t="shared" si="9"/>
        <v>0</v>
      </c>
      <c r="E71" s="2">
        <f t="shared" si="9"/>
        <v>124176406</v>
      </c>
      <c r="F71" s="2">
        <f t="shared" si="9"/>
        <v>135459623</v>
      </c>
      <c r="G71" s="2">
        <f t="shared" si="9"/>
        <v>135459623</v>
      </c>
      <c r="H71" s="2">
        <f t="shared" si="9"/>
        <v>0</v>
      </c>
      <c r="I71" s="2">
        <f t="shared" si="9"/>
        <v>133361413</v>
      </c>
      <c r="J71" s="2">
        <f t="shared" si="9"/>
        <v>139473656</v>
      </c>
      <c r="K71" s="2">
        <f t="shared" si="9"/>
        <v>145398239</v>
      </c>
    </row>
    <row r="72" spans="1:11" ht="13" hidden="1" x14ac:dyDescent="0.3">
      <c r="A72" s="1" t="s">
        <v>339</v>
      </c>
      <c r="B72" s="2">
        <f>+B77</f>
        <v>105820787</v>
      </c>
      <c r="C72" s="2">
        <f t="shared" ref="C72:K72" si="10">+C77</f>
        <v>100694665</v>
      </c>
      <c r="D72" s="2">
        <f t="shared" si="10"/>
        <v>119157830</v>
      </c>
      <c r="E72" s="2">
        <f t="shared" si="10"/>
        <v>140884914</v>
      </c>
      <c r="F72" s="2">
        <f t="shared" si="10"/>
        <v>150387166</v>
      </c>
      <c r="G72" s="2">
        <f t="shared" si="10"/>
        <v>150387166</v>
      </c>
      <c r="H72" s="2">
        <f t="shared" si="10"/>
        <v>129118667</v>
      </c>
      <c r="I72" s="2">
        <f t="shared" si="10"/>
        <v>155213394</v>
      </c>
      <c r="J72" s="2">
        <f t="shared" si="10"/>
        <v>162197998</v>
      </c>
      <c r="K72" s="2">
        <f t="shared" si="10"/>
        <v>166253054</v>
      </c>
    </row>
    <row r="73" spans="1:11" ht="13" hidden="1" x14ac:dyDescent="0.3">
      <c r="A73" s="1" t="s">
        <v>340</v>
      </c>
      <c r="B73" s="2">
        <f>+B74</f>
        <v>11685908.999999998</v>
      </c>
      <c r="C73" s="2">
        <f t="shared" ref="C73:K73" si="11">+(C78+C80+C81+C82)-(B78+B80+B81+B82)</f>
        <v>17194175</v>
      </c>
      <c r="D73" s="2">
        <f t="shared" si="11"/>
        <v>-1687487</v>
      </c>
      <c r="E73" s="2">
        <f t="shared" si="11"/>
        <v>12480447</v>
      </c>
      <c r="F73" s="2">
        <f>+(F78+F80+F81+F82)-(D78+D80+D81+D82)</f>
        <v>12480447</v>
      </c>
      <c r="G73" s="2">
        <f>+(G78+G80+G81+G82)-(D78+D80+D81+D82)</f>
        <v>12480447</v>
      </c>
      <c r="H73" s="2">
        <f>+(H78+H80+H81+H82)-(D78+D80+D81+D82)</f>
        <v>7275915</v>
      </c>
      <c r="I73" s="2">
        <f>+(I78+I80+I81+I82)-(E78+E80+E81+E82)</f>
        <v>13050132</v>
      </c>
      <c r="J73" s="2">
        <f t="shared" si="11"/>
        <v>1893306</v>
      </c>
      <c r="K73" s="2">
        <f t="shared" si="11"/>
        <v>1312783</v>
      </c>
    </row>
    <row r="74" spans="1:11" ht="13" hidden="1" x14ac:dyDescent="0.3">
      <c r="A74" s="1" t="s">
        <v>341</v>
      </c>
      <c r="B74" s="2">
        <f>+TREND(C74:E74)</f>
        <v>11685908.999999998</v>
      </c>
      <c r="C74" s="2">
        <f>+C73</f>
        <v>17194175</v>
      </c>
      <c r="D74" s="2">
        <f t="shared" ref="D74:K74" si="12">+D73</f>
        <v>-1687487</v>
      </c>
      <c r="E74" s="2">
        <f t="shared" si="12"/>
        <v>12480447</v>
      </c>
      <c r="F74" s="2">
        <f t="shared" si="12"/>
        <v>12480447</v>
      </c>
      <c r="G74" s="2">
        <f t="shared" si="12"/>
        <v>12480447</v>
      </c>
      <c r="H74" s="2">
        <f t="shared" si="12"/>
        <v>7275915</v>
      </c>
      <c r="I74" s="2">
        <f t="shared" si="12"/>
        <v>13050132</v>
      </c>
      <c r="J74" s="2">
        <f t="shared" si="12"/>
        <v>1893306</v>
      </c>
      <c r="K74" s="2">
        <f t="shared" si="12"/>
        <v>1312783</v>
      </c>
    </row>
    <row r="75" spans="1:11" ht="13" hidden="1" x14ac:dyDescent="0.3">
      <c r="A75" s="1" t="s">
        <v>342</v>
      </c>
      <c r="B75" s="2">
        <f>+B84-(((B80+B81+B82+B78)*B70)-B79)</f>
        <v>193734909.73139244</v>
      </c>
      <c r="C75" s="2">
        <f t="shared" ref="C75:K75" si="13">+C84-(((C80+C81+C82+C78)*C70)-C79)</f>
        <v>137307281.15956619</v>
      </c>
      <c r="D75" s="2">
        <f t="shared" si="13"/>
        <v>126565105</v>
      </c>
      <c r="E75" s="2">
        <f t="shared" si="13"/>
        <v>102440163.5670619</v>
      </c>
      <c r="F75" s="2">
        <f t="shared" si="13"/>
        <v>101706460.91259781</v>
      </c>
      <c r="G75" s="2">
        <f t="shared" si="13"/>
        <v>101706460.91259781</v>
      </c>
      <c r="H75" s="2">
        <f t="shared" si="13"/>
        <v>197739491</v>
      </c>
      <c r="I75" s="2">
        <f t="shared" si="13"/>
        <v>112651432.23395175</v>
      </c>
      <c r="J75" s="2">
        <f t="shared" si="13"/>
        <v>49191248.670593992</v>
      </c>
      <c r="K75" s="2">
        <f t="shared" si="13"/>
        <v>51607997.304938734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105820787</v>
      </c>
      <c r="C77" s="3">
        <v>100694665</v>
      </c>
      <c r="D77" s="3">
        <v>119157830</v>
      </c>
      <c r="E77" s="3">
        <v>140884914</v>
      </c>
      <c r="F77" s="3">
        <v>150387166</v>
      </c>
      <c r="G77" s="3">
        <v>150387166</v>
      </c>
      <c r="H77" s="3">
        <v>129118667</v>
      </c>
      <c r="I77" s="3">
        <v>155213394</v>
      </c>
      <c r="J77" s="3">
        <v>162197998</v>
      </c>
      <c r="K77" s="3">
        <v>166253054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231088395</v>
      </c>
      <c r="C79" s="3">
        <v>291660437</v>
      </c>
      <c r="D79" s="3">
        <v>151790535</v>
      </c>
      <c r="E79" s="3">
        <v>142351207</v>
      </c>
      <c r="F79" s="3">
        <v>142351207</v>
      </c>
      <c r="G79" s="3">
        <v>142351207</v>
      </c>
      <c r="H79" s="3">
        <v>202222784</v>
      </c>
      <c r="I79" s="3">
        <v>178045336</v>
      </c>
      <c r="J79" s="3">
        <v>117219125</v>
      </c>
      <c r="K79" s="3">
        <v>122123005</v>
      </c>
    </row>
    <row r="80" spans="1:11" ht="13" hidden="1" x14ac:dyDescent="0.3">
      <c r="A80" s="1" t="s">
        <v>71</v>
      </c>
      <c r="B80" s="3">
        <v>-31551642</v>
      </c>
      <c r="C80" s="3">
        <v>14329540</v>
      </c>
      <c r="D80" s="3">
        <v>11018107</v>
      </c>
      <c r="E80" s="3">
        <v>27558384</v>
      </c>
      <c r="F80" s="3">
        <v>27558384</v>
      </c>
      <c r="G80" s="3">
        <v>27558384</v>
      </c>
      <c r="H80" s="3">
        <v>17456186</v>
      </c>
      <c r="I80" s="3">
        <v>38811700</v>
      </c>
      <c r="J80" s="3">
        <v>40156767</v>
      </c>
      <c r="K80" s="3">
        <v>41151139</v>
      </c>
    </row>
    <row r="81" spans="1:11" ht="13" hidden="1" x14ac:dyDescent="0.3">
      <c r="A81" s="1" t="s">
        <v>72</v>
      </c>
      <c r="B81" s="3">
        <v>41509202</v>
      </c>
      <c r="C81" s="3">
        <v>12822195</v>
      </c>
      <c r="D81" s="3">
        <v>14446141</v>
      </c>
      <c r="E81" s="3">
        <v>10386311</v>
      </c>
      <c r="F81" s="3">
        <v>10386311</v>
      </c>
      <c r="G81" s="3">
        <v>10386311</v>
      </c>
      <c r="H81" s="3">
        <v>15283977</v>
      </c>
      <c r="I81" s="3">
        <v>12183127</v>
      </c>
      <c r="J81" s="3">
        <v>12731366</v>
      </c>
      <c r="K81" s="3">
        <v>13049777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463878672</v>
      </c>
      <c r="C83" s="3">
        <v>511833967</v>
      </c>
      <c r="D83" s="3">
        <v>0</v>
      </c>
      <c r="E83" s="3">
        <v>124176406</v>
      </c>
      <c r="F83" s="3">
        <v>135459623</v>
      </c>
      <c r="G83" s="3">
        <v>135459623</v>
      </c>
      <c r="H83" s="3">
        <v>0</v>
      </c>
      <c r="I83" s="3">
        <v>133361413</v>
      </c>
      <c r="J83" s="3">
        <v>139473656</v>
      </c>
      <c r="K83" s="3">
        <v>145398239</v>
      </c>
    </row>
    <row r="84" spans="1:11" ht="13" hidden="1" x14ac:dyDescent="0.3">
      <c r="A84" s="1" t="s">
        <v>75</v>
      </c>
      <c r="B84" s="3">
        <v>6296726</v>
      </c>
      <c r="C84" s="3">
        <v>-16340082</v>
      </c>
      <c r="D84" s="3">
        <v>-25225430</v>
      </c>
      <c r="E84" s="3">
        <v>-6466470</v>
      </c>
      <c r="F84" s="3">
        <v>-6466470</v>
      </c>
      <c r="G84" s="3">
        <v>-6466470</v>
      </c>
      <c r="H84" s="3">
        <v>-4483293</v>
      </c>
      <c r="I84" s="3">
        <v>-21578470</v>
      </c>
      <c r="J84" s="3">
        <v>-22549502</v>
      </c>
      <c r="K84" s="3">
        <v>-23113065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268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642880</v>
      </c>
      <c r="C7" s="17">
        <v>949650</v>
      </c>
      <c r="D7" s="21">
        <v>1205234</v>
      </c>
      <c r="E7" s="22">
        <v>750000</v>
      </c>
      <c r="F7" s="17">
        <v>1018741</v>
      </c>
      <c r="G7" s="23">
        <v>1018741</v>
      </c>
      <c r="H7" s="19">
        <v>1215112</v>
      </c>
      <c r="I7" s="22">
        <v>1100000</v>
      </c>
      <c r="J7" s="17">
        <v>1155000</v>
      </c>
      <c r="K7" s="23">
        <v>1212750</v>
      </c>
    </row>
    <row r="8" spans="1:11" x14ac:dyDescent="0.25">
      <c r="A8" s="20" t="s">
        <v>20</v>
      </c>
      <c r="B8" s="17">
        <v>62189884</v>
      </c>
      <c r="C8" s="17">
        <v>66401000</v>
      </c>
      <c r="D8" s="21">
        <v>69592223</v>
      </c>
      <c r="E8" s="22">
        <v>69971000</v>
      </c>
      <c r="F8" s="17">
        <v>69971000</v>
      </c>
      <c r="G8" s="23">
        <v>69971000</v>
      </c>
      <c r="H8" s="19">
        <v>69890961</v>
      </c>
      <c r="I8" s="22">
        <v>70881000</v>
      </c>
      <c r="J8" s="17">
        <v>71167000</v>
      </c>
      <c r="K8" s="23">
        <v>74399000</v>
      </c>
    </row>
    <row r="9" spans="1:11" x14ac:dyDescent="0.25">
      <c r="A9" s="20" t="s">
        <v>21</v>
      </c>
      <c r="B9" s="17">
        <v>4029407</v>
      </c>
      <c r="C9" s="17">
        <v>3974211</v>
      </c>
      <c r="D9" s="21">
        <v>4506919</v>
      </c>
      <c r="E9" s="22">
        <v>4694400</v>
      </c>
      <c r="F9" s="17">
        <v>4666439</v>
      </c>
      <c r="G9" s="23">
        <v>4666439</v>
      </c>
      <c r="H9" s="19">
        <v>7130523</v>
      </c>
      <c r="I9" s="22">
        <v>4861670</v>
      </c>
      <c r="J9" s="17">
        <v>5104754</v>
      </c>
      <c r="K9" s="23">
        <v>5359991</v>
      </c>
    </row>
    <row r="10" spans="1:11" x14ac:dyDescent="0.25">
      <c r="A10" s="24" t="s">
        <v>333</v>
      </c>
      <c r="B10" s="25">
        <f>SUM(B5:B9)</f>
        <v>66862171</v>
      </c>
      <c r="C10" s="26">
        <f t="shared" ref="C10:K10" si="0">SUM(C5:C9)</f>
        <v>71324861</v>
      </c>
      <c r="D10" s="27">
        <f t="shared" si="0"/>
        <v>75304376</v>
      </c>
      <c r="E10" s="25">
        <f t="shared" si="0"/>
        <v>75415400</v>
      </c>
      <c r="F10" s="26">
        <f t="shared" si="0"/>
        <v>75656180</v>
      </c>
      <c r="G10" s="28">
        <f t="shared" si="0"/>
        <v>75656180</v>
      </c>
      <c r="H10" s="29">
        <f t="shared" si="0"/>
        <v>78236596</v>
      </c>
      <c r="I10" s="25">
        <f t="shared" si="0"/>
        <v>76842670</v>
      </c>
      <c r="J10" s="26">
        <f t="shared" si="0"/>
        <v>77426754</v>
      </c>
      <c r="K10" s="28">
        <f t="shared" si="0"/>
        <v>80971741</v>
      </c>
    </row>
    <row r="11" spans="1:11" x14ac:dyDescent="0.25">
      <c r="A11" s="20" t="s">
        <v>22</v>
      </c>
      <c r="B11" s="17">
        <v>42804156</v>
      </c>
      <c r="C11" s="17">
        <v>44634619</v>
      </c>
      <c r="D11" s="21">
        <v>51192005</v>
      </c>
      <c r="E11" s="22">
        <v>49820268</v>
      </c>
      <c r="F11" s="17">
        <v>54480096</v>
      </c>
      <c r="G11" s="23">
        <v>54480096</v>
      </c>
      <c r="H11" s="19">
        <v>56745341</v>
      </c>
      <c r="I11" s="22">
        <v>57386481</v>
      </c>
      <c r="J11" s="17">
        <v>60255805</v>
      </c>
      <c r="K11" s="23">
        <v>63268594</v>
      </c>
    </row>
    <row r="12" spans="1:11" x14ac:dyDescent="0.25">
      <c r="A12" s="20" t="s">
        <v>23</v>
      </c>
      <c r="B12" s="17">
        <v>4747636</v>
      </c>
      <c r="C12" s="17">
        <v>5528104</v>
      </c>
      <c r="D12" s="21">
        <v>6131326</v>
      </c>
      <c r="E12" s="22">
        <v>6404052</v>
      </c>
      <c r="F12" s="17">
        <v>6628812</v>
      </c>
      <c r="G12" s="23">
        <v>6628812</v>
      </c>
      <c r="H12" s="19">
        <v>6562697</v>
      </c>
      <c r="I12" s="22">
        <v>6895085</v>
      </c>
      <c r="J12" s="17">
        <v>7239839</v>
      </c>
      <c r="K12" s="23">
        <v>7601830</v>
      </c>
    </row>
    <row r="13" spans="1:11" x14ac:dyDescent="0.25">
      <c r="A13" s="20" t="s">
        <v>24</v>
      </c>
      <c r="B13" s="17">
        <v>1425202</v>
      </c>
      <c r="C13" s="17">
        <v>1519821</v>
      </c>
      <c r="D13" s="21">
        <v>1515343</v>
      </c>
      <c r="E13" s="22">
        <v>1000000</v>
      </c>
      <c r="F13" s="17">
        <v>1000000</v>
      </c>
      <c r="G13" s="23">
        <v>1000000</v>
      </c>
      <c r="H13" s="19">
        <v>1598133</v>
      </c>
      <c r="I13" s="22">
        <v>1000000</v>
      </c>
      <c r="J13" s="17">
        <v>1050000</v>
      </c>
      <c r="K13" s="23">
        <v>1102501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3335288</v>
      </c>
      <c r="C15" s="17">
        <v>2512320</v>
      </c>
      <c r="D15" s="21">
        <v>2823388</v>
      </c>
      <c r="E15" s="22">
        <v>1953686</v>
      </c>
      <c r="F15" s="17">
        <v>1776786</v>
      </c>
      <c r="G15" s="23">
        <v>1776786</v>
      </c>
      <c r="H15" s="19">
        <v>1877557</v>
      </c>
      <c r="I15" s="22">
        <v>1321956</v>
      </c>
      <c r="J15" s="17">
        <v>1388054</v>
      </c>
      <c r="K15" s="23">
        <v>1457457</v>
      </c>
    </row>
    <row r="16" spans="1:11" x14ac:dyDescent="0.25">
      <c r="A16" s="20" t="s">
        <v>27</v>
      </c>
      <c r="B16" s="17">
        <v>461737</v>
      </c>
      <c r="C16" s="17">
        <v>1055985</v>
      </c>
      <c r="D16" s="21">
        <v>150795</v>
      </c>
      <c r="E16" s="22">
        <v>0</v>
      </c>
      <c r="F16" s="17">
        <v>60360</v>
      </c>
      <c r="G16" s="23">
        <v>60360</v>
      </c>
      <c r="H16" s="19">
        <v>121768</v>
      </c>
      <c r="I16" s="22">
        <v>35000</v>
      </c>
      <c r="J16" s="17">
        <v>36750</v>
      </c>
      <c r="K16" s="23">
        <v>38588</v>
      </c>
    </row>
    <row r="17" spans="1:11" x14ac:dyDescent="0.25">
      <c r="A17" s="20" t="s">
        <v>28</v>
      </c>
      <c r="B17" s="17">
        <v>18755087</v>
      </c>
      <c r="C17" s="17">
        <v>17895689</v>
      </c>
      <c r="D17" s="21">
        <v>18427374</v>
      </c>
      <c r="E17" s="22">
        <v>8289890</v>
      </c>
      <c r="F17" s="17">
        <v>11595367</v>
      </c>
      <c r="G17" s="23">
        <v>11595367</v>
      </c>
      <c r="H17" s="19">
        <v>15109455</v>
      </c>
      <c r="I17" s="22">
        <v>9803382</v>
      </c>
      <c r="J17" s="17">
        <v>10293551</v>
      </c>
      <c r="K17" s="23">
        <v>10808237</v>
      </c>
    </row>
    <row r="18" spans="1:11" x14ac:dyDescent="0.25">
      <c r="A18" s="30" t="s">
        <v>29</v>
      </c>
      <c r="B18" s="31">
        <f>SUM(B11:B17)</f>
        <v>71529106</v>
      </c>
      <c r="C18" s="32">
        <f t="shared" ref="C18:K18" si="1">SUM(C11:C17)</f>
        <v>73146538</v>
      </c>
      <c r="D18" s="33">
        <f t="shared" si="1"/>
        <v>80240231</v>
      </c>
      <c r="E18" s="31">
        <f t="shared" si="1"/>
        <v>67467896</v>
      </c>
      <c r="F18" s="32">
        <f t="shared" si="1"/>
        <v>75541421</v>
      </c>
      <c r="G18" s="34">
        <f t="shared" si="1"/>
        <v>75541421</v>
      </c>
      <c r="H18" s="35">
        <f t="shared" si="1"/>
        <v>82014951</v>
      </c>
      <c r="I18" s="31">
        <f t="shared" si="1"/>
        <v>76441904</v>
      </c>
      <c r="J18" s="32">
        <f t="shared" si="1"/>
        <v>80263999</v>
      </c>
      <c r="K18" s="34">
        <f t="shared" si="1"/>
        <v>84277207</v>
      </c>
    </row>
    <row r="19" spans="1:11" x14ac:dyDescent="0.25">
      <c r="A19" s="30" t="s">
        <v>30</v>
      </c>
      <c r="B19" s="36">
        <f>+B10-B18</f>
        <v>-4666935</v>
      </c>
      <c r="C19" s="37">
        <f t="shared" ref="C19:K19" si="2">+C10-C18</f>
        <v>-1821677</v>
      </c>
      <c r="D19" s="38">
        <f t="shared" si="2"/>
        <v>-4935855</v>
      </c>
      <c r="E19" s="36">
        <f t="shared" si="2"/>
        <v>7947504</v>
      </c>
      <c r="F19" s="37">
        <f t="shared" si="2"/>
        <v>114759</v>
      </c>
      <c r="G19" s="39">
        <f t="shared" si="2"/>
        <v>114759</v>
      </c>
      <c r="H19" s="40">
        <f t="shared" si="2"/>
        <v>-3778355</v>
      </c>
      <c r="I19" s="36">
        <f t="shared" si="2"/>
        <v>400766</v>
      </c>
      <c r="J19" s="37">
        <f t="shared" si="2"/>
        <v>-2837245</v>
      </c>
      <c r="K19" s="39">
        <f t="shared" si="2"/>
        <v>-3305466</v>
      </c>
    </row>
    <row r="20" spans="1:11" x14ac:dyDescent="0.25">
      <c r="A20" s="41" t="s">
        <v>31</v>
      </c>
      <c r="B20" s="42">
        <v>200000</v>
      </c>
      <c r="C20" s="43">
        <v>0</v>
      </c>
      <c r="D20" s="44">
        <v>229899</v>
      </c>
      <c r="E20" s="42">
        <v>0</v>
      </c>
      <c r="F20" s="43">
        <v>110000</v>
      </c>
      <c r="G20" s="45">
        <v>110000</v>
      </c>
      <c r="H20" s="46">
        <v>1208818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241656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-4466935</v>
      </c>
      <c r="C22" s="55">
        <f t="shared" ref="C22:K22" si="3">SUM(C19:C21)</f>
        <v>-1821677</v>
      </c>
      <c r="D22" s="56">
        <f t="shared" si="3"/>
        <v>-4464300</v>
      </c>
      <c r="E22" s="54">
        <f t="shared" si="3"/>
        <v>7947504</v>
      </c>
      <c r="F22" s="55">
        <f t="shared" si="3"/>
        <v>224759</v>
      </c>
      <c r="G22" s="57">
        <f t="shared" si="3"/>
        <v>224759</v>
      </c>
      <c r="H22" s="58">
        <f t="shared" si="3"/>
        <v>-2569537</v>
      </c>
      <c r="I22" s="54">
        <f t="shared" si="3"/>
        <v>400766</v>
      </c>
      <c r="J22" s="55">
        <f t="shared" si="3"/>
        <v>-2837245</v>
      </c>
      <c r="K22" s="57">
        <f t="shared" si="3"/>
        <v>-3305466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-4466935</v>
      </c>
      <c r="C24" s="37">
        <f t="shared" ref="C24:K24" si="4">SUM(C22:C23)</f>
        <v>-1821677</v>
      </c>
      <c r="D24" s="38">
        <f t="shared" si="4"/>
        <v>-4464300</v>
      </c>
      <c r="E24" s="36">
        <f t="shared" si="4"/>
        <v>7947504</v>
      </c>
      <c r="F24" s="37">
        <f t="shared" si="4"/>
        <v>224759</v>
      </c>
      <c r="G24" s="39">
        <f t="shared" si="4"/>
        <v>224759</v>
      </c>
      <c r="H24" s="40">
        <f t="shared" si="4"/>
        <v>-2569537</v>
      </c>
      <c r="I24" s="36">
        <f t="shared" si="4"/>
        <v>400766</v>
      </c>
      <c r="J24" s="37">
        <f t="shared" si="4"/>
        <v>-2837245</v>
      </c>
      <c r="K24" s="39">
        <f t="shared" si="4"/>
        <v>-3305466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1484629</v>
      </c>
      <c r="C27" s="66">
        <v>1131680</v>
      </c>
      <c r="D27" s="67">
        <v>2127420</v>
      </c>
      <c r="E27" s="68">
        <v>150000</v>
      </c>
      <c r="F27" s="66">
        <v>135000</v>
      </c>
      <c r="G27" s="69">
        <v>135000</v>
      </c>
      <c r="H27" s="70">
        <v>653178</v>
      </c>
      <c r="I27" s="68">
        <v>400000</v>
      </c>
      <c r="J27" s="66">
        <v>420000</v>
      </c>
      <c r="K27" s="69">
        <v>441000</v>
      </c>
    </row>
    <row r="28" spans="1:11" x14ac:dyDescent="0.25">
      <c r="A28" s="71" t="s">
        <v>36</v>
      </c>
      <c r="B28" s="17">
        <v>1163942</v>
      </c>
      <c r="C28" s="17">
        <v>47445</v>
      </c>
      <c r="D28" s="21">
        <v>0</v>
      </c>
      <c r="E28" s="22">
        <v>0</v>
      </c>
      <c r="F28" s="17">
        <v>25000</v>
      </c>
      <c r="G28" s="23">
        <v>25000</v>
      </c>
      <c r="H28" s="19">
        <v>572886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320687</v>
      </c>
      <c r="C31" s="17">
        <v>1084235</v>
      </c>
      <c r="D31" s="21">
        <v>1885764</v>
      </c>
      <c r="E31" s="22">
        <v>150000</v>
      </c>
      <c r="F31" s="17">
        <v>110000</v>
      </c>
      <c r="G31" s="23">
        <v>110000</v>
      </c>
      <c r="H31" s="19">
        <v>80292</v>
      </c>
      <c r="I31" s="22">
        <v>400000</v>
      </c>
      <c r="J31" s="17">
        <v>420000</v>
      </c>
      <c r="K31" s="23">
        <v>441000</v>
      </c>
    </row>
    <row r="32" spans="1:11" x14ac:dyDescent="0.25">
      <c r="A32" s="30" t="s">
        <v>39</v>
      </c>
      <c r="B32" s="66">
        <f>SUM(B28:B31)</f>
        <v>1484629</v>
      </c>
      <c r="C32" s="66">
        <f t="shared" ref="C32:K32" si="5">SUM(C28:C31)</f>
        <v>1131680</v>
      </c>
      <c r="D32" s="67">
        <f t="shared" si="5"/>
        <v>1885764</v>
      </c>
      <c r="E32" s="68">
        <f t="shared" si="5"/>
        <v>150000</v>
      </c>
      <c r="F32" s="66">
        <f t="shared" si="5"/>
        <v>135000</v>
      </c>
      <c r="G32" s="69">
        <f t="shared" si="5"/>
        <v>135000</v>
      </c>
      <c r="H32" s="70">
        <f t="shared" si="5"/>
        <v>653178</v>
      </c>
      <c r="I32" s="68">
        <f t="shared" si="5"/>
        <v>400000</v>
      </c>
      <c r="J32" s="66">
        <f t="shared" si="5"/>
        <v>420000</v>
      </c>
      <c r="K32" s="69">
        <f t="shared" si="5"/>
        <v>441000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2934847</v>
      </c>
      <c r="C35" s="17">
        <v>2020120</v>
      </c>
      <c r="D35" s="21">
        <v>2711276</v>
      </c>
      <c r="E35" s="22">
        <v>10530211</v>
      </c>
      <c r="F35" s="17">
        <v>11628882</v>
      </c>
      <c r="G35" s="23">
        <v>11628882</v>
      </c>
      <c r="H35" s="19">
        <v>2735421</v>
      </c>
      <c r="I35" s="22">
        <v>3992177</v>
      </c>
      <c r="J35" s="17">
        <v>-2408421</v>
      </c>
      <c r="K35" s="23">
        <v>23822</v>
      </c>
    </row>
    <row r="36" spans="1:11" x14ac:dyDescent="0.25">
      <c r="A36" s="20" t="s">
        <v>42</v>
      </c>
      <c r="B36" s="17">
        <v>1156110</v>
      </c>
      <c r="C36" s="17">
        <v>3006842</v>
      </c>
      <c r="D36" s="21">
        <v>3270105</v>
      </c>
      <c r="E36" s="22">
        <v>7670162</v>
      </c>
      <c r="F36" s="17">
        <v>8582160</v>
      </c>
      <c r="G36" s="23">
        <v>8582160</v>
      </c>
      <c r="H36" s="19">
        <v>933147</v>
      </c>
      <c r="I36" s="22">
        <v>8320162</v>
      </c>
      <c r="J36" s="17">
        <v>8760162</v>
      </c>
      <c r="K36" s="23">
        <v>9222162</v>
      </c>
    </row>
    <row r="37" spans="1:11" x14ac:dyDescent="0.25">
      <c r="A37" s="20" t="s">
        <v>43</v>
      </c>
      <c r="B37" s="17">
        <v>4935685</v>
      </c>
      <c r="C37" s="17">
        <v>7671354</v>
      </c>
      <c r="D37" s="21">
        <v>15498264</v>
      </c>
      <c r="E37" s="22">
        <v>10252869</v>
      </c>
      <c r="F37" s="17">
        <v>19986283</v>
      </c>
      <c r="G37" s="23">
        <v>19986283</v>
      </c>
      <c r="H37" s="19">
        <v>14990549</v>
      </c>
      <c r="I37" s="22">
        <v>11911573</v>
      </c>
      <c r="J37" s="17">
        <v>9188986</v>
      </c>
      <c r="K37" s="23">
        <v>12551450</v>
      </c>
    </row>
    <row r="38" spans="1:11" x14ac:dyDescent="0.25">
      <c r="A38" s="20" t="s">
        <v>44</v>
      </c>
      <c r="B38" s="17">
        <v>4157026</v>
      </c>
      <c r="C38" s="17">
        <v>4179035</v>
      </c>
      <c r="D38" s="21">
        <v>1330918</v>
      </c>
      <c r="E38" s="22">
        <v>0</v>
      </c>
      <c r="F38" s="17">
        <v>0</v>
      </c>
      <c r="G38" s="23">
        <v>0</v>
      </c>
      <c r="H38" s="19">
        <v>874063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-2558115</v>
      </c>
      <c r="C39" s="17">
        <v>-1962722</v>
      </c>
      <c r="D39" s="21">
        <v>-10847805</v>
      </c>
      <c r="E39" s="22">
        <v>7947504</v>
      </c>
      <c r="F39" s="17">
        <v>224759</v>
      </c>
      <c r="G39" s="23">
        <v>224759</v>
      </c>
      <c r="H39" s="19">
        <v>-8977392</v>
      </c>
      <c r="I39" s="22">
        <v>0</v>
      </c>
      <c r="J39" s="17">
        <v>-5674490</v>
      </c>
      <c r="K39" s="23">
        <v>-3305466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36295599</v>
      </c>
      <c r="C42" s="17">
        <v>46928310</v>
      </c>
      <c r="D42" s="21">
        <v>54081095</v>
      </c>
      <c r="E42" s="22">
        <v>11388022</v>
      </c>
      <c r="F42" s="17">
        <v>4191688</v>
      </c>
      <c r="G42" s="23">
        <v>4191688</v>
      </c>
      <c r="H42" s="19">
        <v>59518240</v>
      </c>
      <c r="I42" s="22">
        <v>3270652</v>
      </c>
      <c r="J42" s="17">
        <v>168739</v>
      </c>
      <c r="K42" s="23">
        <v>-156573</v>
      </c>
    </row>
    <row r="43" spans="1:11" x14ac:dyDescent="0.25">
      <c r="A43" s="20" t="s">
        <v>48</v>
      </c>
      <c r="B43" s="17">
        <v>-1422445</v>
      </c>
      <c r="C43" s="17">
        <v>-3226326</v>
      </c>
      <c r="D43" s="21">
        <v>-324642</v>
      </c>
      <c r="E43" s="22">
        <v>-150000</v>
      </c>
      <c r="F43" s="17">
        <v>-135000</v>
      </c>
      <c r="G43" s="23">
        <v>-135000</v>
      </c>
      <c r="H43" s="19">
        <v>738822</v>
      </c>
      <c r="I43" s="22">
        <v>-400000</v>
      </c>
      <c r="J43" s="17">
        <v>-420000</v>
      </c>
      <c r="K43" s="23">
        <v>-441000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1470198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41251648</v>
      </c>
      <c r="C45" s="66">
        <v>45903027</v>
      </c>
      <c r="D45" s="67">
        <v>55835521</v>
      </c>
      <c r="E45" s="68">
        <v>17846891</v>
      </c>
      <c r="F45" s="66">
        <v>10696383</v>
      </c>
      <c r="G45" s="69">
        <v>10696383</v>
      </c>
      <c r="H45" s="70">
        <v>60896778</v>
      </c>
      <c r="I45" s="68">
        <v>3510367</v>
      </c>
      <c r="J45" s="66">
        <v>389220</v>
      </c>
      <c r="K45" s="69">
        <v>3300153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2201042</v>
      </c>
      <c r="C48" s="17">
        <v>608867</v>
      </c>
      <c r="D48" s="21">
        <v>639716</v>
      </c>
      <c r="E48" s="22">
        <v>7707769</v>
      </c>
      <c r="F48" s="17">
        <v>8723896</v>
      </c>
      <c r="G48" s="23">
        <v>8723896</v>
      </c>
      <c r="H48" s="19">
        <v>266723</v>
      </c>
      <c r="I48" s="22">
        <v>1039715</v>
      </c>
      <c r="J48" s="17">
        <v>-5454009</v>
      </c>
      <c r="K48" s="23">
        <v>-3154198</v>
      </c>
    </row>
    <row r="49" spans="1:11" x14ac:dyDescent="0.25">
      <c r="A49" s="20" t="s">
        <v>53</v>
      </c>
      <c r="B49" s="17">
        <f>+B75</f>
        <v>188148696.30535385</v>
      </c>
      <c r="C49" s="17">
        <f t="shared" ref="C49:K49" si="6">+C75</f>
        <v>6969674.1079542581</v>
      </c>
      <c r="D49" s="21">
        <f t="shared" si="6"/>
        <v>16034391.675561287</v>
      </c>
      <c r="E49" s="22">
        <f t="shared" si="6"/>
        <v>7286485.109085476</v>
      </c>
      <c r="F49" s="17">
        <f t="shared" si="6"/>
        <v>16703023.846096992</v>
      </c>
      <c r="G49" s="23">
        <f t="shared" si="6"/>
        <v>16703023.846096992</v>
      </c>
      <c r="H49" s="19">
        <f t="shared" si="6"/>
        <v>22957987.7136297</v>
      </c>
      <c r="I49" s="22">
        <f t="shared" si="6"/>
        <v>8959111</v>
      </c>
      <c r="J49" s="17">
        <f t="shared" si="6"/>
        <v>6143398</v>
      </c>
      <c r="K49" s="23">
        <f t="shared" si="6"/>
        <v>9373430</v>
      </c>
    </row>
    <row r="50" spans="1:11" x14ac:dyDescent="0.25">
      <c r="A50" s="30" t="s">
        <v>54</v>
      </c>
      <c r="B50" s="66">
        <f>+B48-B49</f>
        <v>-185947654.30535385</v>
      </c>
      <c r="C50" s="66">
        <f t="shared" ref="C50:K50" si="7">+C48-C49</f>
        <v>-6360807.1079542581</v>
      </c>
      <c r="D50" s="67">
        <f t="shared" si="7"/>
        <v>-15394675.675561287</v>
      </c>
      <c r="E50" s="68">
        <f t="shared" si="7"/>
        <v>421283.89091452397</v>
      </c>
      <c r="F50" s="66">
        <f t="shared" si="7"/>
        <v>-7979127.8460969925</v>
      </c>
      <c r="G50" s="69">
        <f t="shared" si="7"/>
        <v>-7979127.8460969925</v>
      </c>
      <c r="H50" s="70">
        <f t="shared" si="7"/>
        <v>-22691264.7136297</v>
      </c>
      <c r="I50" s="68">
        <f t="shared" si="7"/>
        <v>-7919396</v>
      </c>
      <c r="J50" s="66">
        <f t="shared" si="7"/>
        <v>-11597407</v>
      </c>
      <c r="K50" s="69">
        <f t="shared" si="7"/>
        <v>-12527628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12769820</v>
      </c>
      <c r="C53" s="17">
        <v>11777262</v>
      </c>
      <c r="D53" s="21">
        <v>12373105</v>
      </c>
      <c r="E53" s="22">
        <v>7670162</v>
      </c>
      <c r="F53" s="17">
        <v>8582160</v>
      </c>
      <c r="G53" s="23">
        <v>8582160</v>
      </c>
      <c r="H53" s="19">
        <v>11428147</v>
      </c>
      <c r="I53" s="22">
        <v>8320162</v>
      </c>
      <c r="J53" s="17">
        <v>8760162</v>
      </c>
      <c r="K53" s="23">
        <v>9222162</v>
      </c>
    </row>
    <row r="54" spans="1:11" x14ac:dyDescent="0.25">
      <c r="A54" s="20" t="s">
        <v>57</v>
      </c>
      <c r="B54" s="17">
        <v>1425202</v>
      </c>
      <c r="C54" s="17">
        <v>1519821</v>
      </c>
      <c r="D54" s="21">
        <v>1515343</v>
      </c>
      <c r="E54" s="22">
        <v>1000000</v>
      </c>
      <c r="F54" s="17">
        <v>1000000</v>
      </c>
      <c r="G54" s="23">
        <v>1000000</v>
      </c>
      <c r="H54" s="19">
        <v>1598133</v>
      </c>
      <c r="I54" s="22">
        <v>1000000</v>
      </c>
      <c r="J54" s="17">
        <v>1050000</v>
      </c>
      <c r="K54" s="23">
        <v>1102501</v>
      </c>
    </row>
    <row r="55" spans="1:11" x14ac:dyDescent="0.25">
      <c r="A55" s="20" t="s">
        <v>58</v>
      </c>
      <c r="B55" s="17">
        <v>1484629</v>
      </c>
      <c r="C55" s="17">
        <v>1131680</v>
      </c>
      <c r="D55" s="21">
        <v>2127420</v>
      </c>
      <c r="E55" s="22">
        <v>150000</v>
      </c>
      <c r="F55" s="17">
        <v>135000</v>
      </c>
      <c r="G55" s="23">
        <v>135000</v>
      </c>
      <c r="H55" s="19">
        <v>653178</v>
      </c>
      <c r="I55" s="22">
        <v>400000</v>
      </c>
      <c r="J55" s="17">
        <v>420000</v>
      </c>
      <c r="K55" s="23">
        <v>441000</v>
      </c>
    </row>
    <row r="56" spans="1:11" x14ac:dyDescent="0.25">
      <c r="A56" s="20" t="s">
        <v>59</v>
      </c>
      <c r="B56" s="17">
        <v>0</v>
      </c>
      <c r="C56" s="17">
        <v>502206</v>
      </c>
      <c r="D56" s="21">
        <v>356507</v>
      </c>
      <c r="E56" s="22">
        <v>310000</v>
      </c>
      <c r="F56" s="17">
        <v>155300</v>
      </c>
      <c r="G56" s="23">
        <v>155300</v>
      </c>
      <c r="H56" s="19">
        <v>230506</v>
      </c>
      <c r="I56" s="22">
        <v>135000</v>
      </c>
      <c r="J56" s="17">
        <v>141750</v>
      </c>
      <c r="K56" s="23">
        <v>148838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15.800626494171475</v>
      </c>
      <c r="C70" s="5">
        <f t="shared" ref="C70:K70" si="8">IF(ISERROR(C71/C72),0,(C71/C72))</f>
        <v>5.9485518005963953E-2</v>
      </c>
      <c r="D70" s="5">
        <f t="shared" si="8"/>
        <v>0.26111518755939478</v>
      </c>
      <c r="E70" s="5">
        <f t="shared" si="8"/>
        <v>1.0509990607121509</v>
      </c>
      <c r="F70" s="5">
        <f t="shared" si="8"/>
        <v>1.1302151383528212</v>
      </c>
      <c r="G70" s="5">
        <f t="shared" si="8"/>
        <v>1.1302151383528212</v>
      </c>
      <c r="H70" s="5">
        <f t="shared" si="8"/>
        <v>0.98939797263118012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t="13" hidden="1" x14ac:dyDescent="0.3">
      <c r="A71" s="1" t="s">
        <v>338</v>
      </c>
      <c r="B71" s="2">
        <f>+B83</f>
        <v>63667155</v>
      </c>
      <c r="C71" s="2">
        <f t="shared" ref="C71:K71" si="9">+C83</f>
        <v>236408</v>
      </c>
      <c r="D71" s="2">
        <f t="shared" si="9"/>
        <v>1176825</v>
      </c>
      <c r="E71" s="2">
        <f t="shared" si="9"/>
        <v>4923300</v>
      </c>
      <c r="F71" s="2">
        <f t="shared" si="9"/>
        <v>5274080</v>
      </c>
      <c r="G71" s="2">
        <f t="shared" si="9"/>
        <v>5274080</v>
      </c>
      <c r="H71" s="2">
        <f t="shared" si="9"/>
        <v>7054925</v>
      </c>
      <c r="I71" s="2">
        <f t="shared" si="9"/>
        <v>4861670</v>
      </c>
      <c r="J71" s="2">
        <f t="shared" si="9"/>
        <v>5104754</v>
      </c>
      <c r="K71" s="2">
        <f t="shared" si="9"/>
        <v>5359991</v>
      </c>
    </row>
    <row r="72" spans="1:11" ht="13" hidden="1" x14ac:dyDescent="0.3">
      <c r="A72" s="1" t="s">
        <v>339</v>
      </c>
      <c r="B72" s="2">
        <f>+B77</f>
        <v>4029407</v>
      </c>
      <c r="C72" s="2">
        <f t="shared" ref="C72:K72" si="10">+C77</f>
        <v>3974211</v>
      </c>
      <c r="D72" s="2">
        <f t="shared" si="10"/>
        <v>4506919</v>
      </c>
      <c r="E72" s="2">
        <f t="shared" si="10"/>
        <v>4684400</v>
      </c>
      <c r="F72" s="2">
        <f t="shared" si="10"/>
        <v>4666439</v>
      </c>
      <c r="G72" s="2">
        <f t="shared" si="10"/>
        <v>4666439</v>
      </c>
      <c r="H72" s="2">
        <f t="shared" si="10"/>
        <v>7130523</v>
      </c>
      <c r="I72" s="2">
        <f t="shared" si="10"/>
        <v>4861670</v>
      </c>
      <c r="J72" s="2">
        <f t="shared" si="10"/>
        <v>5104754</v>
      </c>
      <c r="K72" s="2">
        <f t="shared" si="10"/>
        <v>5359991</v>
      </c>
    </row>
    <row r="73" spans="1:11" ht="13" hidden="1" x14ac:dyDescent="0.3">
      <c r="A73" s="1" t="s">
        <v>340</v>
      </c>
      <c r="B73" s="2">
        <f>+B74</f>
        <v>526744.50000000093</v>
      </c>
      <c r="C73" s="2">
        <f t="shared" ref="C73:K73" si="11">+(C78+C80+C81+C82)-(B78+B80+B81+B82)</f>
        <v>3074142</v>
      </c>
      <c r="D73" s="2">
        <f t="shared" si="11"/>
        <v>-272431</v>
      </c>
      <c r="E73" s="2">
        <f t="shared" si="11"/>
        <v>11665381</v>
      </c>
      <c r="F73" s="2">
        <f>+(F78+F80+F81+F82)-(D78+D80+D81+D82)</f>
        <v>11747925</v>
      </c>
      <c r="G73" s="2">
        <f>+(G78+G80+G81+G82)-(D78+D80+D81+D82)</f>
        <v>11747925</v>
      </c>
      <c r="H73" s="2">
        <f>+(H78+H80+H81+H82)-(D78+D80+D81+D82)</f>
        <v>-1474360</v>
      </c>
      <c r="I73" s="2">
        <f>+(I78+I80+I81+I82)-(E78+E80+E81+E82)</f>
        <v>130020</v>
      </c>
      <c r="J73" s="2">
        <f t="shared" si="11"/>
        <v>93126</v>
      </c>
      <c r="K73" s="2">
        <f t="shared" si="11"/>
        <v>132432</v>
      </c>
    </row>
    <row r="74" spans="1:11" ht="13" hidden="1" x14ac:dyDescent="0.3">
      <c r="A74" s="1" t="s">
        <v>341</v>
      </c>
      <c r="B74" s="2">
        <f>+TREND(C74:E74)</f>
        <v>526744.50000000093</v>
      </c>
      <c r="C74" s="2">
        <f>+C73</f>
        <v>3074142</v>
      </c>
      <c r="D74" s="2">
        <f t="shared" ref="D74:K74" si="12">+D73</f>
        <v>-272431</v>
      </c>
      <c r="E74" s="2">
        <f t="shared" si="12"/>
        <v>11665381</v>
      </c>
      <c r="F74" s="2">
        <f t="shared" si="12"/>
        <v>11747925</v>
      </c>
      <c r="G74" s="2">
        <f t="shared" si="12"/>
        <v>11747925</v>
      </c>
      <c r="H74" s="2">
        <f t="shared" si="12"/>
        <v>-1474360</v>
      </c>
      <c r="I74" s="2">
        <f t="shared" si="12"/>
        <v>130020</v>
      </c>
      <c r="J74" s="2">
        <f t="shared" si="12"/>
        <v>93126</v>
      </c>
      <c r="K74" s="2">
        <f t="shared" si="12"/>
        <v>132432</v>
      </c>
    </row>
    <row r="75" spans="1:11" ht="13" hidden="1" x14ac:dyDescent="0.3">
      <c r="A75" s="1" t="s">
        <v>342</v>
      </c>
      <c r="B75" s="2">
        <f>+B84-(((B80+B81+B82+B78)*B70)-B79)</f>
        <v>188148696.30535385</v>
      </c>
      <c r="C75" s="2">
        <f t="shared" ref="C75:K75" si="13">+C84-(((C80+C81+C82+C78)*C70)-C79)</f>
        <v>6969674.1079542581</v>
      </c>
      <c r="D75" s="2">
        <f t="shared" si="13"/>
        <v>16034391.675561287</v>
      </c>
      <c r="E75" s="2">
        <f t="shared" si="13"/>
        <v>7286485.109085476</v>
      </c>
      <c r="F75" s="2">
        <f t="shared" si="13"/>
        <v>16703023.846096992</v>
      </c>
      <c r="G75" s="2">
        <f t="shared" si="13"/>
        <v>16703023.846096992</v>
      </c>
      <c r="H75" s="2">
        <f t="shared" si="13"/>
        <v>22957987.7136297</v>
      </c>
      <c r="I75" s="2">
        <f t="shared" si="13"/>
        <v>8959111</v>
      </c>
      <c r="J75" s="2">
        <f t="shared" si="13"/>
        <v>6143398</v>
      </c>
      <c r="K75" s="2">
        <f t="shared" si="13"/>
        <v>9373430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4029407</v>
      </c>
      <c r="C77" s="3">
        <v>3974211</v>
      </c>
      <c r="D77" s="3">
        <v>4506919</v>
      </c>
      <c r="E77" s="3">
        <v>4684400</v>
      </c>
      <c r="F77" s="3">
        <v>4666439</v>
      </c>
      <c r="G77" s="3">
        <v>4666439</v>
      </c>
      <c r="H77" s="3">
        <v>7130523</v>
      </c>
      <c r="I77" s="3">
        <v>4861670</v>
      </c>
      <c r="J77" s="3">
        <v>5104754</v>
      </c>
      <c r="K77" s="3">
        <v>5359991</v>
      </c>
    </row>
    <row r="78" spans="1:11" ht="13" hidden="1" x14ac:dyDescent="0.3">
      <c r="A78" s="1" t="s">
        <v>69</v>
      </c>
      <c r="B78" s="3">
        <v>-11613710</v>
      </c>
      <c r="C78" s="3">
        <v>-8770420</v>
      </c>
      <c r="D78" s="3">
        <v>-9103000</v>
      </c>
      <c r="E78" s="3">
        <v>0</v>
      </c>
      <c r="F78" s="3">
        <v>0</v>
      </c>
      <c r="G78" s="3">
        <v>0</v>
      </c>
      <c r="H78" s="3">
        <v>-10495000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1424932</v>
      </c>
      <c r="C79" s="3">
        <v>4503421</v>
      </c>
      <c r="D79" s="3">
        <v>8115547</v>
      </c>
      <c r="E79" s="3">
        <v>9228971</v>
      </c>
      <c r="F79" s="3">
        <v>13081374</v>
      </c>
      <c r="G79" s="3">
        <v>13081374</v>
      </c>
      <c r="H79" s="3">
        <v>7536628</v>
      </c>
      <c r="I79" s="3">
        <v>8807475</v>
      </c>
      <c r="J79" s="3">
        <v>8807475</v>
      </c>
      <c r="K79" s="3">
        <v>8807475</v>
      </c>
    </row>
    <row r="80" spans="1:11" ht="13" hidden="1" x14ac:dyDescent="0.3">
      <c r="A80" s="1" t="s">
        <v>71</v>
      </c>
      <c r="B80" s="3">
        <v>-30940</v>
      </c>
      <c r="C80" s="3">
        <v>199912</v>
      </c>
      <c r="D80" s="3">
        <v>260061</v>
      </c>
      <c r="E80" s="3">
        <v>2822442</v>
      </c>
      <c r="F80" s="3">
        <v>2904986</v>
      </c>
      <c r="G80" s="3">
        <v>2904986</v>
      </c>
      <c r="H80" s="3">
        <v>177701</v>
      </c>
      <c r="I80" s="3">
        <v>2952462</v>
      </c>
      <c r="J80" s="3">
        <v>3045588</v>
      </c>
      <c r="K80" s="3">
        <v>3178020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63667155</v>
      </c>
      <c r="C83" s="3">
        <v>236408</v>
      </c>
      <c r="D83" s="3">
        <v>1176825</v>
      </c>
      <c r="E83" s="3">
        <v>4923300</v>
      </c>
      <c r="F83" s="3">
        <v>5274080</v>
      </c>
      <c r="G83" s="3">
        <v>5274080</v>
      </c>
      <c r="H83" s="3">
        <v>7054925</v>
      </c>
      <c r="I83" s="3">
        <v>4861670</v>
      </c>
      <c r="J83" s="3">
        <v>5104754</v>
      </c>
      <c r="K83" s="3">
        <v>5359991</v>
      </c>
    </row>
    <row r="84" spans="1:11" ht="13" hidden="1" x14ac:dyDescent="0.3">
      <c r="A84" s="1" t="s">
        <v>75</v>
      </c>
      <c r="B84" s="3">
        <v>2730999</v>
      </c>
      <c r="C84" s="3">
        <v>1956432</v>
      </c>
      <c r="D84" s="3">
        <v>5609819</v>
      </c>
      <c r="E84" s="3">
        <v>1023898</v>
      </c>
      <c r="F84" s="3">
        <v>6904909</v>
      </c>
      <c r="G84" s="3">
        <v>6904909</v>
      </c>
      <c r="H84" s="3">
        <v>5213445</v>
      </c>
      <c r="I84" s="3">
        <v>3104098</v>
      </c>
      <c r="J84" s="3">
        <v>381511</v>
      </c>
      <c r="K84" s="3">
        <v>3743975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269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21441049</v>
      </c>
      <c r="C5" s="17">
        <v>34383409</v>
      </c>
      <c r="D5" s="21">
        <v>30327888</v>
      </c>
      <c r="E5" s="22">
        <v>38908339</v>
      </c>
      <c r="F5" s="17">
        <v>38908339</v>
      </c>
      <c r="G5" s="23">
        <v>38908339</v>
      </c>
      <c r="H5" s="19">
        <v>30327889</v>
      </c>
      <c r="I5" s="22">
        <v>34984013</v>
      </c>
      <c r="J5" s="17">
        <v>36602238</v>
      </c>
      <c r="K5" s="23">
        <v>38503377</v>
      </c>
    </row>
    <row r="6" spans="1:11" x14ac:dyDescent="0.25">
      <c r="A6" s="20" t="s">
        <v>18</v>
      </c>
      <c r="B6" s="17">
        <v>112683725</v>
      </c>
      <c r="C6" s="17">
        <v>154051432</v>
      </c>
      <c r="D6" s="21">
        <v>159283135</v>
      </c>
      <c r="E6" s="22">
        <v>203275382</v>
      </c>
      <c r="F6" s="17">
        <v>203275382</v>
      </c>
      <c r="G6" s="23">
        <v>203275382</v>
      </c>
      <c r="H6" s="19">
        <v>159283135</v>
      </c>
      <c r="I6" s="22">
        <v>214626256</v>
      </c>
      <c r="J6" s="17">
        <v>224420861</v>
      </c>
      <c r="K6" s="23">
        <v>247864642</v>
      </c>
    </row>
    <row r="7" spans="1:11" x14ac:dyDescent="0.25">
      <c r="A7" s="20" t="s">
        <v>19</v>
      </c>
      <c r="B7" s="17">
        <v>140398</v>
      </c>
      <c r="C7" s="17">
        <v>49357</v>
      </c>
      <c r="D7" s="21">
        <v>84668</v>
      </c>
      <c r="E7" s="22">
        <v>58001</v>
      </c>
      <c r="F7" s="17">
        <v>58001</v>
      </c>
      <c r="G7" s="23">
        <v>58001</v>
      </c>
      <c r="H7" s="19">
        <v>84668</v>
      </c>
      <c r="I7" s="22">
        <v>57764</v>
      </c>
      <c r="J7" s="17">
        <v>60420</v>
      </c>
      <c r="K7" s="23">
        <v>72480</v>
      </c>
    </row>
    <row r="8" spans="1:11" x14ac:dyDescent="0.25">
      <c r="A8" s="20" t="s">
        <v>20</v>
      </c>
      <c r="B8" s="17">
        <v>109727000</v>
      </c>
      <c r="C8" s="17">
        <v>105983407</v>
      </c>
      <c r="D8" s="21">
        <v>124261307</v>
      </c>
      <c r="E8" s="22">
        <v>136036901</v>
      </c>
      <c r="F8" s="17">
        <v>136036901</v>
      </c>
      <c r="G8" s="23">
        <v>136036901</v>
      </c>
      <c r="H8" s="19">
        <v>124261307</v>
      </c>
      <c r="I8" s="22">
        <v>143598340</v>
      </c>
      <c r="J8" s="17">
        <v>149047966</v>
      </c>
      <c r="K8" s="23">
        <v>155713850</v>
      </c>
    </row>
    <row r="9" spans="1:11" x14ac:dyDescent="0.25">
      <c r="A9" s="20" t="s">
        <v>21</v>
      </c>
      <c r="B9" s="17">
        <v>7526085</v>
      </c>
      <c r="C9" s="17">
        <v>14123648</v>
      </c>
      <c r="D9" s="21">
        <v>21117124</v>
      </c>
      <c r="E9" s="22">
        <v>21819206</v>
      </c>
      <c r="F9" s="17">
        <v>21819206</v>
      </c>
      <c r="G9" s="23">
        <v>21819206</v>
      </c>
      <c r="H9" s="19">
        <v>21117135</v>
      </c>
      <c r="I9" s="22">
        <v>186685622</v>
      </c>
      <c r="J9" s="17">
        <v>44897387</v>
      </c>
      <c r="K9" s="23">
        <v>47209099</v>
      </c>
    </row>
    <row r="10" spans="1:11" x14ac:dyDescent="0.25">
      <c r="A10" s="24" t="s">
        <v>333</v>
      </c>
      <c r="B10" s="25">
        <f>SUM(B5:B9)</f>
        <v>251518257</v>
      </c>
      <c r="C10" s="26">
        <f t="shared" ref="C10:K10" si="0">SUM(C5:C9)</f>
        <v>308591253</v>
      </c>
      <c r="D10" s="27">
        <f t="shared" si="0"/>
        <v>335074122</v>
      </c>
      <c r="E10" s="25">
        <f t="shared" si="0"/>
        <v>400097829</v>
      </c>
      <c r="F10" s="26">
        <f t="shared" si="0"/>
        <v>400097829</v>
      </c>
      <c r="G10" s="28">
        <f t="shared" si="0"/>
        <v>400097829</v>
      </c>
      <c r="H10" s="29">
        <f t="shared" si="0"/>
        <v>335074134</v>
      </c>
      <c r="I10" s="25">
        <f t="shared" si="0"/>
        <v>579951995</v>
      </c>
      <c r="J10" s="26">
        <f t="shared" si="0"/>
        <v>455028872</v>
      </c>
      <c r="K10" s="28">
        <f t="shared" si="0"/>
        <v>489363448</v>
      </c>
    </row>
    <row r="11" spans="1:11" x14ac:dyDescent="0.25">
      <c r="A11" s="20" t="s">
        <v>22</v>
      </c>
      <c r="B11" s="17">
        <v>131161883</v>
      </c>
      <c r="C11" s="17">
        <v>143208022</v>
      </c>
      <c r="D11" s="21">
        <v>168563790</v>
      </c>
      <c r="E11" s="22">
        <v>160458141</v>
      </c>
      <c r="F11" s="17">
        <v>160458141</v>
      </c>
      <c r="G11" s="23">
        <v>160458141</v>
      </c>
      <c r="H11" s="19">
        <v>168563791</v>
      </c>
      <c r="I11" s="22">
        <v>167716367</v>
      </c>
      <c r="J11" s="17">
        <v>175855233</v>
      </c>
      <c r="K11" s="23">
        <v>186719128</v>
      </c>
    </row>
    <row r="12" spans="1:11" x14ac:dyDescent="0.25">
      <c r="A12" s="20" t="s">
        <v>23</v>
      </c>
      <c r="B12" s="17">
        <v>7189487</v>
      </c>
      <c r="C12" s="17">
        <v>8215139</v>
      </c>
      <c r="D12" s="21">
        <v>8426304</v>
      </c>
      <c r="E12" s="22">
        <v>9295128</v>
      </c>
      <c r="F12" s="17">
        <v>9295128</v>
      </c>
      <c r="G12" s="23">
        <v>9295128</v>
      </c>
      <c r="H12" s="19">
        <v>8426304</v>
      </c>
      <c r="I12" s="22">
        <v>8562492</v>
      </c>
      <c r="J12" s="17">
        <v>9018756</v>
      </c>
      <c r="K12" s="23">
        <v>9379506</v>
      </c>
    </row>
    <row r="13" spans="1:11" x14ac:dyDescent="0.25">
      <c r="A13" s="20" t="s">
        <v>24</v>
      </c>
      <c r="B13" s="17">
        <v>34502643</v>
      </c>
      <c r="C13" s="17">
        <v>0</v>
      </c>
      <c r="D13" s="21">
        <v>34946120</v>
      </c>
      <c r="E13" s="22">
        <v>11</v>
      </c>
      <c r="F13" s="17">
        <v>11</v>
      </c>
      <c r="G13" s="23">
        <v>11</v>
      </c>
      <c r="H13" s="19">
        <v>34946120</v>
      </c>
      <c r="I13" s="22">
        <v>32951505</v>
      </c>
      <c r="J13" s="17">
        <v>31828240</v>
      </c>
      <c r="K13" s="23">
        <v>32937567</v>
      </c>
    </row>
    <row r="14" spans="1:11" x14ac:dyDescent="0.25">
      <c r="A14" s="20" t="s">
        <v>25</v>
      </c>
      <c r="B14" s="17">
        <v>20158811</v>
      </c>
      <c r="C14" s="17">
        <v>297</v>
      </c>
      <c r="D14" s="21">
        <v>45018332</v>
      </c>
      <c r="E14" s="22">
        <v>13948004</v>
      </c>
      <c r="F14" s="17">
        <v>13948004</v>
      </c>
      <c r="G14" s="23">
        <v>13948004</v>
      </c>
      <c r="H14" s="19">
        <v>45018332</v>
      </c>
      <c r="I14" s="22">
        <v>11670799</v>
      </c>
      <c r="J14" s="17">
        <v>11888055</v>
      </c>
      <c r="K14" s="23">
        <v>12385370</v>
      </c>
    </row>
    <row r="15" spans="1:11" x14ac:dyDescent="0.25">
      <c r="A15" s="20" t="s">
        <v>26</v>
      </c>
      <c r="B15" s="17">
        <v>86025298</v>
      </c>
      <c r="C15" s="17">
        <v>25448498</v>
      </c>
      <c r="D15" s="21">
        <v>128715312</v>
      </c>
      <c r="E15" s="22">
        <v>149261355</v>
      </c>
      <c r="F15" s="17">
        <v>149261355</v>
      </c>
      <c r="G15" s="23">
        <v>149261355</v>
      </c>
      <c r="H15" s="19">
        <v>128715312</v>
      </c>
      <c r="I15" s="22">
        <v>114037300</v>
      </c>
      <c r="J15" s="17">
        <v>119175413</v>
      </c>
      <c r="K15" s="23">
        <v>128357140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120504026</v>
      </c>
      <c r="C17" s="17">
        <v>73256610</v>
      </c>
      <c r="D17" s="21">
        <v>158890171</v>
      </c>
      <c r="E17" s="22">
        <v>48179689</v>
      </c>
      <c r="F17" s="17">
        <v>48179689</v>
      </c>
      <c r="G17" s="23">
        <v>48179689</v>
      </c>
      <c r="H17" s="19">
        <v>158890171</v>
      </c>
      <c r="I17" s="22">
        <v>95573082</v>
      </c>
      <c r="J17" s="17">
        <v>101031101</v>
      </c>
      <c r="K17" s="23">
        <v>101160484</v>
      </c>
    </row>
    <row r="18" spans="1:11" x14ac:dyDescent="0.25">
      <c r="A18" s="30" t="s">
        <v>29</v>
      </c>
      <c r="B18" s="31">
        <f>SUM(B11:B17)</f>
        <v>399542148</v>
      </c>
      <c r="C18" s="32">
        <f t="shared" ref="C18:K18" si="1">SUM(C11:C17)</f>
        <v>250128566</v>
      </c>
      <c r="D18" s="33">
        <f t="shared" si="1"/>
        <v>544560029</v>
      </c>
      <c r="E18" s="31">
        <f t="shared" si="1"/>
        <v>381142328</v>
      </c>
      <c r="F18" s="32">
        <f t="shared" si="1"/>
        <v>381142328</v>
      </c>
      <c r="G18" s="34">
        <f t="shared" si="1"/>
        <v>381142328</v>
      </c>
      <c r="H18" s="35">
        <f t="shared" si="1"/>
        <v>544560030</v>
      </c>
      <c r="I18" s="31">
        <f t="shared" si="1"/>
        <v>430511545</v>
      </c>
      <c r="J18" s="32">
        <f t="shared" si="1"/>
        <v>448796798</v>
      </c>
      <c r="K18" s="34">
        <f t="shared" si="1"/>
        <v>470939195</v>
      </c>
    </row>
    <row r="19" spans="1:11" x14ac:dyDescent="0.25">
      <c r="A19" s="30" t="s">
        <v>30</v>
      </c>
      <c r="B19" s="36">
        <f>+B10-B18</f>
        <v>-148023891</v>
      </c>
      <c r="C19" s="37">
        <f t="shared" ref="C19:K19" si="2">+C10-C18</f>
        <v>58462687</v>
      </c>
      <c r="D19" s="38">
        <f t="shared" si="2"/>
        <v>-209485907</v>
      </c>
      <c r="E19" s="36">
        <f t="shared" si="2"/>
        <v>18955501</v>
      </c>
      <c r="F19" s="37">
        <f t="shared" si="2"/>
        <v>18955501</v>
      </c>
      <c r="G19" s="39">
        <f t="shared" si="2"/>
        <v>18955501</v>
      </c>
      <c r="H19" s="40">
        <f t="shared" si="2"/>
        <v>-209485896</v>
      </c>
      <c r="I19" s="36">
        <f t="shared" si="2"/>
        <v>149440450</v>
      </c>
      <c r="J19" s="37">
        <f t="shared" si="2"/>
        <v>6232074</v>
      </c>
      <c r="K19" s="39">
        <f t="shared" si="2"/>
        <v>18424253</v>
      </c>
    </row>
    <row r="20" spans="1:11" x14ac:dyDescent="0.25">
      <c r="A20" s="41" t="s">
        <v>31</v>
      </c>
      <c r="B20" s="42">
        <v>26873282</v>
      </c>
      <c r="C20" s="43">
        <v>10562575</v>
      </c>
      <c r="D20" s="44">
        <v>21949945</v>
      </c>
      <c r="E20" s="42">
        <v>47692102</v>
      </c>
      <c r="F20" s="43">
        <v>47692102</v>
      </c>
      <c r="G20" s="45">
        <v>47692102</v>
      </c>
      <c r="H20" s="46">
        <v>21949945</v>
      </c>
      <c r="I20" s="42">
        <v>37027150</v>
      </c>
      <c r="J20" s="43">
        <v>33801850</v>
      </c>
      <c r="K20" s="45">
        <v>36657150</v>
      </c>
    </row>
    <row r="21" spans="1:11" x14ac:dyDescent="0.25">
      <c r="A21" s="47" t="s">
        <v>32</v>
      </c>
      <c r="B21" s="48">
        <v>54247</v>
      </c>
      <c r="C21" s="49">
        <v>0</v>
      </c>
      <c r="D21" s="50">
        <v>2500</v>
      </c>
      <c r="E21" s="48">
        <v>0</v>
      </c>
      <c r="F21" s="49">
        <v>0</v>
      </c>
      <c r="G21" s="51">
        <v>0</v>
      </c>
      <c r="H21" s="52">
        <v>2500</v>
      </c>
      <c r="I21" s="48">
        <v>124600</v>
      </c>
      <c r="J21" s="49">
        <v>138800</v>
      </c>
      <c r="K21" s="51">
        <v>0</v>
      </c>
    </row>
    <row r="22" spans="1:11" x14ac:dyDescent="0.25">
      <c r="A22" s="53" t="s">
        <v>334</v>
      </c>
      <c r="B22" s="54">
        <f>SUM(B19:B21)</f>
        <v>-121096362</v>
      </c>
      <c r="C22" s="55">
        <f t="shared" ref="C22:K22" si="3">SUM(C19:C21)</f>
        <v>69025262</v>
      </c>
      <c r="D22" s="56">
        <f t="shared" si="3"/>
        <v>-187533462</v>
      </c>
      <c r="E22" s="54">
        <f t="shared" si="3"/>
        <v>66647603</v>
      </c>
      <c r="F22" s="55">
        <f t="shared" si="3"/>
        <v>66647603</v>
      </c>
      <c r="G22" s="57">
        <f t="shared" si="3"/>
        <v>66647603</v>
      </c>
      <c r="H22" s="58">
        <f t="shared" si="3"/>
        <v>-187533451</v>
      </c>
      <c r="I22" s="54">
        <f t="shared" si="3"/>
        <v>186592200</v>
      </c>
      <c r="J22" s="55">
        <f t="shared" si="3"/>
        <v>40172724</v>
      </c>
      <c r="K22" s="57">
        <f t="shared" si="3"/>
        <v>55081403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-121096362</v>
      </c>
      <c r="C24" s="37">
        <f t="shared" ref="C24:K24" si="4">SUM(C22:C23)</f>
        <v>69025262</v>
      </c>
      <c r="D24" s="38">
        <f t="shared" si="4"/>
        <v>-187533462</v>
      </c>
      <c r="E24" s="36">
        <f t="shared" si="4"/>
        <v>66647603</v>
      </c>
      <c r="F24" s="37">
        <f t="shared" si="4"/>
        <v>66647603</v>
      </c>
      <c r="G24" s="39">
        <f t="shared" si="4"/>
        <v>66647603</v>
      </c>
      <c r="H24" s="40">
        <f t="shared" si="4"/>
        <v>-187533451</v>
      </c>
      <c r="I24" s="36">
        <f t="shared" si="4"/>
        <v>186592200</v>
      </c>
      <c r="J24" s="37">
        <f t="shared" si="4"/>
        <v>40172724</v>
      </c>
      <c r="K24" s="39">
        <f t="shared" si="4"/>
        <v>55081403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11646443</v>
      </c>
      <c r="C27" s="66">
        <v>41903303</v>
      </c>
      <c r="D27" s="67">
        <v>23224224</v>
      </c>
      <c r="E27" s="68">
        <v>75053404</v>
      </c>
      <c r="F27" s="66">
        <v>75053404</v>
      </c>
      <c r="G27" s="69">
        <v>75053404</v>
      </c>
      <c r="H27" s="70">
        <v>23224224</v>
      </c>
      <c r="I27" s="68">
        <v>37490432</v>
      </c>
      <c r="J27" s="66">
        <v>10193002</v>
      </c>
      <c r="K27" s="69">
        <v>1291006</v>
      </c>
    </row>
    <row r="28" spans="1:11" x14ac:dyDescent="0.25">
      <c r="A28" s="71" t="s">
        <v>36</v>
      </c>
      <c r="B28" s="17">
        <v>9629947</v>
      </c>
      <c r="C28" s="17">
        <v>38653027</v>
      </c>
      <c r="D28" s="21">
        <v>22027077</v>
      </c>
      <c r="E28" s="22">
        <v>73273402</v>
      </c>
      <c r="F28" s="17">
        <v>73273402</v>
      </c>
      <c r="G28" s="23">
        <v>73273402</v>
      </c>
      <c r="H28" s="19">
        <v>22027077</v>
      </c>
      <c r="I28" s="22">
        <v>37027150</v>
      </c>
      <c r="J28" s="17">
        <v>33801850</v>
      </c>
      <c r="K28" s="23">
        <v>36657150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2016496</v>
      </c>
      <c r="C31" s="17">
        <v>2857311</v>
      </c>
      <c r="D31" s="21">
        <v>2808884</v>
      </c>
      <c r="E31" s="22">
        <v>1780002</v>
      </c>
      <c r="F31" s="17">
        <v>1780002</v>
      </c>
      <c r="G31" s="23">
        <v>1780002</v>
      </c>
      <c r="H31" s="19">
        <v>2808884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11646443</v>
      </c>
      <c r="C32" s="66">
        <f t="shared" ref="C32:K32" si="5">SUM(C28:C31)</f>
        <v>41510338</v>
      </c>
      <c r="D32" s="67">
        <f t="shared" si="5"/>
        <v>24835961</v>
      </c>
      <c r="E32" s="68">
        <f t="shared" si="5"/>
        <v>75053404</v>
      </c>
      <c r="F32" s="66">
        <f t="shared" si="5"/>
        <v>75053404</v>
      </c>
      <c r="G32" s="69">
        <f t="shared" si="5"/>
        <v>75053404</v>
      </c>
      <c r="H32" s="70">
        <f t="shared" si="5"/>
        <v>24835961</v>
      </c>
      <c r="I32" s="68">
        <f t="shared" si="5"/>
        <v>37027150</v>
      </c>
      <c r="J32" s="66">
        <f t="shared" si="5"/>
        <v>33801850</v>
      </c>
      <c r="K32" s="69">
        <f t="shared" si="5"/>
        <v>36657150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54644155</v>
      </c>
      <c r="C35" s="17">
        <v>174416030</v>
      </c>
      <c r="D35" s="21">
        <v>48696681</v>
      </c>
      <c r="E35" s="22">
        <v>1248061188</v>
      </c>
      <c r="F35" s="17">
        <v>1248061188</v>
      </c>
      <c r="G35" s="23">
        <v>1248061188</v>
      </c>
      <c r="H35" s="19">
        <v>48696680</v>
      </c>
      <c r="I35" s="22">
        <v>114880729</v>
      </c>
      <c r="J35" s="17">
        <v>110283922</v>
      </c>
      <c r="K35" s="23">
        <v>100728320</v>
      </c>
    </row>
    <row r="36" spans="1:11" x14ac:dyDescent="0.25">
      <c r="A36" s="20" t="s">
        <v>42</v>
      </c>
      <c r="B36" s="17">
        <v>970550079</v>
      </c>
      <c r="C36" s="17">
        <v>998036330</v>
      </c>
      <c r="D36" s="21">
        <v>-15964259</v>
      </c>
      <c r="E36" s="22">
        <v>125337970</v>
      </c>
      <c r="F36" s="17">
        <v>125337970</v>
      </c>
      <c r="G36" s="23">
        <v>125337970</v>
      </c>
      <c r="H36" s="19">
        <v>-15964249</v>
      </c>
      <c r="I36" s="22">
        <v>921035811</v>
      </c>
      <c r="J36" s="17">
        <v>972648384</v>
      </c>
      <c r="K36" s="23">
        <v>893065755</v>
      </c>
    </row>
    <row r="37" spans="1:11" x14ac:dyDescent="0.25">
      <c r="A37" s="20" t="s">
        <v>43</v>
      </c>
      <c r="B37" s="17">
        <v>603096771</v>
      </c>
      <c r="C37" s="17">
        <v>824976342</v>
      </c>
      <c r="D37" s="21">
        <v>182725956</v>
      </c>
      <c r="E37" s="22">
        <v>1035550942</v>
      </c>
      <c r="F37" s="17">
        <v>1035550942</v>
      </c>
      <c r="G37" s="23">
        <v>1035550942</v>
      </c>
      <c r="H37" s="19">
        <v>182725953</v>
      </c>
      <c r="I37" s="22">
        <v>688610731</v>
      </c>
      <c r="J37" s="17">
        <v>666327858</v>
      </c>
      <c r="K37" s="23">
        <v>540004841</v>
      </c>
    </row>
    <row r="38" spans="1:11" x14ac:dyDescent="0.25">
      <c r="A38" s="20" t="s">
        <v>44</v>
      </c>
      <c r="B38" s="17">
        <v>83045102</v>
      </c>
      <c r="C38" s="17">
        <v>76399304</v>
      </c>
      <c r="D38" s="21">
        <v>5315745</v>
      </c>
      <c r="E38" s="22">
        <v>764118773</v>
      </c>
      <c r="F38" s="17">
        <v>764118773</v>
      </c>
      <c r="G38" s="23">
        <v>764118773</v>
      </c>
      <c r="H38" s="19">
        <v>5315745</v>
      </c>
      <c r="I38" s="22">
        <v>157233250</v>
      </c>
      <c r="J38" s="17">
        <v>113270710</v>
      </c>
      <c r="K38" s="23">
        <v>117282032</v>
      </c>
    </row>
    <row r="39" spans="1:11" x14ac:dyDescent="0.25">
      <c r="A39" s="20" t="s">
        <v>45</v>
      </c>
      <c r="B39" s="17">
        <v>460148723</v>
      </c>
      <c r="C39" s="17">
        <v>202051452</v>
      </c>
      <c r="D39" s="21">
        <v>32224183</v>
      </c>
      <c r="E39" s="22">
        <v>61481011</v>
      </c>
      <c r="F39" s="17">
        <v>61481011</v>
      </c>
      <c r="G39" s="23">
        <v>61481011</v>
      </c>
      <c r="H39" s="19">
        <v>32224184</v>
      </c>
      <c r="I39" s="22">
        <v>190068959</v>
      </c>
      <c r="J39" s="17">
        <v>303330684</v>
      </c>
      <c r="K39" s="23">
        <v>336504028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5667</v>
      </c>
      <c r="C42" s="17">
        <v>2126727420</v>
      </c>
      <c r="D42" s="21">
        <v>-69388679</v>
      </c>
      <c r="E42" s="22">
        <v>510017526</v>
      </c>
      <c r="F42" s="17">
        <v>510017526</v>
      </c>
      <c r="G42" s="23">
        <v>510017526</v>
      </c>
      <c r="H42" s="19">
        <v>-69388679</v>
      </c>
      <c r="I42" s="22">
        <v>774595802</v>
      </c>
      <c r="J42" s="17">
        <v>808232086</v>
      </c>
      <c r="K42" s="23">
        <v>831135918</v>
      </c>
    </row>
    <row r="43" spans="1:11" x14ac:dyDescent="0.25">
      <c r="A43" s="20" t="s">
        <v>48</v>
      </c>
      <c r="B43" s="17">
        <v>0</v>
      </c>
      <c r="C43" s="17">
        <v>-7628749</v>
      </c>
      <c r="D43" s="21">
        <v>0</v>
      </c>
      <c r="E43" s="22">
        <v>0</v>
      </c>
      <c r="F43" s="17">
        <v>0</v>
      </c>
      <c r="G43" s="23">
        <v>0</v>
      </c>
      <c r="H43" s="19">
        <v>0</v>
      </c>
      <c r="I43" s="22">
        <v>-57284</v>
      </c>
      <c r="J43" s="17">
        <v>-29568</v>
      </c>
      <c r="K43" s="23">
        <v>-6194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64522</v>
      </c>
      <c r="J44" s="17">
        <v>67219</v>
      </c>
      <c r="K44" s="23">
        <v>70018</v>
      </c>
    </row>
    <row r="45" spans="1:11" x14ac:dyDescent="0.25">
      <c r="A45" s="30" t="s">
        <v>50</v>
      </c>
      <c r="B45" s="66">
        <v>766598</v>
      </c>
      <c r="C45" s="66">
        <v>2120000658</v>
      </c>
      <c r="D45" s="67">
        <v>-69388679</v>
      </c>
      <c r="E45" s="68">
        <v>606546637</v>
      </c>
      <c r="F45" s="66">
        <v>606546637</v>
      </c>
      <c r="G45" s="69">
        <v>606546637</v>
      </c>
      <c r="H45" s="70">
        <v>-69388679</v>
      </c>
      <c r="I45" s="68">
        <v>776235953</v>
      </c>
      <c r="J45" s="66">
        <v>809759519</v>
      </c>
      <c r="K45" s="69">
        <v>832557906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1827358</v>
      </c>
      <c r="C48" s="17">
        <v>53552</v>
      </c>
      <c r="D48" s="21">
        <v>-1322626</v>
      </c>
      <c r="E48" s="22">
        <v>754764257</v>
      </c>
      <c r="F48" s="17">
        <v>754764257</v>
      </c>
      <c r="G48" s="23">
        <v>754764257</v>
      </c>
      <c r="H48" s="19">
        <v>-1322625</v>
      </c>
      <c r="I48" s="22">
        <v>1489782</v>
      </c>
      <c r="J48" s="17">
        <v>1358176</v>
      </c>
      <c r="K48" s="23">
        <v>1212183</v>
      </c>
    </row>
    <row r="49" spans="1:11" x14ac:dyDescent="0.25">
      <c r="A49" s="20" t="s">
        <v>53</v>
      </c>
      <c r="B49" s="17">
        <f>+B75</f>
        <v>583800736.90290749</v>
      </c>
      <c r="C49" s="17">
        <f t="shared" ref="C49:K49" si="6">+C75</f>
        <v>-35148448.737909436</v>
      </c>
      <c r="D49" s="21">
        <f t="shared" si="6"/>
        <v>136533281</v>
      </c>
      <c r="E49" s="22">
        <f t="shared" si="6"/>
        <v>-1004771391.1784172</v>
      </c>
      <c r="F49" s="17">
        <f t="shared" si="6"/>
        <v>-1045833635.1784172</v>
      </c>
      <c r="G49" s="23">
        <f t="shared" si="6"/>
        <v>-1045833635.1784172</v>
      </c>
      <c r="H49" s="19">
        <f t="shared" si="6"/>
        <v>136533279</v>
      </c>
      <c r="I49" s="22">
        <f t="shared" si="6"/>
        <v>575758477.17633164</v>
      </c>
      <c r="J49" s="17">
        <f t="shared" si="6"/>
        <v>547265647.86505175</v>
      </c>
      <c r="K49" s="23">
        <f t="shared" si="6"/>
        <v>431673481.70396912</v>
      </c>
    </row>
    <row r="50" spans="1:11" x14ac:dyDescent="0.25">
      <c r="A50" s="30" t="s">
        <v>54</v>
      </c>
      <c r="B50" s="66">
        <f>+B48-B49</f>
        <v>-581973378.90290749</v>
      </c>
      <c r="C50" s="66">
        <f t="shared" ref="C50:K50" si="7">+C48-C49</f>
        <v>35202000.737909436</v>
      </c>
      <c r="D50" s="67">
        <f t="shared" si="7"/>
        <v>-137855907</v>
      </c>
      <c r="E50" s="68">
        <f t="shared" si="7"/>
        <v>1759535648.1784172</v>
      </c>
      <c r="F50" s="66">
        <f t="shared" si="7"/>
        <v>1800597892.1784172</v>
      </c>
      <c r="G50" s="69">
        <f t="shared" si="7"/>
        <v>1800597892.1784172</v>
      </c>
      <c r="H50" s="70">
        <f t="shared" si="7"/>
        <v>-137855904</v>
      </c>
      <c r="I50" s="68">
        <f t="shared" si="7"/>
        <v>-574268695.17633164</v>
      </c>
      <c r="J50" s="66">
        <f t="shared" si="7"/>
        <v>-545907471.86505175</v>
      </c>
      <c r="K50" s="69">
        <f t="shared" si="7"/>
        <v>-430461298.70396912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954885296</v>
      </c>
      <c r="C53" s="17">
        <v>955354499</v>
      </c>
      <c r="D53" s="21">
        <v>-16965407</v>
      </c>
      <c r="E53" s="22">
        <v>30701489</v>
      </c>
      <c r="F53" s="17">
        <v>30701489</v>
      </c>
      <c r="G53" s="23">
        <v>30701489</v>
      </c>
      <c r="H53" s="19">
        <v>-16965407</v>
      </c>
      <c r="I53" s="22">
        <v>883122346</v>
      </c>
      <c r="J53" s="17">
        <v>861528501</v>
      </c>
      <c r="K53" s="23">
        <v>824756528</v>
      </c>
    </row>
    <row r="54" spans="1:11" x14ac:dyDescent="0.25">
      <c r="A54" s="20" t="s">
        <v>57</v>
      </c>
      <c r="B54" s="17">
        <v>35541696</v>
      </c>
      <c r="C54" s="17">
        <v>0</v>
      </c>
      <c r="D54" s="21">
        <v>29752411</v>
      </c>
      <c r="E54" s="22">
        <v>7</v>
      </c>
      <c r="F54" s="17">
        <v>7</v>
      </c>
      <c r="G54" s="23">
        <v>7</v>
      </c>
      <c r="H54" s="19">
        <v>29752411</v>
      </c>
      <c r="I54" s="22">
        <v>32951505</v>
      </c>
      <c r="J54" s="17">
        <v>31828240</v>
      </c>
      <c r="K54" s="23">
        <v>32937567</v>
      </c>
    </row>
    <row r="55" spans="1:11" x14ac:dyDescent="0.25">
      <c r="A55" s="20" t="s">
        <v>58</v>
      </c>
      <c r="B55" s="17">
        <v>1390112</v>
      </c>
      <c r="C55" s="17">
        <v>641799</v>
      </c>
      <c r="D55" s="21">
        <v>302032</v>
      </c>
      <c r="E55" s="22">
        <v>1</v>
      </c>
      <c r="F55" s="17">
        <v>1</v>
      </c>
      <c r="G55" s="23">
        <v>1</v>
      </c>
      <c r="H55" s="19">
        <v>302032</v>
      </c>
      <c r="I55" s="22">
        <v>32694772</v>
      </c>
      <c r="J55" s="17">
        <v>8392198</v>
      </c>
      <c r="K55" s="23">
        <v>46806</v>
      </c>
    </row>
    <row r="56" spans="1:11" x14ac:dyDescent="0.25">
      <c r="A56" s="20" t="s">
        <v>59</v>
      </c>
      <c r="B56" s="17">
        <v>527608</v>
      </c>
      <c r="C56" s="17">
        <v>25451</v>
      </c>
      <c r="D56" s="21">
        <v>0</v>
      </c>
      <c r="E56" s="22">
        <v>0</v>
      </c>
      <c r="F56" s="17">
        <v>0</v>
      </c>
      <c r="G56" s="23">
        <v>0</v>
      </c>
      <c r="H56" s="19">
        <v>0</v>
      </c>
      <c r="I56" s="22">
        <v>680970</v>
      </c>
      <c r="J56" s="17">
        <v>641506</v>
      </c>
      <c r="K56" s="23">
        <v>628676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-6334370</v>
      </c>
      <c r="C59" s="17">
        <v>-11412162</v>
      </c>
      <c r="D59" s="21">
        <v>-14775238</v>
      </c>
      <c r="E59" s="22">
        <v>0</v>
      </c>
      <c r="F59" s="17">
        <v>0</v>
      </c>
      <c r="G59" s="23">
        <v>0</v>
      </c>
      <c r="H59" s="19">
        <v>-14775238</v>
      </c>
      <c r="I59" s="22">
        <v>18687862</v>
      </c>
      <c r="J59" s="17">
        <v>19725001</v>
      </c>
      <c r="K59" s="23">
        <v>20869052</v>
      </c>
    </row>
    <row r="60" spans="1:11" x14ac:dyDescent="0.25">
      <c r="A60" s="20" t="s">
        <v>62</v>
      </c>
      <c r="B60" s="17">
        <v>-10143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355487</v>
      </c>
      <c r="J60" s="17">
        <v>362883</v>
      </c>
      <c r="K60" s="23">
        <v>383930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4.1109820951241939E-5</v>
      </c>
      <c r="C70" s="5">
        <f t="shared" ref="C70:K70" si="8">IF(ISERROR(C71/C72),0,(C71/C72))</f>
        <v>6.2003542461344461</v>
      </c>
      <c r="D70" s="5">
        <f t="shared" si="8"/>
        <v>0</v>
      </c>
      <c r="E70" s="5">
        <f t="shared" si="8"/>
        <v>2.6555857927705562</v>
      </c>
      <c r="F70" s="5">
        <f t="shared" si="8"/>
        <v>2.6555857927705562</v>
      </c>
      <c r="G70" s="5">
        <f t="shared" si="8"/>
        <v>2.6555857927705562</v>
      </c>
      <c r="H70" s="5">
        <f t="shared" si="8"/>
        <v>0</v>
      </c>
      <c r="I70" s="5">
        <f t="shared" si="8"/>
        <v>2.3851114156400159</v>
      </c>
      <c r="J70" s="5">
        <f t="shared" si="8"/>
        <v>2.3922258347007803</v>
      </c>
      <c r="K70" s="5">
        <f t="shared" si="8"/>
        <v>2.2660831442284071</v>
      </c>
    </row>
    <row r="71" spans="1:11" ht="13" hidden="1" x14ac:dyDescent="0.3">
      <c r="A71" s="1" t="s">
        <v>338</v>
      </c>
      <c r="B71" s="2">
        <f>+B83</f>
        <v>5667</v>
      </c>
      <c r="C71" s="2">
        <f t="shared" ref="C71:K71" si="9">+C83</f>
        <v>1212751766</v>
      </c>
      <c r="D71" s="2">
        <f t="shared" si="9"/>
        <v>0</v>
      </c>
      <c r="E71" s="2">
        <f t="shared" si="9"/>
        <v>652388106</v>
      </c>
      <c r="F71" s="2">
        <f t="shared" si="9"/>
        <v>652388106</v>
      </c>
      <c r="G71" s="2">
        <f t="shared" si="9"/>
        <v>652388106</v>
      </c>
      <c r="H71" s="2">
        <f t="shared" si="9"/>
        <v>0</v>
      </c>
      <c r="I71" s="2">
        <f t="shared" si="9"/>
        <v>609446252</v>
      </c>
      <c r="J71" s="2">
        <f t="shared" si="9"/>
        <v>638450144</v>
      </c>
      <c r="K71" s="2">
        <f t="shared" si="9"/>
        <v>662881954</v>
      </c>
    </row>
    <row r="72" spans="1:11" ht="13" hidden="1" x14ac:dyDescent="0.3">
      <c r="A72" s="1" t="s">
        <v>339</v>
      </c>
      <c r="B72" s="2">
        <f>+B77</f>
        <v>137850272</v>
      </c>
      <c r="C72" s="2">
        <f t="shared" ref="C72:K72" si="10">+C77</f>
        <v>195593948</v>
      </c>
      <c r="D72" s="2">
        <f t="shared" si="10"/>
        <v>195243562</v>
      </c>
      <c r="E72" s="2">
        <f t="shared" si="10"/>
        <v>245666364</v>
      </c>
      <c r="F72" s="2">
        <f t="shared" si="10"/>
        <v>245666364</v>
      </c>
      <c r="G72" s="2">
        <f t="shared" si="10"/>
        <v>245666364</v>
      </c>
      <c r="H72" s="2">
        <f t="shared" si="10"/>
        <v>195243574</v>
      </c>
      <c r="I72" s="2">
        <f t="shared" si="10"/>
        <v>255521083</v>
      </c>
      <c r="J72" s="2">
        <f t="shared" si="10"/>
        <v>266885398</v>
      </c>
      <c r="K72" s="2">
        <f t="shared" si="10"/>
        <v>292523227</v>
      </c>
    </row>
    <row r="73" spans="1:11" ht="13" hidden="1" x14ac:dyDescent="0.3">
      <c r="A73" s="1" t="s">
        <v>340</v>
      </c>
      <c r="B73" s="2">
        <f>+B74</f>
        <v>-27067348.166666627</v>
      </c>
      <c r="C73" s="2">
        <f t="shared" ref="C73:K73" si="11">+(C78+C80+C81+C82)-(B78+B80+B81+B82)</f>
        <v>116744217</v>
      </c>
      <c r="D73" s="2">
        <f t="shared" si="11"/>
        <v>-119370191</v>
      </c>
      <c r="E73" s="2">
        <f t="shared" si="11"/>
        <v>507384792</v>
      </c>
      <c r="F73" s="2">
        <f>+(F78+F80+F81+F82)-(D78+D80+D81+D82)</f>
        <v>507384792</v>
      </c>
      <c r="G73" s="2">
        <f>+(G78+G80+G81+G82)-(D78+D80+D81+D82)</f>
        <v>507384792</v>
      </c>
      <c r="H73" s="2">
        <f>+(H78+H80+H81+H82)-(D78+D80+D81+D82)</f>
        <v>-1</v>
      </c>
      <c r="I73" s="2">
        <f>+(I78+I80+I81+I82)-(E78+E80+E81+E82)</f>
        <v>-495965849</v>
      </c>
      <c r="J73" s="2">
        <f t="shared" si="11"/>
        <v>2529641</v>
      </c>
      <c r="K73" s="2">
        <f t="shared" si="11"/>
        <v>881691</v>
      </c>
    </row>
    <row r="74" spans="1:11" ht="13" hidden="1" x14ac:dyDescent="0.3">
      <c r="A74" s="1" t="s">
        <v>341</v>
      </c>
      <c r="B74" s="2">
        <f>+TREND(C74:E74)</f>
        <v>-27067348.166666627</v>
      </c>
      <c r="C74" s="2">
        <f>+C73</f>
        <v>116744217</v>
      </c>
      <c r="D74" s="2">
        <f t="shared" ref="D74:K74" si="12">+D73</f>
        <v>-119370191</v>
      </c>
      <c r="E74" s="2">
        <f t="shared" si="12"/>
        <v>507384792</v>
      </c>
      <c r="F74" s="2">
        <f t="shared" si="12"/>
        <v>507384792</v>
      </c>
      <c r="G74" s="2">
        <f t="shared" si="12"/>
        <v>507384792</v>
      </c>
      <c r="H74" s="2">
        <f t="shared" si="12"/>
        <v>-1</v>
      </c>
      <c r="I74" s="2">
        <f t="shared" si="12"/>
        <v>-495965849</v>
      </c>
      <c r="J74" s="2">
        <f t="shared" si="12"/>
        <v>2529641</v>
      </c>
      <c r="K74" s="2">
        <f t="shared" si="12"/>
        <v>881691</v>
      </c>
    </row>
    <row r="75" spans="1:11" ht="13" hidden="1" x14ac:dyDescent="0.3">
      <c r="A75" s="1" t="s">
        <v>342</v>
      </c>
      <c r="B75" s="2">
        <f>+B84-(((B80+B81+B82+B78)*B70)-B79)</f>
        <v>583800736.90290749</v>
      </c>
      <c r="C75" s="2">
        <f t="shared" ref="C75:K75" si="13">+C84-(((C80+C81+C82+C78)*C70)-C79)</f>
        <v>-35148448.737909436</v>
      </c>
      <c r="D75" s="2">
        <f t="shared" si="13"/>
        <v>136533281</v>
      </c>
      <c r="E75" s="2">
        <f t="shared" si="13"/>
        <v>-1004771391.1784172</v>
      </c>
      <c r="F75" s="2">
        <f t="shared" si="13"/>
        <v>-1045833635.1784172</v>
      </c>
      <c r="G75" s="2">
        <f t="shared" si="13"/>
        <v>-1045833635.1784172</v>
      </c>
      <c r="H75" s="2">
        <f t="shared" si="13"/>
        <v>136533279</v>
      </c>
      <c r="I75" s="2">
        <f t="shared" si="13"/>
        <v>575758477.17633164</v>
      </c>
      <c r="J75" s="2">
        <f t="shared" si="13"/>
        <v>547265647.86505175</v>
      </c>
      <c r="K75" s="2">
        <f t="shared" si="13"/>
        <v>431673481.70396912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137850272</v>
      </c>
      <c r="C77" s="3">
        <v>195593948</v>
      </c>
      <c r="D77" s="3">
        <v>195243562</v>
      </c>
      <c r="E77" s="3">
        <v>245666364</v>
      </c>
      <c r="F77" s="3">
        <v>245666364</v>
      </c>
      <c r="G77" s="3">
        <v>245666364</v>
      </c>
      <c r="H77" s="3">
        <v>195243574</v>
      </c>
      <c r="I77" s="3">
        <v>255521083</v>
      </c>
      <c r="J77" s="3">
        <v>266885398</v>
      </c>
      <c r="K77" s="3">
        <v>292523227</v>
      </c>
    </row>
    <row r="78" spans="1:11" ht="13" hidden="1" x14ac:dyDescent="0.3">
      <c r="A78" s="1" t="s">
        <v>69</v>
      </c>
      <c r="B78" s="3">
        <v>6136404</v>
      </c>
      <c r="C78" s="3">
        <v>13176496</v>
      </c>
      <c r="D78" s="3">
        <v>0</v>
      </c>
      <c r="E78" s="3">
        <v>24363080</v>
      </c>
      <c r="F78" s="3">
        <v>24363080</v>
      </c>
      <c r="G78" s="3">
        <v>24363080</v>
      </c>
      <c r="H78" s="3">
        <v>0</v>
      </c>
      <c r="I78" s="3">
        <v>441292</v>
      </c>
      <c r="J78" s="3">
        <v>470860</v>
      </c>
      <c r="K78" s="3">
        <v>477054</v>
      </c>
    </row>
    <row r="79" spans="1:11" ht="13" hidden="1" x14ac:dyDescent="0.3">
      <c r="A79" s="1" t="s">
        <v>70</v>
      </c>
      <c r="B79" s="3">
        <v>570498358</v>
      </c>
      <c r="C79" s="3">
        <v>765442390</v>
      </c>
      <c r="D79" s="3">
        <v>158021109</v>
      </c>
      <c r="E79" s="3">
        <v>339691656</v>
      </c>
      <c r="F79" s="3">
        <v>339691656</v>
      </c>
      <c r="G79" s="3">
        <v>339691656</v>
      </c>
      <c r="H79" s="3">
        <v>158021106</v>
      </c>
      <c r="I79" s="3">
        <v>667521681</v>
      </c>
      <c r="J79" s="3">
        <v>640601190</v>
      </c>
      <c r="K79" s="3">
        <v>514607966</v>
      </c>
    </row>
    <row r="80" spans="1:11" ht="13" hidden="1" x14ac:dyDescent="0.3">
      <c r="A80" s="1" t="s">
        <v>71</v>
      </c>
      <c r="B80" s="3">
        <v>3214399</v>
      </c>
      <c r="C80" s="3">
        <v>90715292</v>
      </c>
      <c r="D80" s="3">
        <v>9918493</v>
      </c>
      <c r="E80" s="3">
        <v>367568035</v>
      </c>
      <c r="F80" s="3">
        <v>367568035</v>
      </c>
      <c r="G80" s="3">
        <v>367568035</v>
      </c>
      <c r="H80" s="3">
        <v>9918493</v>
      </c>
      <c r="I80" s="3">
        <v>15841516</v>
      </c>
      <c r="J80" s="3">
        <v>17491736</v>
      </c>
      <c r="K80" s="3">
        <v>17972341</v>
      </c>
    </row>
    <row r="81" spans="1:11" ht="13" hidden="1" x14ac:dyDescent="0.3">
      <c r="A81" s="1" t="s">
        <v>72</v>
      </c>
      <c r="B81" s="3">
        <v>7520656</v>
      </c>
      <c r="C81" s="3">
        <v>28059906</v>
      </c>
      <c r="D81" s="3">
        <v>3985043</v>
      </c>
      <c r="E81" s="3">
        <v>122657016</v>
      </c>
      <c r="F81" s="3">
        <v>122657016</v>
      </c>
      <c r="G81" s="3">
        <v>122657016</v>
      </c>
      <c r="H81" s="3">
        <v>3985042</v>
      </c>
      <c r="I81" s="3">
        <v>9491434</v>
      </c>
      <c r="J81" s="3">
        <v>10341287</v>
      </c>
      <c r="K81" s="3">
        <v>10736179</v>
      </c>
    </row>
    <row r="82" spans="1:11" ht="13" hidden="1" x14ac:dyDescent="0.3">
      <c r="A82" s="1" t="s">
        <v>73</v>
      </c>
      <c r="B82" s="3">
        <v>109814</v>
      </c>
      <c r="C82" s="3">
        <v>1773796</v>
      </c>
      <c r="D82" s="3">
        <v>451763</v>
      </c>
      <c r="E82" s="3">
        <v>7151960</v>
      </c>
      <c r="F82" s="3">
        <v>7151960</v>
      </c>
      <c r="G82" s="3">
        <v>7151960</v>
      </c>
      <c r="H82" s="3">
        <v>451763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5667</v>
      </c>
      <c r="C83" s="3">
        <v>1212751766</v>
      </c>
      <c r="D83" s="3">
        <v>0</v>
      </c>
      <c r="E83" s="3">
        <v>652388106</v>
      </c>
      <c r="F83" s="3">
        <v>652388106</v>
      </c>
      <c r="G83" s="3">
        <v>652388106</v>
      </c>
      <c r="H83" s="3">
        <v>0</v>
      </c>
      <c r="I83" s="3">
        <v>609446252</v>
      </c>
      <c r="J83" s="3">
        <v>638450144</v>
      </c>
      <c r="K83" s="3">
        <v>662881954</v>
      </c>
    </row>
    <row r="84" spans="1:11" ht="13" hidden="1" x14ac:dyDescent="0.3">
      <c r="A84" s="1" t="s">
        <v>75</v>
      </c>
      <c r="B84" s="3">
        <v>13303077</v>
      </c>
      <c r="C84" s="3">
        <v>28554571</v>
      </c>
      <c r="D84" s="3">
        <v>-21487828</v>
      </c>
      <c r="E84" s="3">
        <v>41062526</v>
      </c>
      <c r="F84" s="3">
        <v>282</v>
      </c>
      <c r="G84" s="3">
        <v>282</v>
      </c>
      <c r="H84" s="3">
        <v>-21487827</v>
      </c>
      <c r="I84" s="3">
        <v>-30288765</v>
      </c>
      <c r="J84" s="3">
        <v>-25626262</v>
      </c>
      <c r="K84" s="3">
        <v>-16797547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5146853</v>
      </c>
      <c r="C5" s="17">
        <v>5932890</v>
      </c>
      <c r="D5" s="21">
        <v>5805007</v>
      </c>
      <c r="E5" s="22">
        <v>10314259</v>
      </c>
      <c r="F5" s="17">
        <v>10314259</v>
      </c>
      <c r="G5" s="23">
        <v>10314259</v>
      </c>
      <c r="H5" s="19">
        <v>5633539</v>
      </c>
      <c r="I5" s="22">
        <v>10964057</v>
      </c>
      <c r="J5" s="17">
        <v>11468404</v>
      </c>
      <c r="K5" s="23">
        <v>11973013</v>
      </c>
    </row>
    <row r="6" spans="1:11" x14ac:dyDescent="0.25">
      <c r="A6" s="20" t="s">
        <v>18</v>
      </c>
      <c r="B6" s="17">
        <v>10830088</v>
      </c>
      <c r="C6" s="17">
        <v>9365047</v>
      </c>
      <c r="D6" s="21">
        <v>11090368</v>
      </c>
      <c r="E6" s="22">
        <v>15816352</v>
      </c>
      <c r="F6" s="17">
        <v>15880942</v>
      </c>
      <c r="G6" s="23">
        <v>15880942</v>
      </c>
      <c r="H6" s="19">
        <v>12654573</v>
      </c>
      <c r="I6" s="22">
        <v>16855016</v>
      </c>
      <c r="J6" s="17">
        <v>17630347</v>
      </c>
      <c r="K6" s="23">
        <v>18406083</v>
      </c>
    </row>
    <row r="7" spans="1:11" x14ac:dyDescent="0.25">
      <c r="A7" s="20" t="s">
        <v>19</v>
      </c>
      <c r="B7" s="17">
        <v>58520</v>
      </c>
      <c r="C7" s="17">
        <v>34935</v>
      </c>
      <c r="D7" s="21">
        <v>70016</v>
      </c>
      <c r="E7" s="22">
        <v>359286</v>
      </c>
      <c r="F7" s="17">
        <v>359286</v>
      </c>
      <c r="G7" s="23">
        <v>359286</v>
      </c>
      <c r="H7" s="19">
        <v>44057</v>
      </c>
      <c r="I7" s="22">
        <v>374735</v>
      </c>
      <c r="J7" s="17">
        <v>391973</v>
      </c>
      <c r="K7" s="23">
        <v>409220</v>
      </c>
    </row>
    <row r="8" spans="1:11" x14ac:dyDescent="0.25">
      <c r="A8" s="20" t="s">
        <v>20</v>
      </c>
      <c r="B8" s="17">
        <v>32137310</v>
      </c>
      <c r="C8" s="17">
        <v>38465900</v>
      </c>
      <c r="D8" s="21">
        <v>40094563</v>
      </c>
      <c r="E8" s="22">
        <v>42156000</v>
      </c>
      <c r="F8" s="17">
        <v>42156000</v>
      </c>
      <c r="G8" s="23">
        <v>42156000</v>
      </c>
      <c r="H8" s="19">
        <v>41159501</v>
      </c>
      <c r="I8" s="22">
        <v>42717000</v>
      </c>
      <c r="J8" s="17">
        <v>41432000</v>
      </c>
      <c r="K8" s="23">
        <v>43157000</v>
      </c>
    </row>
    <row r="9" spans="1:11" x14ac:dyDescent="0.25">
      <c r="A9" s="20" t="s">
        <v>21</v>
      </c>
      <c r="B9" s="17">
        <v>6937946</v>
      </c>
      <c r="C9" s="17">
        <v>8868684</v>
      </c>
      <c r="D9" s="21">
        <v>8873216</v>
      </c>
      <c r="E9" s="22">
        <v>14480253</v>
      </c>
      <c r="F9" s="17">
        <v>14480253</v>
      </c>
      <c r="G9" s="23">
        <v>14480253</v>
      </c>
      <c r="H9" s="19">
        <v>11738283</v>
      </c>
      <c r="I9" s="22">
        <v>14807718</v>
      </c>
      <c r="J9" s="17">
        <v>15488874</v>
      </c>
      <c r="K9" s="23">
        <v>16170384</v>
      </c>
    </row>
    <row r="10" spans="1:11" x14ac:dyDescent="0.25">
      <c r="A10" s="24" t="s">
        <v>333</v>
      </c>
      <c r="B10" s="25">
        <f>SUM(B5:B9)</f>
        <v>55110717</v>
      </c>
      <c r="C10" s="26">
        <f t="shared" ref="C10:K10" si="0">SUM(C5:C9)</f>
        <v>62667456</v>
      </c>
      <c r="D10" s="27">
        <f t="shared" si="0"/>
        <v>65933170</v>
      </c>
      <c r="E10" s="25">
        <f t="shared" si="0"/>
        <v>83126150</v>
      </c>
      <c r="F10" s="26">
        <f t="shared" si="0"/>
        <v>83190740</v>
      </c>
      <c r="G10" s="28">
        <f t="shared" si="0"/>
        <v>83190740</v>
      </c>
      <c r="H10" s="29">
        <f t="shared" si="0"/>
        <v>71229953</v>
      </c>
      <c r="I10" s="25">
        <f t="shared" si="0"/>
        <v>85718526</v>
      </c>
      <c r="J10" s="26">
        <f t="shared" si="0"/>
        <v>86411598</v>
      </c>
      <c r="K10" s="28">
        <f t="shared" si="0"/>
        <v>90115700</v>
      </c>
    </row>
    <row r="11" spans="1:11" x14ac:dyDescent="0.25">
      <c r="A11" s="20" t="s">
        <v>22</v>
      </c>
      <c r="B11" s="17">
        <v>30672472</v>
      </c>
      <c r="C11" s="17">
        <v>30412636</v>
      </c>
      <c r="D11" s="21">
        <v>31955641</v>
      </c>
      <c r="E11" s="22">
        <v>36510316</v>
      </c>
      <c r="F11" s="17">
        <v>36510316</v>
      </c>
      <c r="G11" s="23">
        <v>36510316</v>
      </c>
      <c r="H11" s="19">
        <v>33121719</v>
      </c>
      <c r="I11" s="22">
        <v>39699909</v>
      </c>
      <c r="J11" s="17">
        <v>41526104</v>
      </c>
      <c r="K11" s="23">
        <v>43353256</v>
      </c>
    </row>
    <row r="12" spans="1:11" x14ac:dyDescent="0.25">
      <c r="A12" s="20" t="s">
        <v>23</v>
      </c>
      <c r="B12" s="17">
        <v>3795134</v>
      </c>
      <c r="C12" s="17">
        <v>4599690</v>
      </c>
      <c r="D12" s="21">
        <v>4747013</v>
      </c>
      <c r="E12" s="22">
        <v>4634244</v>
      </c>
      <c r="F12" s="17">
        <v>4634244</v>
      </c>
      <c r="G12" s="23">
        <v>4634244</v>
      </c>
      <c r="H12" s="19">
        <v>5027393</v>
      </c>
      <c r="I12" s="22">
        <v>5007288</v>
      </c>
      <c r="J12" s="17">
        <v>5253114</v>
      </c>
      <c r="K12" s="23">
        <v>5457217</v>
      </c>
    </row>
    <row r="13" spans="1:11" x14ac:dyDescent="0.25">
      <c r="A13" s="20" t="s">
        <v>24</v>
      </c>
      <c r="B13" s="17">
        <v>5359383</v>
      </c>
      <c r="C13" s="17">
        <v>5740698</v>
      </c>
      <c r="D13" s="21">
        <v>14245333</v>
      </c>
      <c r="E13" s="22">
        <v>8359976</v>
      </c>
      <c r="F13" s="17">
        <v>8359976</v>
      </c>
      <c r="G13" s="23">
        <v>8359976</v>
      </c>
      <c r="H13" s="19">
        <v>10819392</v>
      </c>
      <c r="I13" s="22">
        <v>8719455</v>
      </c>
      <c r="J13" s="17">
        <v>9120551</v>
      </c>
      <c r="K13" s="23">
        <v>9521854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1914000</v>
      </c>
      <c r="C15" s="17">
        <v>1701034</v>
      </c>
      <c r="D15" s="21">
        <v>2178835</v>
      </c>
      <c r="E15" s="22">
        <v>1762725</v>
      </c>
      <c r="F15" s="17">
        <v>1764725</v>
      </c>
      <c r="G15" s="23">
        <v>1764725</v>
      </c>
      <c r="H15" s="19">
        <v>1866183</v>
      </c>
      <c r="I15" s="22">
        <v>2363269</v>
      </c>
      <c r="J15" s="17">
        <v>2471979</v>
      </c>
      <c r="K15" s="23">
        <v>2580747</v>
      </c>
    </row>
    <row r="16" spans="1:11" x14ac:dyDescent="0.25">
      <c r="A16" s="20" t="s">
        <v>27</v>
      </c>
      <c r="B16" s="17">
        <v>-1060720</v>
      </c>
      <c r="C16" s="17">
        <v>-3247746</v>
      </c>
      <c r="D16" s="21">
        <v>-4591353</v>
      </c>
      <c r="E16" s="22">
        <v>533894</v>
      </c>
      <c r="F16" s="17">
        <v>533894</v>
      </c>
      <c r="G16" s="23">
        <v>533894</v>
      </c>
      <c r="H16" s="19">
        <v>-2826830</v>
      </c>
      <c r="I16" s="22">
        <v>35353</v>
      </c>
      <c r="J16" s="17">
        <v>36976</v>
      </c>
      <c r="K16" s="23">
        <v>38603</v>
      </c>
    </row>
    <row r="17" spans="1:11" x14ac:dyDescent="0.25">
      <c r="A17" s="20" t="s">
        <v>28</v>
      </c>
      <c r="B17" s="17">
        <v>25293373</v>
      </c>
      <c r="C17" s="17">
        <v>21809539</v>
      </c>
      <c r="D17" s="21">
        <v>26555643</v>
      </c>
      <c r="E17" s="22">
        <v>23926409</v>
      </c>
      <c r="F17" s="17">
        <v>26065374</v>
      </c>
      <c r="G17" s="23">
        <v>26065374</v>
      </c>
      <c r="H17" s="19">
        <v>100881139</v>
      </c>
      <c r="I17" s="22">
        <v>27063469</v>
      </c>
      <c r="J17" s="17">
        <v>26536141</v>
      </c>
      <c r="K17" s="23">
        <v>29014936</v>
      </c>
    </row>
    <row r="18" spans="1:11" x14ac:dyDescent="0.25">
      <c r="A18" s="30" t="s">
        <v>29</v>
      </c>
      <c r="B18" s="31">
        <f>SUM(B11:B17)</f>
        <v>65973642</v>
      </c>
      <c r="C18" s="32">
        <f t="shared" ref="C18:K18" si="1">SUM(C11:C17)</f>
        <v>61015851</v>
      </c>
      <c r="D18" s="33">
        <f t="shared" si="1"/>
        <v>75091112</v>
      </c>
      <c r="E18" s="31">
        <f t="shared" si="1"/>
        <v>75727564</v>
      </c>
      <c r="F18" s="32">
        <f t="shared" si="1"/>
        <v>77868529</v>
      </c>
      <c r="G18" s="34">
        <f t="shared" si="1"/>
        <v>77868529</v>
      </c>
      <c r="H18" s="35">
        <f t="shared" si="1"/>
        <v>148888996</v>
      </c>
      <c r="I18" s="31">
        <f t="shared" si="1"/>
        <v>82888743</v>
      </c>
      <c r="J18" s="32">
        <f t="shared" si="1"/>
        <v>84944865</v>
      </c>
      <c r="K18" s="34">
        <f t="shared" si="1"/>
        <v>89966613</v>
      </c>
    </row>
    <row r="19" spans="1:11" x14ac:dyDescent="0.25">
      <c r="A19" s="30" t="s">
        <v>30</v>
      </c>
      <c r="B19" s="36">
        <f>+B10-B18</f>
        <v>-10862925</v>
      </c>
      <c r="C19" s="37">
        <f t="shared" ref="C19:K19" si="2">+C10-C18</f>
        <v>1651605</v>
      </c>
      <c r="D19" s="38">
        <f t="shared" si="2"/>
        <v>-9157942</v>
      </c>
      <c r="E19" s="36">
        <f t="shared" si="2"/>
        <v>7398586</v>
      </c>
      <c r="F19" s="37">
        <f t="shared" si="2"/>
        <v>5322211</v>
      </c>
      <c r="G19" s="39">
        <f t="shared" si="2"/>
        <v>5322211</v>
      </c>
      <c r="H19" s="40">
        <f t="shared" si="2"/>
        <v>-77659043</v>
      </c>
      <c r="I19" s="36">
        <f t="shared" si="2"/>
        <v>2829783</v>
      </c>
      <c r="J19" s="37">
        <f t="shared" si="2"/>
        <v>1466733</v>
      </c>
      <c r="K19" s="39">
        <f t="shared" si="2"/>
        <v>149087</v>
      </c>
    </row>
    <row r="20" spans="1:11" x14ac:dyDescent="0.25">
      <c r="A20" s="41" t="s">
        <v>31</v>
      </c>
      <c r="B20" s="42">
        <v>6648336</v>
      </c>
      <c r="C20" s="43">
        <v>11763051</v>
      </c>
      <c r="D20" s="44">
        <v>13589483</v>
      </c>
      <c r="E20" s="42">
        <v>21662000</v>
      </c>
      <c r="F20" s="43">
        <v>21662000</v>
      </c>
      <c r="G20" s="45">
        <v>21662000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-4214589</v>
      </c>
      <c r="C22" s="55">
        <f t="shared" ref="C22:K22" si="3">SUM(C19:C21)</f>
        <v>13414656</v>
      </c>
      <c r="D22" s="56">
        <f t="shared" si="3"/>
        <v>4431541</v>
      </c>
      <c r="E22" s="54">
        <f t="shared" si="3"/>
        <v>29060586</v>
      </c>
      <c r="F22" s="55">
        <f t="shared" si="3"/>
        <v>26984211</v>
      </c>
      <c r="G22" s="57">
        <f t="shared" si="3"/>
        <v>26984211</v>
      </c>
      <c r="H22" s="58">
        <f t="shared" si="3"/>
        <v>-77659043</v>
      </c>
      <c r="I22" s="54">
        <f t="shared" si="3"/>
        <v>2829783</v>
      </c>
      <c r="J22" s="55">
        <f t="shared" si="3"/>
        <v>1466733</v>
      </c>
      <c r="K22" s="57">
        <f t="shared" si="3"/>
        <v>149087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-4214589</v>
      </c>
      <c r="C24" s="37">
        <f t="shared" ref="C24:K24" si="4">SUM(C22:C23)</f>
        <v>13414656</v>
      </c>
      <c r="D24" s="38">
        <f t="shared" si="4"/>
        <v>4431541</v>
      </c>
      <c r="E24" s="36">
        <f t="shared" si="4"/>
        <v>29060586</v>
      </c>
      <c r="F24" s="37">
        <f t="shared" si="4"/>
        <v>26984211</v>
      </c>
      <c r="G24" s="39">
        <f t="shared" si="4"/>
        <v>26984211</v>
      </c>
      <c r="H24" s="40">
        <f t="shared" si="4"/>
        <v>-77659043</v>
      </c>
      <c r="I24" s="36">
        <f t="shared" si="4"/>
        <v>2829783</v>
      </c>
      <c r="J24" s="37">
        <f t="shared" si="4"/>
        <v>1466733</v>
      </c>
      <c r="K24" s="39">
        <f t="shared" si="4"/>
        <v>149087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7903500</v>
      </c>
      <c r="C27" s="66">
        <v>8710263</v>
      </c>
      <c r="D27" s="67">
        <v>-17958654</v>
      </c>
      <c r="E27" s="68">
        <v>22652000</v>
      </c>
      <c r="F27" s="66">
        <v>22652000</v>
      </c>
      <c r="G27" s="69">
        <v>22652000</v>
      </c>
      <c r="H27" s="70">
        <v>-4335423</v>
      </c>
      <c r="I27" s="68">
        <v>21979000</v>
      </c>
      <c r="J27" s="66">
        <v>23084000</v>
      </c>
      <c r="K27" s="69">
        <v>23918240</v>
      </c>
    </row>
    <row r="28" spans="1:11" x14ac:dyDescent="0.25">
      <c r="A28" s="71" t="s">
        <v>36</v>
      </c>
      <c r="B28" s="17">
        <v>8250049</v>
      </c>
      <c r="C28" s="17">
        <v>11582874</v>
      </c>
      <c r="D28" s="21">
        <v>-16204317</v>
      </c>
      <c r="E28" s="22">
        <v>21952000</v>
      </c>
      <c r="F28" s="17">
        <v>21952000</v>
      </c>
      <c r="G28" s="23">
        <v>21952000</v>
      </c>
      <c r="H28" s="19">
        <v>0</v>
      </c>
      <c r="I28" s="22">
        <v>21979000</v>
      </c>
      <c r="J28" s="17">
        <v>23084000</v>
      </c>
      <c r="K28" s="23">
        <v>23918240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-2904170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1063692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8250049</v>
      </c>
      <c r="C32" s="66">
        <f t="shared" ref="C32:K32" si="5">SUM(C28:C31)</f>
        <v>12646566</v>
      </c>
      <c r="D32" s="67">
        <f t="shared" si="5"/>
        <v>-19108487</v>
      </c>
      <c r="E32" s="68">
        <f t="shared" si="5"/>
        <v>21952000</v>
      </c>
      <c r="F32" s="66">
        <f t="shared" si="5"/>
        <v>21952000</v>
      </c>
      <c r="G32" s="69">
        <f t="shared" si="5"/>
        <v>21952000</v>
      </c>
      <c r="H32" s="70">
        <f t="shared" si="5"/>
        <v>0</v>
      </c>
      <c r="I32" s="68">
        <f t="shared" si="5"/>
        <v>21979000</v>
      </c>
      <c r="J32" s="66">
        <f t="shared" si="5"/>
        <v>23084000</v>
      </c>
      <c r="K32" s="69">
        <f t="shared" si="5"/>
        <v>23918240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14296522</v>
      </c>
      <c r="C35" s="17">
        <v>7704685</v>
      </c>
      <c r="D35" s="21">
        <v>36282204</v>
      </c>
      <c r="E35" s="22">
        <v>59101134</v>
      </c>
      <c r="F35" s="17">
        <v>59127499</v>
      </c>
      <c r="G35" s="23">
        <v>59127499</v>
      </c>
      <c r="H35" s="19">
        <v>3046730</v>
      </c>
      <c r="I35" s="22">
        <v>58116329</v>
      </c>
      <c r="J35" s="17">
        <v>71907031</v>
      </c>
      <c r="K35" s="23">
        <v>71590973</v>
      </c>
    </row>
    <row r="36" spans="1:11" x14ac:dyDescent="0.25">
      <c r="A36" s="20" t="s">
        <v>42</v>
      </c>
      <c r="B36" s="17">
        <v>3321124</v>
      </c>
      <c r="C36" s="17">
        <v>7251247</v>
      </c>
      <c r="D36" s="21">
        <v>27137092</v>
      </c>
      <c r="E36" s="22">
        <v>330225248</v>
      </c>
      <c r="F36" s="17">
        <v>330225248</v>
      </c>
      <c r="G36" s="23">
        <v>330225248</v>
      </c>
      <c r="H36" s="19">
        <v>-34048920</v>
      </c>
      <c r="I36" s="22">
        <v>331612477</v>
      </c>
      <c r="J36" s="17">
        <v>329044606</v>
      </c>
      <c r="K36" s="23">
        <v>14396386</v>
      </c>
    </row>
    <row r="37" spans="1:11" x14ac:dyDescent="0.25">
      <c r="A37" s="20" t="s">
        <v>43</v>
      </c>
      <c r="B37" s="17">
        <v>-15340813</v>
      </c>
      <c r="C37" s="17">
        <v>10123533</v>
      </c>
      <c r="D37" s="21">
        <v>26798497</v>
      </c>
      <c r="E37" s="22">
        <v>121381252</v>
      </c>
      <c r="F37" s="17">
        <v>123483992</v>
      </c>
      <c r="G37" s="23">
        <v>123483992</v>
      </c>
      <c r="H37" s="19">
        <v>55677881</v>
      </c>
      <c r="I37" s="22">
        <v>145586996</v>
      </c>
      <c r="J37" s="17">
        <v>117873686</v>
      </c>
      <c r="K37" s="23">
        <v>85838272</v>
      </c>
    </row>
    <row r="38" spans="1:11" x14ac:dyDescent="0.25">
      <c r="A38" s="20" t="s">
        <v>44</v>
      </c>
      <c r="B38" s="17">
        <v>169000</v>
      </c>
      <c r="C38" s="17">
        <v>-1390748</v>
      </c>
      <c r="D38" s="21">
        <v>-1504748</v>
      </c>
      <c r="E38" s="22">
        <v>3711176</v>
      </c>
      <c r="F38" s="17">
        <v>3711176</v>
      </c>
      <c r="G38" s="23">
        <v>3711176</v>
      </c>
      <c r="H38" s="19">
        <v>-1323748</v>
      </c>
      <c r="I38" s="22">
        <v>3791348</v>
      </c>
      <c r="J38" s="17">
        <v>3875449</v>
      </c>
      <c r="K38" s="23">
        <v>0</v>
      </c>
    </row>
    <row r="39" spans="1:11" x14ac:dyDescent="0.25">
      <c r="A39" s="20" t="s">
        <v>45</v>
      </c>
      <c r="B39" s="17">
        <v>33399193</v>
      </c>
      <c r="C39" s="17">
        <v>6223151</v>
      </c>
      <c r="D39" s="21">
        <v>50110891</v>
      </c>
      <c r="E39" s="22">
        <v>265800840</v>
      </c>
      <c r="F39" s="17">
        <v>265800840</v>
      </c>
      <c r="G39" s="23">
        <v>265800840</v>
      </c>
      <c r="H39" s="19">
        <v>13115814</v>
      </c>
      <c r="I39" s="22">
        <v>269648897</v>
      </c>
      <c r="J39" s="17">
        <v>311341885</v>
      </c>
      <c r="K39" s="23">
        <v>35084785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54866656</v>
      </c>
      <c r="C42" s="17">
        <v>39545240</v>
      </c>
      <c r="D42" s="21">
        <v>38268499</v>
      </c>
      <c r="E42" s="22">
        <v>24781738</v>
      </c>
      <c r="F42" s="17">
        <v>24781288</v>
      </c>
      <c r="G42" s="23">
        <v>24781288</v>
      </c>
      <c r="H42" s="19">
        <v>49735592</v>
      </c>
      <c r="I42" s="22">
        <v>22389925</v>
      </c>
      <c r="J42" s="17">
        <v>13107262</v>
      </c>
      <c r="K42" s="23">
        <v>87422414</v>
      </c>
    </row>
    <row r="43" spans="1:11" x14ac:dyDescent="0.25">
      <c r="A43" s="20" t="s">
        <v>48</v>
      </c>
      <c r="B43" s="17">
        <v>0</v>
      </c>
      <c r="C43" s="17">
        <v>-9751384</v>
      </c>
      <c r="D43" s="21">
        <v>-13099761</v>
      </c>
      <c r="E43" s="22">
        <v>-21662000</v>
      </c>
      <c r="F43" s="17">
        <v>-21662000</v>
      </c>
      <c r="G43" s="23">
        <v>-21662000</v>
      </c>
      <c r="H43" s="19">
        <v>-472892</v>
      </c>
      <c r="I43" s="22">
        <v>-21979000</v>
      </c>
      <c r="J43" s="17">
        <v>-23084000</v>
      </c>
      <c r="K43" s="23">
        <v>-23918240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54866656</v>
      </c>
      <c r="C45" s="66">
        <v>27387006</v>
      </c>
      <c r="D45" s="67">
        <v>30089614</v>
      </c>
      <c r="E45" s="68">
        <v>3736104</v>
      </c>
      <c r="F45" s="66">
        <v>3735654</v>
      </c>
      <c r="G45" s="69">
        <v>3735654</v>
      </c>
      <c r="H45" s="70">
        <v>54033082</v>
      </c>
      <c r="I45" s="68">
        <v>1027471</v>
      </c>
      <c r="J45" s="66">
        <v>-9360004</v>
      </c>
      <c r="K45" s="69">
        <v>63504174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-2740430</v>
      </c>
      <c r="C48" s="17">
        <v>-7206590</v>
      </c>
      <c r="D48" s="21">
        <v>4732132</v>
      </c>
      <c r="E48" s="22">
        <v>-10529203</v>
      </c>
      <c r="F48" s="17">
        <v>-8476801</v>
      </c>
      <c r="G48" s="23">
        <v>-8476801</v>
      </c>
      <c r="H48" s="19">
        <v>6362353</v>
      </c>
      <c r="I48" s="22">
        <v>-11854215</v>
      </c>
      <c r="J48" s="17">
        <v>-21062006</v>
      </c>
      <c r="K48" s="23">
        <v>49976601</v>
      </c>
    </row>
    <row r="49" spans="1:11" x14ac:dyDescent="0.25">
      <c r="A49" s="20" t="s">
        <v>53</v>
      </c>
      <c r="B49" s="17">
        <f>+B75</f>
        <v>-23176294.969000228</v>
      </c>
      <c r="C49" s="17">
        <f t="shared" ref="C49:K49" si="6">+C75</f>
        <v>5921398.2734511103</v>
      </c>
      <c r="D49" s="21">
        <f t="shared" si="6"/>
        <v>16013384.612289008</v>
      </c>
      <c r="E49" s="22">
        <f t="shared" si="6"/>
        <v>73595031.804565281</v>
      </c>
      <c r="F49" s="17">
        <f t="shared" si="6"/>
        <v>73327966.248010933</v>
      </c>
      <c r="G49" s="23">
        <f t="shared" si="6"/>
        <v>73327966.248010933</v>
      </c>
      <c r="H49" s="19">
        <f t="shared" si="6"/>
        <v>61356259.636319168</v>
      </c>
      <c r="I49" s="22">
        <f t="shared" si="6"/>
        <v>95630571.649096221</v>
      </c>
      <c r="J49" s="17">
        <f t="shared" si="6"/>
        <v>56257782.651479855</v>
      </c>
      <c r="K49" s="23">
        <f t="shared" si="6"/>
        <v>69262337.748780042</v>
      </c>
    </row>
    <row r="50" spans="1:11" x14ac:dyDescent="0.25">
      <c r="A50" s="30" t="s">
        <v>54</v>
      </c>
      <c r="B50" s="66">
        <f>+B48-B49</f>
        <v>20435864.969000228</v>
      </c>
      <c r="C50" s="66">
        <f t="shared" ref="C50:K50" si="7">+C48-C49</f>
        <v>-13127988.27345111</v>
      </c>
      <c r="D50" s="67">
        <f t="shared" si="7"/>
        <v>-11281252.612289008</v>
      </c>
      <c r="E50" s="68">
        <f t="shared" si="7"/>
        <v>-84124234.804565281</v>
      </c>
      <c r="F50" s="66">
        <f t="shared" si="7"/>
        <v>-81804767.248010933</v>
      </c>
      <c r="G50" s="69">
        <f t="shared" si="7"/>
        <v>-81804767.248010933</v>
      </c>
      <c r="H50" s="70">
        <f t="shared" si="7"/>
        <v>-54993906.636319168</v>
      </c>
      <c r="I50" s="68">
        <f t="shared" si="7"/>
        <v>-107484786.64909622</v>
      </c>
      <c r="J50" s="66">
        <f t="shared" si="7"/>
        <v>-77319788.651479855</v>
      </c>
      <c r="K50" s="69">
        <f t="shared" si="7"/>
        <v>-19285736.748780042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3321124</v>
      </c>
      <c r="C53" s="17">
        <v>7251247</v>
      </c>
      <c r="D53" s="21">
        <v>14406526</v>
      </c>
      <c r="E53" s="22">
        <v>279806918</v>
      </c>
      <c r="F53" s="17">
        <v>279806918</v>
      </c>
      <c r="G53" s="23">
        <v>279806918</v>
      </c>
      <c r="H53" s="19">
        <v>-46779486</v>
      </c>
      <c r="I53" s="22">
        <v>280202388</v>
      </c>
      <c r="J53" s="17">
        <v>275087436</v>
      </c>
      <c r="K53" s="23">
        <v>-9521854</v>
      </c>
    </row>
    <row r="54" spans="1:11" x14ac:dyDescent="0.25">
      <c r="A54" s="20" t="s">
        <v>57</v>
      </c>
      <c r="B54" s="17">
        <v>5359383</v>
      </c>
      <c r="C54" s="17">
        <v>5740698</v>
      </c>
      <c r="D54" s="21">
        <v>14245333</v>
      </c>
      <c r="E54" s="22">
        <v>8359976</v>
      </c>
      <c r="F54" s="17">
        <v>8359976</v>
      </c>
      <c r="G54" s="23">
        <v>8359976</v>
      </c>
      <c r="H54" s="19">
        <v>10819392</v>
      </c>
      <c r="I54" s="22">
        <v>8719455</v>
      </c>
      <c r="J54" s="17">
        <v>9120551</v>
      </c>
      <c r="K54" s="23">
        <v>9521854</v>
      </c>
    </row>
    <row r="55" spans="1:11" x14ac:dyDescent="0.25">
      <c r="A55" s="20" t="s">
        <v>58</v>
      </c>
      <c r="B55" s="17">
        <v>1613689</v>
      </c>
      <c r="C55" s="17">
        <v>-1349110</v>
      </c>
      <c r="D55" s="21">
        <v>-31312572</v>
      </c>
      <c r="E55" s="22">
        <v>22362000</v>
      </c>
      <c r="F55" s="17">
        <v>22362000</v>
      </c>
      <c r="G55" s="23">
        <v>22362000</v>
      </c>
      <c r="H55" s="19">
        <v>0</v>
      </c>
      <c r="I55" s="22">
        <v>21979000</v>
      </c>
      <c r="J55" s="17">
        <v>23084000</v>
      </c>
      <c r="K55" s="23">
        <v>23918240</v>
      </c>
    </row>
    <row r="56" spans="1:11" x14ac:dyDescent="0.25">
      <c r="A56" s="20" t="s">
        <v>59</v>
      </c>
      <c r="B56" s="17">
        <v>243703</v>
      </c>
      <c r="C56" s="17">
        <v>69634</v>
      </c>
      <c r="D56" s="21">
        <v>295071</v>
      </c>
      <c r="E56" s="22">
        <v>713493</v>
      </c>
      <c r="F56" s="17">
        <v>719993</v>
      </c>
      <c r="G56" s="23">
        <v>719993</v>
      </c>
      <c r="H56" s="19">
        <v>35316</v>
      </c>
      <c r="I56" s="22">
        <v>746998</v>
      </c>
      <c r="J56" s="17">
        <v>781360</v>
      </c>
      <c r="K56" s="23">
        <v>815743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-127202</v>
      </c>
      <c r="C59" s="17">
        <v>0</v>
      </c>
      <c r="D59" s="21">
        <v>934208</v>
      </c>
      <c r="E59" s="22">
        <v>0</v>
      </c>
      <c r="F59" s="17">
        <v>0</v>
      </c>
      <c r="G59" s="23">
        <v>0</v>
      </c>
      <c r="H59" s="19">
        <v>0</v>
      </c>
      <c r="I59" s="22">
        <v>5135978</v>
      </c>
      <c r="J59" s="17">
        <v>5372233</v>
      </c>
      <c r="K59" s="23">
        <v>5608611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1451421</v>
      </c>
      <c r="E60" s="22">
        <v>6595790</v>
      </c>
      <c r="F60" s="17">
        <v>6595790</v>
      </c>
      <c r="G60" s="23">
        <v>6595790</v>
      </c>
      <c r="H60" s="19">
        <v>2628474</v>
      </c>
      <c r="I60" s="22">
        <v>1875347</v>
      </c>
      <c r="J60" s="17">
        <v>1961613</v>
      </c>
      <c r="K60" s="23">
        <v>2047924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0.41813522266937553</v>
      </c>
      <c r="C70" s="5">
        <f t="shared" ref="C70:K70" si="8">IF(ISERROR(C71/C72),0,(C71/C72))</f>
        <v>0.2672634238896397</v>
      </c>
      <c r="D70" s="5">
        <f t="shared" si="8"/>
        <v>0.27525847328420627</v>
      </c>
      <c r="E70" s="5">
        <f t="shared" si="8"/>
        <v>0.66850744528793882</v>
      </c>
      <c r="F70" s="5">
        <f t="shared" si="8"/>
        <v>0.74076542048850869</v>
      </c>
      <c r="G70" s="5">
        <f t="shared" si="8"/>
        <v>0.74076542048850869</v>
      </c>
      <c r="H70" s="5">
        <f t="shared" si="8"/>
        <v>0.57130543984495308</v>
      </c>
      <c r="I70" s="5">
        <f t="shared" si="8"/>
        <v>0.68743158288963113</v>
      </c>
      <c r="J70" s="5">
        <f t="shared" si="8"/>
        <v>0.63028623629935865</v>
      </c>
      <c r="K70" s="5">
        <f t="shared" si="8"/>
        <v>0.67076753661708699</v>
      </c>
    </row>
    <row r="71" spans="1:11" ht="13" hidden="1" x14ac:dyDescent="0.3">
      <c r="A71" s="1" t="s">
        <v>338</v>
      </c>
      <c r="B71" s="2">
        <f>+B83</f>
        <v>6924451</v>
      </c>
      <c r="C71" s="2">
        <f t="shared" ref="C71:K71" si="9">+C83</f>
        <v>4881908</v>
      </c>
      <c r="D71" s="2">
        <f t="shared" si="9"/>
        <v>4908893</v>
      </c>
      <c r="E71" s="2">
        <f t="shared" si="9"/>
        <v>18638021</v>
      </c>
      <c r="F71" s="2">
        <f t="shared" si="9"/>
        <v>20700423</v>
      </c>
      <c r="G71" s="2">
        <f t="shared" si="9"/>
        <v>20700423</v>
      </c>
      <c r="H71" s="2">
        <f t="shared" si="9"/>
        <v>12602349</v>
      </c>
      <c r="I71" s="2">
        <f t="shared" si="9"/>
        <v>20381670</v>
      </c>
      <c r="J71" s="2">
        <f t="shared" si="9"/>
        <v>19546987</v>
      </c>
      <c r="K71" s="2">
        <f t="shared" si="9"/>
        <v>21717735</v>
      </c>
    </row>
    <row r="72" spans="1:11" ht="13" hidden="1" x14ac:dyDescent="0.3">
      <c r="A72" s="1" t="s">
        <v>339</v>
      </c>
      <c r="B72" s="2">
        <f>+B77</f>
        <v>16560315</v>
      </c>
      <c r="C72" s="2">
        <f t="shared" ref="C72:K72" si="10">+C77</f>
        <v>18266278</v>
      </c>
      <c r="D72" s="2">
        <f t="shared" si="10"/>
        <v>17833758</v>
      </c>
      <c r="E72" s="2">
        <f t="shared" si="10"/>
        <v>27880050</v>
      </c>
      <c r="F72" s="2">
        <f t="shared" si="10"/>
        <v>27944640</v>
      </c>
      <c r="G72" s="2">
        <f t="shared" si="10"/>
        <v>27944640</v>
      </c>
      <c r="H72" s="2">
        <f t="shared" si="10"/>
        <v>22058864</v>
      </c>
      <c r="I72" s="2">
        <f t="shared" si="10"/>
        <v>29649016</v>
      </c>
      <c r="J72" s="2">
        <f t="shared" si="10"/>
        <v>31012873</v>
      </c>
      <c r="K72" s="2">
        <f t="shared" si="10"/>
        <v>32377439</v>
      </c>
    </row>
    <row r="73" spans="1:11" ht="13" hidden="1" x14ac:dyDescent="0.3">
      <c r="A73" s="1" t="s">
        <v>340</v>
      </c>
      <c r="B73" s="2">
        <f>+B74</f>
        <v>-4372440.8333333321</v>
      </c>
      <c r="C73" s="2">
        <f t="shared" ref="C73:K73" si="11">+(C78+C80+C81+C82)-(B78+B80+B81+B82)</f>
        <v>-3793499</v>
      </c>
      <c r="D73" s="2">
        <f t="shared" si="11"/>
        <v>12313705</v>
      </c>
      <c r="E73" s="2">
        <f t="shared" si="11"/>
        <v>31894560</v>
      </c>
      <c r="F73" s="2">
        <f>+(F78+F80+F81+F82)-(D78+D80+D81+D82)</f>
        <v>29896748</v>
      </c>
      <c r="G73" s="2">
        <f>+(G78+G80+G81+G82)-(D78+D80+D81+D82)</f>
        <v>29896748</v>
      </c>
      <c r="H73" s="2">
        <f>+(H78+H80+H81+H82)-(D78+D80+D81+D82)</f>
        <v>-37034538</v>
      </c>
      <c r="I73" s="2">
        <f>+(I78+I80+I81+I82)-(E78+E80+E81+E82)</f>
        <v>658676</v>
      </c>
      <c r="J73" s="2">
        <f t="shared" si="11"/>
        <v>22208544</v>
      </c>
      <c r="K73" s="2">
        <f t="shared" si="11"/>
        <v>-51432709</v>
      </c>
    </row>
    <row r="74" spans="1:11" ht="13" hidden="1" x14ac:dyDescent="0.3">
      <c r="A74" s="1" t="s">
        <v>341</v>
      </c>
      <c r="B74" s="2">
        <f>+TREND(C74:E74)</f>
        <v>-4372440.8333333321</v>
      </c>
      <c r="C74" s="2">
        <f>+C73</f>
        <v>-3793499</v>
      </c>
      <c r="D74" s="2">
        <f t="shared" ref="D74:K74" si="12">+D73</f>
        <v>12313705</v>
      </c>
      <c r="E74" s="2">
        <f t="shared" si="12"/>
        <v>31894560</v>
      </c>
      <c r="F74" s="2">
        <f t="shared" si="12"/>
        <v>29896748</v>
      </c>
      <c r="G74" s="2">
        <f t="shared" si="12"/>
        <v>29896748</v>
      </c>
      <c r="H74" s="2">
        <f t="shared" si="12"/>
        <v>-37034538</v>
      </c>
      <c r="I74" s="2">
        <f t="shared" si="12"/>
        <v>658676</v>
      </c>
      <c r="J74" s="2">
        <f t="shared" si="12"/>
        <v>22208544</v>
      </c>
      <c r="K74" s="2">
        <f t="shared" si="12"/>
        <v>-51432709</v>
      </c>
    </row>
    <row r="75" spans="1:11" ht="13" hidden="1" x14ac:dyDescent="0.3">
      <c r="A75" s="1" t="s">
        <v>342</v>
      </c>
      <c r="B75" s="2">
        <f>+B84-(((B80+B81+B82+B78)*B70)-B79)</f>
        <v>-23176294.969000228</v>
      </c>
      <c r="C75" s="2">
        <f t="shared" ref="C75:K75" si="13">+C84-(((C80+C81+C82+C78)*C70)-C79)</f>
        <v>5921398.2734511103</v>
      </c>
      <c r="D75" s="2">
        <f t="shared" si="13"/>
        <v>16013384.612289008</v>
      </c>
      <c r="E75" s="2">
        <f t="shared" si="13"/>
        <v>73595031.804565281</v>
      </c>
      <c r="F75" s="2">
        <f t="shared" si="13"/>
        <v>73327966.248010933</v>
      </c>
      <c r="G75" s="2">
        <f t="shared" si="13"/>
        <v>73327966.248010933</v>
      </c>
      <c r="H75" s="2">
        <f t="shared" si="13"/>
        <v>61356259.636319168</v>
      </c>
      <c r="I75" s="2">
        <f t="shared" si="13"/>
        <v>95630571.649096221</v>
      </c>
      <c r="J75" s="2">
        <f t="shared" si="13"/>
        <v>56257782.651479855</v>
      </c>
      <c r="K75" s="2">
        <f t="shared" si="13"/>
        <v>69262337.748780042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16560315</v>
      </c>
      <c r="C77" s="3">
        <v>18266278</v>
      </c>
      <c r="D77" s="3">
        <v>17833758</v>
      </c>
      <c r="E77" s="3">
        <v>27880050</v>
      </c>
      <c r="F77" s="3">
        <v>27944640</v>
      </c>
      <c r="G77" s="3">
        <v>27944640</v>
      </c>
      <c r="H77" s="3">
        <v>22058864</v>
      </c>
      <c r="I77" s="3">
        <v>29649016</v>
      </c>
      <c r="J77" s="3">
        <v>31012873</v>
      </c>
      <c r="K77" s="3">
        <v>32377439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1956861</v>
      </c>
      <c r="F78" s="3">
        <v>1956861</v>
      </c>
      <c r="G78" s="3">
        <v>1956861</v>
      </c>
      <c r="H78" s="3">
        <v>0</v>
      </c>
      <c r="I78" s="3">
        <v>2052747</v>
      </c>
      <c r="J78" s="3">
        <v>2153290</v>
      </c>
      <c r="K78" s="3">
        <v>0</v>
      </c>
    </row>
    <row r="79" spans="1:11" ht="13" hidden="1" x14ac:dyDescent="0.3">
      <c r="A79" s="1" t="s">
        <v>70</v>
      </c>
      <c r="B79" s="3">
        <v>20234218</v>
      </c>
      <c r="C79" s="3">
        <v>8846308</v>
      </c>
      <c r="D79" s="3">
        <v>33017397</v>
      </c>
      <c r="E79" s="3">
        <v>42948237</v>
      </c>
      <c r="F79" s="3">
        <v>45050977</v>
      </c>
      <c r="G79" s="3">
        <v>45050977</v>
      </c>
      <c r="H79" s="3">
        <v>45812915</v>
      </c>
      <c r="I79" s="3">
        <v>45046831</v>
      </c>
      <c r="J79" s="3">
        <v>45102819</v>
      </c>
      <c r="K79" s="3">
        <v>77041272</v>
      </c>
    </row>
    <row r="80" spans="1:11" ht="13" hidden="1" x14ac:dyDescent="0.3">
      <c r="A80" s="1" t="s">
        <v>71</v>
      </c>
      <c r="B80" s="3">
        <v>11012862</v>
      </c>
      <c r="C80" s="3">
        <v>5513063</v>
      </c>
      <c r="D80" s="3">
        <v>14921012</v>
      </c>
      <c r="E80" s="3">
        <v>31630718</v>
      </c>
      <c r="F80" s="3">
        <v>31696028</v>
      </c>
      <c r="G80" s="3">
        <v>31696028</v>
      </c>
      <c r="H80" s="3">
        <v>-13386488</v>
      </c>
      <c r="I80" s="3">
        <v>32254888</v>
      </c>
      <c r="J80" s="3">
        <v>53420302</v>
      </c>
      <c r="K80" s="3">
        <v>17721744</v>
      </c>
    </row>
    <row r="81" spans="1:11" ht="13" hidden="1" x14ac:dyDescent="0.3">
      <c r="A81" s="1" t="s">
        <v>72</v>
      </c>
      <c r="B81" s="3">
        <v>1849752</v>
      </c>
      <c r="C81" s="3">
        <v>2681222</v>
      </c>
      <c r="D81" s="3">
        <v>5586978</v>
      </c>
      <c r="E81" s="3">
        <v>18722449</v>
      </c>
      <c r="F81" s="3">
        <v>16659327</v>
      </c>
      <c r="G81" s="3">
        <v>16659327</v>
      </c>
      <c r="H81" s="3">
        <v>-3140060</v>
      </c>
      <c r="I81" s="3">
        <v>18613967</v>
      </c>
      <c r="J81" s="3">
        <v>19507002</v>
      </c>
      <c r="K81" s="3">
        <v>6933591</v>
      </c>
    </row>
    <row r="82" spans="1:11" ht="13" hidden="1" x14ac:dyDescent="0.3">
      <c r="A82" s="1" t="s">
        <v>73</v>
      </c>
      <c r="B82" s="3">
        <v>0</v>
      </c>
      <c r="C82" s="3">
        <v>874830</v>
      </c>
      <c r="D82" s="3">
        <v>874830</v>
      </c>
      <c r="E82" s="3">
        <v>967352</v>
      </c>
      <c r="F82" s="3">
        <v>967352</v>
      </c>
      <c r="G82" s="3">
        <v>967352</v>
      </c>
      <c r="H82" s="3">
        <v>874830</v>
      </c>
      <c r="I82" s="3">
        <v>1014454</v>
      </c>
      <c r="J82" s="3">
        <v>1064006</v>
      </c>
      <c r="K82" s="3">
        <v>56556</v>
      </c>
    </row>
    <row r="83" spans="1:11" ht="13" hidden="1" x14ac:dyDescent="0.3">
      <c r="A83" s="1" t="s">
        <v>74</v>
      </c>
      <c r="B83" s="3">
        <v>6924451</v>
      </c>
      <c r="C83" s="3">
        <v>4881908</v>
      </c>
      <c r="D83" s="3">
        <v>4908893</v>
      </c>
      <c r="E83" s="3">
        <v>18638021</v>
      </c>
      <c r="F83" s="3">
        <v>20700423</v>
      </c>
      <c r="G83" s="3">
        <v>20700423</v>
      </c>
      <c r="H83" s="3">
        <v>12602349</v>
      </c>
      <c r="I83" s="3">
        <v>20381670</v>
      </c>
      <c r="J83" s="3">
        <v>19546987</v>
      </c>
      <c r="K83" s="3">
        <v>21717735</v>
      </c>
    </row>
    <row r="84" spans="1:11" ht="13" hidden="1" x14ac:dyDescent="0.3">
      <c r="A84" s="1" t="s">
        <v>75</v>
      </c>
      <c r="B84" s="3">
        <v>-38032201</v>
      </c>
      <c r="C84" s="3">
        <v>-501067</v>
      </c>
      <c r="D84" s="3">
        <v>-11118210</v>
      </c>
      <c r="E84" s="3">
        <v>66263120</v>
      </c>
      <c r="F84" s="3">
        <v>66263120</v>
      </c>
      <c r="G84" s="3">
        <v>66263120</v>
      </c>
      <c r="H84" s="3">
        <v>6601433</v>
      </c>
      <c r="I84" s="3">
        <v>87661089</v>
      </c>
      <c r="J84" s="3">
        <v>59147857</v>
      </c>
      <c r="K84" s="3">
        <v>8797000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34280452</v>
      </c>
      <c r="C5" s="17">
        <v>34676120</v>
      </c>
      <c r="D5" s="21">
        <v>35415521</v>
      </c>
      <c r="E5" s="22">
        <v>35979701</v>
      </c>
      <c r="F5" s="17">
        <v>35979701</v>
      </c>
      <c r="G5" s="23">
        <v>35979701</v>
      </c>
      <c r="H5" s="19">
        <v>32584900</v>
      </c>
      <c r="I5" s="22">
        <v>36315837</v>
      </c>
      <c r="J5" s="17">
        <v>38113490</v>
      </c>
      <c r="K5" s="23">
        <v>39157127</v>
      </c>
    </row>
    <row r="6" spans="1:11" x14ac:dyDescent="0.25">
      <c r="A6" s="20" t="s">
        <v>18</v>
      </c>
      <c r="B6" s="17">
        <v>115646411</v>
      </c>
      <c r="C6" s="17">
        <v>115116621</v>
      </c>
      <c r="D6" s="21">
        <v>100040017</v>
      </c>
      <c r="E6" s="22">
        <v>123667149</v>
      </c>
      <c r="F6" s="17">
        <v>123667149</v>
      </c>
      <c r="G6" s="23">
        <v>123667149</v>
      </c>
      <c r="H6" s="19">
        <v>128927438</v>
      </c>
      <c r="I6" s="22">
        <v>135325558</v>
      </c>
      <c r="J6" s="17">
        <v>140482688</v>
      </c>
      <c r="K6" s="23">
        <v>146888754</v>
      </c>
    </row>
    <row r="7" spans="1:11" x14ac:dyDescent="0.25">
      <c r="A7" s="20" t="s">
        <v>19</v>
      </c>
      <c r="B7" s="17">
        <v>806306</v>
      </c>
      <c r="C7" s="17">
        <v>1220158</v>
      </c>
      <c r="D7" s="21">
        <v>1120123</v>
      </c>
      <c r="E7" s="22">
        <v>625459</v>
      </c>
      <c r="F7" s="17">
        <v>625459</v>
      </c>
      <c r="G7" s="23">
        <v>625459</v>
      </c>
      <c r="H7" s="19">
        <v>1952440</v>
      </c>
      <c r="I7" s="22">
        <v>1456925</v>
      </c>
      <c r="J7" s="17">
        <v>1522487</v>
      </c>
      <c r="K7" s="23">
        <v>1590726</v>
      </c>
    </row>
    <row r="8" spans="1:11" x14ac:dyDescent="0.25">
      <c r="A8" s="20" t="s">
        <v>20</v>
      </c>
      <c r="B8" s="17">
        <v>52556024</v>
      </c>
      <c r="C8" s="17">
        <v>56303985</v>
      </c>
      <c r="D8" s="21">
        <v>63263345</v>
      </c>
      <c r="E8" s="22">
        <v>69003670</v>
      </c>
      <c r="F8" s="17">
        <v>70710207</v>
      </c>
      <c r="G8" s="23">
        <v>70710207</v>
      </c>
      <c r="H8" s="19">
        <v>72550559</v>
      </c>
      <c r="I8" s="22">
        <v>68427123</v>
      </c>
      <c r="J8" s="17">
        <v>70288625</v>
      </c>
      <c r="K8" s="23">
        <v>73336193</v>
      </c>
    </row>
    <row r="9" spans="1:11" x14ac:dyDescent="0.25">
      <c r="A9" s="20" t="s">
        <v>21</v>
      </c>
      <c r="B9" s="17">
        <v>8559354</v>
      </c>
      <c r="C9" s="17">
        <v>24043479</v>
      </c>
      <c r="D9" s="21">
        <v>-5658591</v>
      </c>
      <c r="E9" s="22">
        <v>11214352</v>
      </c>
      <c r="F9" s="17">
        <v>33412296</v>
      </c>
      <c r="G9" s="23">
        <v>33412296</v>
      </c>
      <c r="H9" s="19">
        <v>6128798</v>
      </c>
      <c r="I9" s="22">
        <v>17589249</v>
      </c>
      <c r="J9" s="17">
        <v>17852800</v>
      </c>
      <c r="K9" s="23">
        <v>17979537</v>
      </c>
    </row>
    <row r="10" spans="1:11" x14ac:dyDescent="0.25">
      <c r="A10" s="24" t="s">
        <v>333</v>
      </c>
      <c r="B10" s="25">
        <f>SUM(B5:B9)</f>
        <v>211848547</v>
      </c>
      <c r="C10" s="26">
        <f t="shared" ref="C10:K10" si="0">SUM(C5:C9)</f>
        <v>231360363</v>
      </c>
      <c r="D10" s="27">
        <f t="shared" si="0"/>
        <v>194180415</v>
      </c>
      <c r="E10" s="25">
        <f t="shared" si="0"/>
        <v>240490331</v>
      </c>
      <c r="F10" s="26">
        <f t="shared" si="0"/>
        <v>264394812</v>
      </c>
      <c r="G10" s="28">
        <f t="shared" si="0"/>
        <v>264394812</v>
      </c>
      <c r="H10" s="29">
        <f t="shared" si="0"/>
        <v>242144135</v>
      </c>
      <c r="I10" s="25">
        <f t="shared" si="0"/>
        <v>259114692</v>
      </c>
      <c r="J10" s="26">
        <f t="shared" si="0"/>
        <v>268260090</v>
      </c>
      <c r="K10" s="28">
        <f t="shared" si="0"/>
        <v>278952337</v>
      </c>
    </row>
    <row r="11" spans="1:11" x14ac:dyDescent="0.25">
      <c r="A11" s="20" t="s">
        <v>22</v>
      </c>
      <c r="B11" s="17">
        <v>75893227</v>
      </c>
      <c r="C11" s="17">
        <v>84621934</v>
      </c>
      <c r="D11" s="21">
        <v>88973536</v>
      </c>
      <c r="E11" s="22">
        <v>92900458</v>
      </c>
      <c r="F11" s="17">
        <v>92483147</v>
      </c>
      <c r="G11" s="23">
        <v>92483147</v>
      </c>
      <c r="H11" s="19">
        <v>92488982</v>
      </c>
      <c r="I11" s="22">
        <v>92655028</v>
      </c>
      <c r="J11" s="17">
        <v>96806586</v>
      </c>
      <c r="K11" s="23">
        <v>100635057</v>
      </c>
    </row>
    <row r="12" spans="1:11" x14ac:dyDescent="0.25">
      <c r="A12" s="20" t="s">
        <v>23</v>
      </c>
      <c r="B12" s="17">
        <v>6029443</v>
      </c>
      <c r="C12" s="17">
        <v>5722839</v>
      </c>
      <c r="D12" s="21">
        <v>5750390</v>
      </c>
      <c r="E12" s="22">
        <v>6090096</v>
      </c>
      <c r="F12" s="17">
        <v>6206937</v>
      </c>
      <c r="G12" s="23">
        <v>6206937</v>
      </c>
      <c r="H12" s="19">
        <v>5910971</v>
      </c>
      <c r="I12" s="22">
        <v>6641917</v>
      </c>
      <c r="J12" s="17">
        <v>6799599</v>
      </c>
      <c r="K12" s="23">
        <v>6962013</v>
      </c>
    </row>
    <row r="13" spans="1:11" x14ac:dyDescent="0.25">
      <c r="A13" s="20" t="s">
        <v>24</v>
      </c>
      <c r="B13" s="17">
        <v>33308932</v>
      </c>
      <c r="C13" s="17">
        <v>37331616</v>
      </c>
      <c r="D13" s="21">
        <v>43044875</v>
      </c>
      <c r="E13" s="22">
        <v>2422836</v>
      </c>
      <c r="F13" s="17">
        <v>16220346</v>
      </c>
      <c r="G13" s="23">
        <v>16220346</v>
      </c>
      <c r="H13" s="19">
        <v>61865735</v>
      </c>
      <c r="I13" s="22">
        <v>41544000</v>
      </c>
      <c r="J13" s="17">
        <v>43000000</v>
      </c>
      <c r="K13" s="23">
        <v>43000000</v>
      </c>
    </row>
    <row r="14" spans="1:11" x14ac:dyDescent="0.25">
      <c r="A14" s="20" t="s">
        <v>25</v>
      </c>
      <c r="B14" s="17">
        <v>6462206</v>
      </c>
      <c r="C14" s="17">
        <v>18446038</v>
      </c>
      <c r="D14" s="21">
        <v>42739926</v>
      </c>
      <c r="E14" s="22">
        <v>3500000</v>
      </c>
      <c r="F14" s="17">
        <v>9000000</v>
      </c>
      <c r="G14" s="23">
        <v>9000000</v>
      </c>
      <c r="H14" s="19">
        <v>44055413</v>
      </c>
      <c r="I14" s="22">
        <v>6500000</v>
      </c>
      <c r="J14" s="17">
        <v>6500001</v>
      </c>
      <c r="K14" s="23">
        <v>6500001</v>
      </c>
    </row>
    <row r="15" spans="1:11" x14ac:dyDescent="0.25">
      <c r="A15" s="20" t="s">
        <v>26</v>
      </c>
      <c r="B15" s="17">
        <v>70144301</v>
      </c>
      <c r="C15" s="17">
        <v>75411748</v>
      </c>
      <c r="D15" s="21">
        <v>74975283</v>
      </c>
      <c r="E15" s="22">
        <v>78257254</v>
      </c>
      <c r="F15" s="17">
        <v>82981419</v>
      </c>
      <c r="G15" s="23">
        <v>82981419</v>
      </c>
      <c r="H15" s="19">
        <v>69943217</v>
      </c>
      <c r="I15" s="22">
        <v>81500911</v>
      </c>
      <c r="J15" s="17">
        <v>82312825</v>
      </c>
      <c r="K15" s="23">
        <v>82784185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64567556</v>
      </c>
      <c r="C17" s="17">
        <v>89174411</v>
      </c>
      <c r="D17" s="21">
        <v>102916547</v>
      </c>
      <c r="E17" s="22">
        <v>57221238</v>
      </c>
      <c r="F17" s="17">
        <v>56699999</v>
      </c>
      <c r="G17" s="23">
        <v>56699999</v>
      </c>
      <c r="H17" s="19">
        <v>132849260</v>
      </c>
      <c r="I17" s="22">
        <v>97577679</v>
      </c>
      <c r="J17" s="17">
        <v>146973326</v>
      </c>
      <c r="K17" s="23">
        <v>148506074</v>
      </c>
    </row>
    <row r="18" spans="1:11" x14ac:dyDescent="0.25">
      <c r="A18" s="30" t="s">
        <v>29</v>
      </c>
      <c r="B18" s="31">
        <f>SUM(B11:B17)</f>
        <v>256405665</v>
      </c>
      <c r="C18" s="32">
        <f t="shared" ref="C18:K18" si="1">SUM(C11:C17)</f>
        <v>310708586</v>
      </c>
      <c r="D18" s="33">
        <f t="shared" si="1"/>
        <v>358400557</v>
      </c>
      <c r="E18" s="31">
        <f t="shared" si="1"/>
        <v>240391882</v>
      </c>
      <c r="F18" s="32">
        <f t="shared" si="1"/>
        <v>263591848</v>
      </c>
      <c r="G18" s="34">
        <f t="shared" si="1"/>
        <v>263591848</v>
      </c>
      <c r="H18" s="35">
        <f t="shared" si="1"/>
        <v>407113578</v>
      </c>
      <c r="I18" s="31">
        <f t="shared" si="1"/>
        <v>326419535</v>
      </c>
      <c r="J18" s="32">
        <f t="shared" si="1"/>
        <v>382392337</v>
      </c>
      <c r="K18" s="34">
        <f t="shared" si="1"/>
        <v>388387330</v>
      </c>
    </row>
    <row r="19" spans="1:11" x14ac:dyDescent="0.25">
      <c r="A19" s="30" t="s">
        <v>30</v>
      </c>
      <c r="B19" s="36">
        <f>+B10-B18</f>
        <v>-44557118</v>
      </c>
      <c r="C19" s="37">
        <f t="shared" ref="C19:K19" si="2">+C10-C18</f>
        <v>-79348223</v>
      </c>
      <c r="D19" s="38">
        <f t="shared" si="2"/>
        <v>-164220142</v>
      </c>
      <c r="E19" s="36">
        <f t="shared" si="2"/>
        <v>98449</v>
      </c>
      <c r="F19" s="37">
        <f t="shared" si="2"/>
        <v>802964</v>
      </c>
      <c r="G19" s="39">
        <f t="shared" si="2"/>
        <v>802964</v>
      </c>
      <c r="H19" s="40">
        <f t="shared" si="2"/>
        <v>-164969443</v>
      </c>
      <c r="I19" s="36">
        <f t="shared" si="2"/>
        <v>-67304843</v>
      </c>
      <c r="J19" s="37">
        <f t="shared" si="2"/>
        <v>-114132247</v>
      </c>
      <c r="K19" s="39">
        <f t="shared" si="2"/>
        <v>-109434993</v>
      </c>
    </row>
    <row r="20" spans="1:11" x14ac:dyDescent="0.25">
      <c r="A20" s="41" t="s">
        <v>31</v>
      </c>
      <c r="B20" s="42">
        <v>31357030</v>
      </c>
      <c r="C20" s="43">
        <v>31585098</v>
      </c>
      <c r="D20" s="44">
        <v>11068906</v>
      </c>
      <c r="E20" s="42">
        <v>29958450</v>
      </c>
      <c r="F20" s="43">
        <v>29958450</v>
      </c>
      <c r="G20" s="45">
        <v>29958450</v>
      </c>
      <c r="H20" s="46">
        <v>35831499</v>
      </c>
      <c r="I20" s="42">
        <v>31189850</v>
      </c>
      <c r="J20" s="43">
        <v>37162100</v>
      </c>
      <c r="K20" s="45">
        <v>26136450</v>
      </c>
    </row>
    <row r="21" spans="1:11" x14ac:dyDescent="0.25">
      <c r="A21" s="47" t="s">
        <v>32</v>
      </c>
      <c r="B21" s="48">
        <v>0</v>
      </c>
      <c r="C21" s="49">
        <v>29056481</v>
      </c>
      <c r="D21" s="50">
        <v>9274260</v>
      </c>
      <c r="E21" s="48">
        <v>0</v>
      </c>
      <c r="F21" s="49">
        <v>0</v>
      </c>
      <c r="G21" s="51">
        <v>0</v>
      </c>
      <c r="H21" s="52">
        <v>12750744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-13200088</v>
      </c>
      <c r="C22" s="55">
        <f t="shared" ref="C22:K22" si="3">SUM(C19:C21)</f>
        <v>-18706644</v>
      </c>
      <c r="D22" s="56">
        <f t="shared" si="3"/>
        <v>-143876976</v>
      </c>
      <c r="E22" s="54">
        <f t="shared" si="3"/>
        <v>30056899</v>
      </c>
      <c r="F22" s="55">
        <f t="shared" si="3"/>
        <v>30761414</v>
      </c>
      <c r="G22" s="57">
        <f t="shared" si="3"/>
        <v>30761414</v>
      </c>
      <c r="H22" s="58">
        <f t="shared" si="3"/>
        <v>-116387200</v>
      </c>
      <c r="I22" s="54">
        <f t="shared" si="3"/>
        <v>-36114993</v>
      </c>
      <c r="J22" s="55">
        <f t="shared" si="3"/>
        <v>-76970147</v>
      </c>
      <c r="K22" s="57">
        <f t="shared" si="3"/>
        <v>-83298543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-13200088</v>
      </c>
      <c r="C24" s="37">
        <f t="shared" ref="C24:K24" si="4">SUM(C22:C23)</f>
        <v>-18706644</v>
      </c>
      <c r="D24" s="38">
        <f t="shared" si="4"/>
        <v>-143876976</v>
      </c>
      <c r="E24" s="36">
        <f t="shared" si="4"/>
        <v>30056899</v>
      </c>
      <c r="F24" s="37">
        <f t="shared" si="4"/>
        <v>30761414</v>
      </c>
      <c r="G24" s="39">
        <f t="shared" si="4"/>
        <v>30761414</v>
      </c>
      <c r="H24" s="40">
        <f t="shared" si="4"/>
        <v>-116387200</v>
      </c>
      <c r="I24" s="36">
        <f t="shared" si="4"/>
        <v>-36114993</v>
      </c>
      <c r="J24" s="37">
        <f t="shared" si="4"/>
        <v>-76970147</v>
      </c>
      <c r="K24" s="39">
        <f t="shared" si="4"/>
        <v>-83298543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28715520</v>
      </c>
      <c r="C27" s="66">
        <v>39327377</v>
      </c>
      <c r="D27" s="67">
        <v>27839471</v>
      </c>
      <c r="E27" s="68">
        <v>33458450</v>
      </c>
      <c r="F27" s="66">
        <v>34458450</v>
      </c>
      <c r="G27" s="69">
        <v>34458450</v>
      </c>
      <c r="H27" s="70">
        <v>41058592</v>
      </c>
      <c r="I27" s="68">
        <v>31889850</v>
      </c>
      <c r="J27" s="66">
        <v>37862100</v>
      </c>
      <c r="K27" s="69">
        <v>26836451</v>
      </c>
    </row>
    <row r="28" spans="1:11" x14ac:dyDescent="0.25">
      <c r="A28" s="71" t="s">
        <v>36</v>
      </c>
      <c r="B28" s="17">
        <v>27466294</v>
      </c>
      <c r="C28" s="17">
        <v>38989487</v>
      </c>
      <c r="D28" s="21">
        <v>18255768</v>
      </c>
      <c r="E28" s="22">
        <v>29958450</v>
      </c>
      <c r="F28" s="17">
        <v>29958450</v>
      </c>
      <c r="G28" s="23">
        <v>29958450</v>
      </c>
      <c r="H28" s="19">
        <v>25755492</v>
      </c>
      <c r="I28" s="22">
        <v>31189850</v>
      </c>
      <c r="J28" s="17">
        <v>37162100</v>
      </c>
      <c r="K28" s="23">
        <v>26136450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1249226</v>
      </c>
      <c r="C31" s="17">
        <v>337890</v>
      </c>
      <c r="D31" s="21">
        <v>9583703</v>
      </c>
      <c r="E31" s="22">
        <v>3500000</v>
      </c>
      <c r="F31" s="17">
        <v>4500000</v>
      </c>
      <c r="G31" s="23">
        <v>4500000</v>
      </c>
      <c r="H31" s="19">
        <v>-21608640</v>
      </c>
      <c r="I31" s="22">
        <v>700000</v>
      </c>
      <c r="J31" s="17">
        <v>700000</v>
      </c>
      <c r="K31" s="23">
        <v>700001</v>
      </c>
    </row>
    <row r="32" spans="1:11" x14ac:dyDescent="0.25">
      <c r="A32" s="30" t="s">
        <v>39</v>
      </c>
      <c r="B32" s="66">
        <f>SUM(B28:B31)</f>
        <v>28715520</v>
      </c>
      <c r="C32" s="66">
        <f t="shared" ref="C32:K32" si="5">SUM(C28:C31)</f>
        <v>39327377</v>
      </c>
      <c r="D32" s="67">
        <f t="shared" si="5"/>
        <v>27839471</v>
      </c>
      <c r="E32" s="68">
        <f t="shared" si="5"/>
        <v>33458450</v>
      </c>
      <c r="F32" s="66">
        <f t="shared" si="5"/>
        <v>34458450</v>
      </c>
      <c r="G32" s="69">
        <f t="shared" si="5"/>
        <v>34458450</v>
      </c>
      <c r="H32" s="70">
        <f t="shared" si="5"/>
        <v>4146852</v>
      </c>
      <c r="I32" s="68">
        <f t="shared" si="5"/>
        <v>31889850</v>
      </c>
      <c r="J32" s="66">
        <f t="shared" si="5"/>
        <v>37862100</v>
      </c>
      <c r="K32" s="69">
        <f t="shared" si="5"/>
        <v>26836451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90631976</v>
      </c>
      <c r="C35" s="17">
        <v>114707222</v>
      </c>
      <c r="D35" s="21">
        <v>110149944</v>
      </c>
      <c r="E35" s="22">
        <v>86687156</v>
      </c>
      <c r="F35" s="17">
        <v>93265156</v>
      </c>
      <c r="G35" s="23">
        <v>93265156</v>
      </c>
      <c r="H35" s="19">
        <v>138662236</v>
      </c>
      <c r="I35" s="22">
        <v>172242148</v>
      </c>
      <c r="J35" s="17">
        <v>188952519</v>
      </c>
      <c r="K35" s="23">
        <v>244755922</v>
      </c>
    </row>
    <row r="36" spans="1:11" x14ac:dyDescent="0.25">
      <c r="A36" s="20" t="s">
        <v>42</v>
      </c>
      <c r="B36" s="17">
        <v>745121478</v>
      </c>
      <c r="C36" s="17">
        <v>796328615</v>
      </c>
      <c r="D36" s="21">
        <v>768078427</v>
      </c>
      <c r="E36" s="22">
        <v>782631002</v>
      </c>
      <c r="F36" s="17">
        <v>769833494</v>
      </c>
      <c r="G36" s="23">
        <v>769833494</v>
      </c>
      <c r="H36" s="19">
        <v>724492646</v>
      </c>
      <c r="I36" s="22">
        <v>771881901</v>
      </c>
      <c r="J36" s="17">
        <v>829503368</v>
      </c>
      <c r="K36" s="23">
        <v>827959169</v>
      </c>
    </row>
    <row r="37" spans="1:11" x14ac:dyDescent="0.25">
      <c r="A37" s="20" t="s">
        <v>43</v>
      </c>
      <c r="B37" s="17">
        <v>426365923</v>
      </c>
      <c r="C37" s="17">
        <v>527876554</v>
      </c>
      <c r="D37" s="21">
        <v>619963714</v>
      </c>
      <c r="E37" s="22">
        <v>398493816</v>
      </c>
      <c r="F37" s="17">
        <v>398952786</v>
      </c>
      <c r="G37" s="23">
        <v>398952786</v>
      </c>
      <c r="H37" s="19">
        <v>697212755</v>
      </c>
      <c r="I37" s="22">
        <v>680642631</v>
      </c>
      <c r="J37" s="17">
        <v>566937815</v>
      </c>
      <c r="K37" s="23">
        <v>581838644</v>
      </c>
    </row>
    <row r="38" spans="1:11" x14ac:dyDescent="0.25">
      <c r="A38" s="20" t="s">
        <v>44</v>
      </c>
      <c r="B38" s="17">
        <v>48917688</v>
      </c>
      <c r="C38" s="17">
        <v>47784862</v>
      </c>
      <c r="D38" s="21">
        <v>43993058</v>
      </c>
      <c r="E38" s="22">
        <v>49676320</v>
      </c>
      <c r="F38" s="17">
        <v>49676320</v>
      </c>
      <c r="G38" s="23">
        <v>49676320</v>
      </c>
      <c r="H38" s="19">
        <v>47324058</v>
      </c>
      <c r="I38" s="22">
        <v>43993058</v>
      </c>
      <c r="J38" s="17">
        <v>48594034</v>
      </c>
      <c r="K38" s="23">
        <v>49268007</v>
      </c>
    </row>
    <row r="39" spans="1:11" x14ac:dyDescent="0.25">
      <c r="A39" s="20" t="s">
        <v>45</v>
      </c>
      <c r="B39" s="17">
        <v>360469848</v>
      </c>
      <c r="C39" s="17">
        <v>354081065</v>
      </c>
      <c r="D39" s="21">
        <v>358022625</v>
      </c>
      <c r="E39" s="22">
        <v>421148022</v>
      </c>
      <c r="F39" s="17">
        <v>426299038</v>
      </c>
      <c r="G39" s="23">
        <v>426299038</v>
      </c>
      <c r="H39" s="19">
        <v>235005269</v>
      </c>
      <c r="I39" s="22">
        <v>237763510</v>
      </c>
      <c r="J39" s="17">
        <v>82007410</v>
      </c>
      <c r="K39" s="23">
        <v>80768850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1013797938</v>
      </c>
      <c r="C42" s="17">
        <v>1215301287</v>
      </c>
      <c r="D42" s="21">
        <v>-142431552</v>
      </c>
      <c r="E42" s="22">
        <v>-31004716</v>
      </c>
      <c r="F42" s="17">
        <v>-31004791</v>
      </c>
      <c r="G42" s="23">
        <v>-31004791</v>
      </c>
      <c r="H42" s="19">
        <v>-72065085</v>
      </c>
      <c r="I42" s="22">
        <v>21447287</v>
      </c>
      <c r="J42" s="17">
        <v>37611620</v>
      </c>
      <c r="K42" s="23">
        <v>28955955</v>
      </c>
    </row>
    <row r="43" spans="1:11" x14ac:dyDescent="0.25">
      <c r="A43" s="20" t="s">
        <v>48</v>
      </c>
      <c r="B43" s="17">
        <v>35503605</v>
      </c>
      <c r="C43" s="17">
        <v>125936693</v>
      </c>
      <c r="D43" s="21">
        <v>0</v>
      </c>
      <c r="E43" s="22">
        <v>-46581668</v>
      </c>
      <c r="F43" s="17">
        <v>-46581668</v>
      </c>
      <c r="G43" s="23">
        <v>-46581668</v>
      </c>
      <c r="H43" s="19">
        <v>550000</v>
      </c>
      <c r="I43" s="22">
        <v>-19889850</v>
      </c>
      <c r="J43" s="17">
        <v>-25862098</v>
      </c>
      <c r="K43" s="23">
        <v>-20850108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1059956651</v>
      </c>
      <c r="C45" s="66">
        <v>1360312031</v>
      </c>
      <c r="D45" s="67">
        <v>-131223081</v>
      </c>
      <c r="E45" s="68">
        <v>-64562126</v>
      </c>
      <c r="F45" s="66">
        <v>-64562201</v>
      </c>
      <c r="G45" s="69">
        <v>-64562201</v>
      </c>
      <c r="H45" s="70">
        <v>-61436004</v>
      </c>
      <c r="I45" s="68">
        <v>12263143</v>
      </c>
      <c r="J45" s="66">
        <v>25514706</v>
      </c>
      <c r="K45" s="69">
        <v>21974029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19074049</v>
      </c>
      <c r="C48" s="17">
        <v>11293023</v>
      </c>
      <c r="D48" s="21">
        <v>10705706</v>
      </c>
      <c r="E48" s="22">
        <v>12326851</v>
      </c>
      <c r="F48" s="17">
        <v>12326851</v>
      </c>
      <c r="G48" s="23">
        <v>12326851</v>
      </c>
      <c r="H48" s="19">
        <v>10610942</v>
      </c>
      <c r="I48" s="22">
        <v>11237348</v>
      </c>
      <c r="J48" s="17">
        <v>12987020</v>
      </c>
      <c r="K48" s="23">
        <v>13189426</v>
      </c>
    </row>
    <row r="49" spans="1:11" x14ac:dyDescent="0.25">
      <c r="A49" s="20" t="s">
        <v>53</v>
      </c>
      <c r="B49" s="17">
        <f>+B75</f>
        <v>204120072.00832969</v>
      </c>
      <c r="C49" s="17">
        <f t="shared" ref="C49:K49" si="6">+C75</f>
        <v>220794408.7095612</v>
      </c>
      <c r="D49" s="21">
        <f t="shared" si="6"/>
        <v>552304682.50018358</v>
      </c>
      <c r="E49" s="22">
        <f t="shared" si="6"/>
        <v>338353817.21437573</v>
      </c>
      <c r="F49" s="17">
        <f t="shared" si="6"/>
        <v>338874408.50360417</v>
      </c>
      <c r="G49" s="23">
        <f t="shared" si="6"/>
        <v>338874408.50360417</v>
      </c>
      <c r="H49" s="19">
        <f t="shared" si="6"/>
        <v>615295231.47628474</v>
      </c>
      <c r="I49" s="22">
        <f t="shared" si="6"/>
        <v>539840584.92341805</v>
      </c>
      <c r="J49" s="17">
        <f t="shared" si="6"/>
        <v>401126081.06151509</v>
      </c>
      <c r="K49" s="23">
        <f t="shared" si="6"/>
        <v>366582271.62920988</v>
      </c>
    </row>
    <row r="50" spans="1:11" x14ac:dyDescent="0.25">
      <c r="A50" s="30" t="s">
        <v>54</v>
      </c>
      <c r="B50" s="66">
        <f>+B48-B49</f>
        <v>-185046023.00832969</v>
      </c>
      <c r="C50" s="66">
        <f t="shared" ref="C50:K50" si="7">+C48-C49</f>
        <v>-209501385.7095612</v>
      </c>
      <c r="D50" s="67">
        <f t="shared" si="7"/>
        <v>-541598976.50018358</v>
      </c>
      <c r="E50" s="68">
        <f t="shared" si="7"/>
        <v>-326026966.21437573</v>
      </c>
      <c r="F50" s="66">
        <f t="shared" si="7"/>
        <v>-326547557.50360417</v>
      </c>
      <c r="G50" s="69">
        <f t="shared" si="7"/>
        <v>-326547557.50360417</v>
      </c>
      <c r="H50" s="70">
        <f t="shared" si="7"/>
        <v>-604684289.47628474</v>
      </c>
      <c r="I50" s="68">
        <f t="shared" si="7"/>
        <v>-528603236.92341805</v>
      </c>
      <c r="J50" s="66">
        <f t="shared" si="7"/>
        <v>-388139061.06151509</v>
      </c>
      <c r="K50" s="69">
        <f t="shared" si="7"/>
        <v>-353392845.62920988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716502159</v>
      </c>
      <c r="C53" s="17">
        <v>728719810</v>
      </c>
      <c r="D53" s="21">
        <v>682320694</v>
      </c>
      <c r="E53" s="22">
        <v>683157086</v>
      </c>
      <c r="F53" s="17">
        <v>669859578</v>
      </c>
      <c r="G53" s="23">
        <v>669859578</v>
      </c>
      <c r="H53" s="19">
        <v>654466710</v>
      </c>
      <c r="I53" s="22">
        <v>654534319</v>
      </c>
      <c r="J53" s="17">
        <v>725601475</v>
      </c>
      <c r="K53" s="23">
        <v>735082925</v>
      </c>
    </row>
    <row r="54" spans="1:11" x14ac:dyDescent="0.25">
      <c r="A54" s="20" t="s">
        <v>57</v>
      </c>
      <c r="B54" s="17">
        <v>33308932</v>
      </c>
      <c r="C54" s="17">
        <v>37331616</v>
      </c>
      <c r="D54" s="21">
        <v>43044875</v>
      </c>
      <c r="E54" s="22">
        <v>2422836</v>
      </c>
      <c r="F54" s="17">
        <v>16220346</v>
      </c>
      <c r="G54" s="23">
        <v>16220346</v>
      </c>
      <c r="H54" s="19">
        <v>37197571</v>
      </c>
      <c r="I54" s="22">
        <v>41544000</v>
      </c>
      <c r="J54" s="17">
        <v>43000000</v>
      </c>
      <c r="K54" s="23">
        <v>43000000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6010402</v>
      </c>
      <c r="E55" s="22">
        <v>1500000</v>
      </c>
      <c r="F55" s="17">
        <v>2000000</v>
      </c>
      <c r="G55" s="23">
        <v>2000000</v>
      </c>
      <c r="H55" s="19">
        <v>37359660</v>
      </c>
      <c r="I55" s="22">
        <v>0</v>
      </c>
      <c r="J55" s="17">
        <v>0</v>
      </c>
      <c r="K55" s="23">
        <v>1</v>
      </c>
    </row>
    <row r="56" spans="1:11" x14ac:dyDescent="0.25">
      <c r="A56" s="20" t="s">
        <v>59</v>
      </c>
      <c r="B56" s="17">
        <v>109427693</v>
      </c>
      <c r="C56" s="17">
        <v>95314362</v>
      </c>
      <c r="D56" s="21">
        <v>112604977</v>
      </c>
      <c r="E56" s="22">
        <v>7640109</v>
      </c>
      <c r="F56" s="17">
        <v>7776240</v>
      </c>
      <c r="G56" s="23">
        <v>7776240</v>
      </c>
      <c r="H56" s="19">
        <v>2382095</v>
      </c>
      <c r="I56" s="22">
        <v>9839491</v>
      </c>
      <c r="J56" s="17">
        <v>10430790</v>
      </c>
      <c r="K56" s="23">
        <v>10450760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-17045717</v>
      </c>
      <c r="C59" s="17">
        <v>-17130306</v>
      </c>
      <c r="D59" s="21">
        <v>-18664119</v>
      </c>
      <c r="E59" s="22">
        <v>7710269</v>
      </c>
      <c r="F59" s="17">
        <v>7710269</v>
      </c>
      <c r="G59" s="23">
        <v>7710269</v>
      </c>
      <c r="H59" s="19">
        <v>-18353409</v>
      </c>
      <c r="I59" s="22">
        <v>3207912</v>
      </c>
      <c r="J59" s="17">
        <v>4871109</v>
      </c>
      <c r="K59" s="23">
        <v>5141263</v>
      </c>
    </row>
    <row r="60" spans="1:11" x14ac:dyDescent="0.25">
      <c r="A60" s="20" t="s">
        <v>62</v>
      </c>
      <c r="B60" s="17">
        <v>2860707</v>
      </c>
      <c r="C60" s="17">
        <v>2955283</v>
      </c>
      <c r="D60" s="21">
        <v>2741937</v>
      </c>
      <c r="E60" s="22">
        <v>3472243</v>
      </c>
      <c r="F60" s="17">
        <v>3472243</v>
      </c>
      <c r="G60" s="23">
        <v>3472243</v>
      </c>
      <c r="H60" s="19">
        <v>0</v>
      </c>
      <c r="I60" s="22">
        <v>6067263</v>
      </c>
      <c r="J60" s="17">
        <v>6176851</v>
      </c>
      <c r="K60" s="23">
        <v>6240473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4.9886283886947487</v>
      </c>
      <c r="C70" s="5">
        <f t="shared" ref="C70:K70" si="8">IF(ISERROR(C71/C72),0,(C71/C72))</f>
        <v>5.4192380199224006</v>
      </c>
      <c r="D70" s="5">
        <f t="shared" si="8"/>
        <v>3.8085924748016267E-2</v>
      </c>
      <c r="E70" s="5">
        <f t="shared" si="8"/>
        <v>0.79996005528485958</v>
      </c>
      <c r="F70" s="5">
        <f t="shared" si="8"/>
        <v>0.7892442500301694</v>
      </c>
      <c r="G70" s="5">
        <f t="shared" si="8"/>
        <v>0.7892442500301694</v>
      </c>
      <c r="H70" s="5">
        <f t="shared" si="8"/>
        <v>5.1080240724960521E-2</v>
      </c>
      <c r="I70" s="5">
        <f t="shared" si="8"/>
        <v>0.92246993217823048</v>
      </c>
      <c r="J70" s="5">
        <f t="shared" si="8"/>
        <v>0.95293700324426178</v>
      </c>
      <c r="K70" s="5">
        <f t="shared" si="8"/>
        <v>0.93603453680725957</v>
      </c>
    </row>
    <row r="71" spans="1:11" ht="13" hidden="1" x14ac:dyDescent="0.3">
      <c r="A71" s="1" t="s">
        <v>338</v>
      </c>
      <c r="B71" s="2">
        <f>+B83</f>
        <v>758173284</v>
      </c>
      <c r="C71" s="2">
        <f t="shared" ref="C71:K71" si="9">+C83</f>
        <v>825123177</v>
      </c>
      <c r="D71" s="2">
        <f t="shared" si="9"/>
        <v>5250000</v>
      </c>
      <c r="E71" s="2">
        <f t="shared" si="9"/>
        <v>129500528</v>
      </c>
      <c r="F71" s="2">
        <f t="shared" si="9"/>
        <v>129500528</v>
      </c>
      <c r="G71" s="2">
        <f t="shared" si="9"/>
        <v>129500528</v>
      </c>
      <c r="H71" s="2">
        <f t="shared" si="9"/>
        <v>8380000</v>
      </c>
      <c r="I71" s="2">
        <f t="shared" si="9"/>
        <v>162908809</v>
      </c>
      <c r="J71" s="2">
        <f t="shared" si="9"/>
        <v>175140916</v>
      </c>
      <c r="K71" s="2">
        <f t="shared" si="9"/>
        <v>179110803</v>
      </c>
    </row>
    <row r="72" spans="1:11" ht="13" hidden="1" x14ac:dyDescent="0.3">
      <c r="A72" s="1" t="s">
        <v>339</v>
      </c>
      <c r="B72" s="2">
        <f>+B77</f>
        <v>151980309</v>
      </c>
      <c r="C72" s="2">
        <f t="shared" ref="C72:K72" si="10">+C77</f>
        <v>152258154</v>
      </c>
      <c r="D72" s="2">
        <f t="shared" si="10"/>
        <v>137846200</v>
      </c>
      <c r="E72" s="2">
        <f t="shared" si="10"/>
        <v>161883743</v>
      </c>
      <c r="F72" s="2">
        <f t="shared" si="10"/>
        <v>164081687</v>
      </c>
      <c r="G72" s="2">
        <f t="shared" si="10"/>
        <v>164081687</v>
      </c>
      <c r="H72" s="2">
        <f t="shared" si="10"/>
        <v>164055609</v>
      </c>
      <c r="I72" s="2">
        <f t="shared" si="10"/>
        <v>176600671</v>
      </c>
      <c r="J72" s="2">
        <f t="shared" si="10"/>
        <v>183790655</v>
      </c>
      <c r="K72" s="2">
        <f t="shared" si="10"/>
        <v>191350635</v>
      </c>
    </row>
    <row r="73" spans="1:11" ht="13" hidden="1" x14ac:dyDescent="0.3">
      <c r="A73" s="1" t="s">
        <v>340</v>
      </c>
      <c r="B73" s="2">
        <f>+B74</f>
        <v>-2114864.5000000009</v>
      </c>
      <c r="C73" s="2">
        <f t="shared" ref="C73:K73" si="11">+(C78+C80+C81+C82)-(B78+B80+B81+B82)</f>
        <v>8606954</v>
      </c>
      <c r="D73" s="2">
        <f t="shared" si="11"/>
        <v>-17543981</v>
      </c>
      <c r="E73" s="2">
        <f t="shared" si="11"/>
        <v>20635995</v>
      </c>
      <c r="F73" s="2">
        <f>+(F78+F80+F81+F82)-(D78+D80+D81+D82)</f>
        <v>20635995</v>
      </c>
      <c r="G73" s="2">
        <f>+(G78+G80+G81+G82)-(D78+D80+D81+D82)</f>
        <v>20635995</v>
      </c>
      <c r="H73" s="2">
        <f>+(H78+H80+H81+H82)-(D78+D80+D81+D82)</f>
        <v>-9630280</v>
      </c>
      <c r="I73" s="2">
        <f>+(I78+I80+I81+I82)-(E78+E80+E81+E82)</f>
        <v>16019903</v>
      </c>
      <c r="J73" s="2">
        <f t="shared" si="11"/>
        <v>87045318</v>
      </c>
      <c r="K73" s="2">
        <f t="shared" si="11"/>
        <v>55018947</v>
      </c>
    </row>
    <row r="74" spans="1:11" ht="13" hidden="1" x14ac:dyDescent="0.3">
      <c r="A74" s="1" t="s">
        <v>341</v>
      </c>
      <c r="B74" s="2">
        <f>+TREND(C74:E74)</f>
        <v>-2114864.5000000009</v>
      </c>
      <c r="C74" s="2">
        <f>+C73</f>
        <v>8606954</v>
      </c>
      <c r="D74" s="2">
        <f t="shared" ref="D74:K74" si="12">+D73</f>
        <v>-17543981</v>
      </c>
      <c r="E74" s="2">
        <f t="shared" si="12"/>
        <v>20635995</v>
      </c>
      <c r="F74" s="2">
        <f t="shared" si="12"/>
        <v>20635995</v>
      </c>
      <c r="G74" s="2">
        <f t="shared" si="12"/>
        <v>20635995</v>
      </c>
      <c r="H74" s="2">
        <f t="shared" si="12"/>
        <v>-9630280</v>
      </c>
      <c r="I74" s="2">
        <f t="shared" si="12"/>
        <v>16019903</v>
      </c>
      <c r="J74" s="2">
        <f t="shared" si="12"/>
        <v>87045318</v>
      </c>
      <c r="K74" s="2">
        <f t="shared" si="12"/>
        <v>55018947</v>
      </c>
    </row>
    <row r="75" spans="1:11" ht="13" hidden="1" x14ac:dyDescent="0.3">
      <c r="A75" s="1" t="s">
        <v>342</v>
      </c>
      <c r="B75" s="2">
        <f>+B84-(((B80+B81+B82+B78)*B70)-B79)</f>
        <v>204120072.00832969</v>
      </c>
      <c r="C75" s="2">
        <f t="shared" ref="C75:K75" si="13">+C84-(((C80+C81+C82+C78)*C70)-C79)</f>
        <v>220794408.7095612</v>
      </c>
      <c r="D75" s="2">
        <f t="shared" si="13"/>
        <v>552304682.50018358</v>
      </c>
      <c r="E75" s="2">
        <f t="shared" si="13"/>
        <v>338353817.21437573</v>
      </c>
      <c r="F75" s="2">
        <f t="shared" si="13"/>
        <v>338874408.50360417</v>
      </c>
      <c r="G75" s="2">
        <f t="shared" si="13"/>
        <v>338874408.50360417</v>
      </c>
      <c r="H75" s="2">
        <f t="shared" si="13"/>
        <v>615295231.47628474</v>
      </c>
      <c r="I75" s="2">
        <f t="shared" si="13"/>
        <v>539840584.92341805</v>
      </c>
      <c r="J75" s="2">
        <f t="shared" si="13"/>
        <v>401126081.06151509</v>
      </c>
      <c r="K75" s="2">
        <f t="shared" si="13"/>
        <v>366582271.62920988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151980309</v>
      </c>
      <c r="C77" s="3">
        <v>152258154</v>
      </c>
      <c r="D77" s="3">
        <v>137846200</v>
      </c>
      <c r="E77" s="3">
        <v>161883743</v>
      </c>
      <c r="F77" s="3">
        <v>164081687</v>
      </c>
      <c r="G77" s="3">
        <v>164081687</v>
      </c>
      <c r="H77" s="3">
        <v>164055609</v>
      </c>
      <c r="I77" s="3">
        <v>176600671</v>
      </c>
      <c r="J77" s="3">
        <v>183790655</v>
      </c>
      <c r="K77" s="3">
        <v>191350635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383256528</v>
      </c>
      <c r="C79" s="3">
        <v>473522496</v>
      </c>
      <c r="D79" s="3">
        <v>559130909</v>
      </c>
      <c r="E79" s="3">
        <v>389088834</v>
      </c>
      <c r="F79" s="3">
        <v>389088610</v>
      </c>
      <c r="G79" s="3">
        <v>389088610</v>
      </c>
      <c r="H79" s="3">
        <v>621491488</v>
      </c>
      <c r="I79" s="3">
        <v>569068974</v>
      </c>
      <c r="J79" s="3">
        <v>491647572</v>
      </c>
      <c r="K79" s="3">
        <v>505135476</v>
      </c>
    </row>
    <row r="80" spans="1:11" ht="13" hidden="1" x14ac:dyDescent="0.3">
      <c r="A80" s="1" t="s">
        <v>71</v>
      </c>
      <c r="B80" s="3">
        <v>20341927</v>
      </c>
      <c r="C80" s="3">
        <v>20492813</v>
      </c>
      <c r="D80" s="3">
        <v>9984838</v>
      </c>
      <c r="E80" s="3">
        <v>23451730</v>
      </c>
      <c r="F80" s="3">
        <v>23451730</v>
      </c>
      <c r="G80" s="3">
        <v>23451730</v>
      </c>
      <c r="H80" s="3">
        <v>7354293</v>
      </c>
      <c r="I80" s="3">
        <v>18459381</v>
      </c>
      <c r="J80" s="3">
        <v>7829364</v>
      </c>
      <c r="K80" s="3">
        <v>12577532</v>
      </c>
    </row>
    <row r="81" spans="1:11" ht="13" hidden="1" x14ac:dyDescent="0.3">
      <c r="A81" s="1" t="s">
        <v>72</v>
      </c>
      <c r="B81" s="3">
        <v>16561639</v>
      </c>
      <c r="C81" s="3">
        <v>25017707</v>
      </c>
      <c r="D81" s="3">
        <v>17981701</v>
      </c>
      <c r="E81" s="3">
        <v>25150804</v>
      </c>
      <c r="F81" s="3">
        <v>25150804</v>
      </c>
      <c r="G81" s="3">
        <v>25150804</v>
      </c>
      <c r="H81" s="3">
        <v>10981966</v>
      </c>
      <c r="I81" s="3">
        <v>46163056</v>
      </c>
      <c r="J81" s="3">
        <v>143838391</v>
      </c>
      <c r="K81" s="3">
        <v>194109170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758173284</v>
      </c>
      <c r="C83" s="3">
        <v>825123177</v>
      </c>
      <c r="D83" s="3">
        <v>5250000</v>
      </c>
      <c r="E83" s="3">
        <v>129500528</v>
      </c>
      <c r="F83" s="3">
        <v>129500528</v>
      </c>
      <c r="G83" s="3">
        <v>129500528</v>
      </c>
      <c r="H83" s="3">
        <v>8380000</v>
      </c>
      <c r="I83" s="3">
        <v>162908809</v>
      </c>
      <c r="J83" s="3">
        <v>175140916</v>
      </c>
      <c r="K83" s="3">
        <v>179110803</v>
      </c>
    </row>
    <row r="84" spans="1:11" ht="13" hidden="1" x14ac:dyDescent="0.3">
      <c r="A84" s="1" t="s">
        <v>75</v>
      </c>
      <c r="B84" s="3">
        <v>4961721</v>
      </c>
      <c r="C84" s="3">
        <v>-6095747</v>
      </c>
      <c r="D84" s="3">
        <v>-5761095</v>
      </c>
      <c r="E84" s="3">
        <v>-11854931</v>
      </c>
      <c r="F84" s="3">
        <v>-11854931</v>
      </c>
      <c r="G84" s="3">
        <v>-11854931</v>
      </c>
      <c r="H84" s="3">
        <v>-5259636</v>
      </c>
      <c r="I84" s="3">
        <v>30383866</v>
      </c>
      <c r="J84" s="3">
        <v>54008325</v>
      </c>
      <c r="K84" s="3">
        <v>54912687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15034710</v>
      </c>
      <c r="C5" s="17">
        <v>14512858</v>
      </c>
      <c r="D5" s="21">
        <v>15742266</v>
      </c>
      <c r="E5" s="22">
        <v>21909885</v>
      </c>
      <c r="F5" s="17">
        <v>22771795</v>
      </c>
      <c r="G5" s="23">
        <v>22771795</v>
      </c>
      <c r="H5" s="19">
        <v>19327487</v>
      </c>
      <c r="I5" s="22">
        <v>18436640</v>
      </c>
      <c r="J5" s="17">
        <v>19264954</v>
      </c>
      <c r="K5" s="23">
        <v>20149749</v>
      </c>
    </row>
    <row r="6" spans="1:11" x14ac:dyDescent="0.25">
      <c r="A6" s="20" t="s">
        <v>18</v>
      </c>
      <c r="B6" s="17">
        <v>43437503</v>
      </c>
      <c r="C6" s="17">
        <v>47398537</v>
      </c>
      <c r="D6" s="21">
        <v>34851798</v>
      </c>
      <c r="E6" s="22">
        <v>63269862</v>
      </c>
      <c r="F6" s="17">
        <v>67469862</v>
      </c>
      <c r="G6" s="23">
        <v>67469862</v>
      </c>
      <c r="H6" s="19">
        <v>62554309</v>
      </c>
      <c r="I6" s="22">
        <v>71131099</v>
      </c>
      <c r="J6" s="17">
        <v>74319429</v>
      </c>
      <c r="K6" s="23">
        <v>76426741</v>
      </c>
    </row>
    <row r="7" spans="1:11" x14ac:dyDescent="0.25">
      <c r="A7" s="20" t="s">
        <v>19</v>
      </c>
      <c r="B7" s="17">
        <v>1380977</v>
      </c>
      <c r="C7" s="17">
        <v>5604831</v>
      </c>
      <c r="D7" s="21">
        <v>3443724</v>
      </c>
      <c r="E7" s="22">
        <v>3888483</v>
      </c>
      <c r="F7" s="17">
        <v>3888483</v>
      </c>
      <c r="G7" s="23">
        <v>3888483</v>
      </c>
      <c r="H7" s="19">
        <v>1295066</v>
      </c>
      <c r="I7" s="22">
        <v>4574759</v>
      </c>
      <c r="J7" s="17">
        <v>4780623</v>
      </c>
      <c r="K7" s="23">
        <v>4900139</v>
      </c>
    </row>
    <row r="8" spans="1:11" x14ac:dyDescent="0.25">
      <c r="A8" s="20" t="s">
        <v>20</v>
      </c>
      <c r="B8" s="17">
        <v>32250678</v>
      </c>
      <c r="C8" s="17">
        <v>35663005</v>
      </c>
      <c r="D8" s="21">
        <v>38448000</v>
      </c>
      <c r="E8" s="22">
        <v>40635000</v>
      </c>
      <c r="F8" s="17">
        <v>40635000</v>
      </c>
      <c r="G8" s="23">
        <v>40635000</v>
      </c>
      <c r="H8" s="19">
        <v>40595000</v>
      </c>
      <c r="I8" s="22">
        <v>41006000</v>
      </c>
      <c r="J8" s="17">
        <v>43018461</v>
      </c>
      <c r="K8" s="23">
        <v>44119999</v>
      </c>
    </row>
    <row r="9" spans="1:11" x14ac:dyDescent="0.25">
      <c r="A9" s="20" t="s">
        <v>21</v>
      </c>
      <c r="B9" s="17">
        <v>3081472</v>
      </c>
      <c r="C9" s="17">
        <v>3624517</v>
      </c>
      <c r="D9" s="21">
        <v>2140646</v>
      </c>
      <c r="E9" s="22">
        <v>12896369</v>
      </c>
      <c r="F9" s="17">
        <v>12896369</v>
      </c>
      <c r="G9" s="23">
        <v>12896369</v>
      </c>
      <c r="H9" s="19">
        <v>-3446569</v>
      </c>
      <c r="I9" s="22">
        <v>35287549</v>
      </c>
      <c r="J9" s="17">
        <v>14912490</v>
      </c>
      <c r="K9" s="23">
        <v>15275322</v>
      </c>
    </row>
    <row r="10" spans="1:11" x14ac:dyDescent="0.25">
      <c r="A10" s="24" t="s">
        <v>333</v>
      </c>
      <c r="B10" s="25">
        <f>SUM(B5:B9)</f>
        <v>95185340</v>
      </c>
      <c r="C10" s="26">
        <f t="shared" ref="C10:K10" si="0">SUM(C5:C9)</f>
        <v>106803748</v>
      </c>
      <c r="D10" s="27">
        <f t="shared" si="0"/>
        <v>94626434</v>
      </c>
      <c r="E10" s="25">
        <f t="shared" si="0"/>
        <v>142599599</v>
      </c>
      <c r="F10" s="26">
        <f t="shared" si="0"/>
        <v>147661509</v>
      </c>
      <c r="G10" s="28">
        <f t="shared" si="0"/>
        <v>147661509</v>
      </c>
      <c r="H10" s="29">
        <f t="shared" si="0"/>
        <v>120325293</v>
      </c>
      <c r="I10" s="25">
        <f t="shared" si="0"/>
        <v>170436047</v>
      </c>
      <c r="J10" s="26">
        <f t="shared" si="0"/>
        <v>156295957</v>
      </c>
      <c r="K10" s="28">
        <f t="shared" si="0"/>
        <v>160871950</v>
      </c>
    </row>
    <row r="11" spans="1:11" x14ac:dyDescent="0.25">
      <c r="A11" s="20" t="s">
        <v>22</v>
      </c>
      <c r="B11" s="17">
        <v>40326307</v>
      </c>
      <c r="C11" s="17">
        <v>42910098</v>
      </c>
      <c r="D11" s="21">
        <v>43957118</v>
      </c>
      <c r="E11" s="22">
        <v>50003536</v>
      </c>
      <c r="F11" s="17">
        <v>48464669</v>
      </c>
      <c r="G11" s="23">
        <v>48464669</v>
      </c>
      <c r="H11" s="19">
        <v>48328134</v>
      </c>
      <c r="I11" s="22">
        <v>40775254</v>
      </c>
      <c r="J11" s="17">
        <v>44207328</v>
      </c>
      <c r="K11" s="23">
        <v>46160026</v>
      </c>
    </row>
    <row r="12" spans="1:11" x14ac:dyDescent="0.25">
      <c r="A12" s="20" t="s">
        <v>23</v>
      </c>
      <c r="B12" s="17">
        <v>3687375</v>
      </c>
      <c r="C12" s="17">
        <v>4706838</v>
      </c>
      <c r="D12" s="21">
        <v>5147204</v>
      </c>
      <c r="E12" s="22">
        <v>4811235</v>
      </c>
      <c r="F12" s="17">
        <v>5027235</v>
      </c>
      <c r="G12" s="23">
        <v>5027235</v>
      </c>
      <c r="H12" s="19">
        <v>5229158</v>
      </c>
      <c r="I12" s="22">
        <v>5298057</v>
      </c>
      <c r="J12" s="17">
        <v>5531172</v>
      </c>
      <c r="K12" s="23">
        <v>5780072</v>
      </c>
    </row>
    <row r="13" spans="1:11" x14ac:dyDescent="0.25">
      <c r="A13" s="20" t="s">
        <v>24</v>
      </c>
      <c r="B13" s="17">
        <v>39758236</v>
      </c>
      <c r="C13" s="17">
        <v>16198337</v>
      </c>
      <c r="D13" s="21">
        <v>24610869</v>
      </c>
      <c r="E13" s="22">
        <v>14991031</v>
      </c>
      <c r="F13" s="17">
        <v>14191031</v>
      </c>
      <c r="G13" s="23">
        <v>14191031</v>
      </c>
      <c r="H13" s="19">
        <v>23091569</v>
      </c>
      <c r="I13" s="22">
        <v>17669136</v>
      </c>
      <c r="J13" s="17">
        <v>18978578</v>
      </c>
      <c r="K13" s="23">
        <v>20004514</v>
      </c>
    </row>
    <row r="14" spans="1:11" x14ac:dyDescent="0.25">
      <c r="A14" s="20" t="s">
        <v>25</v>
      </c>
      <c r="B14" s="17">
        <v>1722919</v>
      </c>
      <c r="C14" s="17">
        <v>2674359</v>
      </c>
      <c r="D14" s="21">
        <v>2973858</v>
      </c>
      <c r="E14" s="22">
        <v>1200000</v>
      </c>
      <c r="F14" s="17">
        <v>1509352</v>
      </c>
      <c r="G14" s="23">
        <v>1509352</v>
      </c>
      <c r="H14" s="19">
        <v>5214463</v>
      </c>
      <c r="I14" s="22">
        <v>1200000</v>
      </c>
      <c r="J14" s="17">
        <v>1255200</v>
      </c>
      <c r="K14" s="23">
        <v>1312939</v>
      </c>
    </row>
    <row r="15" spans="1:11" x14ac:dyDescent="0.25">
      <c r="A15" s="20" t="s">
        <v>26</v>
      </c>
      <c r="B15" s="17">
        <v>29723217</v>
      </c>
      <c r="C15" s="17">
        <v>28990156</v>
      </c>
      <c r="D15" s="21">
        <v>30609200</v>
      </c>
      <c r="E15" s="22">
        <v>30239256</v>
      </c>
      <c r="F15" s="17">
        <v>34439256</v>
      </c>
      <c r="G15" s="23">
        <v>34439256</v>
      </c>
      <c r="H15" s="19">
        <v>35912585</v>
      </c>
      <c r="I15" s="22">
        <v>30653330</v>
      </c>
      <c r="J15" s="17">
        <v>35330687</v>
      </c>
      <c r="K15" s="23">
        <v>36213958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30192415</v>
      </c>
      <c r="C17" s="17">
        <v>44991203</v>
      </c>
      <c r="D17" s="21">
        <v>47483064</v>
      </c>
      <c r="E17" s="22">
        <v>35670681</v>
      </c>
      <c r="F17" s="17">
        <v>39958329</v>
      </c>
      <c r="G17" s="23">
        <v>39958329</v>
      </c>
      <c r="H17" s="19">
        <v>32795723</v>
      </c>
      <c r="I17" s="22">
        <v>50945235</v>
      </c>
      <c r="J17" s="17">
        <v>54329040</v>
      </c>
      <c r="K17" s="23">
        <v>56156771</v>
      </c>
    </row>
    <row r="18" spans="1:11" x14ac:dyDescent="0.25">
      <c r="A18" s="30" t="s">
        <v>29</v>
      </c>
      <c r="B18" s="31">
        <f>SUM(B11:B17)</f>
        <v>145410469</v>
      </c>
      <c r="C18" s="32">
        <f t="shared" ref="C18:K18" si="1">SUM(C11:C17)</f>
        <v>140470991</v>
      </c>
      <c r="D18" s="33">
        <f t="shared" si="1"/>
        <v>154781313</v>
      </c>
      <c r="E18" s="31">
        <f t="shared" si="1"/>
        <v>136915739</v>
      </c>
      <c r="F18" s="32">
        <f t="shared" si="1"/>
        <v>143589872</v>
      </c>
      <c r="G18" s="34">
        <f t="shared" si="1"/>
        <v>143589872</v>
      </c>
      <c r="H18" s="35">
        <f t="shared" si="1"/>
        <v>150571632</v>
      </c>
      <c r="I18" s="31">
        <f t="shared" si="1"/>
        <v>146541012</v>
      </c>
      <c r="J18" s="32">
        <f t="shared" si="1"/>
        <v>159632005</v>
      </c>
      <c r="K18" s="34">
        <f t="shared" si="1"/>
        <v>165628280</v>
      </c>
    </row>
    <row r="19" spans="1:11" x14ac:dyDescent="0.25">
      <c r="A19" s="30" t="s">
        <v>30</v>
      </c>
      <c r="B19" s="36">
        <f>+B10-B18</f>
        <v>-50225129</v>
      </c>
      <c r="C19" s="37">
        <f t="shared" ref="C19:K19" si="2">+C10-C18</f>
        <v>-33667243</v>
      </c>
      <c r="D19" s="38">
        <f t="shared" si="2"/>
        <v>-60154879</v>
      </c>
      <c r="E19" s="36">
        <f t="shared" si="2"/>
        <v>5683860</v>
      </c>
      <c r="F19" s="37">
        <f t="shared" si="2"/>
        <v>4071637</v>
      </c>
      <c r="G19" s="39">
        <f t="shared" si="2"/>
        <v>4071637</v>
      </c>
      <c r="H19" s="40">
        <f t="shared" si="2"/>
        <v>-30246339</v>
      </c>
      <c r="I19" s="36">
        <f t="shared" si="2"/>
        <v>23895035</v>
      </c>
      <c r="J19" s="37">
        <f t="shared" si="2"/>
        <v>-3336048</v>
      </c>
      <c r="K19" s="39">
        <f t="shared" si="2"/>
        <v>-4756330</v>
      </c>
    </row>
    <row r="20" spans="1:11" x14ac:dyDescent="0.25">
      <c r="A20" s="41" t="s">
        <v>31</v>
      </c>
      <c r="B20" s="42">
        <v>58356874</v>
      </c>
      <c r="C20" s="43">
        <v>57772729</v>
      </c>
      <c r="D20" s="44">
        <v>125473214</v>
      </c>
      <c r="E20" s="42">
        <v>38610000</v>
      </c>
      <c r="F20" s="43">
        <v>47510000</v>
      </c>
      <c r="G20" s="45">
        <v>47510000</v>
      </c>
      <c r="H20" s="46">
        <v>60255885</v>
      </c>
      <c r="I20" s="42">
        <v>28812000</v>
      </c>
      <c r="J20" s="43">
        <v>43109503</v>
      </c>
      <c r="K20" s="45">
        <v>44782320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8131745</v>
      </c>
      <c r="C22" s="55">
        <f t="shared" ref="C22:K22" si="3">SUM(C19:C21)</f>
        <v>24105486</v>
      </c>
      <c r="D22" s="56">
        <f t="shared" si="3"/>
        <v>65318335</v>
      </c>
      <c r="E22" s="54">
        <f t="shared" si="3"/>
        <v>44293860</v>
      </c>
      <c r="F22" s="55">
        <f t="shared" si="3"/>
        <v>51581637</v>
      </c>
      <c r="G22" s="57">
        <f t="shared" si="3"/>
        <v>51581637</v>
      </c>
      <c r="H22" s="58">
        <f t="shared" si="3"/>
        <v>30009546</v>
      </c>
      <c r="I22" s="54">
        <f t="shared" si="3"/>
        <v>52707035</v>
      </c>
      <c r="J22" s="55">
        <f t="shared" si="3"/>
        <v>39773455</v>
      </c>
      <c r="K22" s="57">
        <f t="shared" si="3"/>
        <v>40025990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8131745</v>
      </c>
      <c r="C24" s="37">
        <f t="shared" ref="C24:K24" si="4">SUM(C22:C23)</f>
        <v>24105486</v>
      </c>
      <c r="D24" s="38">
        <f t="shared" si="4"/>
        <v>65318335</v>
      </c>
      <c r="E24" s="36">
        <f t="shared" si="4"/>
        <v>44293860</v>
      </c>
      <c r="F24" s="37">
        <f t="shared" si="4"/>
        <v>51581637</v>
      </c>
      <c r="G24" s="39">
        <f t="shared" si="4"/>
        <v>51581637</v>
      </c>
      <c r="H24" s="40">
        <f t="shared" si="4"/>
        <v>30009546</v>
      </c>
      <c r="I24" s="36">
        <f t="shared" si="4"/>
        <v>52707035</v>
      </c>
      <c r="J24" s="37">
        <f t="shared" si="4"/>
        <v>39773455</v>
      </c>
      <c r="K24" s="39">
        <f t="shared" si="4"/>
        <v>40025990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134069227</v>
      </c>
      <c r="C27" s="66">
        <v>163378599</v>
      </c>
      <c r="D27" s="67">
        <v>243573201</v>
      </c>
      <c r="E27" s="68">
        <v>39750000</v>
      </c>
      <c r="F27" s="66">
        <v>48650000</v>
      </c>
      <c r="G27" s="69">
        <v>48650000</v>
      </c>
      <c r="H27" s="70">
        <v>322121684</v>
      </c>
      <c r="I27" s="68">
        <v>28812000</v>
      </c>
      <c r="J27" s="66">
        <v>43109503</v>
      </c>
      <c r="K27" s="69">
        <v>44782320</v>
      </c>
    </row>
    <row r="28" spans="1:11" x14ac:dyDescent="0.25">
      <c r="A28" s="71" t="s">
        <v>36</v>
      </c>
      <c r="B28" s="17">
        <v>11634122</v>
      </c>
      <c r="C28" s="17">
        <v>11029374</v>
      </c>
      <c r="D28" s="21">
        <v>70057573</v>
      </c>
      <c r="E28" s="22">
        <v>38250000</v>
      </c>
      <c r="F28" s="17">
        <v>47150000</v>
      </c>
      <c r="G28" s="23">
        <v>47150000</v>
      </c>
      <c r="H28" s="19">
        <v>111659215</v>
      </c>
      <c r="I28" s="22">
        <v>28812000</v>
      </c>
      <c r="J28" s="17">
        <v>43109503</v>
      </c>
      <c r="K28" s="23">
        <v>44782320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122435105</v>
      </c>
      <c r="C31" s="17">
        <v>152349225</v>
      </c>
      <c r="D31" s="21">
        <v>173515628</v>
      </c>
      <c r="E31" s="22">
        <v>1500000</v>
      </c>
      <c r="F31" s="17">
        <v>1500000</v>
      </c>
      <c r="G31" s="23">
        <v>1500000</v>
      </c>
      <c r="H31" s="19">
        <v>209888204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134069227</v>
      </c>
      <c r="C32" s="66">
        <f t="shared" ref="C32:K32" si="5">SUM(C28:C31)</f>
        <v>163378599</v>
      </c>
      <c r="D32" s="67">
        <f t="shared" si="5"/>
        <v>243573201</v>
      </c>
      <c r="E32" s="68">
        <f t="shared" si="5"/>
        <v>39750000</v>
      </c>
      <c r="F32" s="66">
        <f t="shared" si="5"/>
        <v>48650000</v>
      </c>
      <c r="G32" s="69">
        <f t="shared" si="5"/>
        <v>48650000</v>
      </c>
      <c r="H32" s="70">
        <f t="shared" si="5"/>
        <v>321547419</v>
      </c>
      <c r="I32" s="68">
        <f t="shared" si="5"/>
        <v>28812000</v>
      </c>
      <c r="J32" s="66">
        <f t="shared" si="5"/>
        <v>43109503</v>
      </c>
      <c r="K32" s="69">
        <f t="shared" si="5"/>
        <v>44782320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138997672</v>
      </c>
      <c r="C35" s="17">
        <v>138368185</v>
      </c>
      <c r="D35" s="21">
        <v>64284265</v>
      </c>
      <c r="E35" s="22">
        <v>253124871</v>
      </c>
      <c r="F35" s="17">
        <v>251342830</v>
      </c>
      <c r="G35" s="23">
        <v>251342830</v>
      </c>
      <c r="H35" s="19">
        <v>132537487</v>
      </c>
      <c r="I35" s="22">
        <v>194005647</v>
      </c>
      <c r="J35" s="17">
        <v>196723953</v>
      </c>
      <c r="K35" s="23">
        <v>204127850</v>
      </c>
    </row>
    <row r="36" spans="1:11" x14ac:dyDescent="0.25">
      <c r="A36" s="20" t="s">
        <v>42</v>
      </c>
      <c r="B36" s="17">
        <v>405283261</v>
      </c>
      <c r="C36" s="17">
        <v>447080900</v>
      </c>
      <c r="D36" s="21">
        <v>551097653</v>
      </c>
      <c r="E36" s="22">
        <v>1097319950</v>
      </c>
      <c r="F36" s="17">
        <v>1107019950</v>
      </c>
      <c r="G36" s="23">
        <v>1107019950</v>
      </c>
      <c r="H36" s="19">
        <v>590027179</v>
      </c>
      <c r="I36" s="22">
        <v>575043067</v>
      </c>
      <c r="J36" s="17">
        <v>590918737</v>
      </c>
      <c r="K36" s="23">
        <v>616504282</v>
      </c>
    </row>
    <row r="37" spans="1:11" x14ac:dyDescent="0.25">
      <c r="A37" s="20" t="s">
        <v>43</v>
      </c>
      <c r="B37" s="17">
        <v>129648155</v>
      </c>
      <c r="C37" s="17">
        <v>164719675</v>
      </c>
      <c r="D37" s="21">
        <v>109869920</v>
      </c>
      <c r="E37" s="22">
        <v>169894413</v>
      </c>
      <c r="F37" s="17">
        <v>170524593</v>
      </c>
      <c r="G37" s="23">
        <v>170524593</v>
      </c>
      <c r="H37" s="19">
        <v>156541413</v>
      </c>
      <c r="I37" s="22">
        <v>-227171086</v>
      </c>
      <c r="J37" s="17">
        <v>-237158085</v>
      </c>
      <c r="K37" s="23">
        <v>-247762389</v>
      </c>
    </row>
    <row r="38" spans="1:11" x14ac:dyDescent="0.25">
      <c r="A38" s="20" t="s">
        <v>44</v>
      </c>
      <c r="B38" s="17">
        <v>8700044</v>
      </c>
      <c r="C38" s="17">
        <v>5886024</v>
      </c>
      <c r="D38" s="21">
        <v>1960000</v>
      </c>
      <c r="E38" s="22">
        <v>6311024</v>
      </c>
      <c r="F38" s="17">
        <v>6311024</v>
      </c>
      <c r="G38" s="23">
        <v>6311024</v>
      </c>
      <c r="H38" s="19">
        <v>2210348</v>
      </c>
      <c r="I38" s="22">
        <v>1960000</v>
      </c>
      <c r="J38" s="17">
        <v>2046240</v>
      </c>
      <c r="K38" s="23">
        <v>2136275</v>
      </c>
    </row>
    <row r="39" spans="1:11" x14ac:dyDescent="0.25">
      <c r="A39" s="20" t="s">
        <v>45</v>
      </c>
      <c r="B39" s="17">
        <v>397800989</v>
      </c>
      <c r="C39" s="17">
        <v>390737900</v>
      </c>
      <c r="D39" s="21">
        <v>438233663</v>
      </c>
      <c r="E39" s="22">
        <v>1174239384</v>
      </c>
      <c r="F39" s="17">
        <v>1181527163</v>
      </c>
      <c r="G39" s="23">
        <v>1181527163</v>
      </c>
      <c r="H39" s="19">
        <v>533803359</v>
      </c>
      <c r="I39" s="22">
        <v>994259800</v>
      </c>
      <c r="J39" s="17">
        <v>1022754535</v>
      </c>
      <c r="K39" s="23">
        <v>1066258246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11903847</v>
      </c>
      <c r="C42" s="17">
        <v>22418421</v>
      </c>
      <c r="D42" s="21">
        <v>28261066</v>
      </c>
      <c r="E42" s="22">
        <v>47864440</v>
      </c>
      <c r="F42" s="17">
        <v>49890040</v>
      </c>
      <c r="G42" s="23">
        <v>49890040</v>
      </c>
      <c r="H42" s="19">
        <v>38798935</v>
      </c>
      <c r="I42" s="22">
        <v>36311137</v>
      </c>
      <c r="J42" s="17">
        <v>44449865</v>
      </c>
      <c r="K42" s="23">
        <v>45680582</v>
      </c>
    </row>
    <row r="43" spans="1:11" x14ac:dyDescent="0.25">
      <c r="A43" s="20" t="s">
        <v>48</v>
      </c>
      <c r="B43" s="17">
        <v>-179896</v>
      </c>
      <c r="C43" s="17">
        <v>-178593</v>
      </c>
      <c r="D43" s="21">
        <v>-214416</v>
      </c>
      <c r="E43" s="22">
        <v>-45712500</v>
      </c>
      <c r="F43" s="17">
        <v>-55947500</v>
      </c>
      <c r="G43" s="23">
        <v>-55947500</v>
      </c>
      <c r="H43" s="19">
        <v>9841605</v>
      </c>
      <c r="I43" s="22">
        <v>-33133800</v>
      </c>
      <c r="J43" s="17">
        <v>-49575928</v>
      </c>
      <c r="K43" s="23">
        <v>-51499668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16581438</v>
      </c>
      <c r="C45" s="66">
        <v>27097315</v>
      </c>
      <c r="D45" s="67">
        <v>32904137</v>
      </c>
      <c r="E45" s="68">
        <v>81908039</v>
      </c>
      <c r="F45" s="66">
        <v>73698639</v>
      </c>
      <c r="G45" s="69">
        <v>73698639</v>
      </c>
      <c r="H45" s="70">
        <v>53498027</v>
      </c>
      <c r="I45" s="68">
        <v>16398770</v>
      </c>
      <c r="J45" s="66">
        <v>8677113</v>
      </c>
      <c r="K45" s="69">
        <v>8591430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75396548</v>
      </c>
      <c r="C48" s="17">
        <v>79114880</v>
      </c>
      <c r="D48" s="21">
        <v>11501446</v>
      </c>
      <c r="E48" s="22">
        <v>81908037</v>
      </c>
      <c r="F48" s="17">
        <v>73698640</v>
      </c>
      <c r="G48" s="23">
        <v>73698640</v>
      </c>
      <c r="H48" s="19">
        <v>27279557</v>
      </c>
      <c r="I48" s="22">
        <v>16398774</v>
      </c>
      <c r="J48" s="17">
        <v>8677106</v>
      </c>
      <c r="K48" s="23">
        <v>8591428</v>
      </c>
    </row>
    <row r="49" spans="1:11" x14ac:dyDescent="0.25">
      <c r="A49" s="20" t="s">
        <v>53</v>
      </c>
      <c r="B49" s="17">
        <f>+B75</f>
        <v>99598402.300814077</v>
      </c>
      <c r="C49" s="17">
        <f t="shared" ref="C49:K49" si="6">+C75</f>
        <v>126622061.26501529</v>
      </c>
      <c r="D49" s="21">
        <f t="shared" si="6"/>
        <v>69956463.425606489</v>
      </c>
      <c r="E49" s="22">
        <f t="shared" si="6"/>
        <v>14668972.988301814</v>
      </c>
      <c r="F49" s="17">
        <f t="shared" si="6"/>
        <v>12857725.572055683</v>
      </c>
      <c r="G49" s="23">
        <f t="shared" si="6"/>
        <v>12857725.572055683</v>
      </c>
      <c r="H49" s="19">
        <f t="shared" si="6"/>
        <v>97769078.390028983</v>
      </c>
      <c r="I49" s="22">
        <f t="shared" si="6"/>
        <v>-376757692.99943978</v>
      </c>
      <c r="J49" s="17">
        <f t="shared" si="6"/>
        <v>-395939278.55659521</v>
      </c>
      <c r="K49" s="23">
        <f t="shared" si="6"/>
        <v>-412923119.86424083</v>
      </c>
    </row>
    <row r="50" spans="1:11" x14ac:dyDescent="0.25">
      <c r="A50" s="30" t="s">
        <v>54</v>
      </c>
      <c r="B50" s="66">
        <f>+B48-B49</f>
        <v>-24201854.300814077</v>
      </c>
      <c r="C50" s="66">
        <f t="shared" ref="C50:K50" si="7">+C48-C49</f>
        <v>-47507181.265015289</v>
      </c>
      <c r="D50" s="67">
        <f t="shared" si="7"/>
        <v>-58455017.425606489</v>
      </c>
      <c r="E50" s="68">
        <f t="shared" si="7"/>
        <v>67239064.011698186</v>
      </c>
      <c r="F50" s="66">
        <f t="shared" si="7"/>
        <v>60840914.427944317</v>
      </c>
      <c r="G50" s="69">
        <f t="shared" si="7"/>
        <v>60840914.427944317</v>
      </c>
      <c r="H50" s="70">
        <f t="shared" si="7"/>
        <v>-70489521.390028983</v>
      </c>
      <c r="I50" s="68">
        <f t="shared" si="7"/>
        <v>393156466.99943978</v>
      </c>
      <c r="J50" s="66">
        <f t="shared" si="7"/>
        <v>404616384.55659521</v>
      </c>
      <c r="K50" s="69">
        <f t="shared" si="7"/>
        <v>421514547.86424083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319077322</v>
      </c>
      <c r="C53" s="17">
        <v>337349009</v>
      </c>
      <c r="D53" s="21">
        <v>368615393</v>
      </c>
      <c r="E53" s="22">
        <v>1097319950</v>
      </c>
      <c r="F53" s="17">
        <v>1107019950</v>
      </c>
      <c r="G53" s="23">
        <v>1107019950</v>
      </c>
      <c r="H53" s="19">
        <v>465168600</v>
      </c>
      <c r="I53" s="22">
        <v>575043067</v>
      </c>
      <c r="J53" s="17">
        <v>590918737</v>
      </c>
      <c r="K53" s="23">
        <v>616504282</v>
      </c>
    </row>
    <row r="54" spans="1:11" x14ac:dyDescent="0.25">
      <c r="A54" s="20" t="s">
        <v>57</v>
      </c>
      <c r="B54" s="17">
        <v>39758236</v>
      </c>
      <c r="C54" s="17">
        <v>16198337</v>
      </c>
      <c r="D54" s="21">
        <v>24610869</v>
      </c>
      <c r="E54" s="22">
        <v>14991031</v>
      </c>
      <c r="F54" s="17">
        <v>14191031</v>
      </c>
      <c r="G54" s="23">
        <v>14191031</v>
      </c>
      <c r="H54" s="19">
        <v>23091569</v>
      </c>
      <c r="I54" s="22">
        <v>17669136</v>
      </c>
      <c r="J54" s="17">
        <v>18978578</v>
      </c>
      <c r="K54" s="23">
        <v>20004514</v>
      </c>
    </row>
    <row r="55" spans="1:11" x14ac:dyDescent="0.25">
      <c r="A55" s="20" t="s">
        <v>58</v>
      </c>
      <c r="B55" s="17">
        <v>1996348</v>
      </c>
      <c r="C55" s="17">
        <v>1162480</v>
      </c>
      <c r="D55" s="21">
        <v>26036410</v>
      </c>
      <c r="E55" s="22">
        <v>35500000</v>
      </c>
      <c r="F55" s="17">
        <v>44400000</v>
      </c>
      <c r="G55" s="23">
        <v>44400000</v>
      </c>
      <c r="H55" s="19">
        <v>67094998</v>
      </c>
      <c r="I55" s="22">
        <v>20000000</v>
      </c>
      <c r="J55" s="17">
        <v>31320000</v>
      </c>
      <c r="K55" s="23">
        <v>32698080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3019221</v>
      </c>
      <c r="F56" s="17">
        <v>3634221</v>
      </c>
      <c r="G56" s="23">
        <v>3634221</v>
      </c>
      <c r="H56" s="19">
        <v>2266480</v>
      </c>
      <c r="I56" s="22">
        <v>3520593</v>
      </c>
      <c r="J56" s="17">
        <v>3724020</v>
      </c>
      <c r="K56" s="23">
        <v>3842121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6422647</v>
      </c>
      <c r="C59" s="17">
        <v>4821962</v>
      </c>
      <c r="D59" s="21">
        <v>5597000</v>
      </c>
      <c r="E59" s="22">
        <v>4466162</v>
      </c>
      <c r="F59" s="17">
        <v>4466162</v>
      </c>
      <c r="G59" s="23">
        <v>4466162</v>
      </c>
      <c r="H59" s="19">
        <v>5418936</v>
      </c>
      <c r="I59" s="22">
        <v>121207</v>
      </c>
      <c r="J59" s="17">
        <v>124269</v>
      </c>
      <c r="K59" s="23">
        <v>174822</v>
      </c>
    </row>
    <row r="60" spans="1:11" x14ac:dyDescent="0.25">
      <c r="A60" s="20" t="s">
        <v>62</v>
      </c>
      <c r="B60" s="17">
        <v>4033731</v>
      </c>
      <c r="C60" s="17">
        <v>3349600</v>
      </c>
      <c r="D60" s="21">
        <v>2314929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0.20408396712736646</v>
      </c>
      <c r="C70" s="5">
        <f t="shared" ref="C70:K70" si="8">IF(ISERROR(C71/C72),0,(C71/C72))</f>
        <v>0.34640434324879726</v>
      </c>
      <c r="D70" s="5">
        <f t="shared" si="8"/>
        <v>0.54235615878428178</v>
      </c>
      <c r="E70" s="5">
        <f t="shared" si="8"/>
        <v>0.89767216187191834</v>
      </c>
      <c r="F70" s="5">
        <f t="shared" si="8"/>
        <v>0.87105755085327508</v>
      </c>
      <c r="G70" s="5">
        <f t="shared" si="8"/>
        <v>0.87105755085327508</v>
      </c>
      <c r="H70" s="5">
        <f t="shared" si="8"/>
        <v>0.39309207009314323</v>
      </c>
      <c r="I70" s="5">
        <f t="shared" si="8"/>
        <v>0.81955386814924358</v>
      </c>
      <c r="J70" s="5">
        <f t="shared" si="8"/>
        <v>0.81949039936068468</v>
      </c>
      <c r="K70" s="5">
        <f t="shared" si="8"/>
        <v>0.82003419062968186</v>
      </c>
    </row>
    <row r="71" spans="1:11" ht="13" hidden="1" x14ac:dyDescent="0.3">
      <c r="A71" s="1" t="s">
        <v>338</v>
      </c>
      <c r="B71" s="2">
        <f>+B83</f>
        <v>12039232</v>
      </c>
      <c r="C71" s="2">
        <f t="shared" ref="C71:K71" si="9">+C83</f>
        <v>21651081</v>
      </c>
      <c r="D71" s="2">
        <f t="shared" si="9"/>
        <v>27705120</v>
      </c>
      <c r="E71" s="2">
        <f t="shared" si="9"/>
        <v>85719616</v>
      </c>
      <c r="F71" s="2">
        <f t="shared" si="9"/>
        <v>87587375</v>
      </c>
      <c r="G71" s="2">
        <f t="shared" si="9"/>
        <v>87587375</v>
      </c>
      <c r="H71" s="2">
        <f t="shared" si="9"/>
        <v>33181450</v>
      </c>
      <c r="I71" s="2">
        <f t="shared" si="9"/>
        <v>82619718</v>
      </c>
      <c r="J71" s="2">
        <f t="shared" si="9"/>
        <v>86304774</v>
      </c>
      <c r="K71" s="2">
        <f t="shared" si="9"/>
        <v>89047981</v>
      </c>
    </row>
    <row r="72" spans="1:11" ht="13" hidden="1" x14ac:dyDescent="0.3">
      <c r="A72" s="1" t="s">
        <v>339</v>
      </c>
      <c r="B72" s="2">
        <f>+B77</f>
        <v>58991562</v>
      </c>
      <c r="C72" s="2">
        <f t="shared" ref="C72:K72" si="10">+C77</f>
        <v>62502337</v>
      </c>
      <c r="D72" s="2">
        <f t="shared" si="10"/>
        <v>51082890</v>
      </c>
      <c r="E72" s="2">
        <f t="shared" si="10"/>
        <v>95491004</v>
      </c>
      <c r="F72" s="2">
        <f t="shared" si="10"/>
        <v>100552914</v>
      </c>
      <c r="G72" s="2">
        <f t="shared" si="10"/>
        <v>100552914</v>
      </c>
      <c r="H72" s="2">
        <f t="shared" si="10"/>
        <v>84411395</v>
      </c>
      <c r="I72" s="2">
        <f t="shared" si="10"/>
        <v>100810601</v>
      </c>
      <c r="J72" s="2">
        <f t="shared" si="10"/>
        <v>105315174</v>
      </c>
      <c r="K72" s="2">
        <f t="shared" si="10"/>
        <v>108590571</v>
      </c>
    </row>
    <row r="73" spans="1:11" ht="13" hidden="1" x14ac:dyDescent="0.3">
      <c r="A73" s="1" t="s">
        <v>340</v>
      </c>
      <c r="B73" s="2">
        <f>+B74</f>
        <v>-33585566.666666642</v>
      </c>
      <c r="C73" s="2">
        <f t="shared" ref="C73:K73" si="11">+(C78+C80+C81+C82)-(B78+B80+B81+B82)</f>
        <v>-11235648</v>
      </c>
      <c r="D73" s="2">
        <f t="shared" si="11"/>
        <v>-10752974</v>
      </c>
      <c r="E73" s="2">
        <f t="shared" si="11"/>
        <v>123829212</v>
      </c>
      <c r="F73" s="2">
        <f>+(F78+F80+F81+F82)-(D78+D80+D81+D82)</f>
        <v>127653362</v>
      </c>
      <c r="G73" s="2">
        <f>+(G78+G80+G81+G82)-(D78+D80+D81+D82)</f>
        <v>127653362</v>
      </c>
      <c r="H73" s="2">
        <f>+(H78+H80+H81+H82)-(D78+D80+D81+D82)</f>
        <v>47092740</v>
      </c>
      <c r="I73" s="2">
        <f>+(I78+I80+I81+I82)-(E78+E80+E81+E82)</f>
        <v>6940191</v>
      </c>
      <c r="J73" s="2">
        <f t="shared" si="11"/>
        <v>6457688</v>
      </c>
      <c r="K73" s="2">
        <f t="shared" si="11"/>
        <v>6158819</v>
      </c>
    </row>
    <row r="74" spans="1:11" ht="13" hidden="1" x14ac:dyDescent="0.3">
      <c r="A74" s="1" t="s">
        <v>341</v>
      </c>
      <c r="B74" s="2">
        <f>+TREND(C74:E74)</f>
        <v>-33585566.666666642</v>
      </c>
      <c r="C74" s="2">
        <f>+C73</f>
        <v>-11235648</v>
      </c>
      <c r="D74" s="2">
        <f t="shared" ref="D74:K74" si="12">+D73</f>
        <v>-10752974</v>
      </c>
      <c r="E74" s="2">
        <f t="shared" si="12"/>
        <v>123829212</v>
      </c>
      <c r="F74" s="2">
        <f t="shared" si="12"/>
        <v>127653362</v>
      </c>
      <c r="G74" s="2">
        <f t="shared" si="12"/>
        <v>127653362</v>
      </c>
      <c r="H74" s="2">
        <f t="shared" si="12"/>
        <v>47092740</v>
      </c>
      <c r="I74" s="2">
        <f t="shared" si="12"/>
        <v>6940191</v>
      </c>
      <c r="J74" s="2">
        <f t="shared" si="12"/>
        <v>6457688</v>
      </c>
      <c r="K74" s="2">
        <f t="shared" si="12"/>
        <v>6158819</v>
      </c>
    </row>
    <row r="75" spans="1:11" ht="13" hidden="1" x14ac:dyDescent="0.3">
      <c r="A75" s="1" t="s">
        <v>342</v>
      </c>
      <c r="B75" s="2">
        <f>+B84-(((B80+B81+B82+B78)*B70)-B79)</f>
        <v>99598402.300814077</v>
      </c>
      <c r="C75" s="2">
        <f t="shared" ref="C75:K75" si="13">+C84-(((C80+C81+C82+C78)*C70)-C79)</f>
        <v>126622061.26501529</v>
      </c>
      <c r="D75" s="2">
        <f t="shared" si="13"/>
        <v>69956463.425606489</v>
      </c>
      <c r="E75" s="2">
        <f t="shared" si="13"/>
        <v>14668972.988301814</v>
      </c>
      <c r="F75" s="2">
        <f t="shared" si="13"/>
        <v>12857725.572055683</v>
      </c>
      <c r="G75" s="2">
        <f t="shared" si="13"/>
        <v>12857725.572055683</v>
      </c>
      <c r="H75" s="2">
        <f t="shared" si="13"/>
        <v>97769078.390028983</v>
      </c>
      <c r="I75" s="2">
        <f t="shared" si="13"/>
        <v>-376757692.99943978</v>
      </c>
      <c r="J75" s="2">
        <f t="shared" si="13"/>
        <v>-395939278.55659521</v>
      </c>
      <c r="K75" s="2">
        <f t="shared" si="13"/>
        <v>-412923119.86424083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58991562</v>
      </c>
      <c r="C77" s="3">
        <v>62502337</v>
      </c>
      <c r="D77" s="3">
        <v>51082890</v>
      </c>
      <c r="E77" s="3">
        <v>95491004</v>
      </c>
      <c r="F77" s="3">
        <v>100552914</v>
      </c>
      <c r="G77" s="3">
        <v>100552914</v>
      </c>
      <c r="H77" s="3">
        <v>84411395</v>
      </c>
      <c r="I77" s="3">
        <v>100810601</v>
      </c>
      <c r="J77" s="3">
        <v>105315174</v>
      </c>
      <c r="K77" s="3">
        <v>108590571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39334770</v>
      </c>
      <c r="C79" s="3">
        <v>64872436</v>
      </c>
      <c r="D79" s="3">
        <v>70504741</v>
      </c>
      <c r="E79" s="3">
        <v>79762646</v>
      </c>
      <c r="F79" s="3">
        <v>79762826</v>
      </c>
      <c r="G79" s="3">
        <v>79762826</v>
      </c>
      <c r="H79" s="3">
        <v>101117596</v>
      </c>
      <c r="I79" s="3">
        <v>-239520803</v>
      </c>
      <c r="J79" s="3">
        <v>-250059718</v>
      </c>
      <c r="K79" s="3">
        <v>-261062346</v>
      </c>
    </row>
    <row r="80" spans="1:11" ht="13" hidden="1" x14ac:dyDescent="0.3">
      <c r="A80" s="1" t="s">
        <v>71</v>
      </c>
      <c r="B80" s="3">
        <v>19330095</v>
      </c>
      <c r="C80" s="3">
        <v>18179829</v>
      </c>
      <c r="D80" s="3">
        <v>9319166</v>
      </c>
      <c r="E80" s="3">
        <v>117397302</v>
      </c>
      <c r="F80" s="3">
        <v>121049070</v>
      </c>
      <c r="G80" s="3">
        <v>121049070</v>
      </c>
      <c r="H80" s="3">
        <v>41425224</v>
      </c>
      <c r="I80" s="3">
        <v>111707802</v>
      </c>
      <c r="J80" s="3">
        <v>116639185</v>
      </c>
      <c r="K80" s="3">
        <v>121439341</v>
      </c>
    </row>
    <row r="81" spans="1:11" ht="13" hidden="1" x14ac:dyDescent="0.3">
      <c r="A81" s="1" t="s">
        <v>72</v>
      </c>
      <c r="B81" s="3">
        <v>17957154</v>
      </c>
      <c r="C81" s="3">
        <v>7871772</v>
      </c>
      <c r="D81" s="3">
        <v>5979461</v>
      </c>
      <c r="E81" s="3">
        <v>21730537</v>
      </c>
      <c r="F81" s="3">
        <v>21902919</v>
      </c>
      <c r="G81" s="3">
        <v>21902919</v>
      </c>
      <c r="H81" s="3">
        <v>20966143</v>
      </c>
      <c r="I81" s="3">
        <v>34360228</v>
      </c>
      <c r="J81" s="3">
        <v>35886533</v>
      </c>
      <c r="K81" s="3">
        <v>37245196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12039232</v>
      </c>
      <c r="C83" s="3">
        <v>21651081</v>
      </c>
      <c r="D83" s="3">
        <v>27705120</v>
      </c>
      <c r="E83" s="3">
        <v>85719616</v>
      </c>
      <c r="F83" s="3">
        <v>87587375</v>
      </c>
      <c r="G83" s="3">
        <v>87587375</v>
      </c>
      <c r="H83" s="3">
        <v>33181450</v>
      </c>
      <c r="I83" s="3">
        <v>82619718</v>
      </c>
      <c r="J83" s="3">
        <v>86304774</v>
      </c>
      <c r="K83" s="3">
        <v>89047981</v>
      </c>
    </row>
    <row r="84" spans="1:11" ht="13" hidden="1" x14ac:dyDescent="0.3">
      <c r="A84" s="1" t="s">
        <v>75</v>
      </c>
      <c r="B84" s="3">
        <v>67873362</v>
      </c>
      <c r="C84" s="3">
        <v>70774013</v>
      </c>
      <c r="D84" s="3">
        <v>7749027</v>
      </c>
      <c r="E84" s="3">
        <v>59797515</v>
      </c>
      <c r="F84" s="3">
        <v>57614309</v>
      </c>
      <c r="G84" s="3">
        <v>57614309</v>
      </c>
      <c r="H84" s="3">
        <v>21177034</v>
      </c>
      <c r="I84" s="3">
        <v>-17526271</v>
      </c>
      <c r="J84" s="3">
        <v>-20886199</v>
      </c>
      <c r="K84" s="3">
        <v>-21734028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123091183</v>
      </c>
      <c r="C5" s="17">
        <v>132542626</v>
      </c>
      <c r="D5" s="21">
        <v>144090086</v>
      </c>
      <c r="E5" s="22">
        <v>148082763</v>
      </c>
      <c r="F5" s="17">
        <v>148082763</v>
      </c>
      <c r="G5" s="23">
        <v>148082763</v>
      </c>
      <c r="H5" s="19">
        <v>156858768</v>
      </c>
      <c r="I5" s="22">
        <v>173389313</v>
      </c>
      <c r="J5" s="17">
        <v>182058779</v>
      </c>
      <c r="K5" s="23">
        <v>191525835</v>
      </c>
    </row>
    <row r="6" spans="1:11" x14ac:dyDescent="0.25">
      <c r="A6" s="20" t="s">
        <v>18</v>
      </c>
      <c r="B6" s="17">
        <v>491411270</v>
      </c>
      <c r="C6" s="17">
        <v>495148610</v>
      </c>
      <c r="D6" s="21">
        <v>573048765</v>
      </c>
      <c r="E6" s="22">
        <v>611310095</v>
      </c>
      <c r="F6" s="17">
        <v>611310095</v>
      </c>
      <c r="G6" s="23">
        <v>611310095</v>
      </c>
      <c r="H6" s="19">
        <v>639415402</v>
      </c>
      <c r="I6" s="22">
        <v>691209538</v>
      </c>
      <c r="J6" s="17">
        <v>759967925</v>
      </c>
      <c r="K6" s="23">
        <v>836693581</v>
      </c>
    </row>
    <row r="7" spans="1:11" x14ac:dyDescent="0.25">
      <c r="A7" s="20" t="s">
        <v>19</v>
      </c>
      <c r="B7" s="17">
        <v>946453</v>
      </c>
      <c r="C7" s="17">
        <v>2055942</v>
      </c>
      <c r="D7" s="21">
        <v>3337940</v>
      </c>
      <c r="E7" s="22">
        <v>3200000</v>
      </c>
      <c r="F7" s="17">
        <v>3200000</v>
      </c>
      <c r="G7" s="23">
        <v>3200000</v>
      </c>
      <c r="H7" s="19">
        <v>4992181</v>
      </c>
      <c r="I7" s="22">
        <v>4000000</v>
      </c>
      <c r="J7" s="17">
        <v>4200000</v>
      </c>
      <c r="K7" s="23">
        <v>4418400</v>
      </c>
    </row>
    <row r="8" spans="1:11" x14ac:dyDescent="0.25">
      <c r="A8" s="20" t="s">
        <v>20</v>
      </c>
      <c r="B8" s="17">
        <v>119582228</v>
      </c>
      <c r="C8" s="17">
        <v>128154173</v>
      </c>
      <c r="D8" s="21">
        <v>143593782</v>
      </c>
      <c r="E8" s="22">
        <v>143219435</v>
      </c>
      <c r="F8" s="17">
        <v>143219435</v>
      </c>
      <c r="G8" s="23">
        <v>143219435</v>
      </c>
      <c r="H8" s="19">
        <v>138262951</v>
      </c>
      <c r="I8" s="22">
        <v>153106902</v>
      </c>
      <c r="J8" s="17">
        <v>156420916</v>
      </c>
      <c r="K8" s="23">
        <v>163184912</v>
      </c>
    </row>
    <row r="9" spans="1:11" x14ac:dyDescent="0.25">
      <c r="A9" s="20" t="s">
        <v>21</v>
      </c>
      <c r="B9" s="17">
        <v>139881900</v>
      </c>
      <c r="C9" s="17">
        <v>57719087</v>
      </c>
      <c r="D9" s="21">
        <v>95419627</v>
      </c>
      <c r="E9" s="22">
        <v>102973023</v>
      </c>
      <c r="F9" s="17">
        <v>102973023</v>
      </c>
      <c r="G9" s="23">
        <v>102973023</v>
      </c>
      <c r="H9" s="19">
        <v>81555613</v>
      </c>
      <c r="I9" s="22">
        <v>146997737</v>
      </c>
      <c r="J9" s="17">
        <v>150852132</v>
      </c>
      <c r="K9" s="23">
        <v>125157152</v>
      </c>
    </row>
    <row r="10" spans="1:11" x14ac:dyDescent="0.25">
      <c r="A10" s="24" t="s">
        <v>333</v>
      </c>
      <c r="B10" s="25">
        <f>SUM(B5:B9)</f>
        <v>874913034</v>
      </c>
      <c r="C10" s="26">
        <f t="shared" ref="C10:K10" si="0">SUM(C5:C9)</f>
        <v>815620438</v>
      </c>
      <c r="D10" s="27">
        <f t="shared" si="0"/>
        <v>959490200</v>
      </c>
      <c r="E10" s="25">
        <f t="shared" si="0"/>
        <v>1008785316</v>
      </c>
      <c r="F10" s="26">
        <f t="shared" si="0"/>
        <v>1008785316</v>
      </c>
      <c r="G10" s="28">
        <f t="shared" si="0"/>
        <v>1008785316</v>
      </c>
      <c r="H10" s="29">
        <f t="shared" si="0"/>
        <v>1021084915</v>
      </c>
      <c r="I10" s="25">
        <f t="shared" si="0"/>
        <v>1168703490</v>
      </c>
      <c r="J10" s="26">
        <f t="shared" si="0"/>
        <v>1253499752</v>
      </c>
      <c r="K10" s="28">
        <f t="shared" si="0"/>
        <v>1320979880</v>
      </c>
    </row>
    <row r="11" spans="1:11" x14ac:dyDescent="0.25">
      <c r="A11" s="20" t="s">
        <v>22</v>
      </c>
      <c r="B11" s="17">
        <v>325634193</v>
      </c>
      <c r="C11" s="17">
        <v>323104395</v>
      </c>
      <c r="D11" s="21">
        <v>348098049</v>
      </c>
      <c r="E11" s="22">
        <v>371649034</v>
      </c>
      <c r="F11" s="17">
        <v>371748734</v>
      </c>
      <c r="G11" s="23">
        <v>371748734</v>
      </c>
      <c r="H11" s="19">
        <v>349819733</v>
      </c>
      <c r="I11" s="22">
        <v>404433267</v>
      </c>
      <c r="J11" s="17">
        <v>425309210</v>
      </c>
      <c r="K11" s="23">
        <v>447622191</v>
      </c>
    </row>
    <row r="12" spans="1:11" x14ac:dyDescent="0.25">
      <c r="A12" s="20" t="s">
        <v>23</v>
      </c>
      <c r="B12" s="17">
        <v>12262213</v>
      </c>
      <c r="C12" s="17">
        <v>12650725</v>
      </c>
      <c r="D12" s="21">
        <v>13191233</v>
      </c>
      <c r="E12" s="22">
        <v>13833502</v>
      </c>
      <c r="F12" s="17">
        <v>13833502</v>
      </c>
      <c r="G12" s="23">
        <v>13833502</v>
      </c>
      <c r="H12" s="19">
        <v>13838036</v>
      </c>
      <c r="I12" s="22">
        <v>14871732</v>
      </c>
      <c r="J12" s="17">
        <v>15637627</v>
      </c>
      <c r="K12" s="23">
        <v>16419509</v>
      </c>
    </row>
    <row r="13" spans="1:11" x14ac:dyDescent="0.25">
      <c r="A13" s="20" t="s">
        <v>24</v>
      </c>
      <c r="B13" s="17">
        <v>79368838</v>
      </c>
      <c r="C13" s="17">
        <v>74825441</v>
      </c>
      <c r="D13" s="21">
        <v>77895432</v>
      </c>
      <c r="E13" s="22">
        <v>90729827</v>
      </c>
      <c r="F13" s="17">
        <v>90729827</v>
      </c>
      <c r="G13" s="23">
        <v>90729827</v>
      </c>
      <c r="H13" s="19">
        <v>95457098</v>
      </c>
      <c r="I13" s="22">
        <v>95264851</v>
      </c>
      <c r="J13" s="17">
        <v>97170146</v>
      </c>
      <c r="K13" s="23">
        <v>100085245</v>
      </c>
    </row>
    <row r="14" spans="1:11" x14ac:dyDescent="0.25">
      <c r="A14" s="20" t="s">
        <v>25</v>
      </c>
      <c r="B14" s="17">
        <v>11178016</v>
      </c>
      <c r="C14" s="17">
        <v>22445212</v>
      </c>
      <c r="D14" s="21">
        <v>24495042</v>
      </c>
      <c r="E14" s="22">
        <v>17037477</v>
      </c>
      <c r="F14" s="17">
        <v>17037477</v>
      </c>
      <c r="G14" s="23">
        <v>17037477</v>
      </c>
      <c r="H14" s="19">
        <v>17670819</v>
      </c>
      <c r="I14" s="22">
        <v>17784000</v>
      </c>
      <c r="J14" s="17">
        <v>16005600</v>
      </c>
      <c r="K14" s="23">
        <v>13604760</v>
      </c>
    </row>
    <row r="15" spans="1:11" x14ac:dyDescent="0.25">
      <c r="A15" s="20" t="s">
        <v>26</v>
      </c>
      <c r="B15" s="17">
        <v>288951006</v>
      </c>
      <c r="C15" s="17">
        <v>296539746</v>
      </c>
      <c r="D15" s="21">
        <v>348289826</v>
      </c>
      <c r="E15" s="22">
        <v>387882740</v>
      </c>
      <c r="F15" s="17">
        <v>388383786</v>
      </c>
      <c r="G15" s="23">
        <v>388383786</v>
      </c>
      <c r="H15" s="19">
        <v>413845404</v>
      </c>
      <c r="I15" s="22">
        <v>460172625</v>
      </c>
      <c r="J15" s="17">
        <v>561569466</v>
      </c>
      <c r="K15" s="23">
        <v>617479991</v>
      </c>
    </row>
    <row r="16" spans="1:11" x14ac:dyDescent="0.25">
      <c r="A16" s="20" t="s">
        <v>27</v>
      </c>
      <c r="B16" s="17">
        <v>466137</v>
      </c>
      <c r="C16" s="17">
        <v>994170</v>
      </c>
      <c r="D16" s="21">
        <v>1203435</v>
      </c>
      <c r="E16" s="22">
        <v>112000</v>
      </c>
      <c r="F16" s="17">
        <v>212000</v>
      </c>
      <c r="G16" s="23">
        <v>212000</v>
      </c>
      <c r="H16" s="19">
        <v>271737</v>
      </c>
      <c r="I16" s="22">
        <v>215000</v>
      </c>
      <c r="J16" s="17">
        <v>225750</v>
      </c>
      <c r="K16" s="23">
        <v>232523</v>
      </c>
    </row>
    <row r="17" spans="1:11" x14ac:dyDescent="0.25">
      <c r="A17" s="20" t="s">
        <v>28</v>
      </c>
      <c r="B17" s="17">
        <v>141333903</v>
      </c>
      <c r="C17" s="17">
        <v>95408660</v>
      </c>
      <c r="D17" s="21">
        <v>130782803</v>
      </c>
      <c r="E17" s="22">
        <v>134853757</v>
      </c>
      <c r="F17" s="17">
        <v>134153011</v>
      </c>
      <c r="G17" s="23">
        <v>134153011</v>
      </c>
      <c r="H17" s="19">
        <v>214595456</v>
      </c>
      <c r="I17" s="22">
        <v>159661875</v>
      </c>
      <c r="J17" s="17">
        <v>165261528</v>
      </c>
      <c r="K17" s="23">
        <v>176339393</v>
      </c>
    </row>
    <row r="18" spans="1:11" x14ac:dyDescent="0.25">
      <c r="A18" s="30" t="s">
        <v>29</v>
      </c>
      <c r="B18" s="31">
        <f>SUM(B11:B17)</f>
        <v>859194306</v>
      </c>
      <c r="C18" s="32">
        <f t="shared" ref="C18:K18" si="1">SUM(C11:C17)</f>
        <v>825968349</v>
      </c>
      <c r="D18" s="33">
        <f t="shared" si="1"/>
        <v>943955820</v>
      </c>
      <c r="E18" s="31">
        <f t="shared" si="1"/>
        <v>1016098337</v>
      </c>
      <c r="F18" s="32">
        <f t="shared" si="1"/>
        <v>1016098337</v>
      </c>
      <c r="G18" s="34">
        <f t="shared" si="1"/>
        <v>1016098337</v>
      </c>
      <c r="H18" s="35">
        <f t="shared" si="1"/>
        <v>1105498283</v>
      </c>
      <c r="I18" s="31">
        <f t="shared" si="1"/>
        <v>1152403350</v>
      </c>
      <c r="J18" s="32">
        <f t="shared" si="1"/>
        <v>1281179327</v>
      </c>
      <c r="K18" s="34">
        <f t="shared" si="1"/>
        <v>1371783612</v>
      </c>
    </row>
    <row r="19" spans="1:11" x14ac:dyDescent="0.25">
      <c r="A19" s="30" t="s">
        <v>30</v>
      </c>
      <c r="B19" s="36">
        <f>+B10-B18</f>
        <v>15718728</v>
      </c>
      <c r="C19" s="37">
        <f t="shared" ref="C19:K19" si="2">+C10-C18</f>
        <v>-10347911</v>
      </c>
      <c r="D19" s="38">
        <f t="shared" si="2"/>
        <v>15534380</v>
      </c>
      <c r="E19" s="36">
        <f t="shared" si="2"/>
        <v>-7313021</v>
      </c>
      <c r="F19" s="37">
        <f t="shared" si="2"/>
        <v>-7313021</v>
      </c>
      <c r="G19" s="39">
        <f t="shared" si="2"/>
        <v>-7313021</v>
      </c>
      <c r="H19" s="40">
        <f t="shared" si="2"/>
        <v>-84413368</v>
      </c>
      <c r="I19" s="36">
        <f t="shared" si="2"/>
        <v>16300140</v>
      </c>
      <c r="J19" s="37">
        <f t="shared" si="2"/>
        <v>-27679575</v>
      </c>
      <c r="K19" s="39">
        <f t="shared" si="2"/>
        <v>-50803732</v>
      </c>
    </row>
    <row r="20" spans="1:11" x14ac:dyDescent="0.25">
      <c r="A20" s="41" t="s">
        <v>31</v>
      </c>
      <c r="B20" s="42">
        <v>104852071</v>
      </c>
      <c r="C20" s="43">
        <v>80204899</v>
      </c>
      <c r="D20" s="44">
        <v>53842109</v>
      </c>
      <c r="E20" s="42">
        <v>63774565</v>
      </c>
      <c r="F20" s="43">
        <v>63774565</v>
      </c>
      <c r="G20" s="45">
        <v>63774565</v>
      </c>
      <c r="H20" s="46">
        <v>36352402</v>
      </c>
      <c r="I20" s="42">
        <v>86019098</v>
      </c>
      <c r="J20" s="43">
        <v>61092084</v>
      </c>
      <c r="K20" s="45">
        <v>63286088</v>
      </c>
    </row>
    <row r="21" spans="1:11" x14ac:dyDescent="0.25">
      <c r="A21" s="47" t="s">
        <v>32</v>
      </c>
      <c r="B21" s="48">
        <v>42931052</v>
      </c>
      <c r="C21" s="49">
        <v>24891091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66000000</v>
      </c>
      <c r="J21" s="49">
        <v>100000000</v>
      </c>
      <c r="K21" s="51">
        <v>80000000</v>
      </c>
    </row>
    <row r="22" spans="1:11" x14ac:dyDescent="0.25">
      <c r="A22" s="53" t="s">
        <v>334</v>
      </c>
      <c r="B22" s="54">
        <f>SUM(B19:B21)</f>
        <v>163501851</v>
      </c>
      <c r="C22" s="55">
        <f t="shared" ref="C22:K22" si="3">SUM(C19:C21)</f>
        <v>94748079</v>
      </c>
      <c r="D22" s="56">
        <f t="shared" si="3"/>
        <v>69376489</v>
      </c>
      <c r="E22" s="54">
        <f t="shared" si="3"/>
        <v>56461544</v>
      </c>
      <c r="F22" s="55">
        <f t="shared" si="3"/>
        <v>56461544</v>
      </c>
      <c r="G22" s="57">
        <f t="shared" si="3"/>
        <v>56461544</v>
      </c>
      <c r="H22" s="58">
        <f t="shared" si="3"/>
        <v>-48060966</v>
      </c>
      <c r="I22" s="54">
        <f t="shared" si="3"/>
        <v>168319238</v>
      </c>
      <c r="J22" s="55">
        <f t="shared" si="3"/>
        <v>133412509</v>
      </c>
      <c r="K22" s="57">
        <f t="shared" si="3"/>
        <v>92482356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163501851</v>
      </c>
      <c r="C24" s="37">
        <f t="shared" ref="C24:K24" si="4">SUM(C22:C23)</f>
        <v>94748079</v>
      </c>
      <c r="D24" s="38">
        <f t="shared" si="4"/>
        <v>69376489</v>
      </c>
      <c r="E24" s="36">
        <f t="shared" si="4"/>
        <v>56461544</v>
      </c>
      <c r="F24" s="37">
        <f t="shared" si="4"/>
        <v>56461544</v>
      </c>
      <c r="G24" s="39">
        <f t="shared" si="4"/>
        <v>56461544</v>
      </c>
      <c r="H24" s="40">
        <f t="shared" si="4"/>
        <v>-48060966</v>
      </c>
      <c r="I24" s="36">
        <f t="shared" si="4"/>
        <v>168319238</v>
      </c>
      <c r="J24" s="37">
        <f t="shared" si="4"/>
        <v>133412509</v>
      </c>
      <c r="K24" s="39">
        <f t="shared" si="4"/>
        <v>92482356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169850386</v>
      </c>
      <c r="C27" s="66">
        <v>140322230</v>
      </c>
      <c r="D27" s="67">
        <v>96113747</v>
      </c>
      <c r="E27" s="68">
        <v>86374465</v>
      </c>
      <c r="F27" s="66">
        <v>99712982</v>
      </c>
      <c r="G27" s="69">
        <v>99712982</v>
      </c>
      <c r="H27" s="70">
        <v>52551836</v>
      </c>
      <c r="I27" s="68">
        <v>206151598</v>
      </c>
      <c r="J27" s="66">
        <v>201998084</v>
      </c>
      <c r="K27" s="69">
        <v>149580446</v>
      </c>
    </row>
    <row r="28" spans="1:11" x14ac:dyDescent="0.25">
      <c r="A28" s="71" t="s">
        <v>36</v>
      </c>
      <c r="B28" s="17">
        <v>106189207</v>
      </c>
      <c r="C28" s="17">
        <v>79064442</v>
      </c>
      <c r="D28" s="21">
        <v>53839666</v>
      </c>
      <c r="E28" s="22">
        <v>64274565</v>
      </c>
      <c r="F28" s="17">
        <v>69882650</v>
      </c>
      <c r="G28" s="23">
        <v>69882650</v>
      </c>
      <c r="H28" s="19">
        <v>37150642</v>
      </c>
      <c r="I28" s="22">
        <v>106019098</v>
      </c>
      <c r="J28" s="17">
        <v>161092084</v>
      </c>
      <c r="K28" s="23">
        <v>117441454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10117593</v>
      </c>
      <c r="C30" s="17">
        <v>4802614</v>
      </c>
      <c r="D30" s="21">
        <v>12150250</v>
      </c>
      <c r="E30" s="22">
        <v>0</v>
      </c>
      <c r="F30" s="17">
        <v>1528327</v>
      </c>
      <c r="G30" s="23">
        <v>1528327</v>
      </c>
      <c r="H30" s="19">
        <v>688942</v>
      </c>
      <c r="I30" s="22">
        <v>20000000</v>
      </c>
      <c r="J30" s="17">
        <v>20000000</v>
      </c>
      <c r="K30" s="23">
        <v>20000000</v>
      </c>
    </row>
    <row r="31" spans="1:11" x14ac:dyDescent="0.25">
      <c r="A31" s="20" t="s">
        <v>38</v>
      </c>
      <c r="B31" s="17">
        <v>10612534</v>
      </c>
      <c r="C31" s="17">
        <v>31564083</v>
      </c>
      <c r="D31" s="21">
        <v>30123831</v>
      </c>
      <c r="E31" s="22">
        <v>22099900</v>
      </c>
      <c r="F31" s="17">
        <v>28302005</v>
      </c>
      <c r="G31" s="23">
        <v>28302005</v>
      </c>
      <c r="H31" s="19">
        <v>14712252</v>
      </c>
      <c r="I31" s="22">
        <v>34132500</v>
      </c>
      <c r="J31" s="17">
        <v>20906000</v>
      </c>
      <c r="K31" s="23">
        <v>12138992</v>
      </c>
    </row>
    <row r="32" spans="1:11" x14ac:dyDescent="0.25">
      <c r="A32" s="30" t="s">
        <v>39</v>
      </c>
      <c r="B32" s="66">
        <f>SUM(B28:B31)</f>
        <v>126919334</v>
      </c>
      <c r="C32" s="66">
        <f t="shared" ref="C32:K32" si="5">SUM(C28:C31)</f>
        <v>115431139</v>
      </c>
      <c r="D32" s="67">
        <f t="shared" si="5"/>
        <v>96113747</v>
      </c>
      <c r="E32" s="68">
        <f t="shared" si="5"/>
        <v>86374465</v>
      </c>
      <c r="F32" s="66">
        <f t="shared" si="5"/>
        <v>99712982</v>
      </c>
      <c r="G32" s="69">
        <f t="shared" si="5"/>
        <v>99712982</v>
      </c>
      <c r="H32" s="70">
        <f t="shared" si="5"/>
        <v>52551836</v>
      </c>
      <c r="I32" s="68">
        <f t="shared" si="5"/>
        <v>160151598</v>
      </c>
      <c r="J32" s="66">
        <f t="shared" si="5"/>
        <v>201998084</v>
      </c>
      <c r="K32" s="69">
        <f t="shared" si="5"/>
        <v>149580446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137872622</v>
      </c>
      <c r="C35" s="17">
        <v>222785702</v>
      </c>
      <c r="D35" s="21">
        <v>312509730</v>
      </c>
      <c r="E35" s="22">
        <v>298556738</v>
      </c>
      <c r="F35" s="17">
        <v>377991565</v>
      </c>
      <c r="G35" s="23">
        <v>377991565</v>
      </c>
      <c r="H35" s="19">
        <v>357890692</v>
      </c>
      <c r="I35" s="22">
        <v>468435341</v>
      </c>
      <c r="J35" s="17">
        <v>497307243</v>
      </c>
      <c r="K35" s="23">
        <v>533826025</v>
      </c>
    </row>
    <row r="36" spans="1:11" x14ac:dyDescent="0.25">
      <c r="A36" s="20" t="s">
        <v>42</v>
      </c>
      <c r="B36" s="17">
        <v>2824934209</v>
      </c>
      <c r="C36" s="17">
        <v>2850528387</v>
      </c>
      <c r="D36" s="21">
        <v>2876776500</v>
      </c>
      <c r="E36" s="22">
        <v>2850886974</v>
      </c>
      <c r="F36" s="17">
        <v>2891259655</v>
      </c>
      <c r="G36" s="23">
        <v>2891259655</v>
      </c>
      <c r="H36" s="19">
        <v>2311963308</v>
      </c>
      <c r="I36" s="22">
        <v>3045319103</v>
      </c>
      <c r="J36" s="17">
        <v>3183647041</v>
      </c>
      <c r="K36" s="23">
        <v>3261442242</v>
      </c>
    </row>
    <row r="37" spans="1:11" x14ac:dyDescent="0.25">
      <c r="A37" s="20" t="s">
        <v>43</v>
      </c>
      <c r="B37" s="17">
        <v>230498123</v>
      </c>
      <c r="C37" s="17">
        <v>281982327</v>
      </c>
      <c r="D37" s="21">
        <v>341221651</v>
      </c>
      <c r="E37" s="22">
        <v>278246165</v>
      </c>
      <c r="F37" s="17">
        <v>311984973</v>
      </c>
      <c r="G37" s="23">
        <v>311984973</v>
      </c>
      <c r="H37" s="19">
        <v>323986005</v>
      </c>
      <c r="I37" s="22">
        <v>238280048</v>
      </c>
      <c r="J37" s="17">
        <v>281691704</v>
      </c>
      <c r="K37" s="23">
        <v>309378717</v>
      </c>
    </row>
    <row r="38" spans="1:11" x14ac:dyDescent="0.25">
      <c r="A38" s="20" t="s">
        <v>44</v>
      </c>
      <c r="B38" s="17">
        <v>327377765</v>
      </c>
      <c r="C38" s="17">
        <v>288376410</v>
      </c>
      <c r="D38" s="21">
        <v>277128315</v>
      </c>
      <c r="E38" s="22">
        <v>198131255</v>
      </c>
      <c r="F38" s="17">
        <v>326898703</v>
      </c>
      <c r="G38" s="23">
        <v>326898703</v>
      </c>
      <c r="H38" s="19">
        <v>326316334</v>
      </c>
      <c r="I38" s="22">
        <v>318025064</v>
      </c>
      <c r="J38" s="17">
        <v>308400739</v>
      </c>
      <c r="K38" s="23">
        <v>302545353</v>
      </c>
    </row>
    <row r="39" spans="1:11" x14ac:dyDescent="0.25">
      <c r="A39" s="20" t="s">
        <v>45</v>
      </c>
      <c r="B39" s="17">
        <v>2403143663</v>
      </c>
      <c r="C39" s="17">
        <v>2501621288</v>
      </c>
      <c r="D39" s="21">
        <v>2570936281</v>
      </c>
      <c r="E39" s="22">
        <v>2673066304</v>
      </c>
      <c r="F39" s="17">
        <v>2630367547</v>
      </c>
      <c r="G39" s="23">
        <v>2630367547</v>
      </c>
      <c r="H39" s="19">
        <v>2019551681</v>
      </c>
      <c r="I39" s="22">
        <v>2957449336</v>
      </c>
      <c r="J39" s="17">
        <v>3090861845</v>
      </c>
      <c r="K39" s="23">
        <v>3183344201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425247521</v>
      </c>
      <c r="C42" s="17">
        <v>585140902</v>
      </c>
      <c r="D42" s="21">
        <v>575798332</v>
      </c>
      <c r="E42" s="22">
        <v>101727178</v>
      </c>
      <c r="F42" s="17">
        <v>101727178</v>
      </c>
      <c r="G42" s="23">
        <v>101727178</v>
      </c>
      <c r="H42" s="19">
        <v>569550012</v>
      </c>
      <c r="I42" s="22">
        <v>181415621</v>
      </c>
      <c r="J42" s="17">
        <v>165779713</v>
      </c>
      <c r="K42" s="23">
        <v>160948306</v>
      </c>
    </row>
    <row r="43" spans="1:11" x14ac:dyDescent="0.25">
      <c r="A43" s="20" t="s">
        <v>48</v>
      </c>
      <c r="B43" s="17">
        <v>-125351291</v>
      </c>
      <c r="C43" s="17">
        <v>-123633562</v>
      </c>
      <c r="D43" s="21">
        <v>-101280458</v>
      </c>
      <c r="E43" s="22">
        <v>-86374465</v>
      </c>
      <c r="F43" s="17">
        <v>-99712982</v>
      </c>
      <c r="G43" s="23">
        <v>-99712982</v>
      </c>
      <c r="H43" s="19">
        <v>-64559347</v>
      </c>
      <c r="I43" s="22">
        <v>-205868098</v>
      </c>
      <c r="J43" s="17">
        <v>-178269823</v>
      </c>
      <c r="K43" s="23">
        <v>-142908707</v>
      </c>
    </row>
    <row r="44" spans="1:11" x14ac:dyDescent="0.25">
      <c r="A44" s="20" t="s">
        <v>49</v>
      </c>
      <c r="B44" s="17">
        <v>14300000</v>
      </c>
      <c r="C44" s="17">
        <v>16200000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20000000</v>
      </c>
      <c r="J44" s="17">
        <v>20000000</v>
      </c>
      <c r="K44" s="23">
        <v>20000000</v>
      </c>
    </row>
    <row r="45" spans="1:11" x14ac:dyDescent="0.25">
      <c r="A45" s="30" t="s">
        <v>50</v>
      </c>
      <c r="B45" s="66">
        <v>341023996</v>
      </c>
      <c r="C45" s="66">
        <v>492026935</v>
      </c>
      <c r="D45" s="67">
        <v>507512457</v>
      </c>
      <c r="E45" s="68">
        <v>48347293</v>
      </c>
      <c r="F45" s="66">
        <v>50588284</v>
      </c>
      <c r="G45" s="69">
        <v>50588284</v>
      </c>
      <c r="H45" s="70">
        <v>553564754</v>
      </c>
      <c r="I45" s="68">
        <v>30674330</v>
      </c>
      <c r="J45" s="66">
        <v>76114220</v>
      </c>
      <c r="K45" s="69">
        <v>185488819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14319586</v>
      </c>
      <c r="C48" s="17">
        <v>32994573</v>
      </c>
      <c r="D48" s="21">
        <v>48574089</v>
      </c>
      <c r="E48" s="22">
        <v>33194793</v>
      </c>
      <c r="F48" s="17">
        <v>35435784</v>
      </c>
      <c r="G48" s="23">
        <v>35435784</v>
      </c>
      <c r="H48" s="19">
        <v>65377917</v>
      </c>
      <c r="I48" s="22">
        <v>88604330</v>
      </c>
      <c r="J48" s="17">
        <v>167449220</v>
      </c>
      <c r="K48" s="23">
        <v>256195569</v>
      </c>
    </row>
    <row r="49" spans="1:11" x14ac:dyDescent="0.25">
      <c r="A49" s="20" t="s">
        <v>53</v>
      </c>
      <c r="B49" s="17">
        <f>+B75</f>
        <v>98810181.405010939</v>
      </c>
      <c r="C49" s="17">
        <f t="shared" ref="C49:K49" si="6">+C75</f>
        <v>91096137.790591419</v>
      </c>
      <c r="D49" s="21">
        <f t="shared" si="6"/>
        <v>60512752.09432289</v>
      </c>
      <c r="E49" s="22">
        <f t="shared" si="6"/>
        <v>32847934.665831178</v>
      </c>
      <c r="F49" s="17">
        <f t="shared" si="6"/>
        <v>-6123088.1439490914</v>
      </c>
      <c r="G49" s="23">
        <f t="shared" si="6"/>
        <v>-6123088.1439490914</v>
      </c>
      <c r="H49" s="19">
        <f t="shared" si="6"/>
        <v>42396043.05897519</v>
      </c>
      <c r="I49" s="22">
        <f t="shared" si="6"/>
        <v>-149883387.62699473</v>
      </c>
      <c r="J49" s="17">
        <f t="shared" si="6"/>
        <v>-162358321.56884843</v>
      </c>
      <c r="K49" s="23">
        <f t="shared" si="6"/>
        <v>-193221211.88785064</v>
      </c>
    </row>
    <row r="50" spans="1:11" x14ac:dyDescent="0.25">
      <c r="A50" s="30" t="s">
        <v>54</v>
      </c>
      <c r="B50" s="66">
        <f>+B48-B49</f>
        <v>-84490595.405010939</v>
      </c>
      <c r="C50" s="66">
        <f t="shared" ref="C50:K50" si="7">+C48-C49</f>
        <v>-58101564.790591419</v>
      </c>
      <c r="D50" s="67">
        <f t="shared" si="7"/>
        <v>-11938663.09432289</v>
      </c>
      <c r="E50" s="68">
        <f t="shared" si="7"/>
        <v>346858.33416882157</v>
      </c>
      <c r="F50" s="66">
        <f t="shared" si="7"/>
        <v>41558872.143949091</v>
      </c>
      <c r="G50" s="69">
        <f t="shared" si="7"/>
        <v>41558872.143949091</v>
      </c>
      <c r="H50" s="70">
        <f t="shared" si="7"/>
        <v>22981873.94102481</v>
      </c>
      <c r="I50" s="68">
        <f t="shared" si="7"/>
        <v>238487717.62699473</v>
      </c>
      <c r="J50" s="66">
        <f t="shared" si="7"/>
        <v>329807541.56884843</v>
      </c>
      <c r="K50" s="69">
        <f t="shared" si="7"/>
        <v>449416780.88785064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2655083822</v>
      </c>
      <c r="C53" s="17">
        <v>2548718529</v>
      </c>
      <c r="D53" s="21">
        <v>2478909861</v>
      </c>
      <c r="E53" s="22">
        <v>2462877023</v>
      </c>
      <c r="F53" s="17">
        <v>2393830032</v>
      </c>
      <c r="G53" s="23">
        <v>2393830032</v>
      </c>
      <c r="H53" s="19">
        <v>1864962246</v>
      </c>
      <c r="I53" s="22">
        <v>2347338548</v>
      </c>
      <c r="J53" s="17">
        <v>2283668402</v>
      </c>
      <c r="K53" s="23">
        <v>2211883157</v>
      </c>
    </row>
    <row r="54" spans="1:11" x14ac:dyDescent="0.25">
      <c r="A54" s="20" t="s">
        <v>57</v>
      </c>
      <c r="B54" s="17">
        <v>79368838</v>
      </c>
      <c r="C54" s="17">
        <v>74825441</v>
      </c>
      <c r="D54" s="21">
        <v>77895432</v>
      </c>
      <c r="E54" s="22">
        <v>90729827</v>
      </c>
      <c r="F54" s="17">
        <v>90729827</v>
      </c>
      <c r="G54" s="23">
        <v>90729827</v>
      </c>
      <c r="H54" s="19">
        <v>85594484</v>
      </c>
      <c r="I54" s="22">
        <v>95264851</v>
      </c>
      <c r="J54" s="17">
        <v>97170146</v>
      </c>
      <c r="K54" s="23">
        <v>100085245</v>
      </c>
    </row>
    <row r="55" spans="1:11" x14ac:dyDescent="0.25">
      <c r="A55" s="20" t="s">
        <v>58</v>
      </c>
      <c r="B55" s="17">
        <v>36653538</v>
      </c>
      <c r="C55" s="17">
        <v>36409519</v>
      </c>
      <c r="D55" s="21">
        <v>47655765</v>
      </c>
      <c r="E55" s="22">
        <v>69329607</v>
      </c>
      <c r="F55" s="17">
        <v>78266649</v>
      </c>
      <c r="G55" s="23">
        <v>78266649</v>
      </c>
      <c r="H55" s="19">
        <v>41170037</v>
      </c>
      <c r="I55" s="22">
        <v>90856760</v>
      </c>
      <c r="J55" s="17">
        <v>63290434</v>
      </c>
      <c r="K55" s="23">
        <v>45591304</v>
      </c>
    </row>
    <row r="56" spans="1:11" x14ac:dyDescent="0.25">
      <c r="A56" s="20" t="s">
        <v>59</v>
      </c>
      <c r="B56" s="17">
        <v>5614885</v>
      </c>
      <c r="C56" s="17">
        <v>6173167</v>
      </c>
      <c r="D56" s="21">
        <v>6265786</v>
      </c>
      <c r="E56" s="22">
        <v>14866000</v>
      </c>
      <c r="F56" s="17">
        <v>16641000</v>
      </c>
      <c r="G56" s="23">
        <v>16641000</v>
      </c>
      <c r="H56" s="19">
        <v>14248236</v>
      </c>
      <c r="I56" s="22">
        <v>24093600</v>
      </c>
      <c r="J56" s="17">
        <v>34277461</v>
      </c>
      <c r="K56" s="23">
        <v>37017619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34044530</v>
      </c>
      <c r="C59" s="17">
        <v>34435928</v>
      </c>
      <c r="D59" s="21">
        <v>37149534</v>
      </c>
      <c r="E59" s="22">
        <v>25331249</v>
      </c>
      <c r="F59" s="17">
        <v>25331249</v>
      </c>
      <c r="G59" s="23">
        <v>25331249</v>
      </c>
      <c r="H59" s="19">
        <v>42411714</v>
      </c>
      <c r="I59" s="22">
        <v>29742650</v>
      </c>
      <c r="J59" s="17">
        <v>31760172</v>
      </c>
      <c r="K59" s="23">
        <v>33988765</v>
      </c>
    </row>
    <row r="60" spans="1:11" x14ac:dyDescent="0.25">
      <c r="A60" s="20" t="s">
        <v>62</v>
      </c>
      <c r="B60" s="17">
        <v>-74011768</v>
      </c>
      <c r="C60" s="17">
        <v>-89831088</v>
      </c>
      <c r="D60" s="21">
        <v>-74371364</v>
      </c>
      <c r="E60" s="22">
        <v>8211737</v>
      </c>
      <c r="F60" s="17">
        <v>8211737</v>
      </c>
      <c r="G60" s="23">
        <v>8211737</v>
      </c>
      <c r="H60" s="19">
        <v>-35302558</v>
      </c>
      <c r="I60" s="22">
        <v>36707625</v>
      </c>
      <c r="J60" s="17">
        <v>38543006</v>
      </c>
      <c r="K60" s="23">
        <v>40547242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1.0305340948764197</v>
      </c>
      <c r="C70" s="5">
        <f t="shared" ref="C70:K70" si="8">IF(ISERROR(C71/C72),0,(C71/C72))</f>
        <v>1.0276539607966788</v>
      </c>
      <c r="D70" s="5">
        <f t="shared" si="8"/>
        <v>1.063085653715258</v>
      </c>
      <c r="E70" s="5">
        <f t="shared" si="8"/>
        <v>0.90743630666613517</v>
      </c>
      <c r="F70" s="5">
        <f t="shared" si="8"/>
        <v>0.90743630666613517</v>
      </c>
      <c r="G70" s="5">
        <f t="shared" si="8"/>
        <v>0.90743630666613517</v>
      </c>
      <c r="H70" s="5">
        <f t="shared" si="8"/>
        <v>1.0136828995878187</v>
      </c>
      <c r="I70" s="5">
        <f t="shared" si="8"/>
        <v>0.95843483198206814</v>
      </c>
      <c r="J70" s="5">
        <f t="shared" si="8"/>
        <v>0.9587061011414959</v>
      </c>
      <c r="K70" s="5">
        <f t="shared" si="8"/>
        <v>0.9582415297726038</v>
      </c>
    </row>
    <row r="71" spans="1:11" ht="13" hidden="1" x14ac:dyDescent="0.3">
      <c r="A71" s="1" t="s">
        <v>338</v>
      </c>
      <c r="B71" s="2">
        <f>+B83</f>
        <v>654367508</v>
      </c>
      <c r="C71" s="2">
        <f t="shared" ref="C71:K71" si="9">+C83</f>
        <v>666097858</v>
      </c>
      <c r="D71" s="2">
        <f t="shared" si="9"/>
        <v>795176762</v>
      </c>
      <c r="E71" s="2">
        <f t="shared" si="9"/>
        <v>710524688</v>
      </c>
      <c r="F71" s="2">
        <f t="shared" si="9"/>
        <v>710524688</v>
      </c>
      <c r="G71" s="2">
        <f t="shared" si="9"/>
        <v>710524688</v>
      </c>
      <c r="H71" s="2">
        <f t="shared" si="9"/>
        <v>856468545</v>
      </c>
      <c r="I71" s="2">
        <f t="shared" si="9"/>
        <v>869447313</v>
      </c>
      <c r="J71" s="2">
        <f t="shared" si="9"/>
        <v>944878568</v>
      </c>
      <c r="K71" s="2">
        <f t="shared" si="9"/>
        <v>1010134499</v>
      </c>
    </row>
    <row r="72" spans="1:11" ht="13" hidden="1" x14ac:dyDescent="0.3">
      <c r="A72" s="1" t="s">
        <v>339</v>
      </c>
      <c r="B72" s="2">
        <f>+B77</f>
        <v>634978999</v>
      </c>
      <c r="C72" s="2">
        <f t="shared" ref="C72:K72" si="10">+C77</f>
        <v>648173299</v>
      </c>
      <c r="D72" s="2">
        <f t="shared" si="10"/>
        <v>747989364</v>
      </c>
      <c r="E72" s="2">
        <f t="shared" si="10"/>
        <v>783002270</v>
      </c>
      <c r="F72" s="2">
        <f t="shared" si="10"/>
        <v>783002270</v>
      </c>
      <c r="G72" s="2">
        <f t="shared" si="10"/>
        <v>783002270</v>
      </c>
      <c r="H72" s="2">
        <f t="shared" si="10"/>
        <v>844907757</v>
      </c>
      <c r="I72" s="2">
        <f t="shared" si="10"/>
        <v>907153292</v>
      </c>
      <c r="J72" s="2">
        <f t="shared" si="10"/>
        <v>985576880</v>
      </c>
      <c r="K72" s="2">
        <f t="shared" si="10"/>
        <v>1054154373</v>
      </c>
    </row>
    <row r="73" spans="1:11" ht="13" hidden="1" x14ac:dyDescent="0.3">
      <c r="A73" s="1" t="s">
        <v>340</v>
      </c>
      <c r="B73" s="2">
        <f>+B74</f>
        <v>65203832</v>
      </c>
      <c r="C73" s="2">
        <f t="shared" ref="C73:K73" si="11">+(C78+C80+C81+C82)-(B78+B80+B81+B82)</f>
        <v>52477219</v>
      </c>
      <c r="D73" s="2">
        <f t="shared" si="11"/>
        <v>68135906</v>
      </c>
      <c r="E73" s="2">
        <f t="shared" si="11"/>
        <v>7434915</v>
      </c>
      <c r="F73" s="2">
        <f>+(F78+F80+F81+F82)-(D78+D80+D81+D82)</f>
        <v>79121188</v>
      </c>
      <c r="G73" s="2">
        <f>+(G78+G80+G81+G82)-(D78+D80+D81+D82)</f>
        <v>79121188</v>
      </c>
      <c r="H73" s="2">
        <f>+(H78+H80+H81+H82)-(D78+D80+D81+D82)</f>
        <v>23359204</v>
      </c>
      <c r="I73" s="2">
        <f>+(I78+I80+I81+I82)-(E78+E80+E81+E82)</f>
        <v>107943003</v>
      </c>
      <c r="J73" s="2">
        <f t="shared" si="11"/>
        <v>58198588</v>
      </c>
      <c r="K73" s="2">
        <f t="shared" si="11"/>
        <v>61292701</v>
      </c>
    </row>
    <row r="74" spans="1:11" ht="13" hidden="1" x14ac:dyDescent="0.3">
      <c r="A74" s="1" t="s">
        <v>341</v>
      </c>
      <c r="B74" s="2">
        <f>+TREND(C74:E74)</f>
        <v>65203832</v>
      </c>
      <c r="C74" s="2">
        <f>+C73</f>
        <v>52477219</v>
      </c>
      <c r="D74" s="2">
        <f t="shared" ref="D74:K74" si="12">+D73</f>
        <v>68135906</v>
      </c>
      <c r="E74" s="2">
        <f t="shared" si="12"/>
        <v>7434915</v>
      </c>
      <c r="F74" s="2">
        <f t="shared" si="12"/>
        <v>79121188</v>
      </c>
      <c r="G74" s="2">
        <f t="shared" si="12"/>
        <v>79121188</v>
      </c>
      <c r="H74" s="2">
        <f t="shared" si="12"/>
        <v>23359204</v>
      </c>
      <c r="I74" s="2">
        <f t="shared" si="12"/>
        <v>107943003</v>
      </c>
      <c r="J74" s="2">
        <f t="shared" si="12"/>
        <v>58198588</v>
      </c>
      <c r="K74" s="2">
        <f t="shared" si="12"/>
        <v>61292701</v>
      </c>
    </row>
    <row r="75" spans="1:11" ht="13" hidden="1" x14ac:dyDescent="0.3">
      <c r="A75" s="1" t="s">
        <v>342</v>
      </c>
      <c r="B75" s="2">
        <f>+B84-(((B80+B81+B82+B78)*B70)-B79)</f>
        <v>98810181.405010939</v>
      </c>
      <c r="C75" s="2">
        <f t="shared" ref="C75:K75" si="13">+C84-(((C80+C81+C82+C78)*C70)-C79)</f>
        <v>91096137.790591419</v>
      </c>
      <c r="D75" s="2">
        <f t="shared" si="13"/>
        <v>60512752.09432289</v>
      </c>
      <c r="E75" s="2">
        <f t="shared" si="13"/>
        <v>32847934.665831178</v>
      </c>
      <c r="F75" s="2">
        <f t="shared" si="13"/>
        <v>-6123088.1439490914</v>
      </c>
      <c r="G75" s="2">
        <f t="shared" si="13"/>
        <v>-6123088.1439490914</v>
      </c>
      <c r="H75" s="2">
        <f t="shared" si="13"/>
        <v>42396043.05897519</v>
      </c>
      <c r="I75" s="2">
        <f t="shared" si="13"/>
        <v>-149883387.62699473</v>
      </c>
      <c r="J75" s="2">
        <f t="shared" si="13"/>
        <v>-162358321.56884843</v>
      </c>
      <c r="K75" s="2">
        <f t="shared" si="13"/>
        <v>-193221211.88785064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634978999</v>
      </c>
      <c r="C77" s="3">
        <v>648173299</v>
      </c>
      <c r="D77" s="3">
        <v>747989364</v>
      </c>
      <c r="E77" s="3">
        <v>783002270</v>
      </c>
      <c r="F77" s="3">
        <v>783002270</v>
      </c>
      <c r="G77" s="3">
        <v>783002270</v>
      </c>
      <c r="H77" s="3">
        <v>844907757</v>
      </c>
      <c r="I77" s="3">
        <v>907153292</v>
      </c>
      <c r="J77" s="3">
        <v>985576880</v>
      </c>
      <c r="K77" s="3">
        <v>1054154373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162243508</v>
      </c>
      <c r="C79" s="3">
        <v>191129093</v>
      </c>
      <c r="D79" s="3">
        <v>238748833</v>
      </c>
      <c r="E79" s="3">
        <v>224651479</v>
      </c>
      <c r="F79" s="3">
        <v>207222157</v>
      </c>
      <c r="G79" s="3">
        <v>207222157</v>
      </c>
      <c r="H79" s="3">
        <v>212495911</v>
      </c>
      <c r="I79" s="3">
        <v>117143620</v>
      </c>
      <c r="J79" s="3">
        <v>158347126</v>
      </c>
      <c r="K79" s="3">
        <v>183710061</v>
      </c>
    </row>
    <row r="80" spans="1:11" ht="13" hidden="1" x14ac:dyDescent="0.3">
      <c r="A80" s="1" t="s">
        <v>71</v>
      </c>
      <c r="B80" s="3">
        <v>87247470</v>
      </c>
      <c r="C80" s="3">
        <v>135192214</v>
      </c>
      <c r="D80" s="3">
        <v>190237173</v>
      </c>
      <c r="E80" s="3">
        <v>191828793</v>
      </c>
      <c r="F80" s="3">
        <v>249126510</v>
      </c>
      <c r="G80" s="3">
        <v>249126510</v>
      </c>
      <c r="H80" s="3">
        <v>208677306</v>
      </c>
      <c r="I80" s="3">
        <v>275638898</v>
      </c>
      <c r="J80" s="3">
        <v>312576014</v>
      </c>
      <c r="K80" s="3">
        <v>351725345</v>
      </c>
    </row>
    <row r="81" spans="1:11" ht="13" hidden="1" x14ac:dyDescent="0.3">
      <c r="A81" s="1" t="s">
        <v>72</v>
      </c>
      <c r="B81" s="3">
        <v>13137906</v>
      </c>
      <c r="C81" s="3">
        <v>17670381</v>
      </c>
      <c r="D81" s="3">
        <v>30761328</v>
      </c>
      <c r="E81" s="3">
        <v>36604623</v>
      </c>
      <c r="F81" s="3">
        <v>50993179</v>
      </c>
      <c r="G81" s="3">
        <v>50993179</v>
      </c>
      <c r="H81" s="3">
        <v>35680399</v>
      </c>
      <c r="I81" s="3">
        <v>60737521</v>
      </c>
      <c r="J81" s="3">
        <v>81998993</v>
      </c>
      <c r="K81" s="3">
        <v>104142363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654367508</v>
      </c>
      <c r="C83" s="3">
        <v>666097858</v>
      </c>
      <c r="D83" s="3">
        <v>795176762</v>
      </c>
      <c r="E83" s="3">
        <v>710524688</v>
      </c>
      <c r="F83" s="3">
        <v>710524688</v>
      </c>
      <c r="G83" s="3">
        <v>710524688</v>
      </c>
      <c r="H83" s="3">
        <v>856468545</v>
      </c>
      <c r="I83" s="3">
        <v>869447313</v>
      </c>
      <c r="J83" s="3">
        <v>944878568</v>
      </c>
      <c r="K83" s="3">
        <v>1010134499</v>
      </c>
    </row>
    <row r="84" spans="1:11" ht="13" hidden="1" x14ac:dyDescent="0.3">
      <c r="A84" s="1" t="s">
        <v>75</v>
      </c>
      <c r="B84" s="3">
        <v>40017226</v>
      </c>
      <c r="C84" s="3">
        <v>57056896</v>
      </c>
      <c r="D84" s="3">
        <v>56704255</v>
      </c>
      <c r="E84" s="3">
        <v>15485231</v>
      </c>
      <c r="F84" s="3">
        <v>58994257</v>
      </c>
      <c r="G84" s="3">
        <v>58994257</v>
      </c>
      <c r="H84" s="3">
        <v>77601359</v>
      </c>
      <c r="I84" s="3">
        <v>55367869</v>
      </c>
      <c r="J84" s="3">
        <v>57576019</v>
      </c>
      <c r="K84" s="3">
        <v>59900097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698907</v>
      </c>
      <c r="C7" s="17">
        <v>1234140</v>
      </c>
      <c r="D7" s="21">
        <v>1745608</v>
      </c>
      <c r="E7" s="22">
        <v>1775000</v>
      </c>
      <c r="F7" s="17">
        <v>1925000</v>
      </c>
      <c r="G7" s="23">
        <v>1925000</v>
      </c>
      <c r="H7" s="19">
        <v>1709669</v>
      </c>
      <c r="I7" s="22">
        <v>2000000</v>
      </c>
      <c r="J7" s="17">
        <v>2170000</v>
      </c>
      <c r="K7" s="23">
        <v>2290000</v>
      </c>
    </row>
    <row r="8" spans="1:11" x14ac:dyDescent="0.25">
      <c r="A8" s="20" t="s">
        <v>20</v>
      </c>
      <c r="B8" s="17">
        <v>82846906</v>
      </c>
      <c r="C8" s="17">
        <v>85211934</v>
      </c>
      <c r="D8" s="21">
        <v>88024286</v>
      </c>
      <c r="E8" s="22">
        <v>93963565</v>
      </c>
      <c r="F8" s="17">
        <v>91066162</v>
      </c>
      <c r="G8" s="23">
        <v>91066162</v>
      </c>
      <c r="H8" s="19">
        <v>89632800</v>
      </c>
      <c r="I8" s="22">
        <v>98112973</v>
      </c>
      <c r="J8" s="17">
        <v>98904464</v>
      </c>
      <c r="K8" s="23">
        <v>103440387</v>
      </c>
    </row>
    <row r="9" spans="1:11" x14ac:dyDescent="0.25">
      <c r="A9" s="20" t="s">
        <v>21</v>
      </c>
      <c r="B9" s="17">
        <v>1001529</v>
      </c>
      <c r="C9" s="17">
        <v>4567639</v>
      </c>
      <c r="D9" s="21">
        <v>1973522</v>
      </c>
      <c r="E9" s="22">
        <v>4193344</v>
      </c>
      <c r="F9" s="17">
        <v>4282509</v>
      </c>
      <c r="G9" s="23">
        <v>4282509</v>
      </c>
      <c r="H9" s="19">
        <v>735945</v>
      </c>
      <c r="I9" s="22">
        <v>1320000</v>
      </c>
      <c r="J9" s="17">
        <v>3505200</v>
      </c>
      <c r="K9" s="23">
        <v>3070452</v>
      </c>
    </row>
    <row r="10" spans="1:11" x14ac:dyDescent="0.25">
      <c r="A10" s="24" t="s">
        <v>333</v>
      </c>
      <c r="B10" s="25">
        <f>SUM(B5:B9)</f>
        <v>84547342</v>
      </c>
      <c r="C10" s="26">
        <f t="shared" ref="C10:K10" si="0">SUM(C5:C9)</f>
        <v>91013713</v>
      </c>
      <c r="D10" s="27">
        <f t="shared" si="0"/>
        <v>91743416</v>
      </c>
      <c r="E10" s="25">
        <f t="shared" si="0"/>
        <v>99931909</v>
      </c>
      <c r="F10" s="26">
        <f t="shared" si="0"/>
        <v>97273671</v>
      </c>
      <c r="G10" s="28">
        <f t="shared" si="0"/>
        <v>97273671</v>
      </c>
      <c r="H10" s="29">
        <f t="shared" si="0"/>
        <v>92078414</v>
      </c>
      <c r="I10" s="25">
        <f t="shared" si="0"/>
        <v>101432973</v>
      </c>
      <c r="J10" s="26">
        <f t="shared" si="0"/>
        <v>104579664</v>
      </c>
      <c r="K10" s="28">
        <f t="shared" si="0"/>
        <v>108800839</v>
      </c>
    </row>
    <row r="11" spans="1:11" x14ac:dyDescent="0.25">
      <c r="A11" s="20" t="s">
        <v>22</v>
      </c>
      <c r="B11" s="17">
        <v>57417556</v>
      </c>
      <c r="C11" s="17">
        <v>59711420</v>
      </c>
      <c r="D11" s="21">
        <v>62602238</v>
      </c>
      <c r="E11" s="22">
        <v>66377201</v>
      </c>
      <c r="F11" s="17">
        <v>65405082</v>
      </c>
      <c r="G11" s="23">
        <v>65405082</v>
      </c>
      <c r="H11" s="19">
        <v>65082351</v>
      </c>
      <c r="I11" s="22">
        <v>70199358</v>
      </c>
      <c r="J11" s="17">
        <v>73797530</v>
      </c>
      <c r="K11" s="23">
        <v>77016594</v>
      </c>
    </row>
    <row r="12" spans="1:11" x14ac:dyDescent="0.25">
      <c r="A12" s="20" t="s">
        <v>23</v>
      </c>
      <c r="B12" s="17">
        <v>4653771</v>
      </c>
      <c r="C12" s="17">
        <v>5270695</v>
      </c>
      <c r="D12" s="21">
        <v>5401338</v>
      </c>
      <c r="E12" s="22">
        <v>5508699</v>
      </c>
      <c r="F12" s="17">
        <v>5549658</v>
      </c>
      <c r="G12" s="23">
        <v>5549658</v>
      </c>
      <c r="H12" s="19">
        <v>5548998</v>
      </c>
      <c r="I12" s="22">
        <v>5681040</v>
      </c>
      <c r="J12" s="17">
        <v>5942363</v>
      </c>
      <c r="K12" s="23">
        <v>6203830</v>
      </c>
    </row>
    <row r="13" spans="1:11" x14ac:dyDescent="0.25">
      <c r="A13" s="20" t="s">
        <v>24</v>
      </c>
      <c r="B13" s="17">
        <v>1042954</v>
      </c>
      <c r="C13" s="17">
        <v>1263326</v>
      </c>
      <c r="D13" s="21">
        <v>1367110</v>
      </c>
      <c r="E13" s="22">
        <v>1102213</v>
      </c>
      <c r="F13" s="17">
        <v>1515016</v>
      </c>
      <c r="G13" s="23">
        <v>1515016</v>
      </c>
      <c r="H13" s="19">
        <v>1350418</v>
      </c>
      <c r="I13" s="22">
        <v>1385215</v>
      </c>
      <c r="J13" s="17">
        <v>1385215</v>
      </c>
      <c r="K13" s="23">
        <v>1385215</v>
      </c>
    </row>
    <row r="14" spans="1:11" x14ac:dyDescent="0.25">
      <c r="A14" s="20" t="s">
        <v>25</v>
      </c>
      <c r="B14" s="17">
        <v>512869</v>
      </c>
      <c r="C14" s="17">
        <v>4247068</v>
      </c>
      <c r="D14" s="21">
        <v>3958480</v>
      </c>
      <c r="E14" s="22">
        <v>4337319</v>
      </c>
      <c r="F14" s="17">
        <v>4378318</v>
      </c>
      <c r="G14" s="23">
        <v>4378318</v>
      </c>
      <c r="H14" s="19">
        <v>4210419</v>
      </c>
      <c r="I14" s="22">
        <v>4378318</v>
      </c>
      <c r="J14" s="17">
        <v>4351100</v>
      </c>
      <c r="K14" s="23">
        <v>4342612</v>
      </c>
    </row>
    <row r="15" spans="1:11" x14ac:dyDescent="0.25">
      <c r="A15" s="20" t="s">
        <v>26</v>
      </c>
      <c r="B15" s="17">
        <v>634185</v>
      </c>
      <c r="C15" s="17">
        <v>399716</v>
      </c>
      <c r="D15" s="21">
        <v>516840</v>
      </c>
      <c r="E15" s="22">
        <v>547297</v>
      </c>
      <c r="F15" s="17">
        <v>985685</v>
      </c>
      <c r="G15" s="23">
        <v>985685</v>
      </c>
      <c r="H15" s="19">
        <v>695792</v>
      </c>
      <c r="I15" s="22">
        <v>728001</v>
      </c>
      <c r="J15" s="17">
        <v>516191</v>
      </c>
      <c r="K15" s="23">
        <v>534161</v>
      </c>
    </row>
    <row r="16" spans="1:11" x14ac:dyDescent="0.25">
      <c r="A16" s="20" t="s">
        <v>27</v>
      </c>
      <c r="B16" s="17">
        <v>304250</v>
      </c>
      <c r="C16" s="17">
        <v>910863</v>
      </c>
      <c r="D16" s="21">
        <v>491452</v>
      </c>
      <c r="E16" s="22">
        <v>377030</v>
      </c>
      <c r="F16" s="17">
        <v>105000</v>
      </c>
      <c r="G16" s="23">
        <v>105000</v>
      </c>
      <c r="H16" s="19">
        <v>499264</v>
      </c>
      <c r="I16" s="22">
        <v>200000</v>
      </c>
      <c r="J16" s="17">
        <v>200000</v>
      </c>
      <c r="K16" s="23">
        <v>200000</v>
      </c>
    </row>
    <row r="17" spans="1:11" x14ac:dyDescent="0.25">
      <c r="A17" s="20" t="s">
        <v>28</v>
      </c>
      <c r="B17" s="17">
        <v>17700356</v>
      </c>
      <c r="C17" s="17">
        <v>17422953</v>
      </c>
      <c r="D17" s="21">
        <v>20623335</v>
      </c>
      <c r="E17" s="22">
        <v>21632484</v>
      </c>
      <c r="F17" s="17">
        <v>19321113</v>
      </c>
      <c r="G17" s="23">
        <v>19321113</v>
      </c>
      <c r="H17" s="19">
        <v>19519569</v>
      </c>
      <c r="I17" s="22">
        <v>18847711</v>
      </c>
      <c r="J17" s="17">
        <v>18364404</v>
      </c>
      <c r="K17" s="23">
        <v>19091937</v>
      </c>
    </row>
    <row r="18" spans="1:11" x14ac:dyDescent="0.25">
      <c r="A18" s="30" t="s">
        <v>29</v>
      </c>
      <c r="B18" s="31">
        <f>SUM(B11:B17)</f>
        <v>82265941</v>
      </c>
      <c r="C18" s="32">
        <f t="shared" ref="C18:K18" si="1">SUM(C11:C17)</f>
        <v>89226041</v>
      </c>
      <c r="D18" s="33">
        <f t="shared" si="1"/>
        <v>94960793</v>
      </c>
      <c r="E18" s="31">
        <f t="shared" si="1"/>
        <v>99882243</v>
      </c>
      <c r="F18" s="32">
        <f t="shared" si="1"/>
        <v>97259872</v>
      </c>
      <c r="G18" s="34">
        <f t="shared" si="1"/>
        <v>97259872</v>
      </c>
      <c r="H18" s="35">
        <f t="shared" si="1"/>
        <v>96906811</v>
      </c>
      <c r="I18" s="31">
        <f t="shared" si="1"/>
        <v>101419643</v>
      </c>
      <c r="J18" s="32">
        <f t="shared" si="1"/>
        <v>104556803</v>
      </c>
      <c r="K18" s="34">
        <f t="shared" si="1"/>
        <v>108774349</v>
      </c>
    </row>
    <row r="19" spans="1:11" x14ac:dyDescent="0.25">
      <c r="A19" s="30" t="s">
        <v>30</v>
      </c>
      <c r="B19" s="36">
        <f>+B10-B18</f>
        <v>2281401</v>
      </c>
      <c r="C19" s="37">
        <f t="shared" ref="C19:K19" si="2">+C10-C18</f>
        <v>1787672</v>
      </c>
      <c r="D19" s="38">
        <f t="shared" si="2"/>
        <v>-3217377</v>
      </c>
      <c r="E19" s="36">
        <f t="shared" si="2"/>
        <v>49666</v>
      </c>
      <c r="F19" s="37">
        <f t="shared" si="2"/>
        <v>13799</v>
      </c>
      <c r="G19" s="39">
        <f t="shared" si="2"/>
        <v>13799</v>
      </c>
      <c r="H19" s="40">
        <f t="shared" si="2"/>
        <v>-4828397</v>
      </c>
      <c r="I19" s="36">
        <f t="shared" si="2"/>
        <v>13330</v>
      </c>
      <c r="J19" s="37">
        <f t="shared" si="2"/>
        <v>22861</v>
      </c>
      <c r="K19" s="39">
        <f t="shared" si="2"/>
        <v>26490</v>
      </c>
    </row>
    <row r="20" spans="1:11" x14ac:dyDescent="0.25">
      <c r="A20" s="41" t="s">
        <v>31</v>
      </c>
      <c r="B20" s="42">
        <v>0</v>
      </c>
      <c r="C20" s="43">
        <v>1189930</v>
      </c>
      <c r="D20" s="44">
        <v>377368</v>
      </c>
      <c r="E20" s="42">
        <v>645435</v>
      </c>
      <c r="F20" s="43">
        <v>675435</v>
      </c>
      <c r="G20" s="45">
        <v>675435</v>
      </c>
      <c r="H20" s="46">
        <v>116404</v>
      </c>
      <c r="I20" s="42">
        <v>367230</v>
      </c>
      <c r="J20" s="43">
        <v>161236</v>
      </c>
      <c r="K20" s="45">
        <v>168693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2281401</v>
      </c>
      <c r="C22" s="55">
        <f t="shared" ref="C22:K22" si="3">SUM(C19:C21)</f>
        <v>2977602</v>
      </c>
      <c r="D22" s="56">
        <f t="shared" si="3"/>
        <v>-2840009</v>
      </c>
      <c r="E22" s="54">
        <f t="shared" si="3"/>
        <v>695101</v>
      </c>
      <c r="F22" s="55">
        <f t="shared" si="3"/>
        <v>689234</v>
      </c>
      <c r="G22" s="57">
        <f t="shared" si="3"/>
        <v>689234</v>
      </c>
      <c r="H22" s="58">
        <f t="shared" si="3"/>
        <v>-4711993</v>
      </c>
      <c r="I22" s="54">
        <f t="shared" si="3"/>
        <v>380560</v>
      </c>
      <c r="J22" s="55">
        <f t="shared" si="3"/>
        <v>184097</v>
      </c>
      <c r="K22" s="57">
        <f t="shared" si="3"/>
        <v>195183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2281401</v>
      </c>
      <c r="C24" s="37">
        <f t="shared" ref="C24:K24" si="4">SUM(C22:C23)</f>
        <v>2977602</v>
      </c>
      <c r="D24" s="38">
        <f t="shared" si="4"/>
        <v>-2840009</v>
      </c>
      <c r="E24" s="36">
        <f t="shared" si="4"/>
        <v>695101</v>
      </c>
      <c r="F24" s="37">
        <f t="shared" si="4"/>
        <v>689234</v>
      </c>
      <c r="G24" s="39">
        <f t="shared" si="4"/>
        <v>689234</v>
      </c>
      <c r="H24" s="40">
        <f t="shared" si="4"/>
        <v>-4711993</v>
      </c>
      <c r="I24" s="36">
        <f t="shared" si="4"/>
        <v>380560</v>
      </c>
      <c r="J24" s="37">
        <f t="shared" si="4"/>
        <v>184097</v>
      </c>
      <c r="K24" s="39">
        <f t="shared" si="4"/>
        <v>195183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2164287</v>
      </c>
      <c r="C27" s="66">
        <v>1549585</v>
      </c>
      <c r="D27" s="67">
        <v>1340405</v>
      </c>
      <c r="E27" s="68">
        <v>3296217</v>
      </c>
      <c r="F27" s="66">
        <v>2558521</v>
      </c>
      <c r="G27" s="69">
        <v>2558521</v>
      </c>
      <c r="H27" s="70">
        <v>1556815</v>
      </c>
      <c r="I27" s="68">
        <v>1858230</v>
      </c>
      <c r="J27" s="66">
        <v>633019</v>
      </c>
      <c r="K27" s="69">
        <v>235693</v>
      </c>
    </row>
    <row r="28" spans="1:11" x14ac:dyDescent="0.25">
      <c r="A28" s="71" t="s">
        <v>36</v>
      </c>
      <c r="B28" s="17">
        <v>481947</v>
      </c>
      <c r="C28" s="17">
        <v>1189930</v>
      </c>
      <c r="D28" s="21">
        <v>336711</v>
      </c>
      <c r="E28" s="22">
        <v>645435</v>
      </c>
      <c r="F28" s="17">
        <v>675435</v>
      </c>
      <c r="G28" s="23">
        <v>675435</v>
      </c>
      <c r="H28" s="19">
        <v>116404</v>
      </c>
      <c r="I28" s="22">
        <v>367230</v>
      </c>
      <c r="J28" s="17">
        <v>161236</v>
      </c>
      <c r="K28" s="23">
        <v>168693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2000000</v>
      </c>
      <c r="F30" s="17">
        <v>1401239</v>
      </c>
      <c r="G30" s="23">
        <v>1401239</v>
      </c>
      <c r="H30" s="19">
        <v>827313</v>
      </c>
      <c r="I30" s="22">
        <v>750000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30731</v>
      </c>
      <c r="C31" s="17">
        <v>178029</v>
      </c>
      <c r="D31" s="21">
        <v>1003694</v>
      </c>
      <c r="E31" s="22">
        <v>650782</v>
      </c>
      <c r="F31" s="17">
        <v>481847</v>
      </c>
      <c r="G31" s="23">
        <v>481847</v>
      </c>
      <c r="H31" s="19">
        <v>613098</v>
      </c>
      <c r="I31" s="22">
        <v>741000</v>
      </c>
      <c r="J31" s="17">
        <v>471783</v>
      </c>
      <c r="K31" s="23">
        <v>67000</v>
      </c>
    </row>
    <row r="32" spans="1:11" x14ac:dyDescent="0.25">
      <c r="A32" s="30" t="s">
        <v>39</v>
      </c>
      <c r="B32" s="66">
        <f>SUM(B28:B31)</f>
        <v>512678</v>
      </c>
      <c r="C32" s="66">
        <f t="shared" ref="C32:K32" si="5">SUM(C28:C31)</f>
        <v>1367959</v>
      </c>
      <c r="D32" s="67">
        <f t="shared" si="5"/>
        <v>1340405</v>
      </c>
      <c r="E32" s="68">
        <f t="shared" si="5"/>
        <v>3296217</v>
      </c>
      <c r="F32" s="66">
        <f t="shared" si="5"/>
        <v>2558521</v>
      </c>
      <c r="G32" s="69">
        <f t="shared" si="5"/>
        <v>2558521</v>
      </c>
      <c r="H32" s="70">
        <f t="shared" si="5"/>
        <v>1556815</v>
      </c>
      <c r="I32" s="68">
        <f t="shared" si="5"/>
        <v>1858230</v>
      </c>
      <c r="J32" s="66">
        <f t="shared" si="5"/>
        <v>633019</v>
      </c>
      <c r="K32" s="69">
        <f t="shared" si="5"/>
        <v>235693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2978394</v>
      </c>
      <c r="C35" s="17">
        <v>2524827</v>
      </c>
      <c r="D35" s="21">
        <v>1757306</v>
      </c>
      <c r="E35" s="22">
        <v>4780612</v>
      </c>
      <c r="F35" s="17">
        <v>5273686</v>
      </c>
      <c r="G35" s="23">
        <v>5273686</v>
      </c>
      <c r="H35" s="19">
        <v>1126319</v>
      </c>
      <c r="I35" s="22">
        <v>8654771</v>
      </c>
      <c r="J35" s="17">
        <v>11232436</v>
      </c>
      <c r="K35" s="23">
        <v>14714304</v>
      </c>
    </row>
    <row r="36" spans="1:11" x14ac:dyDescent="0.25">
      <c r="A36" s="20" t="s">
        <v>42</v>
      </c>
      <c r="B36" s="17">
        <v>22090569</v>
      </c>
      <c r="C36" s="17">
        <v>22875275</v>
      </c>
      <c r="D36" s="21">
        <v>23225745</v>
      </c>
      <c r="E36" s="22">
        <v>26585798</v>
      </c>
      <c r="F36" s="17">
        <v>25656002</v>
      </c>
      <c r="G36" s="23">
        <v>25656002</v>
      </c>
      <c r="H36" s="19">
        <v>24114522</v>
      </c>
      <c r="I36" s="22">
        <v>27519017</v>
      </c>
      <c r="J36" s="17">
        <v>28206821</v>
      </c>
      <c r="K36" s="23">
        <v>28547299</v>
      </c>
    </row>
    <row r="37" spans="1:11" x14ac:dyDescent="0.25">
      <c r="A37" s="20" t="s">
        <v>43</v>
      </c>
      <c r="B37" s="17">
        <v>11596195</v>
      </c>
      <c r="C37" s="17">
        <v>10626064</v>
      </c>
      <c r="D37" s="21">
        <v>10257829</v>
      </c>
      <c r="E37" s="22">
        <v>25955085</v>
      </c>
      <c r="F37" s="17">
        <v>14887384</v>
      </c>
      <c r="G37" s="23">
        <v>14887384</v>
      </c>
      <c r="H37" s="19">
        <v>12055543</v>
      </c>
      <c r="I37" s="22">
        <v>19072420</v>
      </c>
      <c r="J37" s="17">
        <v>21390690</v>
      </c>
      <c r="K37" s="23">
        <v>24325718</v>
      </c>
    </row>
    <row r="38" spans="1:11" x14ac:dyDescent="0.25">
      <c r="A38" s="20" t="s">
        <v>44</v>
      </c>
      <c r="B38" s="17">
        <v>32844351</v>
      </c>
      <c r="C38" s="17">
        <v>31236895</v>
      </c>
      <c r="D38" s="21">
        <v>33731999</v>
      </c>
      <c r="E38" s="22">
        <v>18515136</v>
      </c>
      <c r="F38" s="17">
        <v>34840495</v>
      </c>
      <c r="G38" s="23">
        <v>34840495</v>
      </c>
      <c r="H38" s="19">
        <v>36904059</v>
      </c>
      <c r="I38" s="22">
        <v>35518991</v>
      </c>
      <c r="J38" s="17">
        <v>36282093</v>
      </c>
      <c r="K38" s="23">
        <v>36974228</v>
      </c>
    </row>
    <row r="39" spans="1:11" x14ac:dyDescent="0.25">
      <c r="A39" s="20" t="s">
        <v>45</v>
      </c>
      <c r="B39" s="17">
        <v>-19350117</v>
      </c>
      <c r="C39" s="17">
        <v>-16462864</v>
      </c>
      <c r="D39" s="21">
        <v>-19006771</v>
      </c>
      <c r="E39" s="22">
        <v>-13103811</v>
      </c>
      <c r="F39" s="17">
        <v>-18798188</v>
      </c>
      <c r="G39" s="23">
        <v>-18798188</v>
      </c>
      <c r="H39" s="19">
        <v>-23718754</v>
      </c>
      <c r="I39" s="22">
        <v>-18417623</v>
      </c>
      <c r="J39" s="17">
        <v>-18233526</v>
      </c>
      <c r="K39" s="23">
        <v>-18038343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70601853</v>
      </c>
      <c r="C42" s="17">
        <v>72210551</v>
      </c>
      <c r="D42" s="21">
        <v>50968290</v>
      </c>
      <c r="E42" s="22">
        <v>6593198</v>
      </c>
      <c r="F42" s="17">
        <v>9236001</v>
      </c>
      <c r="G42" s="23">
        <v>9236001</v>
      </c>
      <c r="H42" s="19">
        <v>86553807</v>
      </c>
      <c r="I42" s="22">
        <v>5414369</v>
      </c>
      <c r="J42" s="17">
        <v>3518332</v>
      </c>
      <c r="K42" s="23">
        <v>4473320</v>
      </c>
    </row>
    <row r="43" spans="1:11" x14ac:dyDescent="0.25">
      <c r="A43" s="20" t="s">
        <v>48</v>
      </c>
      <c r="B43" s="17">
        <v>-955902</v>
      </c>
      <c r="C43" s="17">
        <v>-2030411</v>
      </c>
      <c r="D43" s="21">
        <v>-2140788</v>
      </c>
      <c r="E43" s="22">
        <v>-4165650</v>
      </c>
      <c r="F43" s="17">
        <v>-4038114</v>
      </c>
      <c r="G43" s="23">
        <v>-4038114</v>
      </c>
      <c r="H43" s="19">
        <v>-1326358</v>
      </c>
      <c r="I43" s="22">
        <v>-2694230</v>
      </c>
      <c r="J43" s="17">
        <v>-1608236</v>
      </c>
      <c r="K43" s="23">
        <v>-1665693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-371050</v>
      </c>
      <c r="E44" s="22">
        <v>-671110</v>
      </c>
      <c r="F44" s="17">
        <v>-1342220</v>
      </c>
      <c r="G44" s="23">
        <v>-1342220</v>
      </c>
      <c r="H44" s="19">
        <v>-7791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71927154</v>
      </c>
      <c r="C45" s="66">
        <v>72306543</v>
      </c>
      <c r="D45" s="67">
        <v>50162192</v>
      </c>
      <c r="E45" s="68">
        <v>3362332</v>
      </c>
      <c r="F45" s="66">
        <v>4307492</v>
      </c>
      <c r="G45" s="69">
        <v>4307492</v>
      </c>
      <c r="H45" s="70">
        <v>85671483</v>
      </c>
      <c r="I45" s="68">
        <v>7027631</v>
      </c>
      <c r="J45" s="66">
        <v>8937727</v>
      </c>
      <c r="K45" s="69">
        <v>11745354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2638456</v>
      </c>
      <c r="C48" s="17">
        <v>2776126</v>
      </c>
      <c r="D48" s="21">
        <v>2170834</v>
      </c>
      <c r="E48" s="22">
        <v>5737332</v>
      </c>
      <c r="F48" s="17">
        <v>7332502</v>
      </c>
      <c r="G48" s="23">
        <v>7332502</v>
      </c>
      <c r="H48" s="19">
        <v>2600097</v>
      </c>
      <c r="I48" s="22">
        <v>11442641</v>
      </c>
      <c r="J48" s="17">
        <v>14792737</v>
      </c>
      <c r="K48" s="23">
        <v>19090364</v>
      </c>
    </row>
    <row r="49" spans="1:11" x14ac:dyDescent="0.25">
      <c r="A49" s="20" t="s">
        <v>53</v>
      </c>
      <c r="B49" s="17">
        <f>+B75</f>
        <v>10820112.384986717</v>
      </c>
      <c r="C49" s="17">
        <f t="shared" ref="C49:K49" si="6">+C75</f>
        <v>10476749.95482322</v>
      </c>
      <c r="D49" s="21">
        <f t="shared" si="6"/>
        <v>10548537.700998049</v>
      </c>
      <c r="E49" s="22">
        <f t="shared" si="6"/>
        <v>23089350.926290035</v>
      </c>
      <c r="F49" s="17">
        <f t="shared" si="6"/>
        <v>14206145.2895</v>
      </c>
      <c r="G49" s="23">
        <f t="shared" si="6"/>
        <v>14206145.2895</v>
      </c>
      <c r="H49" s="19">
        <f t="shared" si="6"/>
        <v>13302768.969690716</v>
      </c>
      <c r="I49" s="22">
        <f t="shared" si="6"/>
        <v>18219084.022346154</v>
      </c>
      <c r="J49" s="17">
        <f t="shared" si="6"/>
        <v>19752362.017623764</v>
      </c>
      <c r="K49" s="23">
        <f t="shared" si="6"/>
        <v>21852163.166397713</v>
      </c>
    </row>
    <row r="50" spans="1:11" x14ac:dyDescent="0.25">
      <c r="A50" s="30" t="s">
        <v>54</v>
      </c>
      <c r="B50" s="66">
        <f>+B48-B49</f>
        <v>-8181656.3849867173</v>
      </c>
      <c r="C50" s="66">
        <f t="shared" ref="C50:K50" si="7">+C48-C49</f>
        <v>-7700623.9548232201</v>
      </c>
      <c r="D50" s="67">
        <f t="shared" si="7"/>
        <v>-8377703.7009980492</v>
      </c>
      <c r="E50" s="68">
        <f t="shared" si="7"/>
        <v>-17352018.926290035</v>
      </c>
      <c r="F50" s="66">
        <f t="shared" si="7"/>
        <v>-6873643.2895</v>
      </c>
      <c r="G50" s="69">
        <f t="shared" si="7"/>
        <v>-6873643.2895</v>
      </c>
      <c r="H50" s="70">
        <f t="shared" si="7"/>
        <v>-10702671.969690716</v>
      </c>
      <c r="I50" s="68">
        <f t="shared" si="7"/>
        <v>-6776443.0223461539</v>
      </c>
      <c r="J50" s="66">
        <f t="shared" si="7"/>
        <v>-4959625.0176237635</v>
      </c>
      <c r="K50" s="69">
        <f t="shared" si="7"/>
        <v>-2761799.1663977131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21469936</v>
      </c>
      <c r="C53" s="17">
        <v>21710955</v>
      </c>
      <c r="D53" s="21">
        <v>21450610</v>
      </c>
      <c r="E53" s="22">
        <v>24161798</v>
      </c>
      <c r="F53" s="17">
        <v>22549468</v>
      </c>
      <c r="G53" s="23">
        <v>22549468</v>
      </c>
      <c r="H53" s="19">
        <v>21630709</v>
      </c>
      <c r="I53" s="22">
        <v>23022483</v>
      </c>
      <c r="J53" s="17">
        <v>22270287</v>
      </c>
      <c r="K53" s="23">
        <v>21120765</v>
      </c>
    </row>
    <row r="54" spans="1:11" x14ac:dyDescent="0.25">
      <c r="A54" s="20" t="s">
        <v>57</v>
      </c>
      <c r="B54" s="17">
        <v>1042954</v>
      </c>
      <c r="C54" s="17">
        <v>1263326</v>
      </c>
      <c r="D54" s="21">
        <v>1367110</v>
      </c>
      <c r="E54" s="22">
        <v>1102213</v>
      </c>
      <c r="F54" s="17">
        <v>1515016</v>
      </c>
      <c r="G54" s="23">
        <v>1515016</v>
      </c>
      <c r="H54" s="19">
        <v>1350418</v>
      </c>
      <c r="I54" s="22">
        <v>1385215</v>
      </c>
      <c r="J54" s="17">
        <v>1385215</v>
      </c>
      <c r="K54" s="23">
        <v>1385215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434783</v>
      </c>
      <c r="K55" s="23">
        <v>0</v>
      </c>
    </row>
    <row r="56" spans="1:11" x14ac:dyDescent="0.25">
      <c r="A56" s="20" t="s">
        <v>59</v>
      </c>
      <c r="B56" s="17">
        <v>456416</v>
      </c>
      <c r="C56" s="17">
        <v>659508</v>
      </c>
      <c r="D56" s="21">
        <v>490614</v>
      </c>
      <c r="E56" s="22">
        <v>380000</v>
      </c>
      <c r="F56" s="17">
        <v>551600</v>
      </c>
      <c r="G56" s="23">
        <v>551600</v>
      </c>
      <c r="H56" s="19">
        <v>595886</v>
      </c>
      <c r="I56" s="22">
        <v>2091770</v>
      </c>
      <c r="J56" s="17">
        <v>2403700</v>
      </c>
      <c r="K56" s="23">
        <v>2572867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0.57908679508423588</v>
      </c>
      <c r="C70" s="5">
        <f t="shared" ref="C70:K70" si="8">IF(ISERROR(C71/C72),0,(C71/C72))</f>
        <v>0.25315183678346975</v>
      </c>
      <c r="D70" s="5">
        <f t="shared" si="8"/>
        <v>0.17665470016960005</v>
      </c>
      <c r="E70" s="5">
        <f t="shared" si="8"/>
        <v>6.7594529313968446</v>
      </c>
      <c r="F70" s="5">
        <f t="shared" si="8"/>
        <v>5.5099</v>
      </c>
      <c r="G70" s="5">
        <f t="shared" si="8"/>
        <v>5.5099</v>
      </c>
      <c r="H70" s="5">
        <f t="shared" si="8"/>
        <v>0.23075376352620577</v>
      </c>
      <c r="I70" s="5">
        <f t="shared" si="8"/>
        <v>4.3432384615384612</v>
      </c>
      <c r="J70" s="5">
        <f t="shared" si="8"/>
        <v>4.3430464584920028</v>
      </c>
      <c r="K70" s="5">
        <f t="shared" si="8"/>
        <v>4.3428491173565185</v>
      </c>
    </row>
    <row r="71" spans="1:11" ht="13" hidden="1" x14ac:dyDescent="0.3">
      <c r="A71" s="1" t="s">
        <v>338</v>
      </c>
      <c r="B71" s="2">
        <f>+B83</f>
        <v>483318</v>
      </c>
      <c r="C71" s="2">
        <f t="shared" ref="C71:K71" si="9">+C83</f>
        <v>279630</v>
      </c>
      <c r="D71" s="2">
        <f t="shared" si="9"/>
        <v>289147</v>
      </c>
      <c r="E71" s="2">
        <f t="shared" si="9"/>
        <v>3232269</v>
      </c>
      <c r="F71" s="2">
        <f t="shared" si="9"/>
        <v>2865148</v>
      </c>
      <c r="G71" s="2">
        <f t="shared" si="9"/>
        <v>2865148</v>
      </c>
      <c r="H71" s="2">
        <f t="shared" si="9"/>
        <v>130827</v>
      </c>
      <c r="I71" s="2">
        <f t="shared" si="9"/>
        <v>2258484</v>
      </c>
      <c r="J71" s="2">
        <f t="shared" si="9"/>
        <v>2280968</v>
      </c>
      <c r="K71" s="2">
        <f t="shared" si="9"/>
        <v>2303673</v>
      </c>
    </row>
    <row r="72" spans="1:11" ht="13" hidden="1" x14ac:dyDescent="0.3">
      <c r="A72" s="1" t="s">
        <v>339</v>
      </c>
      <c r="B72" s="2">
        <f>+B77</f>
        <v>834621</v>
      </c>
      <c r="C72" s="2">
        <f t="shared" ref="C72:K72" si="10">+C77</f>
        <v>1104594</v>
      </c>
      <c r="D72" s="2">
        <f t="shared" si="10"/>
        <v>1636792</v>
      </c>
      <c r="E72" s="2">
        <f t="shared" si="10"/>
        <v>478185</v>
      </c>
      <c r="F72" s="2">
        <f t="shared" si="10"/>
        <v>520000</v>
      </c>
      <c r="G72" s="2">
        <f t="shared" si="10"/>
        <v>520000</v>
      </c>
      <c r="H72" s="2">
        <f t="shared" si="10"/>
        <v>566955</v>
      </c>
      <c r="I72" s="2">
        <f t="shared" si="10"/>
        <v>520000</v>
      </c>
      <c r="J72" s="2">
        <f t="shared" si="10"/>
        <v>525200</v>
      </c>
      <c r="K72" s="2">
        <f t="shared" si="10"/>
        <v>530452</v>
      </c>
    </row>
    <row r="73" spans="1:11" ht="13" hidden="1" x14ac:dyDescent="0.3">
      <c r="A73" s="1" t="s">
        <v>340</v>
      </c>
      <c r="B73" s="2">
        <f>+B74</f>
        <v>-64830.166666666613</v>
      </c>
      <c r="C73" s="2">
        <f t="shared" ref="C73:K73" si="11">+(C78+C80+C81+C82)-(B78+B80+B81+B82)</f>
        <v>58893</v>
      </c>
      <c r="D73" s="2">
        <f t="shared" si="11"/>
        <v>-202034</v>
      </c>
      <c r="E73" s="2">
        <f t="shared" si="11"/>
        <v>279378</v>
      </c>
      <c r="F73" s="2">
        <f>+(F78+F80+F81+F82)-(D78+D80+D81+D82)</f>
        <v>378255</v>
      </c>
      <c r="G73" s="2">
        <f>+(G78+G80+G81+G82)-(D78+D80+D81+D82)</f>
        <v>378255</v>
      </c>
      <c r="H73" s="2">
        <f>+(H78+H80+H81+H82)-(D78+D80+D81+D82)</f>
        <v>-62168</v>
      </c>
      <c r="I73" s="2">
        <f>+(I78+I80+I81+I82)-(E78+E80+E81+E82)</f>
        <v>367677</v>
      </c>
      <c r="J73" s="2">
        <f t="shared" si="11"/>
        <v>271488</v>
      </c>
      <c r="K73" s="2">
        <f t="shared" si="11"/>
        <v>274203</v>
      </c>
    </row>
    <row r="74" spans="1:11" ht="13" hidden="1" x14ac:dyDescent="0.3">
      <c r="A74" s="1" t="s">
        <v>341</v>
      </c>
      <c r="B74" s="2">
        <f>+TREND(C74:E74)</f>
        <v>-64830.166666666613</v>
      </c>
      <c r="C74" s="2">
        <f>+C73</f>
        <v>58893</v>
      </c>
      <c r="D74" s="2">
        <f t="shared" ref="D74:K74" si="12">+D73</f>
        <v>-202034</v>
      </c>
      <c r="E74" s="2">
        <f t="shared" si="12"/>
        <v>279378</v>
      </c>
      <c r="F74" s="2">
        <f t="shared" si="12"/>
        <v>378255</v>
      </c>
      <c r="G74" s="2">
        <f t="shared" si="12"/>
        <v>378255</v>
      </c>
      <c r="H74" s="2">
        <f t="shared" si="12"/>
        <v>-62168</v>
      </c>
      <c r="I74" s="2">
        <f t="shared" si="12"/>
        <v>367677</v>
      </c>
      <c r="J74" s="2">
        <f t="shared" si="12"/>
        <v>271488</v>
      </c>
      <c r="K74" s="2">
        <f t="shared" si="12"/>
        <v>274203</v>
      </c>
    </row>
    <row r="75" spans="1:11" ht="13" hidden="1" x14ac:dyDescent="0.3">
      <c r="A75" s="1" t="s">
        <v>342</v>
      </c>
      <c r="B75" s="2">
        <f>+B84-(((B80+B81+B82+B78)*B70)-B79)</f>
        <v>10820112.384986717</v>
      </c>
      <c r="C75" s="2">
        <f t="shared" ref="C75:K75" si="13">+C84-(((C80+C81+C82+C78)*C70)-C79)</f>
        <v>10476749.95482322</v>
      </c>
      <c r="D75" s="2">
        <f t="shared" si="13"/>
        <v>10548537.700998049</v>
      </c>
      <c r="E75" s="2">
        <f t="shared" si="13"/>
        <v>23089350.926290035</v>
      </c>
      <c r="F75" s="2">
        <f t="shared" si="13"/>
        <v>14206145.2895</v>
      </c>
      <c r="G75" s="2">
        <f t="shared" si="13"/>
        <v>14206145.2895</v>
      </c>
      <c r="H75" s="2">
        <f t="shared" si="13"/>
        <v>13302768.969690716</v>
      </c>
      <c r="I75" s="2">
        <f t="shared" si="13"/>
        <v>18219084.022346154</v>
      </c>
      <c r="J75" s="2">
        <f t="shared" si="13"/>
        <v>19752362.017623764</v>
      </c>
      <c r="K75" s="2">
        <f t="shared" si="13"/>
        <v>21852163.166397713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834621</v>
      </c>
      <c r="C77" s="3">
        <v>1104594</v>
      </c>
      <c r="D77" s="3">
        <v>1636792</v>
      </c>
      <c r="E77" s="3">
        <v>478185</v>
      </c>
      <c r="F77" s="3">
        <v>520000</v>
      </c>
      <c r="G77" s="3">
        <v>520000</v>
      </c>
      <c r="H77" s="3">
        <v>566955</v>
      </c>
      <c r="I77" s="3">
        <v>520000</v>
      </c>
      <c r="J77" s="3">
        <v>525200</v>
      </c>
      <c r="K77" s="3">
        <v>530452</v>
      </c>
    </row>
    <row r="78" spans="1:11" ht="13" hidden="1" x14ac:dyDescent="0.3">
      <c r="A78" s="1" t="s">
        <v>69</v>
      </c>
      <c r="B78" s="3">
        <v>108585</v>
      </c>
      <c r="C78" s="3">
        <v>93934</v>
      </c>
      <c r="D78" s="3">
        <v>56125</v>
      </c>
      <c r="E78" s="3">
        <v>49000</v>
      </c>
      <c r="F78" s="3">
        <v>81524</v>
      </c>
      <c r="G78" s="3">
        <v>81524</v>
      </c>
      <c r="H78" s="3">
        <v>50482</v>
      </c>
      <c r="I78" s="3">
        <v>81524</v>
      </c>
      <c r="J78" s="3">
        <v>81524</v>
      </c>
      <c r="K78" s="3">
        <v>81524</v>
      </c>
    </row>
    <row r="79" spans="1:11" ht="13" hidden="1" x14ac:dyDescent="0.3">
      <c r="A79" s="1" t="s">
        <v>70</v>
      </c>
      <c r="B79" s="3">
        <v>8211934</v>
      </c>
      <c r="C79" s="3">
        <v>6853362</v>
      </c>
      <c r="D79" s="3">
        <v>6555702</v>
      </c>
      <c r="E79" s="3">
        <v>10201210</v>
      </c>
      <c r="F79" s="3">
        <v>12274324</v>
      </c>
      <c r="G79" s="3">
        <v>12274324</v>
      </c>
      <c r="H79" s="3">
        <v>8375786</v>
      </c>
      <c r="I79" s="3">
        <v>16593856</v>
      </c>
      <c r="J79" s="3">
        <v>20298388</v>
      </c>
      <c r="K79" s="3">
        <v>24095742</v>
      </c>
    </row>
    <row r="80" spans="1:11" ht="13" hidden="1" x14ac:dyDescent="0.3">
      <c r="A80" s="1" t="s">
        <v>71</v>
      </c>
      <c r="B80" s="3">
        <v>275978</v>
      </c>
      <c r="C80" s="3">
        <v>224592</v>
      </c>
      <c r="D80" s="3">
        <v>189832</v>
      </c>
      <c r="E80" s="3">
        <v>471800</v>
      </c>
      <c r="F80" s="3">
        <v>540288</v>
      </c>
      <c r="G80" s="3">
        <v>540288</v>
      </c>
      <c r="H80" s="3">
        <v>136016</v>
      </c>
      <c r="I80" s="3">
        <v>809088</v>
      </c>
      <c r="J80" s="3">
        <v>1080576</v>
      </c>
      <c r="K80" s="3">
        <v>1354779</v>
      </c>
    </row>
    <row r="81" spans="1:11" ht="13" hidden="1" x14ac:dyDescent="0.3">
      <c r="A81" s="1" t="s">
        <v>72</v>
      </c>
      <c r="B81" s="3">
        <v>0</v>
      </c>
      <c r="C81" s="3">
        <v>126207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17718</v>
      </c>
      <c r="C82" s="3">
        <v>16441</v>
      </c>
      <c r="D82" s="3">
        <v>13183</v>
      </c>
      <c r="E82" s="3">
        <v>17718</v>
      </c>
      <c r="F82" s="3">
        <v>15583</v>
      </c>
      <c r="G82" s="3">
        <v>15583</v>
      </c>
      <c r="H82" s="3">
        <v>10474</v>
      </c>
      <c r="I82" s="3">
        <v>15583</v>
      </c>
      <c r="J82" s="3">
        <v>15583</v>
      </c>
      <c r="K82" s="3">
        <v>15583</v>
      </c>
    </row>
    <row r="83" spans="1:11" ht="13" hidden="1" x14ac:dyDescent="0.3">
      <c r="A83" s="1" t="s">
        <v>74</v>
      </c>
      <c r="B83" s="3">
        <v>483318</v>
      </c>
      <c r="C83" s="3">
        <v>279630</v>
      </c>
      <c r="D83" s="3">
        <v>289147</v>
      </c>
      <c r="E83" s="3">
        <v>3232269</v>
      </c>
      <c r="F83" s="3">
        <v>2865148</v>
      </c>
      <c r="G83" s="3">
        <v>2865148</v>
      </c>
      <c r="H83" s="3">
        <v>130827</v>
      </c>
      <c r="I83" s="3">
        <v>2258484</v>
      </c>
      <c r="J83" s="3">
        <v>2280968</v>
      </c>
      <c r="K83" s="3">
        <v>2303673</v>
      </c>
    </row>
    <row r="84" spans="1:11" ht="13" hidden="1" x14ac:dyDescent="0.3">
      <c r="A84" s="1" t="s">
        <v>75</v>
      </c>
      <c r="B84" s="3">
        <v>2841134</v>
      </c>
      <c r="C84" s="3">
        <v>3740135</v>
      </c>
      <c r="D84" s="3">
        <v>4038614</v>
      </c>
      <c r="E84" s="3">
        <v>16528228</v>
      </c>
      <c r="F84" s="3">
        <v>5443804</v>
      </c>
      <c r="G84" s="3">
        <v>5443804</v>
      </c>
      <c r="H84" s="3">
        <v>4972435</v>
      </c>
      <c r="I84" s="3">
        <v>5561049</v>
      </c>
      <c r="J84" s="3">
        <v>4568706</v>
      </c>
      <c r="K84" s="3">
        <v>4061743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599897839</v>
      </c>
      <c r="C5" s="17">
        <v>610991038</v>
      </c>
      <c r="D5" s="21">
        <v>656442329</v>
      </c>
      <c r="E5" s="22">
        <v>687319713</v>
      </c>
      <c r="F5" s="17">
        <v>687319713</v>
      </c>
      <c r="G5" s="23">
        <v>687319713</v>
      </c>
      <c r="H5" s="19">
        <v>687339429</v>
      </c>
      <c r="I5" s="22">
        <v>717919588</v>
      </c>
      <c r="J5" s="17">
        <v>766250160</v>
      </c>
      <c r="K5" s="23">
        <v>809856457</v>
      </c>
    </row>
    <row r="6" spans="1:11" x14ac:dyDescent="0.25">
      <c r="A6" s="20" t="s">
        <v>18</v>
      </c>
      <c r="B6" s="17">
        <v>1139930201</v>
      </c>
      <c r="C6" s="17">
        <v>1182666737</v>
      </c>
      <c r="D6" s="21">
        <v>1331093240</v>
      </c>
      <c r="E6" s="22">
        <v>1611045774</v>
      </c>
      <c r="F6" s="17">
        <v>1611045774</v>
      </c>
      <c r="G6" s="23">
        <v>1611045774</v>
      </c>
      <c r="H6" s="19">
        <v>1449087938</v>
      </c>
      <c r="I6" s="22">
        <v>1761511531</v>
      </c>
      <c r="J6" s="17">
        <v>1893914840</v>
      </c>
      <c r="K6" s="23">
        <v>2043763185</v>
      </c>
    </row>
    <row r="7" spans="1:11" x14ac:dyDescent="0.25">
      <c r="A7" s="20" t="s">
        <v>19</v>
      </c>
      <c r="B7" s="17">
        <v>3123724</v>
      </c>
      <c r="C7" s="17">
        <v>8549555</v>
      </c>
      <c r="D7" s="21">
        <v>16116393</v>
      </c>
      <c r="E7" s="22">
        <v>9000000</v>
      </c>
      <c r="F7" s="17">
        <v>9000000</v>
      </c>
      <c r="G7" s="23">
        <v>9000000</v>
      </c>
      <c r="H7" s="19">
        <v>21841259</v>
      </c>
      <c r="I7" s="22">
        <v>18000000</v>
      </c>
      <c r="J7" s="17">
        <v>22000000</v>
      </c>
      <c r="K7" s="23">
        <v>25000000</v>
      </c>
    </row>
    <row r="8" spans="1:11" x14ac:dyDescent="0.25">
      <c r="A8" s="20" t="s">
        <v>20</v>
      </c>
      <c r="B8" s="17">
        <v>235986066</v>
      </c>
      <c r="C8" s="17">
        <v>264656590</v>
      </c>
      <c r="D8" s="21">
        <v>501706624</v>
      </c>
      <c r="E8" s="22">
        <v>299271000</v>
      </c>
      <c r="F8" s="17">
        <v>311530154</v>
      </c>
      <c r="G8" s="23">
        <v>311530154</v>
      </c>
      <c r="H8" s="19">
        <v>313411164</v>
      </c>
      <c r="I8" s="22">
        <v>323676330</v>
      </c>
      <c r="J8" s="17">
        <v>337399800</v>
      </c>
      <c r="K8" s="23">
        <v>355069590</v>
      </c>
    </row>
    <row r="9" spans="1:11" x14ac:dyDescent="0.25">
      <c r="A9" s="20" t="s">
        <v>21</v>
      </c>
      <c r="B9" s="17">
        <v>199359231</v>
      </c>
      <c r="C9" s="17">
        <v>356037119</v>
      </c>
      <c r="D9" s="21">
        <v>419725730</v>
      </c>
      <c r="E9" s="22">
        <v>351641780</v>
      </c>
      <c r="F9" s="17">
        <v>352141780</v>
      </c>
      <c r="G9" s="23">
        <v>352141780</v>
      </c>
      <c r="H9" s="19">
        <v>430140164</v>
      </c>
      <c r="I9" s="22">
        <v>413080400</v>
      </c>
      <c r="J9" s="17">
        <v>438836595</v>
      </c>
      <c r="K9" s="23">
        <v>464593699</v>
      </c>
    </row>
    <row r="10" spans="1:11" x14ac:dyDescent="0.25">
      <c r="A10" s="24" t="s">
        <v>333</v>
      </c>
      <c r="B10" s="25">
        <f>SUM(B5:B9)</f>
        <v>2178297061</v>
      </c>
      <c r="C10" s="26">
        <f t="shared" ref="C10:K10" si="0">SUM(C5:C9)</f>
        <v>2422901039</v>
      </c>
      <c r="D10" s="27">
        <f t="shared" si="0"/>
        <v>2925084316</v>
      </c>
      <c r="E10" s="25">
        <f t="shared" si="0"/>
        <v>2958278267</v>
      </c>
      <c r="F10" s="26">
        <f t="shared" si="0"/>
        <v>2971037421</v>
      </c>
      <c r="G10" s="28">
        <f t="shared" si="0"/>
        <v>2971037421</v>
      </c>
      <c r="H10" s="29">
        <f t="shared" si="0"/>
        <v>2901819954</v>
      </c>
      <c r="I10" s="25">
        <f t="shared" si="0"/>
        <v>3234187849</v>
      </c>
      <c r="J10" s="26">
        <f t="shared" si="0"/>
        <v>3458401395</v>
      </c>
      <c r="K10" s="28">
        <f t="shared" si="0"/>
        <v>3698282931</v>
      </c>
    </row>
    <row r="11" spans="1:11" x14ac:dyDescent="0.25">
      <c r="A11" s="20" t="s">
        <v>22</v>
      </c>
      <c r="B11" s="17">
        <v>772776780</v>
      </c>
      <c r="C11" s="17">
        <v>821305586</v>
      </c>
      <c r="D11" s="21">
        <v>894290842</v>
      </c>
      <c r="E11" s="22">
        <v>950862583</v>
      </c>
      <c r="F11" s="17">
        <v>952667226</v>
      </c>
      <c r="G11" s="23">
        <v>952667226</v>
      </c>
      <c r="H11" s="19">
        <v>884420340</v>
      </c>
      <c r="I11" s="22">
        <v>1004531884</v>
      </c>
      <c r="J11" s="17">
        <v>1070358310</v>
      </c>
      <c r="K11" s="23">
        <v>1127014643</v>
      </c>
    </row>
    <row r="12" spans="1:11" x14ac:dyDescent="0.25">
      <c r="A12" s="20" t="s">
        <v>23</v>
      </c>
      <c r="B12" s="17">
        <v>30736976</v>
      </c>
      <c r="C12" s="17">
        <v>32224280</v>
      </c>
      <c r="D12" s="21">
        <v>34625898</v>
      </c>
      <c r="E12" s="22">
        <v>37076570</v>
      </c>
      <c r="F12" s="17">
        <v>37076570</v>
      </c>
      <c r="G12" s="23">
        <v>37076570</v>
      </c>
      <c r="H12" s="19">
        <v>33793996</v>
      </c>
      <c r="I12" s="22">
        <v>37083246</v>
      </c>
      <c r="J12" s="17">
        <v>38937407</v>
      </c>
      <c r="K12" s="23">
        <v>41078965</v>
      </c>
    </row>
    <row r="13" spans="1:11" x14ac:dyDescent="0.25">
      <c r="A13" s="20" t="s">
        <v>24</v>
      </c>
      <c r="B13" s="17">
        <v>70060079</v>
      </c>
      <c r="C13" s="17">
        <v>71830179</v>
      </c>
      <c r="D13" s="21">
        <v>76759580</v>
      </c>
      <c r="E13" s="22">
        <v>89700000</v>
      </c>
      <c r="F13" s="17">
        <v>89700000</v>
      </c>
      <c r="G13" s="23">
        <v>89700000</v>
      </c>
      <c r="H13" s="19">
        <v>96036969</v>
      </c>
      <c r="I13" s="22">
        <v>90200000</v>
      </c>
      <c r="J13" s="17">
        <v>95156500</v>
      </c>
      <c r="K13" s="23">
        <v>100093125</v>
      </c>
    </row>
    <row r="14" spans="1:11" x14ac:dyDescent="0.25">
      <c r="A14" s="20" t="s">
        <v>25</v>
      </c>
      <c r="B14" s="17">
        <v>72909233</v>
      </c>
      <c r="C14" s="17">
        <v>113954866</v>
      </c>
      <c r="D14" s="21">
        <v>110763585</v>
      </c>
      <c r="E14" s="22">
        <v>17774464</v>
      </c>
      <c r="F14" s="17">
        <v>78194697</v>
      </c>
      <c r="G14" s="23">
        <v>78194697</v>
      </c>
      <c r="H14" s="19">
        <v>104569103</v>
      </c>
      <c r="I14" s="22">
        <v>15880454</v>
      </c>
      <c r="J14" s="17">
        <v>13736873</v>
      </c>
      <c r="K14" s="23">
        <v>11317839</v>
      </c>
    </row>
    <row r="15" spans="1:11" x14ac:dyDescent="0.25">
      <c r="A15" s="20" t="s">
        <v>26</v>
      </c>
      <c r="B15" s="17">
        <v>872963638</v>
      </c>
      <c r="C15" s="17">
        <v>937060119</v>
      </c>
      <c r="D15" s="21">
        <v>1057341079</v>
      </c>
      <c r="E15" s="22">
        <v>1216905205</v>
      </c>
      <c r="F15" s="17">
        <v>1228955205</v>
      </c>
      <c r="G15" s="23">
        <v>1228955205</v>
      </c>
      <c r="H15" s="19">
        <v>1182439932</v>
      </c>
      <c r="I15" s="22">
        <v>1331852314</v>
      </c>
      <c r="J15" s="17">
        <v>1422671753</v>
      </c>
      <c r="K15" s="23">
        <v>1548511496</v>
      </c>
    </row>
    <row r="16" spans="1:11" x14ac:dyDescent="0.25">
      <c r="A16" s="20" t="s">
        <v>27</v>
      </c>
      <c r="B16" s="17">
        <v>2545986</v>
      </c>
      <c r="C16" s="17">
        <v>2598918</v>
      </c>
      <c r="D16" s="21">
        <v>2526435</v>
      </c>
      <c r="E16" s="22">
        <v>3660000</v>
      </c>
      <c r="F16" s="17">
        <v>3660000</v>
      </c>
      <c r="G16" s="23">
        <v>3660000</v>
      </c>
      <c r="H16" s="19">
        <v>2807020</v>
      </c>
      <c r="I16" s="22">
        <v>4300000</v>
      </c>
      <c r="J16" s="17">
        <v>3858250</v>
      </c>
      <c r="K16" s="23">
        <v>3966954</v>
      </c>
    </row>
    <row r="17" spans="1:11" x14ac:dyDescent="0.25">
      <c r="A17" s="20" t="s">
        <v>28</v>
      </c>
      <c r="B17" s="17">
        <v>492664990</v>
      </c>
      <c r="C17" s="17">
        <v>617007933</v>
      </c>
      <c r="D17" s="21">
        <v>611562174</v>
      </c>
      <c r="E17" s="22">
        <v>612525908</v>
      </c>
      <c r="F17" s="17">
        <v>806211293</v>
      </c>
      <c r="G17" s="23">
        <v>806211293</v>
      </c>
      <c r="H17" s="19">
        <v>780529993</v>
      </c>
      <c r="I17" s="22">
        <v>728658253</v>
      </c>
      <c r="J17" s="17">
        <v>769857033</v>
      </c>
      <c r="K17" s="23">
        <v>815055775</v>
      </c>
    </row>
    <row r="18" spans="1:11" x14ac:dyDescent="0.25">
      <c r="A18" s="30" t="s">
        <v>29</v>
      </c>
      <c r="B18" s="31">
        <f>SUM(B11:B17)</f>
        <v>2314657682</v>
      </c>
      <c r="C18" s="32">
        <f t="shared" ref="C18:K18" si="1">SUM(C11:C17)</f>
        <v>2595981881</v>
      </c>
      <c r="D18" s="33">
        <f t="shared" si="1"/>
        <v>2787869593</v>
      </c>
      <c r="E18" s="31">
        <f t="shared" si="1"/>
        <v>2928504730</v>
      </c>
      <c r="F18" s="32">
        <f t="shared" si="1"/>
        <v>3196464991</v>
      </c>
      <c r="G18" s="34">
        <f t="shared" si="1"/>
        <v>3196464991</v>
      </c>
      <c r="H18" s="35">
        <f t="shared" si="1"/>
        <v>3084597353</v>
      </c>
      <c r="I18" s="31">
        <f t="shared" si="1"/>
        <v>3212506151</v>
      </c>
      <c r="J18" s="32">
        <f t="shared" si="1"/>
        <v>3414576126</v>
      </c>
      <c r="K18" s="34">
        <f t="shared" si="1"/>
        <v>3647038797</v>
      </c>
    </row>
    <row r="19" spans="1:11" x14ac:dyDescent="0.25">
      <c r="A19" s="30" t="s">
        <v>30</v>
      </c>
      <c r="B19" s="36">
        <f>+B10-B18</f>
        <v>-136360621</v>
      </c>
      <c r="C19" s="37">
        <f t="shared" ref="C19:K19" si="2">+C10-C18</f>
        <v>-173080842</v>
      </c>
      <c r="D19" s="38">
        <f t="shared" si="2"/>
        <v>137214723</v>
      </c>
      <c r="E19" s="36">
        <f t="shared" si="2"/>
        <v>29773537</v>
      </c>
      <c r="F19" s="37">
        <f t="shared" si="2"/>
        <v>-225427570</v>
      </c>
      <c r="G19" s="39">
        <f t="shared" si="2"/>
        <v>-225427570</v>
      </c>
      <c r="H19" s="40">
        <f t="shared" si="2"/>
        <v>-182777399</v>
      </c>
      <c r="I19" s="36">
        <f t="shared" si="2"/>
        <v>21681698</v>
      </c>
      <c r="J19" s="37">
        <f t="shared" si="2"/>
        <v>43825269</v>
      </c>
      <c r="K19" s="39">
        <f t="shared" si="2"/>
        <v>51244134</v>
      </c>
    </row>
    <row r="20" spans="1:11" x14ac:dyDescent="0.25">
      <c r="A20" s="41" t="s">
        <v>31</v>
      </c>
      <c r="B20" s="42">
        <v>123667079</v>
      </c>
      <c r="C20" s="43">
        <v>108148962</v>
      </c>
      <c r="D20" s="44">
        <v>159040225</v>
      </c>
      <c r="E20" s="42">
        <v>572229000</v>
      </c>
      <c r="F20" s="43">
        <v>570096846</v>
      </c>
      <c r="G20" s="45">
        <v>570096846</v>
      </c>
      <c r="H20" s="46">
        <v>574062326</v>
      </c>
      <c r="I20" s="42">
        <v>684165977</v>
      </c>
      <c r="J20" s="43">
        <v>662581200</v>
      </c>
      <c r="K20" s="45">
        <v>572127610</v>
      </c>
    </row>
    <row r="21" spans="1:11" x14ac:dyDescent="0.25">
      <c r="A21" s="47" t="s">
        <v>32</v>
      </c>
      <c r="B21" s="48">
        <v>76850394</v>
      </c>
      <c r="C21" s="49">
        <v>3387299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64156852</v>
      </c>
      <c r="C22" s="55">
        <f t="shared" ref="C22:K22" si="3">SUM(C19:C21)</f>
        <v>-61544581</v>
      </c>
      <c r="D22" s="56">
        <f t="shared" si="3"/>
        <v>296254948</v>
      </c>
      <c r="E22" s="54">
        <f t="shared" si="3"/>
        <v>602002537</v>
      </c>
      <c r="F22" s="55">
        <f t="shared" si="3"/>
        <v>344669276</v>
      </c>
      <c r="G22" s="57">
        <f t="shared" si="3"/>
        <v>344669276</v>
      </c>
      <c r="H22" s="58">
        <f t="shared" si="3"/>
        <v>391284927</v>
      </c>
      <c r="I22" s="54">
        <f t="shared" si="3"/>
        <v>705847675</v>
      </c>
      <c r="J22" s="55">
        <f t="shared" si="3"/>
        <v>706406469</v>
      </c>
      <c r="K22" s="57">
        <f t="shared" si="3"/>
        <v>623371744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64156852</v>
      </c>
      <c r="C24" s="37">
        <f t="shared" ref="C24:K24" si="4">SUM(C22:C23)</f>
        <v>-61544581</v>
      </c>
      <c r="D24" s="38">
        <f t="shared" si="4"/>
        <v>296254948</v>
      </c>
      <c r="E24" s="36">
        <f t="shared" si="4"/>
        <v>602002537</v>
      </c>
      <c r="F24" s="37">
        <f t="shared" si="4"/>
        <v>344669276</v>
      </c>
      <c r="G24" s="39">
        <f t="shared" si="4"/>
        <v>344669276</v>
      </c>
      <c r="H24" s="40">
        <f t="shared" si="4"/>
        <v>391284927</v>
      </c>
      <c r="I24" s="36">
        <f t="shared" si="4"/>
        <v>705847675</v>
      </c>
      <c r="J24" s="37">
        <f t="shared" si="4"/>
        <v>706406469</v>
      </c>
      <c r="K24" s="39">
        <f t="shared" si="4"/>
        <v>623371744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127081037</v>
      </c>
      <c r="C27" s="66">
        <v>126015517</v>
      </c>
      <c r="D27" s="67">
        <v>176437658</v>
      </c>
      <c r="E27" s="68">
        <v>613729000</v>
      </c>
      <c r="F27" s="66">
        <v>621517579</v>
      </c>
      <c r="G27" s="69">
        <v>621517579</v>
      </c>
      <c r="H27" s="70">
        <v>536075496</v>
      </c>
      <c r="I27" s="68">
        <v>627331283</v>
      </c>
      <c r="J27" s="66">
        <v>612544520</v>
      </c>
      <c r="K27" s="69">
        <v>538371832</v>
      </c>
    </row>
    <row r="28" spans="1:11" x14ac:dyDescent="0.25">
      <c r="A28" s="71" t="s">
        <v>36</v>
      </c>
      <c r="B28" s="17">
        <v>112818454</v>
      </c>
      <c r="C28" s="17">
        <v>96391722</v>
      </c>
      <c r="D28" s="21">
        <v>147356030</v>
      </c>
      <c r="E28" s="22">
        <v>572229000</v>
      </c>
      <c r="F28" s="17">
        <v>570096847</v>
      </c>
      <c r="G28" s="23">
        <v>570096847</v>
      </c>
      <c r="H28" s="19">
        <v>504591855</v>
      </c>
      <c r="I28" s="22">
        <v>594926935</v>
      </c>
      <c r="J28" s="17">
        <v>576157566</v>
      </c>
      <c r="K28" s="23">
        <v>497502269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14262583</v>
      </c>
      <c r="C31" s="17">
        <v>29623795</v>
      </c>
      <c r="D31" s="21">
        <v>29081628</v>
      </c>
      <c r="E31" s="22">
        <v>41500000</v>
      </c>
      <c r="F31" s="17">
        <v>51420732</v>
      </c>
      <c r="G31" s="23">
        <v>51420732</v>
      </c>
      <c r="H31" s="19">
        <v>31483641</v>
      </c>
      <c r="I31" s="22">
        <v>32404348</v>
      </c>
      <c r="J31" s="17">
        <v>36386954</v>
      </c>
      <c r="K31" s="23">
        <v>40869563</v>
      </c>
    </row>
    <row r="32" spans="1:11" x14ac:dyDescent="0.25">
      <c r="A32" s="30" t="s">
        <v>39</v>
      </c>
      <c r="B32" s="66">
        <f>SUM(B28:B31)</f>
        <v>127081037</v>
      </c>
      <c r="C32" s="66">
        <f t="shared" ref="C32:K32" si="5">SUM(C28:C31)</f>
        <v>126015517</v>
      </c>
      <c r="D32" s="67">
        <f t="shared" si="5"/>
        <v>176437658</v>
      </c>
      <c r="E32" s="68">
        <f t="shared" si="5"/>
        <v>613729000</v>
      </c>
      <c r="F32" s="66">
        <f t="shared" si="5"/>
        <v>621517579</v>
      </c>
      <c r="G32" s="69">
        <f t="shared" si="5"/>
        <v>621517579</v>
      </c>
      <c r="H32" s="70">
        <f t="shared" si="5"/>
        <v>536075496</v>
      </c>
      <c r="I32" s="68">
        <f t="shared" si="5"/>
        <v>627331283</v>
      </c>
      <c r="J32" s="66">
        <f t="shared" si="5"/>
        <v>612544520</v>
      </c>
      <c r="K32" s="69">
        <f t="shared" si="5"/>
        <v>538371832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2396615373</v>
      </c>
      <c r="C35" s="17">
        <v>2304408275</v>
      </c>
      <c r="D35" s="21">
        <v>2664713063</v>
      </c>
      <c r="E35" s="22">
        <v>2491688360</v>
      </c>
      <c r="F35" s="17">
        <v>2274986754</v>
      </c>
      <c r="G35" s="23">
        <v>2274986754</v>
      </c>
      <c r="H35" s="19">
        <v>2957797472</v>
      </c>
      <c r="I35" s="22">
        <v>3027796268</v>
      </c>
      <c r="J35" s="17">
        <v>3228112603</v>
      </c>
      <c r="K35" s="23">
        <v>3425752459</v>
      </c>
    </row>
    <row r="36" spans="1:11" x14ac:dyDescent="0.25">
      <c r="A36" s="20" t="s">
        <v>42</v>
      </c>
      <c r="B36" s="17">
        <v>2245857225</v>
      </c>
      <c r="C36" s="17">
        <v>2265499875</v>
      </c>
      <c r="D36" s="21">
        <v>2368294041</v>
      </c>
      <c r="E36" s="22">
        <v>2874230569</v>
      </c>
      <c r="F36" s="17">
        <v>2882019148</v>
      </c>
      <c r="G36" s="23">
        <v>2882019148</v>
      </c>
      <c r="H36" s="19">
        <v>2257022810</v>
      </c>
      <c r="I36" s="22">
        <v>3131060081</v>
      </c>
      <c r="J36" s="17">
        <v>3648448102</v>
      </c>
      <c r="K36" s="23">
        <v>4086726811</v>
      </c>
    </row>
    <row r="37" spans="1:11" x14ac:dyDescent="0.25">
      <c r="A37" s="20" t="s">
        <v>43</v>
      </c>
      <c r="B37" s="17">
        <v>1249269882</v>
      </c>
      <c r="C37" s="17">
        <v>1457965531</v>
      </c>
      <c r="D37" s="21">
        <v>918800638</v>
      </c>
      <c r="E37" s="22">
        <v>1523551954</v>
      </c>
      <c r="F37" s="17">
        <v>1523551954</v>
      </c>
      <c r="G37" s="23">
        <v>1523551954</v>
      </c>
      <c r="H37" s="19">
        <v>1204094016</v>
      </c>
      <c r="I37" s="22">
        <v>1669231467</v>
      </c>
      <c r="J37" s="17">
        <v>1680529357</v>
      </c>
      <c r="K37" s="23">
        <v>1693076175</v>
      </c>
    </row>
    <row r="38" spans="1:11" x14ac:dyDescent="0.25">
      <c r="A38" s="20" t="s">
        <v>44</v>
      </c>
      <c r="B38" s="17">
        <v>437302984</v>
      </c>
      <c r="C38" s="17">
        <v>417530733</v>
      </c>
      <c r="D38" s="21">
        <v>1121823779</v>
      </c>
      <c r="E38" s="22">
        <v>410207945</v>
      </c>
      <c r="F38" s="17">
        <v>458628178</v>
      </c>
      <c r="G38" s="23">
        <v>458628178</v>
      </c>
      <c r="H38" s="19">
        <v>1177512387</v>
      </c>
      <c r="I38" s="22">
        <v>442926561</v>
      </c>
      <c r="J38" s="17">
        <v>442926561</v>
      </c>
      <c r="K38" s="23">
        <v>442926561</v>
      </c>
    </row>
    <row r="39" spans="1:11" x14ac:dyDescent="0.25">
      <c r="A39" s="20" t="s">
        <v>45</v>
      </c>
      <c r="B39" s="17">
        <v>2955899731</v>
      </c>
      <c r="C39" s="17">
        <v>2694411895</v>
      </c>
      <c r="D39" s="21">
        <v>2992382682</v>
      </c>
      <c r="E39" s="22">
        <v>3432159030</v>
      </c>
      <c r="F39" s="17">
        <v>3174825770</v>
      </c>
      <c r="G39" s="23">
        <v>3174825770</v>
      </c>
      <c r="H39" s="19">
        <v>2833213876</v>
      </c>
      <c r="I39" s="22">
        <v>4046698321</v>
      </c>
      <c r="J39" s="17">
        <v>4753104787</v>
      </c>
      <c r="K39" s="23">
        <v>5376476534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-584356382</v>
      </c>
      <c r="C42" s="17">
        <v>-808676069</v>
      </c>
      <c r="D42" s="21">
        <v>-516315664</v>
      </c>
      <c r="E42" s="22">
        <v>598846335</v>
      </c>
      <c r="F42" s="17">
        <v>493313074</v>
      </c>
      <c r="G42" s="23">
        <v>493313074</v>
      </c>
      <c r="H42" s="19">
        <v>517921374</v>
      </c>
      <c r="I42" s="22">
        <v>1143775836</v>
      </c>
      <c r="J42" s="17">
        <v>1207823750</v>
      </c>
      <c r="K42" s="23">
        <v>1117365601</v>
      </c>
    </row>
    <row r="43" spans="1:11" x14ac:dyDescent="0.25">
      <c r="A43" s="20" t="s">
        <v>48</v>
      </c>
      <c r="B43" s="17">
        <v>-127081037</v>
      </c>
      <c r="C43" s="17">
        <v>-126015517</v>
      </c>
      <c r="D43" s="21">
        <v>-159367123</v>
      </c>
      <c r="E43" s="22">
        <v>-613729000</v>
      </c>
      <c r="F43" s="17">
        <v>-621517579</v>
      </c>
      <c r="G43" s="23">
        <v>-621517579</v>
      </c>
      <c r="H43" s="19">
        <v>-529312159</v>
      </c>
      <c r="I43" s="22">
        <v>-721430954</v>
      </c>
      <c r="J43" s="17">
        <v>-704426184</v>
      </c>
      <c r="K43" s="23">
        <v>-619127596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661955432</v>
      </c>
      <c r="E44" s="22">
        <v>-12787681</v>
      </c>
      <c r="F44" s="17">
        <v>-12787681</v>
      </c>
      <c r="G44" s="23">
        <v>-12787681</v>
      </c>
      <c r="H44" s="19">
        <v>567721</v>
      </c>
      <c r="I44" s="22">
        <v>-16687880</v>
      </c>
      <c r="J44" s="17">
        <v>-18832256</v>
      </c>
      <c r="K44" s="23">
        <v>-20000000</v>
      </c>
    </row>
    <row r="45" spans="1:11" x14ac:dyDescent="0.25">
      <c r="A45" s="30" t="s">
        <v>50</v>
      </c>
      <c r="B45" s="66">
        <v>-668429931</v>
      </c>
      <c r="C45" s="66">
        <v>-737100829</v>
      </c>
      <c r="D45" s="67">
        <v>95809099</v>
      </c>
      <c r="E45" s="68">
        <v>73146745</v>
      </c>
      <c r="F45" s="66">
        <v>-40175095</v>
      </c>
      <c r="G45" s="69">
        <v>-40175095</v>
      </c>
      <c r="H45" s="70">
        <v>102903320</v>
      </c>
      <c r="I45" s="68">
        <v>536547619</v>
      </c>
      <c r="J45" s="66">
        <v>631139468</v>
      </c>
      <c r="K45" s="69">
        <v>706757285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197590756</v>
      </c>
      <c r="C48" s="17">
        <v>109536453</v>
      </c>
      <c r="D48" s="21">
        <v>113726381</v>
      </c>
      <c r="E48" s="22">
        <v>73146745</v>
      </c>
      <c r="F48" s="17">
        <v>6245139</v>
      </c>
      <c r="G48" s="23">
        <v>6245139</v>
      </c>
      <c r="H48" s="19">
        <v>163908709</v>
      </c>
      <c r="I48" s="22">
        <v>146574157</v>
      </c>
      <c r="J48" s="17">
        <v>228519280</v>
      </c>
      <c r="K48" s="23">
        <v>293072299</v>
      </c>
    </row>
    <row r="49" spans="1:11" x14ac:dyDescent="0.25">
      <c r="A49" s="20" t="s">
        <v>53</v>
      </c>
      <c r="B49" s="17">
        <f>+B75</f>
        <v>-954779072.10741925</v>
      </c>
      <c r="C49" s="17">
        <f t="shared" ref="C49:K49" si="6">+C75</f>
        <v>-969563677.75130224</v>
      </c>
      <c r="D49" s="21">
        <f t="shared" si="6"/>
        <v>-975795387.65311193</v>
      </c>
      <c r="E49" s="22">
        <f t="shared" si="6"/>
        <v>-687536011.75381708</v>
      </c>
      <c r="F49" s="17">
        <f t="shared" si="6"/>
        <v>-572812292.67843223</v>
      </c>
      <c r="G49" s="23">
        <f t="shared" si="6"/>
        <v>-572812292.67843223</v>
      </c>
      <c r="H49" s="19">
        <f t="shared" si="6"/>
        <v>-2103121452.0641727</v>
      </c>
      <c r="I49" s="22">
        <f t="shared" si="6"/>
        <v>-1760415412.1445999</v>
      </c>
      <c r="J49" s="17">
        <f t="shared" si="6"/>
        <v>-1854192041.4831419</v>
      </c>
      <c r="K49" s="23">
        <f t="shared" si="6"/>
        <v>-1960333597.95191</v>
      </c>
    </row>
    <row r="50" spans="1:11" x14ac:dyDescent="0.25">
      <c r="A50" s="30" t="s">
        <v>54</v>
      </c>
      <c r="B50" s="66">
        <f>+B48-B49</f>
        <v>1152369828.1074193</v>
      </c>
      <c r="C50" s="66">
        <f t="shared" ref="C50:K50" si="7">+C48-C49</f>
        <v>1079100130.7513022</v>
      </c>
      <c r="D50" s="67">
        <f t="shared" si="7"/>
        <v>1089521768.6531119</v>
      </c>
      <c r="E50" s="68">
        <f t="shared" si="7"/>
        <v>760682756.75381708</v>
      </c>
      <c r="F50" s="66">
        <f t="shared" si="7"/>
        <v>579057431.67843223</v>
      </c>
      <c r="G50" s="69">
        <f t="shared" si="7"/>
        <v>579057431.67843223</v>
      </c>
      <c r="H50" s="70">
        <f t="shared" si="7"/>
        <v>2267030161.0641727</v>
      </c>
      <c r="I50" s="68">
        <f t="shared" si="7"/>
        <v>1906989569.1445999</v>
      </c>
      <c r="J50" s="66">
        <f t="shared" si="7"/>
        <v>2082711321.4831419</v>
      </c>
      <c r="K50" s="69">
        <f t="shared" si="7"/>
        <v>2253405896.95191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2245857225</v>
      </c>
      <c r="C53" s="17">
        <v>2265499875</v>
      </c>
      <c r="D53" s="21">
        <v>2368294041</v>
      </c>
      <c r="E53" s="22">
        <v>2724008661</v>
      </c>
      <c r="F53" s="17">
        <v>2731797240</v>
      </c>
      <c r="G53" s="23">
        <v>2731797240</v>
      </c>
      <c r="H53" s="19">
        <v>1740334936</v>
      </c>
      <c r="I53" s="22">
        <v>2737498947</v>
      </c>
      <c r="J53" s="17">
        <v>2627555684</v>
      </c>
      <c r="K53" s="23">
        <v>2453289871</v>
      </c>
    </row>
    <row r="54" spans="1:11" x14ac:dyDescent="0.25">
      <c r="A54" s="20" t="s">
        <v>57</v>
      </c>
      <c r="B54" s="17">
        <v>70060079</v>
      </c>
      <c r="C54" s="17">
        <v>71830179</v>
      </c>
      <c r="D54" s="21">
        <v>74647217</v>
      </c>
      <c r="E54" s="22">
        <v>89700000</v>
      </c>
      <c r="F54" s="17">
        <v>89700000</v>
      </c>
      <c r="G54" s="23">
        <v>89700000</v>
      </c>
      <c r="H54" s="19">
        <v>89309936</v>
      </c>
      <c r="I54" s="22">
        <v>90200000</v>
      </c>
      <c r="J54" s="17">
        <v>95156500</v>
      </c>
      <c r="K54" s="23">
        <v>100093125</v>
      </c>
    </row>
    <row r="55" spans="1:11" x14ac:dyDescent="0.25">
      <c r="A55" s="20" t="s">
        <v>58</v>
      </c>
      <c r="B55" s="17">
        <v>60963241</v>
      </c>
      <c r="C55" s="17">
        <v>75247774</v>
      </c>
      <c r="D55" s="21">
        <v>119113344</v>
      </c>
      <c r="E55" s="22">
        <v>517136156</v>
      </c>
      <c r="F55" s="17">
        <v>379013804</v>
      </c>
      <c r="G55" s="23">
        <v>379013804</v>
      </c>
      <c r="H55" s="19">
        <v>286174361</v>
      </c>
      <c r="I55" s="22">
        <v>510094435</v>
      </c>
      <c r="J55" s="17">
        <v>550786830</v>
      </c>
      <c r="K55" s="23">
        <v>454014722</v>
      </c>
    </row>
    <row r="56" spans="1:11" x14ac:dyDescent="0.25">
      <c r="A56" s="20" t="s">
        <v>59</v>
      </c>
      <c r="B56" s="17">
        <v>273429594</v>
      </c>
      <c r="C56" s="17">
        <v>312569438</v>
      </c>
      <c r="D56" s="21">
        <v>331925226</v>
      </c>
      <c r="E56" s="22">
        <v>362118331</v>
      </c>
      <c r="F56" s="17">
        <v>381147831</v>
      </c>
      <c r="G56" s="23">
        <v>381147831</v>
      </c>
      <c r="H56" s="19">
        <v>338466504</v>
      </c>
      <c r="I56" s="22">
        <v>380403206</v>
      </c>
      <c r="J56" s="17">
        <v>395161681</v>
      </c>
      <c r="K56" s="23">
        <v>418267277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44126990</v>
      </c>
      <c r="C59" s="17">
        <v>46636182</v>
      </c>
      <c r="D59" s="21">
        <v>52534959</v>
      </c>
      <c r="E59" s="22">
        <v>62400000</v>
      </c>
      <c r="F59" s="17">
        <v>62400000</v>
      </c>
      <c r="G59" s="23">
        <v>62400000</v>
      </c>
      <c r="H59" s="19">
        <v>40717968</v>
      </c>
      <c r="I59" s="22">
        <v>63500000</v>
      </c>
      <c r="J59" s="17">
        <v>67620000</v>
      </c>
      <c r="K59" s="23">
        <v>71982600</v>
      </c>
    </row>
    <row r="60" spans="1:11" x14ac:dyDescent="0.25">
      <c r="A60" s="20" t="s">
        <v>62</v>
      </c>
      <c r="B60" s="17">
        <v>90455272</v>
      </c>
      <c r="C60" s="17">
        <v>89666906</v>
      </c>
      <c r="D60" s="21">
        <v>88597305</v>
      </c>
      <c r="E60" s="22">
        <v>107540000</v>
      </c>
      <c r="F60" s="17">
        <v>107540000</v>
      </c>
      <c r="G60" s="23">
        <v>107540000</v>
      </c>
      <c r="H60" s="19">
        <v>94677713</v>
      </c>
      <c r="I60" s="22">
        <v>105700000</v>
      </c>
      <c r="J60" s="17">
        <v>113352000</v>
      </c>
      <c r="K60" s="23">
        <v>121423850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6132</v>
      </c>
      <c r="C62" s="86">
        <v>6132</v>
      </c>
      <c r="D62" s="87">
        <v>6132</v>
      </c>
      <c r="E62" s="85">
        <v>6132</v>
      </c>
      <c r="F62" s="86">
        <v>6132</v>
      </c>
      <c r="G62" s="87">
        <v>6132</v>
      </c>
      <c r="H62" s="88">
        <v>6132</v>
      </c>
      <c r="I62" s="85">
        <v>6132</v>
      </c>
      <c r="J62" s="86">
        <v>6132</v>
      </c>
      <c r="K62" s="87">
        <v>6132</v>
      </c>
    </row>
    <row r="63" spans="1:11" x14ac:dyDescent="0.25">
      <c r="A63" s="84" t="s">
        <v>65</v>
      </c>
      <c r="B63" s="85">
        <v>6012</v>
      </c>
      <c r="C63" s="86">
        <v>6012</v>
      </c>
      <c r="D63" s="87">
        <v>6012</v>
      </c>
      <c r="E63" s="85">
        <v>6012</v>
      </c>
      <c r="F63" s="86">
        <v>6012</v>
      </c>
      <c r="G63" s="87">
        <v>6012</v>
      </c>
      <c r="H63" s="88">
        <v>6012</v>
      </c>
      <c r="I63" s="85">
        <v>6012</v>
      </c>
      <c r="J63" s="86">
        <v>6012</v>
      </c>
      <c r="K63" s="87">
        <v>6012</v>
      </c>
    </row>
    <row r="64" spans="1:11" x14ac:dyDescent="0.25">
      <c r="A64" s="84" t="s">
        <v>66</v>
      </c>
      <c r="B64" s="85">
        <v>5689</v>
      </c>
      <c r="C64" s="86">
        <v>5689</v>
      </c>
      <c r="D64" s="87">
        <v>5689</v>
      </c>
      <c r="E64" s="85">
        <v>5689</v>
      </c>
      <c r="F64" s="86">
        <v>5689</v>
      </c>
      <c r="G64" s="87">
        <v>5689</v>
      </c>
      <c r="H64" s="88">
        <v>5689</v>
      </c>
      <c r="I64" s="85">
        <v>5689</v>
      </c>
      <c r="J64" s="86">
        <v>5689</v>
      </c>
      <c r="K64" s="87">
        <v>5689</v>
      </c>
    </row>
    <row r="65" spans="1:11" x14ac:dyDescent="0.25">
      <c r="A65" s="84" t="s">
        <v>67</v>
      </c>
      <c r="B65" s="85">
        <v>11574</v>
      </c>
      <c r="C65" s="86">
        <v>11574</v>
      </c>
      <c r="D65" s="87">
        <v>11574</v>
      </c>
      <c r="E65" s="85">
        <v>11574</v>
      </c>
      <c r="F65" s="86">
        <v>11574</v>
      </c>
      <c r="G65" s="87">
        <v>11574</v>
      </c>
      <c r="H65" s="88">
        <v>11574</v>
      </c>
      <c r="I65" s="85">
        <v>11574</v>
      </c>
      <c r="J65" s="86">
        <v>11574</v>
      </c>
      <c r="K65" s="87">
        <v>11574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1.0501637347086319</v>
      </c>
      <c r="C70" s="5">
        <f t="shared" ref="C70:K70" si="8">IF(ISERROR(C71/C72),0,(C71/C72))</f>
        <v>1.1693841551676882</v>
      </c>
      <c r="D70" s="5">
        <f t="shared" si="8"/>
        <v>0.77322583612146922</v>
      </c>
      <c r="E70" s="5">
        <f t="shared" si="8"/>
        <v>0.94671598669681112</v>
      </c>
      <c r="F70" s="5">
        <f t="shared" si="8"/>
        <v>0.95991747584014764</v>
      </c>
      <c r="G70" s="5">
        <f t="shared" si="8"/>
        <v>0.95991747584014764</v>
      </c>
      <c r="H70" s="5">
        <f t="shared" si="8"/>
        <v>1.2571402894169552</v>
      </c>
      <c r="I70" s="5">
        <f t="shared" si="8"/>
        <v>1.2724544282609889</v>
      </c>
      <c r="J70" s="5">
        <f t="shared" si="8"/>
        <v>1.262550362822862</v>
      </c>
      <c r="K70" s="5">
        <f t="shared" si="8"/>
        <v>1.2521844814542604</v>
      </c>
    </row>
    <row r="71" spans="1:11" ht="13" hidden="1" x14ac:dyDescent="0.3">
      <c r="A71" s="1" t="s">
        <v>338</v>
      </c>
      <c r="B71" s="2">
        <f>+B83</f>
        <v>1873641415</v>
      </c>
      <c r="C71" s="2">
        <f t="shared" ref="C71:K71" si="9">+C83</f>
        <v>2202085980</v>
      </c>
      <c r="D71" s="2">
        <f t="shared" si="9"/>
        <v>1638521710</v>
      </c>
      <c r="E71" s="2">
        <f t="shared" si="9"/>
        <v>2281904824</v>
      </c>
      <c r="F71" s="2">
        <f t="shared" si="9"/>
        <v>2314204824</v>
      </c>
      <c r="G71" s="2">
        <f t="shared" si="9"/>
        <v>2314204824</v>
      </c>
      <c r="H71" s="2">
        <f t="shared" si="9"/>
        <v>2803101020</v>
      </c>
      <c r="I71" s="2">
        <f t="shared" si="9"/>
        <v>3313027905</v>
      </c>
      <c r="J71" s="2">
        <f t="shared" si="9"/>
        <v>3526715506</v>
      </c>
      <c r="K71" s="2">
        <f t="shared" si="9"/>
        <v>3751952444</v>
      </c>
    </row>
    <row r="72" spans="1:11" ht="13" hidden="1" x14ac:dyDescent="0.3">
      <c r="A72" s="1" t="s">
        <v>339</v>
      </c>
      <c r="B72" s="2">
        <f>+B77</f>
        <v>1784142180</v>
      </c>
      <c r="C72" s="2">
        <f t="shared" ref="C72:K72" si="10">+C77</f>
        <v>1883115972</v>
      </c>
      <c r="D72" s="2">
        <f t="shared" si="10"/>
        <v>2119072635</v>
      </c>
      <c r="E72" s="2">
        <f t="shared" si="10"/>
        <v>2410337267</v>
      </c>
      <c r="F72" s="2">
        <f t="shared" si="10"/>
        <v>2410837267</v>
      </c>
      <c r="G72" s="2">
        <f t="shared" si="10"/>
        <v>2410837267</v>
      </c>
      <c r="H72" s="2">
        <f t="shared" si="10"/>
        <v>2229744002</v>
      </c>
      <c r="I72" s="2">
        <f t="shared" si="10"/>
        <v>2603651519</v>
      </c>
      <c r="J72" s="2">
        <f t="shared" si="10"/>
        <v>2793326595</v>
      </c>
      <c r="K72" s="2">
        <f t="shared" si="10"/>
        <v>2996325621</v>
      </c>
    </row>
    <row r="73" spans="1:11" ht="13" hidden="1" x14ac:dyDescent="0.3">
      <c r="A73" s="1" t="s">
        <v>340</v>
      </c>
      <c r="B73" s="2">
        <f>+B74</f>
        <v>72087842.49999997</v>
      </c>
      <c r="C73" s="2">
        <f t="shared" ref="C73:K73" si="11">+(C78+C80+C81+C82)-(B78+B80+B81+B82)</f>
        <v>-54723546</v>
      </c>
      <c r="D73" s="2">
        <f t="shared" si="11"/>
        <v>312857417</v>
      </c>
      <c r="E73" s="2">
        <f t="shared" si="11"/>
        <v>-80429951</v>
      </c>
      <c r="F73" s="2">
        <f>+(F78+F80+F81+F82)-(D78+D80+D81+D82)</f>
        <v>-230229951</v>
      </c>
      <c r="G73" s="2">
        <f>+(G78+G80+G81+G82)-(D78+D80+D81+D82)</f>
        <v>-230229951</v>
      </c>
      <c r="H73" s="2">
        <f>+(H78+H80+H81+H82)-(D78+D80+D81+D82)</f>
        <v>228201919</v>
      </c>
      <c r="I73" s="2">
        <f>+(I78+I80+I81+I82)-(E78+E80+E81+E82)</f>
        <v>376856248</v>
      </c>
      <c r="J73" s="2">
        <f t="shared" si="11"/>
        <v>118371212</v>
      </c>
      <c r="K73" s="2">
        <f t="shared" si="11"/>
        <v>133086837</v>
      </c>
    </row>
    <row r="74" spans="1:11" ht="13" hidden="1" x14ac:dyDescent="0.3">
      <c r="A74" s="1" t="s">
        <v>341</v>
      </c>
      <c r="B74" s="2">
        <f>+TREND(C74:E74)</f>
        <v>72087842.49999997</v>
      </c>
      <c r="C74" s="2">
        <f>+C73</f>
        <v>-54723546</v>
      </c>
      <c r="D74" s="2">
        <f t="shared" ref="D74:K74" si="12">+D73</f>
        <v>312857417</v>
      </c>
      <c r="E74" s="2">
        <f t="shared" si="12"/>
        <v>-80429951</v>
      </c>
      <c r="F74" s="2">
        <f t="shared" si="12"/>
        <v>-230229951</v>
      </c>
      <c r="G74" s="2">
        <f t="shared" si="12"/>
        <v>-230229951</v>
      </c>
      <c r="H74" s="2">
        <f t="shared" si="12"/>
        <v>228201919</v>
      </c>
      <c r="I74" s="2">
        <f t="shared" si="12"/>
        <v>376856248</v>
      </c>
      <c r="J74" s="2">
        <f t="shared" si="12"/>
        <v>118371212</v>
      </c>
      <c r="K74" s="2">
        <f t="shared" si="12"/>
        <v>133086837</v>
      </c>
    </row>
    <row r="75" spans="1:11" ht="13" hidden="1" x14ac:dyDescent="0.3">
      <c r="A75" s="1" t="s">
        <v>342</v>
      </c>
      <c r="B75" s="2">
        <f>+B84-(((B80+B81+B82+B78)*B70)-B79)</f>
        <v>-954779072.10741925</v>
      </c>
      <c r="C75" s="2">
        <f t="shared" ref="C75:K75" si="13">+C84-(((C80+C81+C82+C78)*C70)-C79)</f>
        <v>-969563677.75130224</v>
      </c>
      <c r="D75" s="2">
        <f t="shared" si="13"/>
        <v>-975795387.65311193</v>
      </c>
      <c r="E75" s="2">
        <f t="shared" si="13"/>
        <v>-687536011.75381708</v>
      </c>
      <c r="F75" s="2">
        <f t="shared" si="13"/>
        <v>-572812292.67843223</v>
      </c>
      <c r="G75" s="2">
        <f t="shared" si="13"/>
        <v>-572812292.67843223</v>
      </c>
      <c r="H75" s="2">
        <f t="shared" si="13"/>
        <v>-2103121452.0641727</v>
      </c>
      <c r="I75" s="2">
        <f t="shared" si="13"/>
        <v>-1760415412.1445999</v>
      </c>
      <c r="J75" s="2">
        <f t="shared" si="13"/>
        <v>-1854192041.4831419</v>
      </c>
      <c r="K75" s="2">
        <f t="shared" si="13"/>
        <v>-1960333597.95191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1784142180</v>
      </c>
      <c r="C77" s="3">
        <v>1883115972</v>
      </c>
      <c r="D77" s="3">
        <v>2119072635</v>
      </c>
      <c r="E77" s="3">
        <v>2410337267</v>
      </c>
      <c r="F77" s="3">
        <v>2410837267</v>
      </c>
      <c r="G77" s="3">
        <v>2410837267</v>
      </c>
      <c r="H77" s="3">
        <v>2229744002</v>
      </c>
      <c r="I77" s="3">
        <v>2603651519</v>
      </c>
      <c r="J77" s="3">
        <v>2793326595</v>
      </c>
      <c r="K77" s="3">
        <v>2996325621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1093331590</v>
      </c>
      <c r="C79" s="3">
        <v>1293729769</v>
      </c>
      <c r="D79" s="3">
        <v>631020203</v>
      </c>
      <c r="E79" s="3">
        <v>1286802331</v>
      </c>
      <c r="F79" s="3">
        <v>1286802331</v>
      </c>
      <c r="G79" s="3">
        <v>1286802331</v>
      </c>
      <c r="H79" s="3">
        <v>900690350</v>
      </c>
      <c r="I79" s="3">
        <v>1191824223</v>
      </c>
      <c r="J79" s="3">
        <v>1191824225</v>
      </c>
      <c r="K79" s="3">
        <v>1191824223</v>
      </c>
    </row>
    <row r="80" spans="1:11" ht="13" hidden="1" x14ac:dyDescent="0.3">
      <c r="A80" s="1" t="s">
        <v>71</v>
      </c>
      <c r="B80" s="3">
        <v>1172615584</v>
      </c>
      <c r="C80" s="3">
        <v>1093008469</v>
      </c>
      <c r="D80" s="3">
        <v>1422524718</v>
      </c>
      <c r="E80" s="3">
        <v>1274325464</v>
      </c>
      <c r="F80" s="3">
        <v>1154525464</v>
      </c>
      <c r="G80" s="3">
        <v>1154525464</v>
      </c>
      <c r="H80" s="3">
        <v>1517567510</v>
      </c>
      <c r="I80" s="3">
        <v>1518420953</v>
      </c>
      <c r="J80" s="3">
        <v>1534712498</v>
      </c>
      <c r="K80" s="3">
        <v>1559012612</v>
      </c>
    </row>
    <row r="81" spans="1:11" ht="13" hidden="1" x14ac:dyDescent="0.3">
      <c r="A81" s="1" t="s">
        <v>72</v>
      </c>
      <c r="B81" s="3">
        <v>851850152</v>
      </c>
      <c r="C81" s="3">
        <v>876733721</v>
      </c>
      <c r="D81" s="3">
        <v>860074889</v>
      </c>
      <c r="E81" s="3">
        <v>927844192</v>
      </c>
      <c r="F81" s="3">
        <v>897844192</v>
      </c>
      <c r="G81" s="3">
        <v>897844192</v>
      </c>
      <c r="H81" s="3">
        <v>993234016</v>
      </c>
      <c r="I81" s="3">
        <v>1060604951</v>
      </c>
      <c r="J81" s="3">
        <v>1162684618</v>
      </c>
      <c r="K81" s="3">
        <v>1271471341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1873641415</v>
      </c>
      <c r="C83" s="3">
        <v>2202085980</v>
      </c>
      <c r="D83" s="3">
        <v>1638521710</v>
      </c>
      <c r="E83" s="3">
        <v>2281904824</v>
      </c>
      <c r="F83" s="3">
        <v>2314204824</v>
      </c>
      <c r="G83" s="3">
        <v>2314204824</v>
      </c>
      <c r="H83" s="3">
        <v>2803101020</v>
      </c>
      <c r="I83" s="3">
        <v>3313027905</v>
      </c>
      <c r="J83" s="3">
        <v>3526715506</v>
      </c>
      <c r="K83" s="3">
        <v>3751952444</v>
      </c>
    </row>
    <row r="84" spans="1:11" ht="13" hidden="1" x14ac:dyDescent="0.3">
      <c r="A84" s="1" t="s">
        <v>75</v>
      </c>
      <c r="B84" s="3">
        <v>77909836</v>
      </c>
      <c r="C84" s="3">
        <v>40091860</v>
      </c>
      <c r="D84" s="3">
        <v>158149399</v>
      </c>
      <c r="E84" s="3">
        <v>110490876</v>
      </c>
      <c r="F84" s="3">
        <v>110490876</v>
      </c>
      <c r="G84" s="3">
        <v>110490876</v>
      </c>
      <c r="H84" s="3">
        <v>152617955</v>
      </c>
      <c r="I84" s="3">
        <v>329453297</v>
      </c>
      <c r="J84" s="3">
        <v>359583441</v>
      </c>
      <c r="K84" s="3">
        <v>392130260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28440997</v>
      </c>
      <c r="C5" s="17">
        <v>30879369</v>
      </c>
      <c r="D5" s="21">
        <v>34054165</v>
      </c>
      <c r="E5" s="22">
        <v>40559922</v>
      </c>
      <c r="F5" s="17">
        <v>44719691</v>
      </c>
      <c r="G5" s="23">
        <v>44719691</v>
      </c>
      <c r="H5" s="19">
        <v>37590855</v>
      </c>
      <c r="I5" s="22">
        <v>47400951</v>
      </c>
      <c r="J5" s="17">
        <v>50245008</v>
      </c>
      <c r="K5" s="23">
        <v>50245008</v>
      </c>
    </row>
    <row r="6" spans="1:11" x14ac:dyDescent="0.25">
      <c r="A6" s="20" t="s">
        <v>18</v>
      </c>
      <c r="B6" s="17">
        <v>52352346</v>
      </c>
      <c r="C6" s="17">
        <v>69828591</v>
      </c>
      <c r="D6" s="21">
        <v>81534090</v>
      </c>
      <c r="E6" s="22">
        <v>85344641</v>
      </c>
      <c r="F6" s="17">
        <v>103333583</v>
      </c>
      <c r="G6" s="23">
        <v>103333583</v>
      </c>
      <c r="H6" s="19">
        <v>76086460</v>
      </c>
      <c r="I6" s="22">
        <v>109503598</v>
      </c>
      <c r="J6" s="17">
        <v>116043815</v>
      </c>
      <c r="K6" s="23">
        <v>116043815</v>
      </c>
    </row>
    <row r="7" spans="1:11" x14ac:dyDescent="0.25">
      <c r="A7" s="20" t="s">
        <v>19</v>
      </c>
      <c r="B7" s="17">
        <v>626378</v>
      </c>
      <c r="C7" s="17">
        <v>888326</v>
      </c>
      <c r="D7" s="21">
        <v>847640</v>
      </c>
      <c r="E7" s="22">
        <v>1181708</v>
      </c>
      <c r="F7" s="17">
        <v>1485400</v>
      </c>
      <c r="G7" s="23">
        <v>1485400</v>
      </c>
      <c r="H7" s="19">
        <v>682591</v>
      </c>
      <c r="I7" s="22">
        <v>1574524</v>
      </c>
      <c r="J7" s="17">
        <v>1668996</v>
      </c>
      <c r="K7" s="23">
        <v>1668996</v>
      </c>
    </row>
    <row r="8" spans="1:11" x14ac:dyDescent="0.25">
      <c r="A8" s="20" t="s">
        <v>20</v>
      </c>
      <c r="B8" s="17">
        <v>104907047</v>
      </c>
      <c r="C8" s="17">
        <v>118223918</v>
      </c>
      <c r="D8" s="21">
        <v>120270198</v>
      </c>
      <c r="E8" s="22">
        <v>131681001</v>
      </c>
      <c r="F8" s="17">
        <v>132181002</v>
      </c>
      <c r="G8" s="23">
        <v>132181002</v>
      </c>
      <c r="H8" s="19">
        <v>131770782</v>
      </c>
      <c r="I8" s="22">
        <v>136014800</v>
      </c>
      <c r="J8" s="17">
        <v>139407001</v>
      </c>
      <c r="K8" s="23">
        <v>145289001</v>
      </c>
    </row>
    <row r="9" spans="1:11" x14ac:dyDescent="0.25">
      <c r="A9" s="20" t="s">
        <v>21</v>
      </c>
      <c r="B9" s="17">
        <v>60394729</v>
      </c>
      <c r="C9" s="17">
        <v>65496764</v>
      </c>
      <c r="D9" s="21">
        <v>122910217</v>
      </c>
      <c r="E9" s="22">
        <v>55979519</v>
      </c>
      <c r="F9" s="17">
        <v>68726386</v>
      </c>
      <c r="G9" s="23">
        <v>68726386</v>
      </c>
      <c r="H9" s="19">
        <v>81705777</v>
      </c>
      <c r="I9" s="22">
        <v>71684850</v>
      </c>
      <c r="J9" s="17">
        <v>75982158</v>
      </c>
      <c r="K9" s="23">
        <v>75982159</v>
      </c>
    </row>
    <row r="10" spans="1:11" x14ac:dyDescent="0.25">
      <c r="A10" s="24" t="s">
        <v>333</v>
      </c>
      <c r="B10" s="25">
        <f>SUM(B5:B9)</f>
        <v>246721497</v>
      </c>
      <c r="C10" s="26">
        <f t="shared" ref="C10:K10" si="0">SUM(C5:C9)</f>
        <v>285316968</v>
      </c>
      <c r="D10" s="27">
        <f t="shared" si="0"/>
        <v>359616310</v>
      </c>
      <c r="E10" s="25">
        <f t="shared" si="0"/>
        <v>314746791</v>
      </c>
      <c r="F10" s="26">
        <f t="shared" si="0"/>
        <v>350446062</v>
      </c>
      <c r="G10" s="28">
        <f t="shared" si="0"/>
        <v>350446062</v>
      </c>
      <c r="H10" s="29">
        <f t="shared" si="0"/>
        <v>327836465</v>
      </c>
      <c r="I10" s="25">
        <f t="shared" si="0"/>
        <v>366178723</v>
      </c>
      <c r="J10" s="26">
        <f t="shared" si="0"/>
        <v>383346978</v>
      </c>
      <c r="K10" s="28">
        <f t="shared" si="0"/>
        <v>389228979</v>
      </c>
    </row>
    <row r="11" spans="1:11" x14ac:dyDescent="0.25">
      <c r="A11" s="20" t="s">
        <v>22</v>
      </c>
      <c r="B11" s="17">
        <v>69690507</v>
      </c>
      <c r="C11" s="17">
        <v>74427411</v>
      </c>
      <c r="D11" s="21">
        <v>76837537</v>
      </c>
      <c r="E11" s="22">
        <v>78049749</v>
      </c>
      <c r="F11" s="17">
        <v>76780274</v>
      </c>
      <c r="G11" s="23">
        <v>76780274</v>
      </c>
      <c r="H11" s="19">
        <v>82749903</v>
      </c>
      <c r="I11" s="22">
        <v>72438757</v>
      </c>
      <c r="J11" s="17">
        <v>69166936</v>
      </c>
      <c r="K11" s="23">
        <v>70424946</v>
      </c>
    </row>
    <row r="12" spans="1:11" x14ac:dyDescent="0.25">
      <c r="A12" s="20" t="s">
        <v>23</v>
      </c>
      <c r="B12" s="17">
        <v>4731248</v>
      </c>
      <c r="C12" s="17">
        <v>5590033</v>
      </c>
      <c r="D12" s="21">
        <v>5846117</v>
      </c>
      <c r="E12" s="22">
        <v>6138424</v>
      </c>
      <c r="F12" s="17">
        <v>6138424</v>
      </c>
      <c r="G12" s="23">
        <v>6138424</v>
      </c>
      <c r="H12" s="19">
        <v>6030116</v>
      </c>
      <c r="I12" s="22">
        <v>6506728</v>
      </c>
      <c r="J12" s="17">
        <v>6897132</v>
      </c>
      <c r="K12" s="23">
        <v>6897132</v>
      </c>
    </row>
    <row r="13" spans="1:11" x14ac:dyDescent="0.25">
      <c r="A13" s="20" t="s">
        <v>24</v>
      </c>
      <c r="B13" s="17">
        <v>27931381</v>
      </c>
      <c r="C13" s="17">
        <v>6723556</v>
      </c>
      <c r="D13" s="21">
        <v>35551469</v>
      </c>
      <c r="E13" s="22">
        <v>27996992</v>
      </c>
      <c r="F13" s="17">
        <v>21990161</v>
      </c>
      <c r="G13" s="23">
        <v>21990161</v>
      </c>
      <c r="H13" s="19">
        <v>25592722</v>
      </c>
      <c r="I13" s="22">
        <v>23296706</v>
      </c>
      <c r="J13" s="17">
        <v>24681658</v>
      </c>
      <c r="K13" s="23">
        <v>24681662</v>
      </c>
    </row>
    <row r="14" spans="1:11" x14ac:dyDescent="0.25">
      <c r="A14" s="20" t="s">
        <v>25</v>
      </c>
      <c r="B14" s="17">
        <v>12072751</v>
      </c>
      <c r="C14" s="17">
        <v>19828505</v>
      </c>
      <c r="D14" s="21">
        <v>31799571</v>
      </c>
      <c r="E14" s="22">
        <v>8065574</v>
      </c>
      <c r="F14" s="17">
        <v>10000001</v>
      </c>
      <c r="G14" s="23">
        <v>10000001</v>
      </c>
      <c r="H14" s="19">
        <v>21553347</v>
      </c>
      <c r="I14" s="22">
        <v>10600000</v>
      </c>
      <c r="J14" s="17">
        <v>11236001</v>
      </c>
      <c r="K14" s="23">
        <v>11236001</v>
      </c>
    </row>
    <row r="15" spans="1:11" x14ac:dyDescent="0.25">
      <c r="A15" s="20" t="s">
        <v>26</v>
      </c>
      <c r="B15" s="17">
        <v>50615781</v>
      </c>
      <c r="C15" s="17">
        <v>41506457</v>
      </c>
      <c r="D15" s="21">
        <v>58142228</v>
      </c>
      <c r="E15" s="22">
        <v>50764247</v>
      </c>
      <c r="F15" s="17">
        <v>71987498</v>
      </c>
      <c r="G15" s="23">
        <v>71987498</v>
      </c>
      <c r="H15" s="19">
        <v>66239892</v>
      </c>
      <c r="I15" s="22">
        <v>82653266</v>
      </c>
      <c r="J15" s="17">
        <v>87274876</v>
      </c>
      <c r="K15" s="23">
        <v>87889876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697559</v>
      </c>
      <c r="G16" s="23">
        <v>697559</v>
      </c>
      <c r="H16" s="19">
        <v>222063</v>
      </c>
      <c r="I16" s="22">
        <v>50000</v>
      </c>
      <c r="J16" s="17">
        <v>50000</v>
      </c>
      <c r="K16" s="23">
        <v>50000</v>
      </c>
    </row>
    <row r="17" spans="1:11" x14ac:dyDescent="0.25">
      <c r="A17" s="20" t="s">
        <v>28</v>
      </c>
      <c r="B17" s="17">
        <v>72611470</v>
      </c>
      <c r="C17" s="17">
        <v>98186589</v>
      </c>
      <c r="D17" s="21">
        <v>99269231</v>
      </c>
      <c r="E17" s="22">
        <v>87933330</v>
      </c>
      <c r="F17" s="17">
        <v>104154709</v>
      </c>
      <c r="G17" s="23">
        <v>104154709</v>
      </c>
      <c r="H17" s="19">
        <v>223462341</v>
      </c>
      <c r="I17" s="22">
        <v>69715203</v>
      </c>
      <c r="J17" s="17">
        <v>111859524</v>
      </c>
      <c r="K17" s="23">
        <v>113174533</v>
      </c>
    </row>
    <row r="18" spans="1:11" x14ac:dyDescent="0.25">
      <c r="A18" s="30" t="s">
        <v>29</v>
      </c>
      <c r="B18" s="31">
        <f>SUM(B11:B17)</f>
        <v>237653138</v>
      </c>
      <c r="C18" s="32">
        <f t="shared" ref="C18:K18" si="1">SUM(C11:C17)</f>
        <v>246262551</v>
      </c>
      <c r="D18" s="33">
        <f t="shared" si="1"/>
        <v>307446153</v>
      </c>
      <c r="E18" s="31">
        <f t="shared" si="1"/>
        <v>258948316</v>
      </c>
      <c r="F18" s="32">
        <f t="shared" si="1"/>
        <v>291748626</v>
      </c>
      <c r="G18" s="34">
        <f t="shared" si="1"/>
        <v>291748626</v>
      </c>
      <c r="H18" s="35">
        <f t="shared" si="1"/>
        <v>425850384</v>
      </c>
      <c r="I18" s="31">
        <f t="shared" si="1"/>
        <v>265260660</v>
      </c>
      <c r="J18" s="32">
        <f t="shared" si="1"/>
        <v>311166127</v>
      </c>
      <c r="K18" s="34">
        <f t="shared" si="1"/>
        <v>314354150</v>
      </c>
    </row>
    <row r="19" spans="1:11" x14ac:dyDescent="0.25">
      <c r="A19" s="30" t="s">
        <v>30</v>
      </c>
      <c r="B19" s="36">
        <f>+B10-B18</f>
        <v>9068359</v>
      </c>
      <c r="C19" s="37">
        <f t="shared" ref="C19:K19" si="2">+C10-C18</f>
        <v>39054417</v>
      </c>
      <c r="D19" s="38">
        <f t="shared" si="2"/>
        <v>52170157</v>
      </c>
      <c r="E19" s="36">
        <f t="shared" si="2"/>
        <v>55798475</v>
      </c>
      <c r="F19" s="37">
        <f t="shared" si="2"/>
        <v>58697436</v>
      </c>
      <c r="G19" s="39">
        <f t="shared" si="2"/>
        <v>58697436</v>
      </c>
      <c r="H19" s="40">
        <f t="shared" si="2"/>
        <v>-98013919</v>
      </c>
      <c r="I19" s="36">
        <f t="shared" si="2"/>
        <v>100918063</v>
      </c>
      <c r="J19" s="37">
        <f t="shared" si="2"/>
        <v>72180851</v>
      </c>
      <c r="K19" s="39">
        <f t="shared" si="2"/>
        <v>74874829</v>
      </c>
    </row>
    <row r="20" spans="1:11" x14ac:dyDescent="0.25">
      <c r="A20" s="41" t="s">
        <v>31</v>
      </c>
      <c r="B20" s="42">
        <v>20847592</v>
      </c>
      <c r="C20" s="43">
        <v>23771754</v>
      </c>
      <c r="D20" s="44">
        <v>35374879</v>
      </c>
      <c r="E20" s="42">
        <v>22482000</v>
      </c>
      <c r="F20" s="43">
        <v>22482001</v>
      </c>
      <c r="G20" s="45">
        <v>22482001</v>
      </c>
      <c r="H20" s="46">
        <v>29864623</v>
      </c>
      <c r="I20" s="42">
        <v>46848000</v>
      </c>
      <c r="J20" s="43">
        <v>34077000</v>
      </c>
      <c r="K20" s="45">
        <v>31270000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29915951</v>
      </c>
      <c r="C22" s="55">
        <f t="shared" ref="C22:K22" si="3">SUM(C19:C21)</f>
        <v>62826171</v>
      </c>
      <c r="D22" s="56">
        <f t="shared" si="3"/>
        <v>87545036</v>
      </c>
      <c r="E22" s="54">
        <f t="shared" si="3"/>
        <v>78280475</v>
      </c>
      <c r="F22" s="55">
        <f t="shared" si="3"/>
        <v>81179437</v>
      </c>
      <c r="G22" s="57">
        <f t="shared" si="3"/>
        <v>81179437</v>
      </c>
      <c r="H22" s="58">
        <f t="shared" si="3"/>
        <v>-68149296</v>
      </c>
      <c r="I22" s="54">
        <f t="shared" si="3"/>
        <v>147766063</v>
      </c>
      <c r="J22" s="55">
        <f t="shared" si="3"/>
        <v>106257851</v>
      </c>
      <c r="K22" s="57">
        <f t="shared" si="3"/>
        <v>106144829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29915951</v>
      </c>
      <c r="C24" s="37">
        <f t="shared" ref="C24:K24" si="4">SUM(C22:C23)</f>
        <v>62826171</v>
      </c>
      <c r="D24" s="38">
        <f t="shared" si="4"/>
        <v>87545036</v>
      </c>
      <c r="E24" s="36">
        <f t="shared" si="4"/>
        <v>78280475</v>
      </c>
      <c r="F24" s="37">
        <f t="shared" si="4"/>
        <v>81179437</v>
      </c>
      <c r="G24" s="39">
        <f t="shared" si="4"/>
        <v>81179437</v>
      </c>
      <c r="H24" s="40">
        <f t="shared" si="4"/>
        <v>-68149296</v>
      </c>
      <c r="I24" s="36">
        <f t="shared" si="4"/>
        <v>147766063</v>
      </c>
      <c r="J24" s="37">
        <f t="shared" si="4"/>
        <v>106257851</v>
      </c>
      <c r="K24" s="39">
        <f t="shared" si="4"/>
        <v>106144829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11496558</v>
      </c>
      <c r="C27" s="66">
        <v>31474730</v>
      </c>
      <c r="D27" s="67">
        <v>112206939</v>
      </c>
      <c r="E27" s="68">
        <v>30602003</v>
      </c>
      <c r="F27" s="66">
        <v>40349241</v>
      </c>
      <c r="G27" s="69">
        <v>40349241</v>
      </c>
      <c r="H27" s="70">
        <v>36037102</v>
      </c>
      <c r="I27" s="68">
        <v>52387159</v>
      </c>
      <c r="J27" s="66">
        <v>55112063</v>
      </c>
      <c r="K27" s="69">
        <v>52086070</v>
      </c>
    </row>
    <row r="28" spans="1:11" x14ac:dyDescent="0.25">
      <c r="A28" s="71" t="s">
        <v>36</v>
      </c>
      <c r="B28" s="17">
        <v>4477936</v>
      </c>
      <c r="C28" s="17">
        <v>19421628</v>
      </c>
      <c r="D28" s="21">
        <v>24393718</v>
      </c>
      <c r="E28" s="22">
        <v>22097000</v>
      </c>
      <c r="F28" s="17">
        <v>22097010</v>
      </c>
      <c r="G28" s="23">
        <v>22097010</v>
      </c>
      <c r="H28" s="19">
        <v>27234865</v>
      </c>
      <c r="I28" s="22">
        <v>46463001</v>
      </c>
      <c r="J28" s="17">
        <v>49124002</v>
      </c>
      <c r="K28" s="23">
        <v>46088002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7018622</v>
      </c>
      <c r="C31" s="17">
        <v>12053102</v>
      </c>
      <c r="D31" s="21">
        <v>2457255</v>
      </c>
      <c r="E31" s="22">
        <v>8505003</v>
      </c>
      <c r="F31" s="17">
        <v>18252231</v>
      </c>
      <c r="G31" s="23">
        <v>18252231</v>
      </c>
      <c r="H31" s="19">
        <v>8802237</v>
      </c>
      <c r="I31" s="22">
        <v>5924158</v>
      </c>
      <c r="J31" s="17">
        <v>5988061</v>
      </c>
      <c r="K31" s="23">
        <v>5998068</v>
      </c>
    </row>
    <row r="32" spans="1:11" x14ac:dyDescent="0.25">
      <c r="A32" s="30" t="s">
        <v>39</v>
      </c>
      <c r="B32" s="66">
        <f>SUM(B28:B31)</f>
        <v>11496558</v>
      </c>
      <c r="C32" s="66">
        <f t="shared" ref="C32:K32" si="5">SUM(C28:C31)</f>
        <v>31474730</v>
      </c>
      <c r="D32" s="67">
        <f t="shared" si="5"/>
        <v>26850973</v>
      </c>
      <c r="E32" s="68">
        <f t="shared" si="5"/>
        <v>30602003</v>
      </c>
      <c r="F32" s="66">
        <f t="shared" si="5"/>
        <v>40349241</v>
      </c>
      <c r="G32" s="69">
        <f t="shared" si="5"/>
        <v>40349241</v>
      </c>
      <c r="H32" s="70">
        <f t="shared" si="5"/>
        <v>36037102</v>
      </c>
      <c r="I32" s="68">
        <f t="shared" si="5"/>
        <v>52387159</v>
      </c>
      <c r="J32" s="66">
        <f t="shared" si="5"/>
        <v>55112063</v>
      </c>
      <c r="K32" s="69">
        <f t="shared" si="5"/>
        <v>52086070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406211631</v>
      </c>
      <c r="C35" s="17">
        <v>501188365</v>
      </c>
      <c r="D35" s="21">
        <v>609911495</v>
      </c>
      <c r="E35" s="22">
        <v>478071278</v>
      </c>
      <c r="F35" s="17">
        <v>231199606</v>
      </c>
      <c r="G35" s="23">
        <v>231199606</v>
      </c>
      <c r="H35" s="19">
        <v>255171500</v>
      </c>
      <c r="I35" s="22">
        <v>243675503</v>
      </c>
      <c r="J35" s="17">
        <v>239582477</v>
      </c>
      <c r="K35" s="23">
        <v>239582481</v>
      </c>
    </row>
    <row r="36" spans="1:11" x14ac:dyDescent="0.25">
      <c r="A36" s="20" t="s">
        <v>42</v>
      </c>
      <c r="B36" s="17">
        <v>684916108</v>
      </c>
      <c r="C36" s="17">
        <v>707458298</v>
      </c>
      <c r="D36" s="21">
        <v>689646566</v>
      </c>
      <c r="E36" s="22">
        <v>688302563</v>
      </c>
      <c r="F36" s="17">
        <v>697087714</v>
      </c>
      <c r="G36" s="23">
        <v>697087714</v>
      </c>
      <c r="H36" s="19">
        <v>708326594</v>
      </c>
      <c r="I36" s="22">
        <v>748529945</v>
      </c>
      <c r="J36" s="17">
        <v>709159030</v>
      </c>
      <c r="K36" s="23">
        <v>706133040</v>
      </c>
    </row>
    <row r="37" spans="1:11" x14ac:dyDescent="0.25">
      <c r="A37" s="20" t="s">
        <v>43</v>
      </c>
      <c r="B37" s="17">
        <v>371341925</v>
      </c>
      <c r="C37" s="17">
        <v>420559697</v>
      </c>
      <c r="D37" s="21">
        <v>323678779</v>
      </c>
      <c r="E37" s="22">
        <v>315480427</v>
      </c>
      <c r="F37" s="17">
        <v>344141028</v>
      </c>
      <c r="G37" s="23">
        <v>344141028</v>
      </c>
      <c r="H37" s="19">
        <v>403281389</v>
      </c>
      <c r="I37" s="22">
        <v>247854198</v>
      </c>
      <c r="J37" s="17">
        <v>221442357</v>
      </c>
      <c r="K37" s="23">
        <v>221442859</v>
      </c>
    </row>
    <row r="38" spans="1:11" x14ac:dyDescent="0.25">
      <c r="A38" s="20" t="s">
        <v>44</v>
      </c>
      <c r="B38" s="17">
        <v>56019893</v>
      </c>
      <c r="C38" s="17">
        <v>61048344</v>
      </c>
      <c r="D38" s="21">
        <v>175131839</v>
      </c>
      <c r="E38" s="22">
        <v>56019893</v>
      </c>
      <c r="F38" s="17">
        <v>56019895</v>
      </c>
      <c r="G38" s="23">
        <v>56019895</v>
      </c>
      <c r="H38" s="19">
        <v>186469471</v>
      </c>
      <c r="I38" s="22">
        <v>6976179</v>
      </c>
      <c r="J38" s="17">
        <v>6581301</v>
      </c>
      <c r="K38" s="23">
        <v>6581304</v>
      </c>
    </row>
    <row r="39" spans="1:11" x14ac:dyDescent="0.25">
      <c r="A39" s="20" t="s">
        <v>45</v>
      </c>
      <c r="B39" s="17">
        <v>633849970</v>
      </c>
      <c r="C39" s="17">
        <v>664212451</v>
      </c>
      <c r="D39" s="21">
        <v>713202407</v>
      </c>
      <c r="E39" s="22">
        <v>675797967</v>
      </c>
      <c r="F39" s="17">
        <v>446946960</v>
      </c>
      <c r="G39" s="23">
        <v>446946960</v>
      </c>
      <c r="H39" s="19">
        <v>441896530</v>
      </c>
      <c r="I39" s="22">
        <v>1326984079</v>
      </c>
      <c r="J39" s="17">
        <v>1335177849</v>
      </c>
      <c r="K39" s="23">
        <v>1329237887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882506204</v>
      </c>
      <c r="C42" s="17">
        <v>-242454336</v>
      </c>
      <c r="D42" s="21">
        <v>-344518375</v>
      </c>
      <c r="E42" s="22">
        <v>55028919</v>
      </c>
      <c r="F42" s="17">
        <v>-15016864</v>
      </c>
      <c r="G42" s="23">
        <v>-15016864</v>
      </c>
      <c r="H42" s="19">
        <v>-308788682</v>
      </c>
      <c r="I42" s="22">
        <v>-24038617</v>
      </c>
      <c r="J42" s="17">
        <v>-28596683</v>
      </c>
      <c r="K42" s="23">
        <v>-28596706</v>
      </c>
    </row>
    <row r="43" spans="1:11" x14ac:dyDescent="0.25">
      <c r="A43" s="20" t="s">
        <v>48</v>
      </c>
      <c r="B43" s="17">
        <v>-23122550</v>
      </c>
      <c r="C43" s="17">
        <v>-34191925</v>
      </c>
      <c r="D43" s="21">
        <v>-34849802</v>
      </c>
      <c r="E43" s="22">
        <v>-30204358</v>
      </c>
      <c r="F43" s="17">
        <v>-45834843</v>
      </c>
      <c r="G43" s="23">
        <v>-45834843</v>
      </c>
      <c r="H43" s="19">
        <v>0</v>
      </c>
      <c r="I43" s="22">
        <v>-36529683</v>
      </c>
      <c r="J43" s="17">
        <v>-36668963</v>
      </c>
      <c r="K43" s="23">
        <v>-36668964</v>
      </c>
    </row>
    <row r="44" spans="1:11" x14ac:dyDescent="0.25">
      <c r="A44" s="20" t="s">
        <v>49</v>
      </c>
      <c r="B44" s="17">
        <v>-268383</v>
      </c>
      <c r="C44" s="17">
        <v>-794764</v>
      </c>
      <c r="D44" s="21">
        <v>0</v>
      </c>
      <c r="E44" s="22">
        <v>0</v>
      </c>
      <c r="F44" s="17">
        <v>-1</v>
      </c>
      <c r="G44" s="23">
        <v>-1</v>
      </c>
      <c r="H44" s="19">
        <v>0</v>
      </c>
      <c r="I44" s="22">
        <v>-1</v>
      </c>
      <c r="J44" s="17">
        <v>-1</v>
      </c>
      <c r="K44" s="23">
        <v>-1</v>
      </c>
    </row>
    <row r="45" spans="1:11" x14ac:dyDescent="0.25">
      <c r="A45" s="30" t="s">
        <v>50</v>
      </c>
      <c r="B45" s="66">
        <v>863777128</v>
      </c>
      <c r="C45" s="66">
        <v>-276848355</v>
      </c>
      <c r="D45" s="67">
        <v>-379029986</v>
      </c>
      <c r="E45" s="68">
        <v>25417231</v>
      </c>
      <c r="F45" s="66">
        <v>-60428309</v>
      </c>
      <c r="G45" s="69">
        <v>-60428309</v>
      </c>
      <c r="H45" s="70">
        <v>-306701419</v>
      </c>
      <c r="I45" s="68">
        <v>-59683308</v>
      </c>
      <c r="J45" s="66">
        <v>-64406054</v>
      </c>
      <c r="K45" s="69">
        <v>-64406078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592670</v>
      </c>
      <c r="C48" s="17">
        <v>338192</v>
      </c>
      <c r="D48" s="21">
        <v>2087263</v>
      </c>
      <c r="E48" s="22">
        <v>-5153841</v>
      </c>
      <c r="F48" s="17">
        <v>-266298550</v>
      </c>
      <c r="G48" s="23">
        <v>-266298550</v>
      </c>
      <c r="H48" s="19">
        <v>1293231</v>
      </c>
      <c r="I48" s="22">
        <v>-279044129</v>
      </c>
      <c r="J48" s="17">
        <v>-271288337</v>
      </c>
      <c r="K48" s="23">
        <v>-271288336</v>
      </c>
    </row>
    <row r="49" spans="1:11" x14ac:dyDescent="0.25">
      <c r="A49" s="20" t="s">
        <v>53</v>
      </c>
      <c r="B49" s="17">
        <f>+B75</f>
        <v>-483290866.05248284</v>
      </c>
      <c r="C49" s="17">
        <f t="shared" ref="C49:K49" si="6">+C75</f>
        <v>221726519</v>
      </c>
      <c r="D49" s="21">
        <f t="shared" si="6"/>
        <v>4164361800.5759358</v>
      </c>
      <c r="E49" s="22">
        <f t="shared" si="6"/>
        <v>-124054912.42333284</v>
      </c>
      <c r="F49" s="17">
        <f t="shared" si="6"/>
        <v>-49569447.411373824</v>
      </c>
      <c r="G49" s="23">
        <f t="shared" si="6"/>
        <v>-49569447.411373824</v>
      </c>
      <c r="H49" s="19">
        <f t="shared" si="6"/>
        <v>182136745</v>
      </c>
      <c r="I49" s="22">
        <f t="shared" si="6"/>
        <v>-162171406.04614565</v>
      </c>
      <c r="J49" s="17">
        <f t="shared" si="6"/>
        <v>-176184033.85056743</v>
      </c>
      <c r="K49" s="23">
        <f t="shared" si="6"/>
        <v>-176183470.51430029</v>
      </c>
    </row>
    <row r="50" spans="1:11" x14ac:dyDescent="0.25">
      <c r="A50" s="30" t="s">
        <v>54</v>
      </c>
      <c r="B50" s="66">
        <f>+B48-B49</f>
        <v>483883536.05248284</v>
      </c>
      <c r="C50" s="66">
        <f t="shared" ref="C50:K50" si="7">+C48-C49</f>
        <v>-221388327</v>
      </c>
      <c r="D50" s="67">
        <f t="shared" si="7"/>
        <v>-4162274537.5759358</v>
      </c>
      <c r="E50" s="68">
        <f t="shared" si="7"/>
        <v>118901071.42333284</v>
      </c>
      <c r="F50" s="66">
        <f t="shared" si="7"/>
        <v>-216729102.58862618</v>
      </c>
      <c r="G50" s="69">
        <f t="shared" si="7"/>
        <v>-216729102.58862618</v>
      </c>
      <c r="H50" s="70">
        <f t="shared" si="7"/>
        <v>-180843514</v>
      </c>
      <c r="I50" s="68">
        <f t="shared" si="7"/>
        <v>-116872722.95385435</v>
      </c>
      <c r="J50" s="66">
        <f t="shared" si="7"/>
        <v>-95104303.14943257</v>
      </c>
      <c r="K50" s="69">
        <f t="shared" si="7"/>
        <v>-95104865.485699713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567748858</v>
      </c>
      <c r="C53" s="17">
        <v>590245978</v>
      </c>
      <c r="D53" s="21">
        <v>572524661</v>
      </c>
      <c r="E53" s="22">
        <v>569133741</v>
      </c>
      <c r="F53" s="17">
        <v>579418891</v>
      </c>
      <c r="G53" s="23">
        <v>579418891</v>
      </c>
      <c r="H53" s="19">
        <v>589706586</v>
      </c>
      <c r="I53" s="22">
        <v>622210993</v>
      </c>
      <c r="J53" s="17">
        <v>589990207</v>
      </c>
      <c r="K53" s="23">
        <v>586964217</v>
      </c>
    </row>
    <row r="54" spans="1:11" x14ac:dyDescent="0.25">
      <c r="A54" s="20" t="s">
        <v>57</v>
      </c>
      <c r="B54" s="17">
        <v>26911437</v>
      </c>
      <c r="C54" s="17">
        <v>6678048</v>
      </c>
      <c r="D54" s="21">
        <v>23061522</v>
      </c>
      <c r="E54" s="22">
        <v>27996992</v>
      </c>
      <c r="F54" s="17">
        <v>21990161</v>
      </c>
      <c r="G54" s="23">
        <v>21990161</v>
      </c>
      <c r="H54" s="19">
        <v>24348907</v>
      </c>
      <c r="I54" s="22">
        <v>23296706</v>
      </c>
      <c r="J54" s="17">
        <v>24681658</v>
      </c>
      <c r="K54" s="23">
        <v>24681662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85355966</v>
      </c>
      <c r="E55" s="22">
        <v>0</v>
      </c>
      <c r="F55" s="17">
        <v>0</v>
      </c>
      <c r="G55" s="23">
        <v>0</v>
      </c>
      <c r="H55" s="19">
        <v>2000000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6186728</v>
      </c>
      <c r="C56" s="17">
        <v>342021</v>
      </c>
      <c r="D56" s="21">
        <v>0</v>
      </c>
      <c r="E56" s="22">
        <v>750000</v>
      </c>
      <c r="F56" s="17">
        <v>580002</v>
      </c>
      <c r="G56" s="23">
        <v>580002</v>
      </c>
      <c r="H56" s="19">
        <v>385515</v>
      </c>
      <c r="I56" s="22">
        <v>0</v>
      </c>
      <c r="J56" s="17">
        <v>0</v>
      </c>
      <c r="K56" s="23">
        <v>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1624280</v>
      </c>
      <c r="C59" s="17">
        <v>152563</v>
      </c>
      <c r="D59" s="21">
        <v>180222</v>
      </c>
      <c r="E59" s="22">
        <v>1971727</v>
      </c>
      <c r="F59" s="17">
        <v>1971727</v>
      </c>
      <c r="G59" s="23">
        <v>1971727</v>
      </c>
      <c r="H59" s="19">
        <v>4311334</v>
      </c>
      <c r="I59" s="22">
        <v>2090031</v>
      </c>
      <c r="J59" s="17">
        <v>2215432</v>
      </c>
      <c r="K59" s="23">
        <v>2215432</v>
      </c>
    </row>
    <row r="60" spans="1:11" x14ac:dyDescent="0.25">
      <c r="A60" s="20" t="s">
        <v>62</v>
      </c>
      <c r="B60" s="17">
        <v>1929175</v>
      </c>
      <c r="C60" s="17">
        <v>0</v>
      </c>
      <c r="D60" s="21">
        <v>94589</v>
      </c>
      <c r="E60" s="22">
        <v>1559522</v>
      </c>
      <c r="F60" s="17">
        <v>1559522</v>
      </c>
      <c r="G60" s="23">
        <v>1559522</v>
      </c>
      <c r="H60" s="19">
        <v>0</v>
      </c>
      <c r="I60" s="22">
        <v>1653093</v>
      </c>
      <c r="J60" s="17">
        <v>1752279</v>
      </c>
      <c r="K60" s="23">
        <v>1752279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260</v>
      </c>
      <c r="C62" s="86">
        <v>260</v>
      </c>
      <c r="D62" s="87">
        <v>0</v>
      </c>
      <c r="E62" s="85">
        <v>270</v>
      </c>
      <c r="F62" s="86">
        <v>270</v>
      </c>
      <c r="G62" s="87">
        <v>270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614</v>
      </c>
      <c r="C63" s="86">
        <v>614</v>
      </c>
      <c r="D63" s="87">
        <v>0</v>
      </c>
      <c r="E63" s="85">
        <v>16</v>
      </c>
      <c r="F63" s="86">
        <v>16</v>
      </c>
      <c r="G63" s="87">
        <v>16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7671</v>
      </c>
      <c r="F64" s="86">
        <v>7671</v>
      </c>
      <c r="G64" s="87">
        <v>7671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3.1414106272222297</v>
      </c>
      <c r="C70" s="5">
        <f t="shared" ref="C70:K70" si="8">IF(ISERROR(C71/C72),0,(C71/C72))</f>
        <v>0</v>
      </c>
      <c r="D70" s="5">
        <f t="shared" si="8"/>
        <v>-10.23279578451263</v>
      </c>
      <c r="E70" s="5">
        <f t="shared" si="8"/>
        <v>0.86846824924462374</v>
      </c>
      <c r="F70" s="5">
        <f t="shared" si="8"/>
        <v>0.6798177626179932</v>
      </c>
      <c r="G70" s="5">
        <f t="shared" si="8"/>
        <v>0.6798177626179932</v>
      </c>
      <c r="H70" s="5">
        <f t="shared" si="8"/>
        <v>0</v>
      </c>
      <c r="I70" s="5">
        <f t="shared" si="8"/>
        <v>0.66640719012910898</v>
      </c>
      <c r="J70" s="5">
        <f t="shared" si="8"/>
        <v>0.66373284623859896</v>
      </c>
      <c r="K70" s="5">
        <f t="shared" si="8"/>
        <v>0.66373284623859896</v>
      </c>
    </row>
    <row r="71" spans="1:11" ht="13" hidden="1" x14ac:dyDescent="0.3">
      <c r="A71" s="1" t="s">
        <v>338</v>
      </c>
      <c r="B71" s="2">
        <f>+B83</f>
        <v>257864661</v>
      </c>
      <c r="C71" s="2">
        <f t="shared" ref="C71:K71" si="9">+C83</f>
        <v>0</v>
      </c>
      <c r="D71" s="2">
        <f t="shared" si="9"/>
        <v>-1197903139</v>
      </c>
      <c r="E71" s="2">
        <f t="shared" si="9"/>
        <v>110266968</v>
      </c>
      <c r="F71" s="2">
        <f t="shared" si="9"/>
        <v>102266294</v>
      </c>
      <c r="G71" s="2">
        <f t="shared" si="9"/>
        <v>102266294</v>
      </c>
      <c r="H71" s="2">
        <f t="shared" si="9"/>
        <v>0</v>
      </c>
      <c r="I71" s="2">
        <f t="shared" si="9"/>
        <v>106031247</v>
      </c>
      <c r="J71" s="2">
        <f t="shared" si="9"/>
        <v>111919658</v>
      </c>
      <c r="K71" s="2">
        <f t="shared" si="9"/>
        <v>111919658</v>
      </c>
    </row>
    <row r="72" spans="1:11" ht="13" hidden="1" x14ac:dyDescent="0.3">
      <c r="A72" s="1" t="s">
        <v>339</v>
      </c>
      <c r="B72" s="2">
        <f>+B77</f>
        <v>82085627</v>
      </c>
      <c r="C72" s="2">
        <f t="shared" ref="C72:K72" si="10">+C77</f>
        <v>100497075</v>
      </c>
      <c r="D72" s="2">
        <f t="shared" si="10"/>
        <v>117065088</v>
      </c>
      <c r="E72" s="2">
        <f t="shared" si="10"/>
        <v>126967184</v>
      </c>
      <c r="F72" s="2">
        <f t="shared" si="10"/>
        <v>150431924</v>
      </c>
      <c r="G72" s="2">
        <f t="shared" si="10"/>
        <v>150431924</v>
      </c>
      <c r="H72" s="2">
        <f t="shared" si="10"/>
        <v>115232171</v>
      </c>
      <c r="I72" s="2">
        <f t="shared" si="10"/>
        <v>159108798</v>
      </c>
      <c r="J72" s="2">
        <f t="shared" si="10"/>
        <v>168621545</v>
      </c>
      <c r="K72" s="2">
        <f t="shared" si="10"/>
        <v>168621545</v>
      </c>
    </row>
    <row r="73" spans="1:11" ht="13" hidden="1" x14ac:dyDescent="0.3">
      <c r="A73" s="1" t="s">
        <v>340</v>
      </c>
      <c r="B73" s="2">
        <f>+B74</f>
        <v>123188210.66666664</v>
      </c>
      <c r="C73" s="2">
        <f t="shared" ref="C73:K73" si="11">+(C78+C80+C81+C82)-(B78+B80+B81+B82)</f>
        <v>86770874</v>
      </c>
      <c r="D73" s="2">
        <f t="shared" si="11"/>
        <v>97422191</v>
      </c>
      <c r="E73" s="2">
        <f t="shared" si="11"/>
        <v>-110430512</v>
      </c>
      <c r="F73" s="2">
        <f>+(F78+F80+F81+F82)-(D78+D80+D81+D82)</f>
        <v>-97617339</v>
      </c>
      <c r="G73" s="2">
        <f>+(G78+G80+G81+G82)-(D78+D80+D81+D82)</f>
        <v>-97617339</v>
      </c>
      <c r="H73" s="2">
        <f>+(H78+H80+H81+H82)-(D78+D80+D81+D82)</f>
        <v>-368099739</v>
      </c>
      <c r="I73" s="2">
        <f>+(I78+I80+I81+I82)-(E78+E80+E81+E82)</f>
        <v>26081771</v>
      </c>
      <c r="J73" s="2">
        <f t="shared" si="11"/>
        <v>-147954</v>
      </c>
      <c r="K73" s="2">
        <f t="shared" si="11"/>
        <v>1</v>
      </c>
    </row>
    <row r="74" spans="1:11" ht="13" hidden="1" x14ac:dyDescent="0.3">
      <c r="A74" s="1" t="s">
        <v>341</v>
      </c>
      <c r="B74" s="2">
        <f>+TREND(C74:E74)</f>
        <v>123188210.66666664</v>
      </c>
      <c r="C74" s="2">
        <f>+C73</f>
        <v>86770874</v>
      </c>
      <c r="D74" s="2">
        <f t="shared" ref="D74:K74" si="12">+D73</f>
        <v>97422191</v>
      </c>
      <c r="E74" s="2">
        <f t="shared" si="12"/>
        <v>-110430512</v>
      </c>
      <c r="F74" s="2">
        <f t="shared" si="12"/>
        <v>-97617339</v>
      </c>
      <c r="G74" s="2">
        <f t="shared" si="12"/>
        <v>-97617339</v>
      </c>
      <c r="H74" s="2">
        <f t="shared" si="12"/>
        <v>-368099739</v>
      </c>
      <c r="I74" s="2">
        <f t="shared" si="12"/>
        <v>26081771</v>
      </c>
      <c r="J74" s="2">
        <f t="shared" si="12"/>
        <v>-147954</v>
      </c>
      <c r="K74" s="2">
        <f t="shared" si="12"/>
        <v>1</v>
      </c>
    </row>
    <row r="75" spans="1:11" ht="13" hidden="1" x14ac:dyDescent="0.3">
      <c r="A75" s="1" t="s">
        <v>342</v>
      </c>
      <c r="B75" s="2">
        <f>+B84-(((B80+B81+B82+B78)*B70)-B79)</f>
        <v>-483290866.05248284</v>
      </c>
      <c r="C75" s="2">
        <f t="shared" ref="C75:K75" si="13">+C84-(((C80+C81+C82+C78)*C70)-C79)</f>
        <v>221726519</v>
      </c>
      <c r="D75" s="2">
        <f t="shared" si="13"/>
        <v>4164361800.5759358</v>
      </c>
      <c r="E75" s="2">
        <f t="shared" si="13"/>
        <v>-124054912.42333284</v>
      </c>
      <c r="F75" s="2">
        <f t="shared" si="13"/>
        <v>-49569447.411373824</v>
      </c>
      <c r="G75" s="2">
        <f t="shared" si="13"/>
        <v>-49569447.411373824</v>
      </c>
      <c r="H75" s="2">
        <f t="shared" si="13"/>
        <v>182136745</v>
      </c>
      <c r="I75" s="2">
        <f t="shared" si="13"/>
        <v>-162171406.04614565</v>
      </c>
      <c r="J75" s="2">
        <f t="shared" si="13"/>
        <v>-176184033.85056743</v>
      </c>
      <c r="K75" s="2">
        <f t="shared" si="13"/>
        <v>-176183470.51430029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82085627</v>
      </c>
      <c r="C77" s="3">
        <v>100497075</v>
      </c>
      <c r="D77" s="3">
        <v>117065088</v>
      </c>
      <c r="E77" s="3">
        <v>126967184</v>
      </c>
      <c r="F77" s="3">
        <v>150431924</v>
      </c>
      <c r="G77" s="3">
        <v>150431924</v>
      </c>
      <c r="H77" s="3">
        <v>115232171</v>
      </c>
      <c r="I77" s="3">
        <v>159108798</v>
      </c>
      <c r="J77" s="3">
        <v>168621545</v>
      </c>
      <c r="K77" s="3">
        <v>168621545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264835057</v>
      </c>
      <c r="C79" s="3">
        <v>306612025</v>
      </c>
      <c r="D79" s="3">
        <v>201779685</v>
      </c>
      <c r="E79" s="3">
        <v>219402631</v>
      </c>
      <c r="F79" s="3">
        <v>249376934</v>
      </c>
      <c r="G79" s="3">
        <v>249376934</v>
      </c>
      <c r="H79" s="3">
        <v>271217241</v>
      </c>
      <c r="I79" s="3">
        <v>183774031</v>
      </c>
      <c r="J79" s="3">
        <v>164072506</v>
      </c>
      <c r="K79" s="3">
        <v>164072993</v>
      </c>
    </row>
    <row r="80" spans="1:11" ht="13" hidden="1" x14ac:dyDescent="0.3">
      <c r="A80" s="1" t="s">
        <v>71</v>
      </c>
      <c r="B80" s="3">
        <v>151068971</v>
      </c>
      <c r="C80" s="3">
        <v>184598305</v>
      </c>
      <c r="D80" s="3">
        <v>282517636</v>
      </c>
      <c r="E80" s="3">
        <v>232290183</v>
      </c>
      <c r="F80" s="3">
        <v>266899958</v>
      </c>
      <c r="G80" s="3">
        <v>266899958</v>
      </c>
      <c r="H80" s="3">
        <v>19781197</v>
      </c>
      <c r="I80" s="3">
        <v>279922284</v>
      </c>
      <c r="J80" s="3">
        <v>281618135</v>
      </c>
      <c r="K80" s="3">
        <v>281618135</v>
      </c>
    </row>
    <row r="81" spans="1:11" ht="13" hidden="1" x14ac:dyDescent="0.3">
      <c r="A81" s="1" t="s">
        <v>72</v>
      </c>
      <c r="B81" s="3">
        <v>60327256</v>
      </c>
      <c r="C81" s="3">
        <v>113568796</v>
      </c>
      <c r="D81" s="3">
        <v>113071656</v>
      </c>
      <c r="E81" s="3">
        <v>52868597</v>
      </c>
      <c r="F81" s="3">
        <v>31071995</v>
      </c>
      <c r="G81" s="3">
        <v>31071995</v>
      </c>
      <c r="H81" s="3">
        <v>7708356</v>
      </c>
      <c r="I81" s="3">
        <v>31318267</v>
      </c>
      <c r="J81" s="3">
        <v>29474462</v>
      </c>
      <c r="K81" s="3">
        <v>29474463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257864661</v>
      </c>
      <c r="C83" s="3">
        <v>0</v>
      </c>
      <c r="D83" s="3">
        <v>-1197903139</v>
      </c>
      <c r="E83" s="3">
        <v>110266968</v>
      </c>
      <c r="F83" s="3">
        <v>102266294</v>
      </c>
      <c r="G83" s="3">
        <v>102266294</v>
      </c>
      <c r="H83" s="3">
        <v>0</v>
      </c>
      <c r="I83" s="3">
        <v>106031247</v>
      </c>
      <c r="J83" s="3">
        <v>111919658</v>
      </c>
      <c r="K83" s="3">
        <v>111919658</v>
      </c>
    </row>
    <row r="84" spans="1:11" ht="13" hidden="1" x14ac:dyDescent="0.3">
      <c r="A84" s="1" t="s">
        <v>75</v>
      </c>
      <c r="B84" s="3">
        <v>-84043569</v>
      </c>
      <c r="C84" s="3">
        <v>-84885506</v>
      </c>
      <c r="D84" s="3">
        <v>-85402324</v>
      </c>
      <c r="E84" s="3">
        <v>-95806197</v>
      </c>
      <c r="F84" s="3">
        <v>-96379755</v>
      </c>
      <c r="G84" s="3">
        <v>-96379755</v>
      </c>
      <c r="H84" s="3">
        <v>-89080496</v>
      </c>
      <c r="I84" s="3">
        <v>-138532496</v>
      </c>
      <c r="J84" s="3">
        <v>-133774165</v>
      </c>
      <c r="K84" s="3">
        <v>-133774088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11674126</v>
      </c>
      <c r="C5" s="17">
        <v>12263192</v>
      </c>
      <c r="D5" s="21">
        <v>12915507</v>
      </c>
      <c r="E5" s="22">
        <v>14607875</v>
      </c>
      <c r="F5" s="17">
        <v>14607875</v>
      </c>
      <c r="G5" s="23">
        <v>14607875</v>
      </c>
      <c r="H5" s="19">
        <v>13246629</v>
      </c>
      <c r="I5" s="22">
        <v>15250626</v>
      </c>
      <c r="J5" s="17">
        <v>15952157</v>
      </c>
      <c r="K5" s="23">
        <v>16654054</v>
      </c>
    </row>
    <row r="6" spans="1:11" x14ac:dyDescent="0.25">
      <c r="A6" s="20" t="s">
        <v>18</v>
      </c>
      <c r="B6" s="17">
        <v>36845451</v>
      </c>
      <c r="C6" s="17">
        <v>32467846</v>
      </c>
      <c r="D6" s="21">
        <v>31971995</v>
      </c>
      <c r="E6" s="22">
        <v>40708613</v>
      </c>
      <c r="F6" s="17">
        <v>40241121</v>
      </c>
      <c r="G6" s="23">
        <v>40241121</v>
      </c>
      <c r="H6" s="19">
        <v>38331228</v>
      </c>
      <c r="I6" s="22">
        <v>42146476</v>
      </c>
      <c r="J6" s="17">
        <v>44085221</v>
      </c>
      <c r="K6" s="23">
        <v>46024969</v>
      </c>
    </row>
    <row r="7" spans="1:11" x14ac:dyDescent="0.25">
      <c r="A7" s="20" t="s">
        <v>19</v>
      </c>
      <c r="B7" s="17">
        <v>6296455</v>
      </c>
      <c r="C7" s="17">
        <v>10911921</v>
      </c>
      <c r="D7" s="21">
        <v>357474</v>
      </c>
      <c r="E7" s="22">
        <v>0</v>
      </c>
      <c r="F7" s="17">
        <v>43990</v>
      </c>
      <c r="G7" s="23">
        <v>43990</v>
      </c>
      <c r="H7" s="19">
        <v>384513</v>
      </c>
      <c r="I7" s="22">
        <v>45926</v>
      </c>
      <c r="J7" s="17">
        <v>48039</v>
      </c>
      <c r="K7" s="23">
        <v>50153</v>
      </c>
    </row>
    <row r="8" spans="1:11" x14ac:dyDescent="0.25">
      <c r="A8" s="20" t="s">
        <v>20</v>
      </c>
      <c r="B8" s="17">
        <v>62864124</v>
      </c>
      <c r="C8" s="17">
        <v>69502428</v>
      </c>
      <c r="D8" s="21">
        <v>76049039</v>
      </c>
      <c r="E8" s="22">
        <v>72942000</v>
      </c>
      <c r="F8" s="17">
        <v>73389680</v>
      </c>
      <c r="G8" s="23">
        <v>73389680</v>
      </c>
      <c r="H8" s="19">
        <v>73429278</v>
      </c>
      <c r="I8" s="22">
        <v>76862000</v>
      </c>
      <c r="J8" s="17">
        <v>70668000</v>
      </c>
      <c r="K8" s="23">
        <v>73820000</v>
      </c>
    </row>
    <row r="9" spans="1:11" x14ac:dyDescent="0.25">
      <c r="A9" s="20" t="s">
        <v>21</v>
      </c>
      <c r="B9" s="17">
        <v>7646753</v>
      </c>
      <c r="C9" s="17">
        <v>8983601</v>
      </c>
      <c r="D9" s="21">
        <v>35024580</v>
      </c>
      <c r="E9" s="22">
        <v>33196933</v>
      </c>
      <c r="F9" s="17">
        <v>33775182</v>
      </c>
      <c r="G9" s="23">
        <v>33775182</v>
      </c>
      <c r="H9" s="19">
        <v>33029134</v>
      </c>
      <c r="I9" s="22">
        <v>36184328</v>
      </c>
      <c r="J9" s="17">
        <v>37848818</v>
      </c>
      <c r="K9" s="23">
        <v>39514169</v>
      </c>
    </row>
    <row r="10" spans="1:11" x14ac:dyDescent="0.25">
      <c r="A10" s="24" t="s">
        <v>333</v>
      </c>
      <c r="B10" s="25">
        <f>SUM(B5:B9)</f>
        <v>125326909</v>
      </c>
      <c r="C10" s="26">
        <f t="shared" ref="C10:K10" si="0">SUM(C5:C9)</f>
        <v>134128988</v>
      </c>
      <c r="D10" s="27">
        <f t="shared" si="0"/>
        <v>156318595</v>
      </c>
      <c r="E10" s="25">
        <f t="shared" si="0"/>
        <v>161455421</v>
      </c>
      <c r="F10" s="26">
        <f t="shared" si="0"/>
        <v>162057848</v>
      </c>
      <c r="G10" s="28">
        <f t="shared" si="0"/>
        <v>162057848</v>
      </c>
      <c r="H10" s="29">
        <f t="shared" si="0"/>
        <v>158420782</v>
      </c>
      <c r="I10" s="25">
        <f t="shared" si="0"/>
        <v>170489356</v>
      </c>
      <c r="J10" s="26">
        <f t="shared" si="0"/>
        <v>168602235</v>
      </c>
      <c r="K10" s="28">
        <f t="shared" si="0"/>
        <v>176063345</v>
      </c>
    </row>
    <row r="11" spans="1:11" x14ac:dyDescent="0.25">
      <c r="A11" s="20" t="s">
        <v>22</v>
      </c>
      <c r="B11" s="17">
        <v>49809684</v>
      </c>
      <c r="C11" s="17">
        <v>48606272</v>
      </c>
      <c r="D11" s="21">
        <v>47180292</v>
      </c>
      <c r="E11" s="22">
        <v>54351668</v>
      </c>
      <c r="F11" s="17">
        <v>54963997</v>
      </c>
      <c r="G11" s="23">
        <v>54963997</v>
      </c>
      <c r="H11" s="19">
        <v>51010774</v>
      </c>
      <c r="I11" s="22">
        <v>59996921</v>
      </c>
      <c r="J11" s="17">
        <v>61585757</v>
      </c>
      <c r="K11" s="23">
        <v>64273546</v>
      </c>
    </row>
    <row r="12" spans="1:11" x14ac:dyDescent="0.25">
      <c r="A12" s="20" t="s">
        <v>23</v>
      </c>
      <c r="B12" s="17">
        <v>4263309</v>
      </c>
      <c r="C12" s="17">
        <v>4672680</v>
      </c>
      <c r="D12" s="21">
        <v>5257150</v>
      </c>
      <c r="E12" s="22">
        <v>5587041</v>
      </c>
      <c r="F12" s="17">
        <v>5364811</v>
      </c>
      <c r="G12" s="23">
        <v>5364811</v>
      </c>
      <c r="H12" s="19">
        <v>5278297</v>
      </c>
      <c r="I12" s="22">
        <v>5270268</v>
      </c>
      <c r="J12" s="17">
        <v>5512712</v>
      </c>
      <c r="K12" s="23">
        <v>5755268</v>
      </c>
    </row>
    <row r="13" spans="1:11" x14ac:dyDescent="0.25">
      <c r="A13" s="20" t="s">
        <v>24</v>
      </c>
      <c r="B13" s="17">
        <v>26673553</v>
      </c>
      <c r="C13" s="17">
        <v>23787917</v>
      </c>
      <c r="D13" s="21">
        <v>18422609</v>
      </c>
      <c r="E13" s="22">
        <v>23540691</v>
      </c>
      <c r="F13" s="17">
        <v>23540691</v>
      </c>
      <c r="G13" s="23">
        <v>23540691</v>
      </c>
      <c r="H13" s="19">
        <v>76675475</v>
      </c>
      <c r="I13" s="22">
        <v>23540691</v>
      </c>
      <c r="J13" s="17">
        <v>24622852</v>
      </c>
      <c r="K13" s="23">
        <v>25699911</v>
      </c>
    </row>
    <row r="14" spans="1:11" x14ac:dyDescent="0.25">
      <c r="A14" s="20" t="s">
        <v>25</v>
      </c>
      <c r="B14" s="17">
        <v>5447254</v>
      </c>
      <c r="C14" s="17">
        <v>7549244</v>
      </c>
      <c r="D14" s="21">
        <v>1957502</v>
      </c>
      <c r="E14" s="22">
        <v>1887312</v>
      </c>
      <c r="F14" s="17">
        <v>1415484</v>
      </c>
      <c r="G14" s="23">
        <v>1415484</v>
      </c>
      <c r="H14" s="19">
        <v>5666895</v>
      </c>
      <c r="I14" s="22">
        <v>600000</v>
      </c>
      <c r="J14" s="17">
        <v>627600</v>
      </c>
      <c r="K14" s="23">
        <v>655215</v>
      </c>
    </row>
    <row r="15" spans="1:11" x14ac:dyDescent="0.25">
      <c r="A15" s="20" t="s">
        <v>26</v>
      </c>
      <c r="B15" s="17">
        <v>45196732</v>
      </c>
      <c r="C15" s="17">
        <v>39900926</v>
      </c>
      <c r="D15" s="21">
        <v>37300182</v>
      </c>
      <c r="E15" s="22">
        <v>38332813</v>
      </c>
      <c r="F15" s="17">
        <v>35757923</v>
      </c>
      <c r="G15" s="23">
        <v>35757923</v>
      </c>
      <c r="H15" s="19">
        <v>47909473</v>
      </c>
      <c r="I15" s="22">
        <v>39050000</v>
      </c>
      <c r="J15" s="17">
        <v>38029650</v>
      </c>
      <c r="K15" s="23">
        <v>39700559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49919295</v>
      </c>
      <c r="C17" s="17">
        <v>41210482</v>
      </c>
      <c r="D17" s="21">
        <v>97556630</v>
      </c>
      <c r="E17" s="22">
        <v>41208541</v>
      </c>
      <c r="F17" s="17">
        <v>65439469</v>
      </c>
      <c r="G17" s="23">
        <v>65439469</v>
      </c>
      <c r="H17" s="19">
        <v>86582809</v>
      </c>
      <c r="I17" s="22">
        <v>68580719</v>
      </c>
      <c r="J17" s="17">
        <v>67447403</v>
      </c>
      <c r="K17" s="23">
        <v>70415136</v>
      </c>
    </row>
    <row r="18" spans="1:11" x14ac:dyDescent="0.25">
      <c r="A18" s="30" t="s">
        <v>29</v>
      </c>
      <c r="B18" s="31">
        <f>SUM(B11:B17)</f>
        <v>181309827</v>
      </c>
      <c r="C18" s="32">
        <f t="shared" ref="C18:K18" si="1">SUM(C11:C17)</f>
        <v>165727521</v>
      </c>
      <c r="D18" s="33">
        <f t="shared" si="1"/>
        <v>207674365</v>
      </c>
      <c r="E18" s="31">
        <f t="shared" si="1"/>
        <v>164908066</v>
      </c>
      <c r="F18" s="32">
        <f t="shared" si="1"/>
        <v>186482375</v>
      </c>
      <c r="G18" s="34">
        <f t="shared" si="1"/>
        <v>186482375</v>
      </c>
      <c r="H18" s="35">
        <f t="shared" si="1"/>
        <v>273123723</v>
      </c>
      <c r="I18" s="31">
        <f t="shared" si="1"/>
        <v>197038599</v>
      </c>
      <c r="J18" s="32">
        <f t="shared" si="1"/>
        <v>197825974</v>
      </c>
      <c r="K18" s="34">
        <f t="shared" si="1"/>
        <v>206499635</v>
      </c>
    </row>
    <row r="19" spans="1:11" x14ac:dyDescent="0.25">
      <c r="A19" s="30" t="s">
        <v>30</v>
      </c>
      <c r="B19" s="36">
        <f>+B10-B18</f>
        <v>-55982918</v>
      </c>
      <c r="C19" s="37">
        <f t="shared" ref="C19:K19" si="2">+C10-C18</f>
        <v>-31598533</v>
      </c>
      <c r="D19" s="38">
        <f t="shared" si="2"/>
        <v>-51355770</v>
      </c>
      <c r="E19" s="36">
        <f t="shared" si="2"/>
        <v>-3452645</v>
      </c>
      <c r="F19" s="37">
        <f t="shared" si="2"/>
        <v>-24424527</v>
      </c>
      <c r="G19" s="39">
        <f t="shared" si="2"/>
        <v>-24424527</v>
      </c>
      <c r="H19" s="40">
        <f t="shared" si="2"/>
        <v>-114702941</v>
      </c>
      <c r="I19" s="36">
        <f t="shared" si="2"/>
        <v>-26549243</v>
      </c>
      <c r="J19" s="37">
        <f t="shared" si="2"/>
        <v>-29223739</v>
      </c>
      <c r="K19" s="39">
        <f t="shared" si="2"/>
        <v>-30436290</v>
      </c>
    </row>
    <row r="20" spans="1:11" x14ac:dyDescent="0.25">
      <c r="A20" s="41" t="s">
        <v>31</v>
      </c>
      <c r="B20" s="42">
        <v>25034206</v>
      </c>
      <c r="C20" s="43">
        <v>24070993</v>
      </c>
      <c r="D20" s="44">
        <v>50290046</v>
      </c>
      <c r="E20" s="42">
        <v>42258000</v>
      </c>
      <c r="F20" s="43">
        <v>82092809</v>
      </c>
      <c r="G20" s="45">
        <v>82092809</v>
      </c>
      <c r="H20" s="46">
        <v>71924212</v>
      </c>
      <c r="I20" s="42">
        <v>32601000</v>
      </c>
      <c r="J20" s="43">
        <v>33434000</v>
      </c>
      <c r="K20" s="45">
        <v>35691000</v>
      </c>
    </row>
    <row r="21" spans="1:11" x14ac:dyDescent="0.25">
      <c r="A21" s="47" t="s">
        <v>32</v>
      </c>
      <c r="B21" s="48">
        <v>3695652</v>
      </c>
      <c r="C21" s="49">
        <v>1725000</v>
      </c>
      <c r="D21" s="50">
        <v>4894394</v>
      </c>
      <c r="E21" s="48">
        <v>0</v>
      </c>
      <c r="F21" s="49">
        <v>0</v>
      </c>
      <c r="G21" s="51">
        <v>0</v>
      </c>
      <c r="H21" s="52">
        <v>2251606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-27253060</v>
      </c>
      <c r="C22" s="55">
        <f t="shared" ref="C22:K22" si="3">SUM(C19:C21)</f>
        <v>-5802540</v>
      </c>
      <c r="D22" s="56">
        <f t="shared" si="3"/>
        <v>3828670</v>
      </c>
      <c r="E22" s="54">
        <f t="shared" si="3"/>
        <v>38805355</v>
      </c>
      <c r="F22" s="55">
        <f t="shared" si="3"/>
        <v>57668282</v>
      </c>
      <c r="G22" s="57">
        <f t="shared" si="3"/>
        <v>57668282</v>
      </c>
      <c r="H22" s="58">
        <f t="shared" si="3"/>
        <v>-40527123</v>
      </c>
      <c r="I22" s="54">
        <f t="shared" si="3"/>
        <v>6051757</v>
      </c>
      <c r="J22" s="55">
        <f t="shared" si="3"/>
        <v>4210261</v>
      </c>
      <c r="K22" s="57">
        <f t="shared" si="3"/>
        <v>5254710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-27253060</v>
      </c>
      <c r="C24" s="37">
        <f t="shared" ref="C24:K24" si="4">SUM(C22:C23)</f>
        <v>-5802540</v>
      </c>
      <c r="D24" s="38">
        <f t="shared" si="4"/>
        <v>3828670</v>
      </c>
      <c r="E24" s="36">
        <f t="shared" si="4"/>
        <v>38805355</v>
      </c>
      <c r="F24" s="37">
        <f t="shared" si="4"/>
        <v>57668282</v>
      </c>
      <c r="G24" s="39">
        <f t="shared" si="4"/>
        <v>57668282</v>
      </c>
      <c r="H24" s="40">
        <f t="shared" si="4"/>
        <v>-40527123</v>
      </c>
      <c r="I24" s="36">
        <f t="shared" si="4"/>
        <v>6051757</v>
      </c>
      <c r="J24" s="37">
        <f t="shared" si="4"/>
        <v>4210261</v>
      </c>
      <c r="K24" s="39">
        <f t="shared" si="4"/>
        <v>5254710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25899898</v>
      </c>
      <c r="C27" s="66">
        <v>25367563</v>
      </c>
      <c r="D27" s="67">
        <v>51549471</v>
      </c>
      <c r="E27" s="68">
        <v>42258000</v>
      </c>
      <c r="F27" s="66">
        <v>82481009</v>
      </c>
      <c r="G27" s="69">
        <v>82481009</v>
      </c>
      <c r="H27" s="70">
        <v>62335291</v>
      </c>
      <c r="I27" s="68">
        <v>36361000</v>
      </c>
      <c r="J27" s="66">
        <v>37228805</v>
      </c>
      <c r="K27" s="69">
        <v>39580107</v>
      </c>
    </row>
    <row r="28" spans="1:11" x14ac:dyDescent="0.25">
      <c r="A28" s="71" t="s">
        <v>36</v>
      </c>
      <c r="B28" s="17">
        <v>22597697</v>
      </c>
      <c r="C28" s="17">
        <v>23885466</v>
      </c>
      <c r="D28" s="21">
        <v>51549471</v>
      </c>
      <c r="E28" s="22">
        <v>42258000</v>
      </c>
      <c r="F28" s="17">
        <v>80092809</v>
      </c>
      <c r="G28" s="23">
        <v>80092809</v>
      </c>
      <c r="H28" s="19">
        <v>61941207</v>
      </c>
      <c r="I28" s="22">
        <v>32601000</v>
      </c>
      <c r="J28" s="17">
        <v>33295845</v>
      </c>
      <c r="K28" s="23">
        <v>35474092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2122125</v>
      </c>
      <c r="C31" s="17">
        <v>1482097</v>
      </c>
      <c r="D31" s="21">
        <v>0</v>
      </c>
      <c r="E31" s="22">
        <v>0</v>
      </c>
      <c r="F31" s="17">
        <v>388200</v>
      </c>
      <c r="G31" s="23">
        <v>388200</v>
      </c>
      <c r="H31" s="19">
        <v>394084</v>
      </c>
      <c r="I31" s="22">
        <v>3760000</v>
      </c>
      <c r="J31" s="17">
        <v>3932960</v>
      </c>
      <c r="K31" s="23">
        <v>4106015</v>
      </c>
    </row>
    <row r="32" spans="1:11" x14ac:dyDescent="0.25">
      <c r="A32" s="30" t="s">
        <v>39</v>
      </c>
      <c r="B32" s="66">
        <f>SUM(B28:B31)</f>
        <v>24719822</v>
      </c>
      <c r="C32" s="66">
        <f t="shared" ref="C32:K32" si="5">SUM(C28:C31)</f>
        <v>25367563</v>
      </c>
      <c r="D32" s="67">
        <f t="shared" si="5"/>
        <v>51549471</v>
      </c>
      <c r="E32" s="68">
        <f t="shared" si="5"/>
        <v>42258000</v>
      </c>
      <c r="F32" s="66">
        <f t="shared" si="5"/>
        <v>80481009</v>
      </c>
      <c r="G32" s="69">
        <f t="shared" si="5"/>
        <v>80481009</v>
      </c>
      <c r="H32" s="70">
        <f t="shared" si="5"/>
        <v>62335291</v>
      </c>
      <c r="I32" s="68">
        <f t="shared" si="5"/>
        <v>36361000</v>
      </c>
      <c r="J32" s="66">
        <f t="shared" si="5"/>
        <v>37228805</v>
      </c>
      <c r="K32" s="69">
        <f t="shared" si="5"/>
        <v>39580107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66575453</v>
      </c>
      <c r="C35" s="17">
        <v>91478872</v>
      </c>
      <c r="D35" s="21">
        <v>47495003</v>
      </c>
      <c r="E35" s="22">
        <v>158919334</v>
      </c>
      <c r="F35" s="17">
        <v>144762408</v>
      </c>
      <c r="G35" s="23">
        <v>144762408</v>
      </c>
      <c r="H35" s="19">
        <v>56305617</v>
      </c>
      <c r="I35" s="22">
        <v>23632834</v>
      </c>
      <c r="J35" s="17">
        <v>23743477</v>
      </c>
      <c r="K35" s="23">
        <v>24788196</v>
      </c>
    </row>
    <row r="36" spans="1:11" x14ac:dyDescent="0.25">
      <c r="A36" s="20" t="s">
        <v>42</v>
      </c>
      <c r="B36" s="17">
        <v>376452259</v>
      </c>
      <c r="C36" s="17">
        <v>453767157</v>
      </c>
      <c r="D36" s="21">
        <v>480911000</v>
      </c>
      <c r="E36" s="22">
        <v>395756567</v>
      </c>
      <c r="F36" s="17">
        <v>419112537</v>
      </c>
      <c r="G36" s="23">
        <v>419112537</v>
      </c>
      <c r="H36" s="19">
        <v>459823237</v>
      </c>
      <c r="I36" s="22">
        <v>515142157</v>
      </c>
      <c r="J36" s="17">
        <v>538965193</v>
      </c>
      <c r="K36" s="23">
        <v>568667108</v>
      </c>
    </row>
    <row r="37" spans="1:11" x14ac:dyDescent="0.25">
      <c r="A37" s="20" t="s">
        <v>43</v>
      </c>
      <c r="B37" s="17">
        <v>307403219</v>
      </c>
      <c r="C37" s="17">
        <v>325933342</v>
      </c>
      <c r="D37" s="21">
        <v>309200676</v>
      </c>
      <c r="E37" s="22">
        <v>383572552</v>
      </c>
      <c r="F37" s="17">
        <v>373844669</v>
      </c>
      <c r="G37" s="23">
        <v>373844669</v>
      </c>
      <c r="H37" s="19">
        <v>341312749</v>
      </c>
      <c r="I37" s="22">
        <v>306432319</v>
      </c>
      <c r="J37" s="17">
        <v>321798118</v>
      </c>
      <c r="K37" s="23">
        <v>341085487</v>
      </c>
    </row>
    <row r="38" spans="1:11" x14ac:dyDescent="0.25">
      <c r="A38" s="20" t="s">
        <v>44</v>
      </c>
      <c r="B38" s="17">
        <v>12754275</v>
      </c>
      <c r="C38" s="17">
        <v>8994679</v>
      </c>
      <c r="D38" s="21">
        <v>7639576</v>
      </c>
      <c r="E38" s="22">
        <v>8078732</v>
      </c>
      <c r="F38" s="17">
        <v>8142732</v>
      </c>
      <c r="G38" s="23">
        <v>8142732</v>
      </c>
      <c r="H38" s="19">
        <v>6801568</v>
      </c>
      <c r="I38" s="22">
        <v>7939656</v>
      </c>
      <c r="J38" s="17">
        <v>8304880</v>
      </c>
      <c r="K38" s="23">
        <v>8670297</v>
      </c>
    </row>
    <row r="39" spans="1:11" x14ac:dyDescent="0.25">
      <c r="A39" s="20" t="s">
        <v>45</v>
      </c>
      <c r="B39" s="17">
        <v>138886136</v>
      </c>
      <c r="C39" s="17">
        <v>210564023</v>
      </c>
      <c r="D39" s="21">
        <v>210698490</v>
      </c>
      <c r="E39" s="22">
        <v>163024617</v>
      </c>
      <c r="F39" s="17">
        <v>193329841</v>
      </c>
      <c r="G39" s="23">
        <v>193329841</v>
      </c>
      <c r="H39" s="19">
        <v>189695890</v>
      </c>
      <c r="I39" s="22">
        <v>224403016</v>
      </c>
      <c r="J39" s="17">
        <v>232605672</v>
      </c>
      <c r="K39" s="23">
        <v>243699520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21580950</v>
      </c>
      <c r="C42" s="17">
        <v>381561</v>
      </c>
      <c r="D42" s="21">
        <v>70739776</v>
      </c>
      <c r="E42" s="22">
        <v>315267540</v>
      </c>
      <c r="F42" s="17">
        <v>168909206</v>
      </c>
      <c r="G42" s="23">
        <v>168909206</v>
      </c>
      <c r="H42" s="19">
        <v>94931207</v>
      </c>
      <c r="I42" s="22">
        <v>34952579</v>
      </c>
      <c r="J42" s="17">
        <v>39863787</v>
      </c>
      <c r="K42" s="23">
        <v>41617779</v>
      </c>
    </row>
    <row r="43" spans="1:11" x14ac:dyDescent="0.25">
      <c r="A43" s="20" t="s">
        <v>48</v>
      </c>
      <c r="B43" s="17">
        <v>-25899898</v>
      </c>
      <c r="C43" s="17">
        <v>-16405931</v>
      </c>
      <c r="D43" s="21">
        <v>-51374324</v>
      </c>
      <c r="E43" s="22">
        <v>-42258000</v>
      </c>
      <c r="F43" s="17">
        <v>-82481009</v>
      </c>
      <c r="G43" s="23">
        <v>-82481009</v>
      </c>
      <c r="H43" s="19">
        <v>-62636010</v>
      </c>
      <c r="I43" s="22">
        <v>-36076000</v>
      </c>
      <c r="J43" s="17">
        <v>-36930695</v>
      </c>
      <c r="K43" s="23">
        <v>-39268880</v>
      </c>
    </row>
    <row r="44" spans="1:11" x14ac:dyDescent="0.25">
      <c r="A44" s="20" t="s">
        <v>49</v>
      </c>
      <c r="B44" s="17">
        <v>-26655</v>
      </c>
      <c r="C44" s="17">
        <v>319270</v>
      </c>
      <c r="D44" s="21">
        <v>0</v>
      </c>
      <c r="E44" s="22">
        <v>324691</v>
      </c>
      <c r="F44" s="17">
        <v>324691</v>
      </c>
      <c r="G44" s="23">
        <v>324691</v>
      </c>
      <c r="H44" s="19">
        <v>30609</v>
      </c>
      <c r="I44" s="22">
        <v>25123</v>
      </c>
      <c r="J44" s="17">
        <v>26279</v>
      </c>
      <c r="K44" s="23">
        <v>27435</v>
      </c>
    </row>
    <row r="45" spans="1:11" x14ac:dyDescent="0.25">
      <c r="A45" s="30" t="s">
        <v>50</v>
      </c>
      <c r="B45" s="66">
        <v>2328567</v>
      </c>
      <c r="C45" s="66">
        <v>-15463586</v>
      </c>
      <c r="D45" s="67">
        <v>20099035</v>
      </c>
      <c r="E45" s="68">
        <v>273403449</v>
      </c>
      <c r="F45" s="66">
        <v>86822106</v>
      </c>
      <c r="G45" s="69">
        <v>86822106</v>
      </c>
      <c r="H45" s="70">
        <v>33429961</v>
      </c>
      <c r="I45" s="68">
        <v>5856</v>
      </c>
      <c r="J45" s="66">
        <v>4114317</v>
      </c>
      <c r="K45" s="69">
        <v>3582097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241513</v>
      </c>
      <c r="C48" s="17">
        <v>733581</v>
      </c>
      <c r="D48" s="21">
        <v>1104153</v>
      </c>
      <c r="E48" s="22">
        <v>63860717</v>
      </c>
      <c r="F48" s="17">
        <v>21044505</v>
      </c>
      <c r="G48" s="23">
        <v>21044505</v>
      </c>
      <c r="H48" s="19">
        <v>1413858</v>
      </c>
      <c r="I48" s="22">
        <v>-60741561</v>
      </c>
      <c r="J48" s="17">
        <v>-64512138</v>
      </c>
      <c r="K48" s="23">
        <v>-67350672</v>
      </c>
    </row>
    <row r="49" spans="1:11" x14ac:dyDescent="0.25">
      <c r="A49" s="20" t="s">
        <v>53</v>
      </c>
      <c r="B49" s="17">
        <f>+B75</f>
        <v>220804754.0460912</v>
      </c>
      <c r="C49" s="17">
        <f t="shared" ref="C49:K49" si="6">+C75</f>
        <v>259000214.23558164</v>
      </c>
      <c r="D49" s="21">
        <f t="shared" si="6"/>
        <v>259947779.48661971</v>
      </c>
      <c r="E49" s="22">
        <f t="shared" si="6"/>
        <v>104711821.36376467</v>
      </c>
      <c r="F49" s="17">
        <f t="shared" si="6"/>
        <v>258140843.67861736</v>
      </c>
      <c r="G49" s="23">
        <f t="shared" si="6"/>
        <v>258140843.67861736</v>
      </c>
      <c r="H49" s="19">
        <f t="shared" si="6"/>
        <v>290147116.73930514</v>
      </c>
      <c r="I49" s="22">
        <f t="shared" si="6"/>
        <v>225401374.00561476</v>
      </c>
      <c r="J49" s="17">
        <f t="shared" si="6"/>
        <v>231548518.56044835</v>
      </c>
      <c r="K49" s="23">
        <f t="shared" si="6"/>
        <v>247347878.12769082</v>
      </c>
    </row>
    <row r="50" spans="1:11" x14ac:dyDescent="0.25">
      <c r="A50" s="30" t="s">
        <v>54</v>
      </c>
      <c r="B50" s="66">
        <f>+B48-B49</f>
        <v>-220563241.0460912</v>
      </c>
      <c r="C50" s="66">
        <f t="shared" ref="C50:K50" si="7">+C48-C49</f>
        <v>-258266633.23558164</v>
      </c>
      <c r="D50" s="67">
        <f t="shared" si="7"/>
        <v>-258843626.48661971</v>
      </c>
      <c r="E50" s="68">
        <f t="shared" si="7"/>
        <v>-40851104.363764673</v>
      </c>
      <c r="F50" s="66">
        <f t="shared" si="7"/>
        <v>-237096338.67861736</v>
      </c>
      <c r="G50" s="69">
        <f t="shared" si="7"/>
        <v>-237096338.67861736</v>
      </c>
      <c r="H50" s="70">
        <f t="shared" si="7"/>
        <v>-288733258.73930514</v>
      </c>
      <c r="I50" s="68">
        <f t="shared" si="7"/>
        <v>-286142935.00561476</v>
      </c>
      <c r="J50" s="66">
        <f t="shared" si="7"/>
        <v>-296060656.56044835</v>
      </c>
      <c r="K50" s="69">
        <f t="shared" si="7"/>
        <v>-314698550.12769079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374249896</v>
      </c>
      <c r="C53" s="17">
        <v>475731761</v>
      </c>
      <c r="D53" s="21">
        <v>513530007</v>
      </c>
      <c r="E53" s="22">
        <v>393554203</v>
      </c>
      <c r="F53" s="17">
        <v>416910173</v>
      </c>
      <c r="G53" s="23">
        <v>416910173</v>
      </c>
      <c r="H53" s="19">
        <v>497427178</v>
      </c>
      <c r="I53" s="22">
        <v>537106760</v>
      </c>
      <c r="J53" s="17">
        <v>561940167</v>
      </c>
      <c r="K53" s="23">
        <v>592652980</v>
      </c>
    </row>
    <row r="54" spans="1:11" x14ac:dyDescent="0.25">
      <c r="A54" s="20" t="s">
        <v>57</v>
      </c>
      <c r="B54" s="17">
        <v>25973813</v>
      </c>
      <c r="C54" s="17">
        <v>23540692</v>
      </c>
      <c r="D54" s="21">
        <v>17002832</v>
      </c>
      <c r="E54" s="22">
        <v>23540691</v>
      </c>
      <c r="F54" s="17">
        <v>23540691</v>
      </c>
      <c r="G54" s="23">
        <v>23540691</v>
      </c>
      <c r="H54" s="19">
        <v>15003038</v>
      </c>
      <c r="I54" s="22">
        <v>23540691</v>
      </c>
      <c r="J54" s="17">
        <v>24622852</v>
      </c>
      <c r="K54" s="23">
        <v>25699911</v>
      </c>
    </row>
    <row r="55" spans="1:11" x14ac:dyDescent="0.25">
      <c r="A55" s="20" t="s">
        <v>58</v>
      </c>
      <c r="B55" s="17">
        <v>23777773</v>
      </c>
      <c r="C55" s="17">
        <v>23885466</v>
      </c>
      <c r="D55" s="21">
        <v>51549471</v>
      </c>
      <c r="E55" s="22">
        <v>42258000</v>
      </c>
      <c r="F55" s="17">
        <v>82113009</v>
      </c>
      <c r="G55" s="23">
        <v>82113009</v>
      </c>
      <c r="H55" s="19">
        <v>61941207</v>
      </c>
      <c r="I55" s="22">
        <v>34616000</v>
      </c>
      <c r="J55" s="17">
        <v>34509535</v>
      </c>
      <c r="K55" s="23">
        <v>36740522</v>
      </c>
    </row>
    <row r="56" spans="1:11" x14ac:dyDescent="0.25">
      <c r="A56" s="20" t="s">
        <v>59</v>
      </c>
      <c r="B56" s="17">
        <v>6770466</v>
      </c>
      <c r="C56" s="17">
        <v>4421934</v>
      </c>
      <c r="D56" s="21">
        <v>2721549</v>
      </c>
      <c r="E56" s="22">
        <v>6111923</v>
      </c>
      <c r="F56" s="17">
        <v>5151923</v>
      </c>
      <c r="G56" s="23">
        <v>5151923</v>
      </c>
      <c r="H56" s="19">
        <v>1687351</v>
      </c>
      <c r="I56" s="22">
        <v>7650000</v>
      </c>
      <c r="J56" s="17">
        <v>5177200</v>
      </c>
      <c r="K56" s="23">
        <v>5405000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857068</v>
      </c>
      <c r="C59" s="17">
        <v>280796</v>
      </c>
      <c r="D59" s="21">
        <v>1359863</v>
      </c>
      <c r="E59" s="22">
        <v>12211013</v>
      </c>
      <c r="F59" s="17">
        <v>12211013</v>
      </c>
      <c r="G59" s="23">
        <v>12211013</v>
      </c>
      <c r="H59" s="19">
        <v>375617</v>
      </c>
      <c r="I59" s="22">
        <v>12613560</v>
      </c>
      <c r="J59" s="17">
        <v>13193786</v>
      </c>
      <c r="K59" s="23">
        <v>13774313</v>
      </c>
    </row>
    <row r="60" spans="1:11" x14ac:dyDescent="0.25">
      <c r="A60" s="20" t="s">
        <v>62</v>
      </c>
      <c r="B60" s="17">
        <v>986912</v>
      </c>
      <c r="C60" s="17">
        <v>1038269</v>
      </c>
      <c r="D60" s="21">
        <v>1088873</v>
      </c>
      <c r="E60" s="22">
        <v>1417351</v>
      </c>
      <c r="F60" s="17">
        <v>1417351</v>
      </c>
      <c r="G60" s="23">
        <v>1417351</v>
      </c>
      <c r="H60" s="19">
        <v>1142255</v>
      </c>
      <c r="I60" s="22">
        <v>1479716</v>
      </c>
      <c r="J60" s="17">
        <v>1547786</v>
      </c>
      <c r="K60" s="23">
        <v>1615887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2.3132499640806388</v>
      </c>
      <c r="C70" s="5">
        <f t="shared" ref="C70:K70" si="8">IF(ISERROR(C71/C72),0,(C71/C72))</f>
        <v>0.17021547491739092</v>
      </c>
      <c r="D70" s="5">
        <f t="shared" si="8"/>
        <v>1.0156959263395595</v>
      </c>
      <c r="E70" s="5">
        <f t="shared" si="8"/>
        <v>4.7084351136376066</v>
      </c>
      <c r="F70" s="5">
        <f t="shared" si="8"/>
        <v>0.84965544197616449</v>
      </c>
      <c r="G70" s="5">
        <f t="shared" si="8"/>
        <v>0.84965544197616449</v>
      </c>
      <c r="H70" s="5">
        <f t="shared" si="8"/>
        <v>1.4801558345444046</v>
      </c>
      <c r="I70" s="5">
        <f t="shared" si="8"/>
        <v>0.81241280291628271</v>
      </c>
      <c r="J70" s="5">
        <f t="shared" si="8"/>
        <v>0.96257225464624385</v>
      </c>
      <c r="K70" s="5">
        <f t="shared" si="8"/>
        <v>0.94992170229612494</v>
      </c>
    </row>
    <row r="71" spans="1:11" ht="13" hidden="1" x14ac:dyDescent="0.3">
      <c r="A71" s="1" t="s">
        <v>338</v>
      </c>
      <c r="B71" s="2">
        <f>+B83</f>
        <v>123086793</v>
      </c>
      <c r="C71" s="2">
        <f t="shared" ref="C71:K71" si="9">+C83</f>
        <v>8048132</v>
      </c>
      <c r="D71" s="2">
        <f t="shared" si="9"/>
        <v>55279782</v>
      </c>
      <c r="E71" s="2">
        <f t="shared" si="9"/>
        <v>268256560</v>
      </c>
      <c r="F71" s="2">
        <f t="shared" si="9"/>
        <v>48349213</v>
      </c>
      <c r="G71" s="2">
        <f t="shared" si="9"/>
        <v>48349213</v>
      </c>
      <c r="H71" s="2">
        <f t="shared" si="9"/>
        <v>83655668</v>
      </c>
      <c r="I71" s="2">
        <f t="shared" si="9"/>
        <v>48723106</v>
      </c>
      <c r="J71" s="2">
        <f t="shared" si="9"/>
        <v>60384203</v>
      </c>
      <c r="K71" s="2">
        <f t="shared" si="9"/>
        <v>62212597</v>
      </c>
    </row>
    <row r="72" spans="1:11" ht="13" hidden="1" x14ac:dyDescent="0.3">
      <c r="A72" s="1" t="s">
        <v>339</v>
      </c>
      <c r="B72" s="2">
        <f>+B77</f>
        <v>53209465</v>
      </c>
      <c r="C72" s="2">
        <f t="shared" ref="C72:K72" si="10">+C77</f>
        <v>47282023</v>
      </c>
      <c r="D72" s="2">
        <f t="shared" si="10"/>
        <v>54425523</v>
      </c>
      <c r="E72" s="2">
        <f t="shared" si="10"/>
        <v>56973613</v>
      </c>
      <c r="F72" s="2">
        <f t="shared" si="10"/>
        <v>56904494</v>
      </c>
      <c r="G72" s="2">
        <f t="shared" si="10"/>
        <v>56904494</v>
      </c>
      <c r="H72" s="2">
        <f t="shared" si="10"/>
        <v>56518149</v>
      </c>
      <c r="I72" s="2">
        <f t="shared" si="10"/>
        <v>59973336</v>
      </c>
      <c r="J72" s="2">
        <f t="shared" si="10"/>
        <v>62732125</v>
      </c>
      <c r="K72" s="2">
        <f t="shared" si="10"/>
        <v>65492342</v>
      </c>
    </row>
    <row r="73" spans="1:11" ht="13" hidden="1" x14ac:dyDescent="0.3">
      <c r="A73" s="1" t="s">
        <v>340</v>
      </c>
      <c r="B73" s="2">
        <f>+B74</f>
        <v>-12245326.833333328</v>
      </c>
      <c r="C73" s="2">
        <f t="shared" ref="C73:K73" si="11">+(C78+C80+C81+C82)-(B78+B80+B81+B82)</f>
        <v>19487493</v>
      </c>
      <c r="D73" s="2">
        <f t="shared" si="11"/>
        <v>-51667718</v>
      </c>
      <c r="E73" s="2">
        <f t="shared" si="11"/>
        <v>67573990</v>
      </c>
      <c r="F73" s="2">
        <f>+(F78+F80+F81+F82)-(D78+D80+D81+D82)</f>
        <v>100125533</v>
      </c>
      <c r="G73" s="2">
        <f>+(G78+G80+G81+G82)-(D78+D80+D81+D82)</f>
        <v>100125533</v>
      </c>
      <c r="H73" s="2">
        <f>+(H78+H80+H81+H82)-(D78+D80+D81+D82)</f>
        <v>4504009</v>
      </c>
      <c r="I73" s="2">
        <f>+(I78+I80+I81+I82)-(E78+E80+E81+E82)</f>
        <v>-13492233</v>
      </c>
      <c r="J73" s="2">
        <f t="shared" si="11"/>
        <v>1608207</v>
      </c>
      <c r="K73" s="2">
        <f t="shared" si="11"/>
        <v>1609054</v>
      </c>
    </row>
    <row r="74" spans="1:11" ht="13" hidden="1" x14ac:dyDescent="0.3">
      <c r="A74" s="1" t="s">
        <v>341</v>
      </c>
      <c r="B74" s="2">
        <f>+TREND(C74:E74)</f>
        <v>-12245326.833333328</v>
      </c>
      <c r="C74" s="2">
        <f>+C73</f>
        <v>19487493</v>
      </c>
      <c r="D74" s="2">
        <f t="shared" ref="D74:K74" si="12">+D73</f>
        <v>-51667718</v>
      </c>
      <c r="E74" s="2">
        <f t="shared" si="12"/>
        <v>67573990</v>
      </c>
      <c r="F74" s="2">
        <f t="shared" si="12"/>
        <v>100125533</v>
      </c>
      <c r="G74" s="2">
        <f t="shared" si="12"/>
        <v>100125533</v>
      </c>
      <c r="H74" s="2">
        <f t="shared" si="12"/>
        <v>4504009</v>
      </c>
      <c r="I74" s="2">
        <f t="shared" si="12"/>
        <v>-13492233</v>
      </c>
      <c r="J74" s="2">
        <f t="shared" si="12"/>
        <v>1608207</v>
      </c>
      <c r="K74" s="2">
        <f t="shared" si="12"/>
        <v>1609054</v>
      </c>
    </row>
    <row r="75" spans="1:11" ht="13" hidden="1" x14ac:dyDescent="0.3">
      <c r="A75" s="1" t="s">
        <v>342</v>
      </c>
      <c r="B75" s="2">
        <f>+B84-(((B80+B81+B82+B78)*B70)-B79)</f>
        <v>220804754.0460912</v>
      </c>
      <c r="C75" s="2">
        <f t="shared" ref="C75:K75" si="13">+C84-(((C80+C81+C82+C78)*C70)-C79)</f>
        <v>259000214.23558164</v>
      </c>
      <c r="D75" s="2">
        <f t="shared" si="13"/>
        <v>259947779.48661971</v>
      </c>
      <c r="E75" s="2">
        <f t="shared" si="13"/>
        <v>104711821.36376467</v>
      </c>
      <c r="F75" s="2">
        <f t="shared" si="13"/>
        <v>258140843.67861736</v>
      </c>
      <c r="G75" s="2">
        <f t="shared" si="13"/>
        <v>258140843.67861736</v>
      </c>
      <c r="H75" s="2">
        <f t="shared" si="13"/>
        <v>290147116.73930514</v>
      </c>
      <c r="I75" s="2">
        <f t="shared" si="13"/>
        <v>225401374.00561476</v>
      </c>
      <c r="J75" s="2">
        <f t="shared" si="13"/>
        <v>231548518.56044835</v>
      </c>
      <c r="K75" s="2">
        <f t="shared" si="13"/>
        <v>247347878.12769082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53209465</v>
      </c>
      <c r="C77" s="3">
        <v>47282023</v>
      </c>
      <c r="D77" s="3">
        <v>54425523</v>
      </c>
      <c r="E77" s="3">
        <v>56973613</v>
      </c>
      <c r="F77" s="3">
        <v>56904494</v>
      </c>
      <c r="G77" s="3">
        <v>56904494</v>
      </c>
      <c r="H77" s="3">
        <v>56518149</v>
      </c>
      <c r="I77" s="3">
        <v>59973336</v>
      </c>
      <c r="J77" s="3">
        <v>62732125</v>
      </c>
      <c r="K77" s="3">
        <v>65492342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1</v>
      </c>
      <c r="F78" s="3">
        <v>1</v>
      </c>
      <c r="G78" s="3">
        <v>1</v>
      </c>
      <c r="H78" s="3">
        <v>0</v>
      </c>
      <c r="I78" s="3">
        <v>1</v>
      </c>
      <c r="J78" s="3">
        <v>2</v>
      </c>
      <c r="K78" s="3">
        <v>2</v>
      </c>
    </row>
    <row r="79" spans="1:11" ht="13" hidden="1" x14ac:dyDescent="0.3">
      <c r="A79" s="1" t="s">
        <v>70</v>
      </c>
      <c r="B79" s="3">
        <v>258264451</v>
      </c>
      <c r="C79" s="3">
        <v>284643060</v>
      </c>
      <c r="D79" s="3">
        <v>273143635</v>
      </c>
      <c r="E79" s="3">
        <v>347262743</v>
      </c>
      <c r="F79" s="3">
        <v>325708861</v>
      </c>
      <c r="G79" s="3">
        <v>325708861</v>
      </c>
      <c r="H79" s="3">
        <v>299748507</v>
      </c>
      <c r="I79" s="3">
        <v>266510814</v>
      </c>
      <c r="J79" s="3">
        <v>280040215</v>
      </c>
      <c r="K79" s="3">
        <v>297490234</v>
      </c>
    </row>
    <row r="80" spans="1:11" ht="13" hidden="1" x14ac:dyDescent="0.3">
      <c r="A80" s="1" t="s">
        <v>71</v>
      </c>
      <c r="B80" s="3">
        <v>7957569</v>
      </c>
      <c r="C80" s="3">
        <v>23595015</v>
      </c>
      <c r="D80" s="3">
        <v>-20998311</v>
      </c>
      <c r="E80" s="3">
        <v>32176174</v>
      </c>
      <c r="F80" s="3">
        <v>64926388</v>
      </c>
      <c r="G80" s="3">
        <v>64926388</v>
      </c>
      <c r="H80" s="3">
        <v>-30730174</v>
      </c>
      <c r="I80" s="3">
        <v>20262157</v>
      </c>
      <c r="J80" s="3">
        <v>21194212</v>
      </c>
      <c r="K80" s="3">
        <v>22126762</v>
      </c>
    </row>
    <row r="81" spans="1:11" ht="13" hidden="1" x14ac:dyDescent="0.3">
      <c r="A81" s="1" t="s">
        <v>72</v>
      </c>
      <c r="B81" s="3">
        <v>5101995</v>
      </c>
      <c r="C81" s="3">
        <v>8952042</v>
      </c>
      <c r="D81" s="3">
        <v>1877650</v>
      </c>
      <c r="E81" s="3">
        <v>16277154</v>
      </c>
      <c r="F81" s="3">
        <v>16078483</v>
      </c>
      <c r="G81" s="3">
        <v>16078483</v>
      </c>
      <c r="H81" s="3">
        <v>16113522</v>
      </c>
      <c r="I81" s="3">
        <v>14698938</v>
      </c>
      <c r="J81" s="3">
        <v>15375089</v>
      </c>
      <c r="K81" s="3">
        <v>16051593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123086793</v>
      </c>
      <c r="C83" s="3">
        <v>8048132</v>
      </c>
      <c r="D83" s="3">
        <v>55279782</v>
      </c>
      <c r="E83" s="3">
        <v>268256560</v>
      </c>
      <c r="F83" s="3">
        <v>48349213</v>
      </c>
      <c r="G83" s="3">
        <v>48349213</v>
      </c>
      <c r="H83" s="3">
        <v>83655668</v>
      </c>
      <c r="I83" s="3">
        <v>48723106</v>
      </c>
      <c r="J83" s="3">
        <v>60384203</v>
      </c>
      <c r="K83" s="3">
        <v>62212597</v>
      </c>
    </row>
    <row r="84" spans="1:11" ht="13" hidden="1" x14ac:dyDescent="0.3">
      <c r="A84" s="1" t="s">
        <v>75</v>
      </c>
      <c r="B84" s="3">
        <v>-7249661</v>
      </c>
      <c r="C84" s="3">
        <v>-20102833</v>
      </c>
      <c r="D84" s="3">
        <v>-32616633</v>
      </c>
      <c r="E84" s="3">
        <v>-14411566</v>
      </c>
      <c r="F84" s="3">
        <v>1258213</v>
      </c>
      <c r="G84" s="3">
        <v>1258213</v>
      </c>
      <c r="H84" s="3">
        <v>-31236313</v>
      </c>
      <c r="I84" s="3">
        <v>-12706598</v>
      </c>
      <c r="J84" s="3">
        <v>-13291100</v>
      </c>
      <c r="K84" s="3">
        <v>-13875906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30328625</v>
      </c>
      <c r="C5" s="17">
        <v>40002053</v>
      </c>
      <c r="D5" s="21">
        <v>39415876</v>
      </c>
      <c r="E5" s="22">
        <v>49923964</v>
      </c>
      <c r="F5" s="17">
        <v>49923964</v>
      </c>
      <c r="G5" s="23">
        <v>49923964</v>
      </c>
      <c r="H5" s="19">
        <v>40853586</v>
      </c>
      <c r="I5" s="22">
        <v>52070694</v>
      </c>
      <c r="J5" s="17">
        <v>54465946</v>
      </c>
      <c r="K5" s="23">
        <v>56862449</v>
      </c>
    </row>
    <row r="6" spans="1:11" x14ac:dyDescent="0.25">
      <c r="A6" s="20" t="s">
        <v>18</v>
      </c>
      <c r="B6" s="17">
        <v>154903322</v>
      </c>
      <c r="C6" s="17">
        <v>147031674</v>
      </c>
      <c r="D6" s="21">
        <v>174676813</v>
      </c>
      <c r="E6" s="22">
        <v>263339648</v>
      </c>
      <c r="F6" s="17">
        <v>263339648</v>
      </c>
      <c r="G6" s="23">
        <v>263339648</v>
      </c>
      <c r="H6" s="19">
        <v>194873099</v>
      </c>
      <c r="I6" s="22">
        <v>299237897</v>
      </c>
      <c r="J6" s="17">
        <v>299962356</v>
      </c>
      <c r="K6" s="23">
        <v>313160698</v>
      </c>
    </row>
    <row r="7" spans="1:11" x14ac:dyDescent="0.25">
      <c r="A7" s="20" t="s">
        <v>19</v>
      </c>
      <c r="B7" s="17">
        <v>1623235</v>
      </c>
      <c r="C7" s="17">
        <v>1211299</v>
      </c>
      <c r="D7" s="21">
        <v>653016</v>
      </c>
      <c r="E7" s="22">
        <v>3488624</v>
      </c>
      <c r="F7" s="17">
        <v>3488624</v>
      </c>
      <c r="G7" s="23">
        <v>3488624</v>
      </c>
      <c r="H7" s="19">
        <v>1155569</v>
      </c>
      <c r="I7" s="22">
        <v>3488624</v>
      </c>
      <c r="J7" s="17">
        <v>3649100</v>
      </c>
      <c r="K7" s="23">
        <v>3809661</v>
      </c>
    </row>
    <row r="8" spans="1:11" x14ac:dyDescent="0.25">
      <c r="A8" s="20" t="s">
        <v>20</v>
      </c>
      <c r="B8" s="17">
        <v>118275500</v>
      </c>
      <c r="C8" s="17">
        <v>130399000</v>
      </c>
      <c r="D8" s="21">
        <v>139509586</v>
      </c>
      <c r="E8" s="22">
        <v>146491000</v>
      </c>
      <c r="F8" s="17">
        <v>146491000</v>
      </c>
      <c r="G8" s="23">
        <v>146491000</v>
      </c>
      <c r="H8" s="19">
        <v>146878877</v>
      </c>
      <c r="I8" s="22">
        <v>149309000</v>
      </c>
      <c r="J8" s="17">
        <v>153295000</v>
      </c>
      <c r="K8" s="23">
        <v>160181000</v>
      </c>
    </row>
    <row r="9" spans="1:11" x14ac:dyDescent="0.25">
      <c r="A9" s="20" t="s">
        <v>21</v>
      </c>
      <c r="B9" s="17">
        <v>43758599</v>
      </c>
      <c r="C9" s="17">
        <v>6808023</v>
      </c>
      <c r="D9" s="21">
        <v>89837312</v>
      </c>
      <c r="E9" s="22">
        <v>74732897</v>
      </c>
      <c r="F9" s="17">
        <v>74732897</v>
      </c>
      <c r="G9" s="23">
        <v>74732897</v>
      </c>
      <c r="H9" s="19">
        <v>91541738</v>
      </c>
      <c r="I9" s="22">
        <v>87791375</v>
      </c>
      <c r="J9" s="17">
        <v>85535821</v>
      </c>
      <c r="K9" s="23">
        <v>88991399</v>
      </c>
    </row>
    <row r="10" spans="1:11" x14ac:dyDescent="0.25">
      <c r="A10" s="24" t="s">
        <v>333</v>
      </c>
      <c r="B10" s="25">
        <f>SUM(B5:B9)</f>
        <v>348889281</v>
      </c>
      <c r="C10" s="26">
        <f t="shared" ref="C10:K10" si="0">SUM(C5:C9)</f>
        <v>325452049</v>
      </c>
      <c r="D10" s="27">
        <f t="shared" si="0"/>
        <v>444092603</v>
      </c>
      <c r="E10" s="25">
        <f t="shared" si="0"/>
        <v>537976133</v>
      </c>
      <c r="F10" s="26">
        <f t="shared" si="0"/>
        <v>537976133</v>
      </c>
      <c r="G10" s="28">
        <f t="shared" si="0"/>
        <v>537976133</v>
      </c>
      <c r="H10" s="29">
        <f t="shared" si="0"/>
        <v>475302869</v>
      </c>
      <c r="I10" s="25">
        <f t="shared" si="0"/>
        <v>591897590</v>
      </c>
      <c r="J10" s="26">
        <f t="shared" si="0"/>
        <v>596908223</v>
      </c>
      <c r="K10" s="28">
        <f t="shared" si="0"/>
        <v>623005207</v>
      </c>
    </row>
    <row r="11" spans="1:11" x14ac:dyDescent="0.25">
      <c r="A11" s="20" t="s">
        <v>22</v>
      </c>
      <c r="B11" s="17">
        <v>96266060</v>
      </c>
      <c r="C11" s="17">
        <v>114644612</v>
      </c>
      <c r="D11" s="21">
        <v>122126622</v>
      </c>
      <c r="E11" s="22">
        <v>139811789</v>
      </c>
      <c r="F11" s="17">
        <v>139811789</v>
      </c>
      <c r="G11" s="23">
        <v>139811789</v>
      </c>
      <c r="H11" s="19">
        <v>127631130</v>
      </c>
      <c r="I11" s="22">
        <v>148056444</v>
      </c>
      <c r="J11" s="17">
        <v>150562476</v>
      </c>
      <c r="K11" s="23">
        <v>157157822</v>
      </c>
    </row>
    <row r="12" spans="1:11" x14ac:dyDescent="0.25">
      <c r="A12" s="20" t="s">
        <v>23</v>
      </c>
      <c r="B12" s="17">
        <v>7033816</v>
      </c>
      <c r="C12" s="17">
        <v>7812679</v>
      </c>
      <c r="D12" s="21">
        <v>8188289</v>
      </c>
      <c r="E12" s="22">
        <v>7654298</v>
      </c>
      <c r="F12" s="17">
        <v>7654298</v>
      </c>
      <c r="G12" s="23">
        <v>7654298</v>
      </c>
      <c r="H12" s="19">
        <v>8168403</v>
      </c>
      <c r="I12" s="22">
        <v>8511190</v>
      </c>
      <c r="J12" s="17">
        <v>8902705</v>
      </c>
      <c r="K12" s="23">
        <v>9294426</v>
      </c>
    </row>
    <row r="13" spans="1:11" x14ac:dyDescent="0.25">
      <c r="A13" s="20" t="s">
        <v>24</v>
      </c>
      <c r="B13" s="17">
        <v>67552200</v>
      </c>
      <c r="C13" s="17">
        <v>58759215</v>
      </c>
      <c r="D13" s="21">
        <v>57850849</v>
      </c>
      <c r="E13" s="22">
        <v>70947918</v>
      </c>
      <c r="F13" s="17">
        <v>70947918</v>
      </c>
      <c r="G13" s="23">
        <v>70947918</v>
      </c>
      <c r="H13" s="19">
        <v>63535223</v>
      </c>
      <c r="I13" s="22">
        <v>35939101</v>
      </c>
      <c r="J13" s="17">
        <v>35939101</v>
      </c>
      <c r="K13" s="23">
        <v>35939101</v>
      </c>
    </row>
    <row r="14" spans="1:11" x14ac:dyDescent="0.25">
      <c r="A14" s="20" t="s">
        <v>25</v>
      </c>
      <c r="B14" s="17">
        <v>20369209</v>
      </c>
      <c r="C14" s="17">
        <v>37044276</v>
      </c>
      <c r="D14" s="21">
        <v>26070830</v>
      </c>
      <c r="E14" s="22">
        <v>10000000</v>
      </c>
      <c r="F14" s="17">
        <v>10000000</v>
      </c>
      <c r="G14" s="23">
        <v>10000000</v>
      </c>
      <c r="H14" s="19">
        <v>5322414</v>
      </c>
      <c r="I14" s="22">
        <v>5000000</v>
      </c>
      <c r="J14" s="17">
        <v>5000000</v>
      </c>
      <c r="K14" s="23">
        <v>5000000</v>
      </c>
    </row>
    <row r="15" spans="1:11" x14ac:dyDescent="0.25">
      <c r="A15" s="20" t="s">
        <v>26</v>
      </c>
      <c r="B15" s="17">
        <v>191993542</v>
      </c>
      <c r="C15" s="17">
        <v>216003786</v>
      </c>
      <c r="D15" s="21">
        <v>230762996</v>
      </c>
      <c r="E15" s="22">
        <v>195771804</v>
      </c>
      <c r="F15" s="17">
        <v>195771804</v>
      </c>
      <c r="G15" s="23">
        <v>195771804</v>
      </c>
      <c r="H15" s="19">
        <v>86791340</v>
      </c>
      <c r="I15" s="22">
        <v>195989320</v>
      </c>
      <c r="J15" s="17">
        <v>197250501</v>
      </c>
      <c r="K15" s="23">
        <v>201549915</v>
      </c>
    </row>
    <row r="16" spans="1:11" x14ac:dyDescent="0.25">
      <c r="A16" s="20" t="s">
        <v>27</v>
      </c>
      <c r="B16" s="17">
        <v>1022769</v>
      </c>
      <c r="C16" s="17">
        <v>965845</v>
      </c>
      <c r="D16" s="21">
        <v>1153234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149167390</v>
      </c>
      <c r="C17" s="17">
        <v>199194072</v>
      </c>
      <c r="D17" s="21">
        <v>194070415</v>
      </c>
      <c r="E17" s="22">
        <v>141252265</v>
      </c>
      <c r="F17" s="17">
        <v>141252265</v>
      </c>
      <c r="G17" s="23">
        <v>141252265</v>
      </c>
      <c r="H17" s="19">
        <v>291101200</v>
      </c>
      <c r="I17" s="22">
        <v>78916641</v>
      </c>
      <c r="J17" s="17">
        <v>79081641</v>
      </c>
      <c r="K17" s="23">
        <v>79181641</v>
      </c>
    </row>
    <row r="18" spans="1:11" x14ac:dyDescent="0.25">
      <c r="A18" s="30" t="s">
        <v>29</v>
      </c>
      <c r="B18" s="31">
        <f>SUM(B11:B17)</f>
        <v>533404986</v>
      </c>
      <c r="C18" s="32">
        <f t="shared" ref="C18:K18" si="1">SUM(C11:C17)</f>
        <v>634424485</v>
      </c>
      <c r="D18" s="33">
        <f t="shared" si="1"/>
        <v>640223235</v>
      </c>
      <c r="E18" s="31">
        <f t="shared" si="1"/>
        <v>565438074</v>
      </c>
      <c r="F18" s="32">
        <f t="shared" si="1"/>
        <v>565438074</v>
      </c>
      <c r="G18" s="34">
        <f t="shared" si="1"/>
        <v>565438074</v>
      </c>
      <c r="H18" s="35">
        <f t="shared" si="1"/>
        <v>582549710</v>
      </c>
      <c r="I18" s="31">
        <f t="shared" si="1"/>
        <v>472412696</v>
      </c>
      <c r="J18" s="32">
        <f t="shared" si="1"/>
        <v>476736424</v>
      </c>
      <c r="K18" s="34">
        <f t="shared" si="1"/>
        <v>488122905</v>
      </c>
    </row>
    <row r="19" spans="1:11" x14ac:dyDescent="0.25">
      <c r="A19" s="30" t="s">
        <v>30</v>
      </c>
      <c r="B19" s="36">
        <f>+B10-B18</f>
        <v>-184515705</v>
      </c>
      <c r="C19" s="37">
        <f t="shared" ref="C19:K19" si="2">+C10-C18</f>
        <v>-308972436</v>
      </c>
      <c r="D19" s="38">
        <f t="shared" si="2"/>
        <v>-196130632</v>
      </c>
      <c r="E19" s="36">
        <f t="shared" si="2"/>
        <v>-27461941</v>
      </c>
      <c r="F19" s="37">
        <f t="shared" si="2"/>
        <v>-27461941</v>
      </c>
      <c r="G19" s="39">
        <f t="shared" si="2"/>
        <v>-27461941</v>
      </c>
      <c r="H19" s="40">
        <f t="shared" si="2"/>
        <v>-107246841</v>
      </c>
      <c r="I19" s="36">
        <f t="shared" si="2"/>
        <v>119484894</v>
      </c>
      <c r="J19" s="37">
        <f t="shared" si="2"/>
        <v>120171799</v>
      </c>
      <c r="K19" s="39">
        <f t="shared" si="2"/>
        <v>134882302</v>
      </c>
    </row>
    <row r="20" spans="1:11" x14ac:dyDescent="0.25">
      <c r="A20" s="41" t="s">
        <v>31</v>
      </c>
      <c r="B20" s="42">
        <v>22878494</v>
      </c>
      <c r="C20" s="43">
        <v>45698749</v>
      </c>
      <c r="D20" s="44">
        <v>73341550</v>
      </c>
      <c r="E20" s="42">
        <v>75501000</v>
      </c>
      <c r="F20" s="43">
        <v>75501000</v>
      </c>
      <c r="G20" s="45">
        <v>75501000</v>
      </c>
      <c r="H20" s="46">
        <v>50641220</v>
      </c>
      <c r="I20" s="42">
        <v>76281000</v>
      </c>
      <c r="J20" s="43">
        <v>81712000</v>
      </c>
      <c r="K20" s="45">
        <v>90664000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7294169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-161637211</v>
      </c>
      <c r="C22" s="55">
        <f t="shared" ref="C22:K22" si="3">SUM(C19:C21)</f>
        <v>-263273687</v>
      </c>
      <c r="D22" s="56">
        <f t="shared" si="3"/>
        <v>-115494913</v>
      </c>
      <c r="E22" s="54">
        <f t="shared" si="3"/>
        <v>48039059</v>
      </c>
      <c r="F22" s="55">
        <f t="shared" si="3"/>
        <v>48039059</v>
      </c>
      <c r="G22" s="57">
        <f t="shared" si="3"/>
        <v>48039059</v>
      </c>
      <c r="H22" s="58">
        <f t="shared" si="3"/>
        <v>-56605621</v>
      </c>
      <c r="I22" s="54">
        <f t="shared" si="3"/>
        <v>195765894</v>
      </c>
      <c r="J22" s="55">
        <f t="shared" si="3"/>
        <v>201883799</v>
      </c>
      <c r="K22" s="57">
        <f t="shared" si="3"/>
        <v>225546302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-161637211</v>
      </c>
      <c r="C24" s="37">
        <f t="shared" ref="C24:K24" si="4">SUM(C22:C23)</f>
        <v>-263273687</v>
      </c>
      <c r="D24" s="38">
        <f t="shared" si="4"/>
        <v>-115494913</v>
      </c>
      <c r="E24" s="36">
        <f t="shared" si="4"/>
        <v>48039059</v>
      </c>
      <c r="F24" s="37">
        <f t="shared" si="4"/>
        <v>48039059</v>
      </c>
      <c r="G24" s="39">
        <f t="shared" si="4"/>
        <v>48039059</v>
      </c>
      <c r="H24" s="40">
        <f t="shared" si="4"/>
        <v>-56605621</v>
      </c>
      <c r="I24" s="36">
        <f t="shared" si="4"/>
        <v>195765894</v>
      </c>
      <c r="J24" s="37">
        <f t="shared" si="4"/>
        <v>201883799</v>
      </c>
      <c r="K24" s="39">
        <f t="shared" si="4"/>
        <v>225546302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36697174</v>
      </c>
      <c r="C27" s="66">
        <v>66365925</v>
      </c>
      <c r="D27" s="67">
        <v>-8231256</v>
      </c>
      <c r="E27" s="68">
        <v>90011001</v>
      </c>
      <c r="F27" s="66">
        <v>90011001</v>
      </c>
      <c r="G27" s="69">
        <v>90011001</v>
      </c>
      <c r="H27" s="70">
        <v>32087492</v>
      </c>
      <c r="I27" s="68">
        <v>106725212</v>
      </c>
      <c r="J27" s="66">
        <v>1400012</v>
      </c>
      <c r="K27" s="69">
        <v>12</v>
      </c>
    </row>
    <row r="28" spans="1:11" x14ac:dyDescent="0.25">
      <c r="A28" s="71" t="s">
        <v>36</v>
      </c>
      <c r="B28" s="17">
        <v>23211150</v>
      </c>
      <c r="C28" s="17">
        <v>63013769</v>
      </c>
      <c r="D28" s="21">
        <v>67835224</v>
      </c>
      <c r="E28" s="22">
        <v>75501001</v>
      </c>
      <c r="F28" s="17">
        <v>75501001</v>
      </c>
      <c r="G28" s="23">
        <v>75501001</v>
      </c>
      <c r="H28" s="19">
        <v>44685552</v>
      </c>
      <c r="I28" s="22">
        <v>90925212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13486024</v>
      </c>
      <c r="C31" s="17">
        <v>3352156</v>
      </c>
      <c r="D31" s="21">
        <v>6850788</v>
      </c>
      <c r="E31" s="22">
        <v>14510000</v>
      </c>
      <c r="F31" s="17">
        <v>14510000</v>
      </c>
      <c r="G31" s="23">
        <v>14510000</v>
      </c>
      <c r="H31" s="19">
        <v>384024</v>
      </c>
      <c r="I31" s="22">
        <v>15800000</v>
      </c>
      <c r="J31" s="17">
        <v>1400012</v>
      </c>
      <c r="K31" s="23">
        <v>12</v>
      </c>
    </row>
    <row r="32" spans="1:11" x14ac:dyDescent="0.25">
      <c r="A32" s="30" t="s">
        <v>39</v>
      </c>
      <c r="B32" s="66">
        <f>SUM(B28:B31)</f>
        <v>36697174</v>
      </c>
      <c r="C32" s="66">
        <f t="shared" ref="C32:K32" si="5">SUM(C28:C31)</f>
        <v>66365925</v>
      </c>
      <c r="D32" s="67">
        <f t="shared" si="5"/>
        <v>74686012</v>
      </c>
      <c r="E32" s="68">
        <f t="shared" si="5"/>
        <v>90011001</v>
      </c>
      <c r="F32" s="66">
        <f t="shared" si="5"/>
        <v>90011001</v>
      </c>
      <c r="G32" s="69">
        <f t="shared" si="5"/>
        <v>90011001</v>
      </c>
      <c r="H32" s="70">
        <f t="shared" si="5"/>
        <v>45069576</v>
      </c>
      <c r="I32" s="68">
        <f t="shared" si="5"/>
        <v>106725212</v>
      </c>
      <c r="J32" s="66">
        <f t="shared" si="5"/>
        <v>1400012</v>
      </c>
      <c r="K32" s="69">
        <f t="shared" si="5"/>
        <v>12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262213718</v>
      </c>
      <c r="C35" s="17">
        <v>247832140</v>
      </c>
      <c r="D35" s="21">
        <v>402228936</v>
      </c>
      <c r="E35" s="22">
        <v>433414856</v>
      </c>
      <c r="F35" s="17">
        <v>433414856</v>
      </c>
      <c r="G35" s="23">
        <v>433414856</v>
      </c>
      <c r="H35" s="19">
        <v>370582125</v>
      </c>
      <c r="I35" s="22">
        <v>393114212</v>
      </c>
      <c r="J35" s="17">
        <v>617957466</v>
      </c>
      <c r="K35" s="23">
        <v>866185447</v>
      </c>
    </row>
    <row r="36" spans="1:11" x14ac:dyDescent="0.25">
      <c r="A36" s="20" t="s">
        <v>42</v>
      </c>
      <c r="B36" s="17">
        <v>1195588815</v>
      </c>
      <c r="C36" s="17">
        <v>1135580750</v>
      </c>
      <c r="D36" s="21">
        <v>1153393586</v>
      </c>
      <c r="E36" s="22">
        <v>1316669751</v>
      </c>
      <c r="F36" s="17">
        <v>1316669751</v>
      </c>
      <c r="G36" s="23">
        <v>1316669751</v>
      </c>
      <c r="H36" s="19">
        <v>1124631689</v>
      </c>
      <c r="I36" s="22">
        <v>1356333216</v>
      </c>
      <c r="J36" s="17">
        <v>1321794127</v>
      </c>
      <c r="K36" s="23">
        <v>1285855038</v>
      </c>
    </row>
    <row r="37" spans="1:11" x14ac:dyDescent="0.25">
      <c r="A37" s="20" t="s">
        <v>43</v>
      </c>
      <c r="B37" s="17">
        <v>636896663</v>
      </c>
      <c r="C37" s="17">
        <v>808580065</v>
      </c>
      <c r="D37" s="21">
        <v>1086339464</v>
      </c>
      <c r="E37" s="22">
        <v>173856479</v>
      </c>
      <c r="F37" s="17">
        <v>173856479</v>
      </c>
      <c r="G37" s="23">
        <v>173856479</v>
      </c>
      <c r="H37" s="19">
        <v>799329418</v>
      </c>
      <c r="I37" s="22">
        <v>106364728</v>
      </c>
      <c r="J37" s="17">
        <v>94785093</v>
      </c>
      <c r="K37" s="23">
        <v>81527667</v>
      </c>
    </row>
    <row r="38" spans="1:11" x14ac:dyDescent="0.25">
      <c r="A38" s="20" t="s">
        <v>44</v>
      </c>
      <c r="B38" s="17">
        <v>152995887</v>
      </c>
      <c r="C38" s="17">
        <v>165595395</v>
      </c>
      <c r="D38" s="21">
        <v>41918322</v>
      </c>
      <c r="E38" s="22">
        <v>146302897</v>
      </c>
      <c r="F38" s="17">
        <v>146302897</v>
      </c>
      <c r="G38" s="23">
        <v>146302897</v>
      </c>
      <c r="H38" s="19">
        <v>288469628</v>
      </c>
      <c r="I38" s="22">
        <v>146302897</v>
      </c>
      <c r="J38" s="17">
        <v>146302897</v>
      </c>
      <c r="K38" s="23">
        <v>146302897</v>
      </c>
    </row>
    <row r="39" spans="1:11" x14ac:dyDescent="0.25">
      <c r="A39" s="20" t="s">
        <v>45</v>
      </c>
      <c r="B39" s="17">
        <v>667909985</v>
      </c>
      <c r="C39" s="17">
        <v>409237440</v>
      </c>
      <c r="D39" s="21">
        <v>427364735</v>
      </c>
      <c r="E39" s="22">
        <v>1429925237</v>
      </c>
      <c r="F39" s="17">
        <v>1429925237</v>
      </c>
      <c r="G39" s="23">
        <v>1429925237</v>
      </c>
      <c r="H39" s="19">
        <v>708538844</v>
      </c>
      <c r="I39" s="22">
        <v>1496779802</v>
      </c>
      <c r="J39" s="17">
        <v>1698663616</v>
      </c>
      <c r="K39" s="23">
        <v>1924209938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191169575</v>
      </c>
      <c r="C42" s="17">
        <v>225599660</v>
      </c>
      <c r="D42" s="21">
        <v>323839684</v>
      </c>
      <c r="E42" s="22">
        <v>143734983</v>
      </c>
      <c r="F42" s="17">
        <v>143734983</v>
      </c>
      <c r="G42" s="23">
        <v>143734983</v>
      </c>
      <c r="H42" s="19">
        <v>335144641</v>
      </c>
      <c r="I42" s="22">
        <v>142605937</v>
      </c>
      <c r="J42" s="17">
        <v>223222223</v>
      </c>
      <c r="K42" s="23">
        <v>245336312</v>
      </c>
    </row>
    <row r="43" spans="1:11" x14ac:dyDescent="0.25">
      <c r="A43" s="20" t="s">
        <v>48</v>
      </c>
      <c r="B43" s="17">
        <v>-34520886</v>
      </c>
      <c r="C43" s="17">
        <v>-82272813</v>
      </c>
      <c r="D43" s="21">
        <v>-74813339</v>
      </c>
      <c r="E43" s="22">
        <v>-88951001</v>
      </c>
      <c r="F43" s="17">
        <v>-88951001</v>
      </c>
      <c r="G43" s="23">
        <v>-88951001</v>
      </c>
      <c r="H43" s="19">
        <v>-54527389</v>
      </c>
      <c r="I43" s="22">
        <v>-90274723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198936818</v>
      </c>
      <c r="C45" s="66">
        <v>171582603</v>
      </c>
      <c r="D45" s="67">
        <v>254123086</v>
      </c>
      <c r="E45" s="68">
        <v>90317323</v>
      </c>
      <c r="F45" s="66">
        <v>90317323</v>
      </c>
      <c r="G45" s="69">
        <v>90317323</v>
      </c>
      <c r="H45" s="70">
        <v>287507874</v>
      </c>
      <c r="I45" s="68">
        <v>84331214</v>
      </c>
      <c r="J45" s="66">
        <v>307453438</v>
      </c>
      <c r="K45" s="69">
        <v>552689767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28255758</v>
      </c>
      <c r="C48" s="17">
        <v>5096732</v>
      </c>
      <c r="D48" s="21">
        <v>6890621</v>
      </c>
      <c r="E48" s="22">
        <v>90015180</v>
      </c>
      <c r="F48" s="17">
        <v>90015180</v>
      </c>
      <c r="G48" s="23">
        <v>90015180</v>
      </c>
      <c r="H48" s="19">
        <v>25600702</v>
      </c>
      <c r="I48" s="22">
        <v>84231213</v>
      </c>
      <c r="J48" s="17">
        <v>307353440</v>
      </c>
      <c r="K48" s="23">
        <v>552589769</v>
      </c>
    </row>
    <row r="49" spans="1:11" x14ac:dyDescent="0.25">
      <c r="A49" s="20" t="s">
        <v>53</v>
      </c>
      <c r="B49" s="17">
        <f>+B75</f>
        <v>449408959.58417356</v>
      </c>
      <c r="C49" s="17">
        <f t="shared" ref="C49:K49" si="6">+C75</f>
        <v>607158326.814417</v>
      </c>
      <c r="D49" s="21">
        <f t="shared" si="6"/>
        <v>762014670.14697826</v>
      </c>
      <c r="E49" s="22">
        <f t="shared" si="6"/>
        <v>-138143956.05972463</v>
      </c>
      <c r="F49" s="17">
        <f t="shared" si="6"/>
        <v>-138143956.05972463</v>
      </c>
      <c r="G49" s="23">
        <f t="shared" si="6"/>
        <v>-138143956.05972463</v>
      </c>
      <c r="H49" s="19">
        <f t="shared" si="6"/>
        <v>525161845.82691741</v>
      </c>
      <c r="I49" s="22">
        <f t="shared" si="6"/>
        <v>-124537299.99699163</v>
      </c>
      <c r="J49" s="17">
        <f t="shared" si="6"/>
        <v>-202630192.47731927</v>
      </c>
      <c r="K49" s="23">
        <f t="shared" si="6"/>
        <v>-220523849.28143993</v>
      </c>
    </row>
    <row r="50" spans="1:11" x14ac:dyDescent="0.25">
      <c r="A50" s="30" t="s">
        <v>54</v>
      </c>
      <c r="B50" s="66">
        <f>+B48-B49</f>
        <v>-421153201.58417356</v>
      </c>
      <c r="C50" s="66">
        <f t="shared" ref="C50:K50" si="7">+C48-C49</f>
        <v>-602061594.814417</v>
      </c>
      <c r="D50" s="67">
        <f t="shared" si="7"/>
        <v>-755124049.14697826</v>
      </c>
      <c r="E50" s="68">
        <f t="shared" si="7"/>
        <v>228159136.05972463</v>
      </c>
      <c r="F50" s="66">
        <f t="shared" si="7"/>
        <v>228159136.05972463</v>
      </c>
      <c r="G50" s="69">
        <f t="shared" si="7"/>
        <v>228159136.05972463</v>
      </c>
      <c r="H50" s="70">
        <f t="shared" si="7"/>
        <v>-499561143.82691741</v>
      </c>
      <c r="I50" s="68">
        <f t="shared" si="7"/>
        <v>208768512.99699163</v>
      </c>
      <c r="J50" s="66">
        <f t="shared" si="7"/>
        <v>509983632.47731924</v>
      </c>
      <c r="K50" s="69">
        <f t="shared" si="7"/>
        <v>773113618.2814399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1109858719</v>
      </c>
      <c r="C53" s="17">
        <v>961034767</v>
      </c>
      <c r="D53" s="21">
        <v>1061764871</v>
      </c>
      <c r="E53" s="22">
        <v>1313980364</v>
      </c>
      <c r="F53" s="17">
        <v>1313980364</v>
      </c>
      <c r="G53" s="23">
        <v>1313980364</v>
      </c>
      <c r="H53" s="19">
        <v>984517003</v>
      </c>
      <c r="I53" s="22">
        <v>1353643829</v>
      </c>
      <c r="J53" s="17">
        <v>1319104740</v>
      </c>
      <c r="K53" s="23">
        <v>1283165651</v>
      </c>
    </row>
    <row r="54" spans="1:11" x14ac:dyDescent="0.25">
      <c r="A54" s="20" t="s">
        <v>57</v>
      </c>
      <c r="B54" s="17">
        <v>67552200</v>
      </c>
      <c r="C54" s="17">
        <v>52507986</v>
      </c>
      <c r="D54" s="21">
        <v>53351073</v>
      </c>
      <c r="E54" s="22">
        <v>70947918</v>
      </c>
      <c r="F54" s="17">
        <v>70947918</v>
      </c>
      <c r="G54" s="23">
        <v>70947918</v>
      </c>
      <c r="H54" s="19">
        <v>53371801</v>
      </c>
      <c r="I54" s="22">
        <v>35939101</v>
      </c>
      <c r="J54" s="17">
        <v>35939101</v>
      </c>
      <c r="K54" s="23">
        <v>35939101</v>
      </c>
    </row>
    <row r="55" spans="1:11" x14ac:dyDescent="0.25">
      <c r="A55" s="20" t="s">
        <v>58</v>
      </c>
      <c r="B55" s="17">
        <v>23484626</v>
      </c>
      <c r="C55" s="17">
        <v>48217050</v>
      </c>
      <c r="D55" s="21">
        <v>47943484</v>
      </c>
      <c r="E55" s="22">
        <v>71375001</v>
      </c>
      <c r="F55" s="17">
        <v>71375001</v>
      </c>
      <c r="G55" s="23">
        <v>71375001</v>
      </c>
      <c r="H55" s="19">
        <v>32467998</v>
      </c>
      <c r="I55" s="22">
        <v>86925212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47228491</v>
      </c>
      <c r="C56" s="17">
        <v>60878959</v>
      </c>
      <c r="D56" s="21">
        <v>58539711</v>
      </c>
      <c r="E56" s="22">
        <v>53786820</v>
      </c>
      <c r="F56" s="17">
        <v>53786820</v>
      </c>
      <c r="G56" s="23">
        <v>53786820</v>
      </c>
      <c r="H56" s="19">
        <v>59216181</v>
      </c>
      <c r="I56" s="22">
        <v>50688920</v>
      </c>
      <c r="J56" s="17">
        <v>47688920</v>
      </c>
      <c r="K56" s="23">
        <v>47688920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-827085</v>
      </c>
      <c r="C59" s="17">
        <v>-2005830</v>
      </c>
      <c r="D59" s="21">
        <v>-701875</v>
      </c>
      <c r="E59" s="22">
        <v>54505960</v>
      </c>
      <c r="F59" s="17">
        <v>54505960</v>
      </c>
      <c r="G59" s="23">
        <v>54505960</v>
      </c>
      <c r="H59" s="19">
        <v>0</v>
      </c>
      <c r="I59" s="22">
        <v>59348499</v>
      </c>
      <c r="J59" s="17">
        <v>62078531</v>
      </c>
      <c r="K59" s="23">
        <v>64809988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2043101</v>
      </c>
      <c r="F60" s="17">
        <v>2043101</v>
      </c>
      <c r="G60" s="23">
        <v>2043101</v>
      </c>
      <c r="H60" s="19">
        <v>0</v>
      </c>
      <c r="I60" s="22">
        <v>2130954</v>
      </c>
      <c r="J60" s="17">
        <v>2228978</v>
      </c>
      <c r="K60" s="23">
        <v>2327053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0.71677827615431156</v>
      </c>
      <c r="C70" s="5">
        <f t="shared" ref="C70:K70" si="8">IF(ISERROR(C71/C72),0,(C71/C72))</f>
        <v>0.70689875776607991</v>
      </c>
      <c r="D70" s="5">
        <f t="shared" si="8"/>
        <v>0.8775331303000995</v>
      </c>
      <c r="E70" s="5">
        <f t="shared" si="8"/>
        <v>0.93982334620081875</v>
      </c>
      <c r="F70" s="5">
        <f t="shared" si="8"/>
        <v>0.93982334620081875</v>
      </c>
      <c r="G70" s="5">
        <f t="shared" si="8"/>
        <v>0.93982334620081875</v>
      </c>
      <c r="H70" s="5">
        <f t="shared" si="8"/>
        <v>0.82814668838572969</v>
      </c>
      <c r="I70" s="5">
        <f t="shared" si="8"/>
        <v>0.68008108113826915</v>
      </c>
      <c r="J70" s="5">
        <f t="shared" si="8"/>
        <v>0.91694790865206777</v>
      </c>
      <c r="K70" s="5">
        <f t="shared" si="8"/>
        <v>0.91716289689102892</v>
      </c>
    </row>
    <row r="71" spans="1:11" ht="13" hidden="1" x14ac:dyDescent="0.3">
      <c r="A71" s="1" t="s">
        <v>338</v>
      </c>
      <c r="B71" s="2">
        <f>+B83</f>
        <v>133875864</v>
      </c>
      <c r="C71" s="2">
        <f t="shared" ref="C71:K71" si="9">+C83</f>
        <v>136848949</v>
      </c>
      <c r="D71" s="2">
        <f t="shared" si="9"/>
        <v>190303043</v>
      </c>
      <c r="E71" s="2">
        <f t="shared" si="9"/>
        <v>301788263</v>
      </c>
      <c r="F71" s="2">
        <f t="shared" si="9"/>
        <v>301788263</v>
      </c>
      <c r="G71" s="2">
        <f t="shared" si="9"/>
        <v>301788263</v>
      </c>
      <c r="H71" s="2">
        <f t="shared" si="9"/>
        <v>198399257</v>
      </c>
      <c r="I71" s="2">
        <f t="shared" si="9"/>
        <v>242339985</v>
      </c>
      <c r="J71" s="2">
        <f t="shared" si="9"/>
        <v>329733540</v>
      </c>
      <c r="K71" s="2">
        <f t="shared" si="9"/>
        <v>344241818</v>
      </c>
    </row>
    <row r="72" spans="1:11" ht="13" hidden="1" x14ac:dyDescent="0.3">
      <c r="A72" s="1" t="s">
        <v>339</v>
      </c>
      <c r="B72" s="2">
        <f>+B77</f>
        <v>186774444</v>
      </c>
      <c r="C72" s="2">
        <f t="shared" ref="C72:K72" si="10">+C77</f>
        <v>193590592</v>
      </c>
      <c r="D72" s="2">
        <f t="shared" si="10"/>
        <v>216861377</v>
      </c>
      <c r="E72" s="2">
        <f t="shared" si="10"/>
        <v>321111690</v>
      </c>
      <c r="F72" s="2">
        <f t="shared" si="10"/>
        <v>321111690</v>
      </c>
      <c r="G72" s="2">
        <f t="shared" si="10"/>
        <v>321111690</v>
      </c>
      <c r="H72" s="2">
        <f t="shared" si="10"/>
        <v>239570187</v>
      </c>
      <c r="I72" s="2">
        <f t="shared" si="10"/>
        <v>356339842</v>
      </c>
      <c r="J72" s="2">
        <f t="shared" si="10"/>
        <v>359598988</v>
      </c>
      <c r="K72" s="2">
        <f t="shared" si="10"/>
        <v>375333345</v>
      </c>
    </row>
    <row r="73" spans="1:11" ht="13" hidden="1" x14ac:dyDescent="0.3">
      <c r="A73" s="1" t="s">
        <v>340</v>
      </c>
      <c r="B73" s="2">
        <f>+B74</f>
        <v>-21504038.166666672</v>
      </c>
      <c r="C73" s="2">
        <f t="shared" ref="C73:K73" si="11">+(C78+C80+C81+C82)-(B78+B80+B81+B82)</f>
        <v>-28132646</v>
      </c>
      <c r="D73" s="2">
        <f t="shared" si="11"/>
        <v>75139969</v>
      </c>
      <c r="E73" s="2">
        <f t="shared" si="11"/>
        <v>138640937</v>
      </c>
      <c r="F73" s="2">
        <f>+(F78+F80+F81+F82)-(D78+D80+D81+D82)</f>
        <v>138640937</v>
      </c>
      <c r="G73" s="2">
        <f>+(G78+G80+G81+G82)-(D78+D80+D81+D82)</f>
        <v>138640937</v>
      </c>
      <c r="H73" s="2">
        <f>+(H78+H80+H81+H82)-(D78+D80+D81+D82)</f>
        <v>-41898724</v>
      </c>
      <c r="I73" s="2">
        <f>+(I78+I80+I81+I82)-(E78+E80+E81+E82)</f>
        <v>10807648</v>
      </c>
      <c r="J73" s="2">
        <f t="shared" si="11"/>
        <v>3721027</v>
      </c>
      <c r="K73" s="2">
        <f t="shared" si="11"/>
        <v>4991652</v>
      </c>
    </row>
    <row r="74" spans="1:11" ht="13" hidden="1" x14ac:dyDescent="0.3">
      <c r="A74" s="1" t="s">
        <v>341</v>
      </c>
      <c r="B74" s="2">
        <f>+TREND(C74:E74)</f>
        <v>-21504038.166666672</v>
      </c>
      <c r="C74" s="2">
        <f>+C73</f>
        <v>-28132646</v>
      </c>
      <c r="D74" s="2">
        <f t="shared" ref="D74:K74" si="12">+D73</f>
        <v>75139969</v>
      </c>
      <c r="E74" s="2">
        <f t="shared" si="12"/>
        <v>138640937</v>
      </c>
      <c r="F74" s="2">
        <f t="shared" si="12"/>
        <v>138640937</v>
      </c>
      <c r="G74" s="2">
        <f t="shared" si="12"/>
        <v>138640937</v>
      </c>
      <c r="H74" s="2">
        <f t="shared" si="12"/>
        <v>-41898724</v>
      </c>
      <c r="I74" s="2">
        <f t="shared" si="12"/>
        <v>10807648</v>
      </c>
      <c r="J74" s="2">
        <f t="shared" si="12"/>
        <v>3721027</v>
      </c>
      <c r="K74" s="2">
        <f t="shared" si="12"/>
        <v>4991652</v>
      </c>
    </row>
    <row r="75" spans="1:11" ht="13" hidden="1" x14ac:dyDescent="0.3">
      <c r="A75" s="1" t="s">
        <v>342</v>
      </c>
      <c r="B75" s="2">
        <f>+B84-(((B80+B81+B82+B78)*B70)-B79)</f>
        <v>449408959.58417356</v>
      </c>
      <c r="C75" s="2">
        <f t="shared" ref="C75:K75" si="13">+C84-(((C80+C81+C82+C78)*C70)-C79)</f>
        <v>607158326.814417</v>
      </c>
      <c r="D75" s="2">
        <f t="shared" si="13"/>
        <v>762014670.14697826</v>
      </c>
      <c r="E75" s="2">
        <f t="shared" si="13"/>
        <v>-138143956.05972463</v>
      </c>
      <c r="F75" s="2">
        <f t="shared" si="13"/>
        <v>-138143956.05972463</v>
      </c>
      <c r="G75" s="2">
        <f t="shared" si="13"/>
        <v>-138143956.05972463</v>
      </c>
      <c r="H75" s="2">
        <f t="shared" si="13"/>
        <v>525161845.82691741</v>
      </c>
      <c r="I75" s="2">
        <f t="shared" si="13"/>
        <v>-124537299.99699163</v>
      </c>
      <c r="J75" s="2">
        <f t="shared" si="13"/>
        <v>-202630192.47731927</v>
      </c>
      <c r="K75" s="2">
        <f t="shared" si="13"/>
        <v>-220523849.28143993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186774444</v>
      </c>
      <c r="C77" s="3">
        <v>193590592</v>
      </c>
      <c r="D77" s="3">
        <v>216861377</v>
      </c>
      <c r="E77" s="3">
        <v>321111690</v>
      </c>
      <c r="F77" s="3">
        <v>321111690</v>
      </c>
      <c r="G77" s="3">
        <v>321111690</v>
      </c>
      <c r="H77" s="3">
        <v>239570187</v>
      </c>
      <c r="I77" s="3">
        <v>356339842</v>
      </c>
      <c r="J77" s="3">
        <v>359598988</v>
      </c>
      <c r="K77" s="3">
        <v>375333345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2689387</v>
      </c>
      <c r="F78" s="3">
        <v>2689387</v>
      </c>
      <c r="G78" s="3">
        <v>2689387</v>
      </c>
      <c r="H78" s="3">
        <v>0</v>
      </c>
      <c r="I78" s="3">
        <v>2689387</v>
      </c>
      <c r="J78" s="3">
        <v>2689387</v>
      </c>
      <c r="K78" s="3">
        <v>2689387</v>
      </c>
    </row>
    <row r="79" spans="1:11" ht="13" hidden="1" x14ac:dyDescent="0.3">
      <c r="A79" s="1" t="s">
        <v>70</v>
      </c>
      <c r="B79" s="3">
        <v>488029117</v>
      </c>
      <c r="C79" s="3">
        <v>645344948</v>
      </c>
      <c r="D79" s="3">
        <v>873268177</v>
      </c>
      <c r="E79" s="3">
        <v>124366426</v>
      </c>
      <c r="F79" s="3">
        <v>124366426</v>
      </c>
      <c r="G79" s="3">
        <v>124366426</v>
      </c>
      <c r="H79" s="3">
        <v>550423522</v>
      </c>
      <c r="I79" s="3">
        <v>46125273</v>
      </c>
      <c r="J79" s="3">
        <v>34612638</v>
      </c>
      <c r="K79" s="3">
        <v>21355212</v>
      </c>
    </row>
    <row r="80" spans="1:11" ht="13" hidden="1" x14ac:dyDescent="0.3">
      <c r="A80" s="1" t="s">
        <v>71</v>
      </c>
      <c r="B80" s="3">
        <v>54369696</v>
      </c>
      <c r="C80" s="3">
        <v>52919779</v>
      </c>
      <c r="D80" s="3">
        <v>85582040</v>
      </c>
      <c r="E80" s="3">
        <v>236211416</v>
      </c>
      <c r="F80" s="3">
        <v>236211416</v>
      </c>
      <c r="G80" s="3">
        <v>236211416</v>
      </c>
      <c r="H80" s="3">
        <v>62898940</v>
      </c>
      <c r="I80" s="3">
        <v>257751383</v>
      </c>
      <c r="J80" s="3">
        <v>267956686</v>
      </c>
      <c r="K80" s="3">
        <v>279146924</v>
      </c>
    </row>
    <row r="81" spans="1:11" ht="13" hidden="1" x14ac:dyDescent="0.3">
      <c r="A81" s="1" t="s">
        <v>72</v>
      </c>
      <c r="B81" s="3">
        <v>15574171</v>
      </c>
      <c r="C81" s="3">
        <v>-11108558</v>
      </c>
      <c r="D81" s="3">
        <v>31369150</v>
      </c>
      <c r="E81" s="3">
        <v>16691324</v>
      </c>
      <c r="F81" s="3">
        <v>16691324</v>
      </c>
      <c r="G81" s="3">
        <v>16691324</v>
      </c>
      <c r="H81" s="3">
        <v>12153526</v>
      </c>
      <c r="I81" s="3">
        <v>5959005</v>
      </c>
      <c r="J81" s="3">
        <v>-525271</v>
      </c>
      <c r="K81" s="3">
        <v>-6723857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133875864</v>
      </c>
      <c r="C83" s="3">
        <v>136848949</v>
      </c>
      <c r="D83" s="3">
        <v>190303043</v>
      </c>
      <c r="E83" s="3">
        <v>301788263</v>
      </c>
      <c r="F83" s="3">
        <v>301788263</v>
      </c>
      <c r="G83" s="3">
        <v>301788263</v>
      </c>
      <c r="H83" s="3">
        <v>198399257</v>
      </c>
      <c r="I83" s="3">
        <v>242339985</v>
      </c>
      <c r="J83" s="3">
        <v>329733540</v>
      </c>
      <c r="K83" s="3">
        <v>344241818</v>
      </c>
    </row>
    <row r="84" spans="1:11" ht="13" hidden="1" x14ac:dyDescent="0.3">
      <c r="A84" s="1" t="s">
        <v>75</v>
      </c>
      <c r="B84" s="3">
        <v>11514087</v>
      </c>
      <c r="C84" s="3">
        <v>-8630321</v>
      </c>
      <c r="D84" s="3">
        <v>-8624963</v>
      </c>
      <c r="E84" s="3">
        <v>-22298934</v>
      </c>
      <c r="F84" s="3">
        <v>-22298934</v>
      </c>
      <c r="G84" s="3">
        <v>-22298934</v>
      </c>
      <c r="H84" s="3">
        <v>36892775</v>
      </c>
      <c r="I84" s="3">
        <v>10510874</v>
      </c>
      <c r="J84" s="3">
        <v>10443874</v>
      </c>
      <c r="K84" s="3">
        <v>10443874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5868867</v>
      </c>
      <c r="C7" s="17">
        <v>9979265</v>
      </c>
      <c r="D7" s="21">
        <v>13418050</v>
      </c>
      <c r="E7" s="22">
        <v>9600000</v>
      </c>
      <c r="F7" s="17">
        <v>9600000</v>
      </c>
      <c r="G7" s="23">
        <v>9600000</v>
      </c>
      <c r="H7" s="19">
        <v>13826928</v>
      </c>
      <c r="I7" s="22">
        <v>10130000</v>
      </c>
      <c r="J7" s="17">
        <v>10636500</v>
      </c>
      <c r="K7" s="23">
        <v>11168325</v>
      </c>
    </row>
    <row r="8" spans="1:11" x14ac:dyDescent="0.25">
      <c r="A8" s="20" t="s">
        <v>20</v>
      </c>
      <c r="B8" s="17">
        <v>133164477</v>
      </c>
      <c r="C8" s="17">
        <v>137339592</v>
      </c>
      <c r="D8" s="21">
        <v>141487870</v>
      </c>
      <c r="E8" s="22">
        <v>150819000</v>
      </c>
      <c r="F8" s="17">
        <v>150919744</v>
      </c>
      <c r="G8" s="23">
        <v>150919744</v>
      </c>
      <c r="H8" s="19">
        <v>147618245</v>
      </c>
      <c r="I8" s="22">
        <v>153269000</v>
      </c>
      <c r="J8" s="17">
        <v>158617000</v>
      </c>
      <c r="K8" s="23">
        <v>165602000</v>
      </c>
    </row>
    <row r="9" spans="1:11" x14ac:dyDescent="0.25">
      <c r="A9" s="20" t="s">
        <v>21</v>
      </c>
      <c r="B9" s="17">
        <v>492075</v>
      </c>
      <c r="C9" s="17">
        <v>254178</v>
      </c>
      <c r="D9" s="21">
        <v>263388</v>
      </c>
      <c r="E9" s="22">
        <v>171200</v>
      </c>
      <c r="F9" s="17">
        <v>171200</v>
      </c>
      <c r="G9" s="23">
        <v>171200</v>
      </c>
      <c r="H9" s="19">
        <v>1439997</v>
      </c>
      <c r="I9" s="22">
        <v>230000</v>
      </c>
      <c r="J9" s="17">
        <v>241500</v>
      </c>
      <c r="K9" s="23">
        <v>253575</v>
      </c>
    </row>
    <row r="10" spans="1:11" x14ac:dyDescent="0.25">
      <c r="A10" s="24" t="s">
        <v>333</v>
      </c>
      <c r="B10" s="25">
        <f>SUM(B5:B9)</f>
        <v>139525419</v>
      </c>
      <c r="C10" s="26">
        <f t="shared" ref="C10:K10" si="0">SUM(C5:C9)</f>
        <v>147573035</v>
      </c>
      <c r="D10" s="27">
        <f t="shared" si="0"/>
        <v>155169308</v>
      </c>
      <c r="E10" s="25">
        <f t="shared" si="0"/>
        <v>160590200</v>
      </c>
      <c r="F10" s="26">
        <f t="shared" si="0"/>
        <v>160690944</v>
      </c>
      <c r="G10" s="28">
        <f t="shared" si="0"/>
        <v>160690944</v>
      </c>
      <c r="H10" s="29">
        <f t="shared" si="0"/>
        <v>162885170</v>
      </c>
      <c r="I10" s="25">
        <f t="shared" si="0"/>
        <v>163629000</v>
      </c>
      <c r="J10" s="26">
        <f t="shared" si="0"/>
        <v>169495000</v>
      </c>
      <c r="K10" s="28">
        <f t="shared" si="0"/>
        <v>177023900</v>
      </c>
    </row>
    <row r="11" spans="1:11" x14ac:dyDescent="0.25">
      <c r="A11" s="20" t="s">
        <v>22</v>
      </c>
      <c r="B11" s="17">
        <v>72813173</v>
      </c>
      <c r="C11" s="17">
        <v>72456876</v>
      </c>
      <c r="D11" s="21">
        <v>72929721</v>
      </c>
      <c r="E11" s="22">
        <v>98525500</v>
      </c>
      <c r="F11" s="17">
        <v>89803708</v>
      </c>
      <c r="G11" s="23">
        <v>89803708</v>
      </c>
      <c r="H11" s="19">
        <v>74044806</v>
      </c>
      <c r="I11" s="22">
        <v>98870040</v>
      </c>
      <c r="J11" s="17">
        <v>102913330</v>
      </c>
      <c r="K11" s="23">
        <v>106652950</v>
      </c>
    </row>
    <row r="12" spans="1:11" x14ac:dyDescent="0.25">
      <c r="A12" s="20" t="s">
        <v>23</v>
      </c>
      <c r="B12" s="17">
        <v>6948091</v>
      </c>
      <c r="C12" s="17">
        <v>8190220</v>
      </c>
      <c r="D12" s="21">
        <v>7734830</v>
      </c>
      <c r="E12" s="22">
        <v>8251750</v>
      </c>
      <c r="F12" s="17">
        <v>8723460</v>
      </c>
      <c r="G12" s="23">
        <v>8723460</v>
      </c>
      <c r="H12" s="19">
        <v>8544135</v>
      </c>
      <c r="I12" s="22">
        <v>11770920</v>
      </c>
      <c r="J12" s="17">
        <v>11770920</v>
      </c>
      <c r="K12" s="23">
        <v>11770920</v>
      </c>
    </row>
    <row r="13" spans="1:11" x14ac:dyDescent="0.25">
      <c r="A13" s="20" t="s">
        <v>24</v>
      </c>
      <c r="B13" s="17">
        <v>4622292</v>
      </c>
      <c r="C13" s="17">
        <v>5304413</v>
      </c>
      <c r="D13" s="21">
        <v>4985767</v>
      </c>
      <c r="E13" s="22">
        <v>6363489</v>
      </c>
      <c r="F13" s="17">
        <v>6363489</v>
      </c>
      <c r="G13" s="23">
        <v>6363489</v>
      </c>
      <c r="H13" s="19">
        <v>4669138</v>
      </c>
      <c r="I13" s="22">
        <v>6186518</v>
      </c>
      <c r="J13" s="17">
        <v>5796367</v>
      </c>
      <c r="K13" s="23">
        <v>5836518</v>
      </c>
    </row>
    <row r="14" spans="1:11" x14ac:dyDescent="0.25">
      <c r="A14" s="20" t="s">
        <v>25</v>
      </c>
      <c r="B14" s="17">
        <v>0</v>
      </c>
      <c r="C14" s="17">
        <v>137592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1045080</v>
      </c>
      <c r="C15" s="17">
        <v>1085761</v>
      </c>
      <c r="D15" s="21">
        <v>1116964</v>
      </c>
      <c r="E15" s="22">
        <v>2339570</v>
      </c>
      <c r="F15" s="17">
        <v>2359570</v>
      </c>
      <c r="G15" s="23">
        <v>2359570</v>
      </c>
      <c r="H15" s="19">
        <v>1139861</v>
      </c>
      <c r="I15" s="22">
        <v>2201603</v>
      </c>
      <c r="J15" s="17">
        <v>2195125</v>
      </c>
      <c r="K15" s="23">
        <v>1760942</v>
      </c>
    </row>
    <row r="16" spans="1:11" x14ac:dyDescent="0.25">
      <c r="A16" s="20" t="s">
        <v>27</v>
      </c>
      <c r="B16" s="17">
        <v>25070193</v>
      </c>
      <c r="C16" s="17">
        <v>30572440</v>
      </c>
      <c r="D16" s="21">
        <v>42970329</v>
      </c>
      <c r="E16" s="22">
        <v>16167000</v>
      </c>
      <c r="F16" s="17">
        <v>27862944</v>
      </c>
      <c r="G16" s="23">
        <v>27862944</v>
      </c>
      <c r="H16" s="19">
        <v>25000114</v>
      </c>
      <c r="I16" s="22">
        <v>18443000</v>
      </c>
      <c r="J16" s="17">
        <v>6573000</v>
      </c>
      <c r="K16" s="23">
        <v>6706000</v>
      </c>
    </row>
    <row r="17" spans="1:11" x14ac:dyDescent="0.25">
      <c r="A17" s="20" t="s">
        <v>28</v>
      </c>
      <c r="B17" s="17">
        <v>24494570</v>
      </c>
      <c r="C17" s="17">
        <v>21832331</v>
      </c>
      <c r="D17" s="21">
        <v>22845437</v>
      </c>
      <c r="E17" s="22">
        <v>47146500</v>
      </c>
      <c r="F17" s="17">
        <v>49373194</v>
      </c>
      <c r="G17" s="23">
        <v>49373194</v>
      </c>
      <c r="H17" s="19">
        <v>34902671</v>
      </c>
      <c r="I17" s="22">
        <v>45916349</v>
      </c>
      <c r="J17" s="17">
        <v>46944972</v>
      </c>
      <c r="K17" s="23">
        <v>46654018</v>
      </c>
    </row>
    <row r="18" spans="1:11" x14ac:dyDescent="0.25">
      <c r="A18" s="30" t="s">
        <v>29</v>
      </c>
      <c r="B18" s="31">
        <f>SUM(B11:B17)</f>
        <v>134993399</v>
      </c>
      <c r="C18" s="32">
        <f t="shared" ref="C18:K18" si="1">SUM(C11:C17)</f>
        <v>139579633</v>
      </c>
      <c r="D18" s="33">
        <f t="shared" si="1"/>
        <v>152583048</v>
      </c>
      <c r="E18" s="31">
        <f t="shared" si="1"/>
        <v>178793809</v>
      </c>
      <c r="F18" s="32">
        <f t="shared" si="1"/>
        <v>184486365</v>
      </c>
      <c r="G18" s="34">
        <f t="shared" si="1"/>
        <v>184486365</v>
      </c>
      <c r="H18" s="35">
        <f t="shared" si="1"/>
        <v>148300725</v>
      </c>
      <c r="I18" s="31">
        <f t="shared" si="1"/>
        <v>183388430</v>
      </c>
      <c r="J18" s="32">
        <f t="shared" si="1"/>
        <v>176193714</v>
      </c>
      <c r="K18" s="34">
        <f t="shared" si="1"/>
        <v>179381348</v>
      </c>
    </row>
    <row r="19" spans="1:11" x14ac:dyDescent="0.25">
      <c r="A19" s="30" t="s">
        <v>30</v>
      </c>
      <c r="B19" s="36">
        <f>+B10-B18</f>
        <v>4532020</v>
      </c>
      <c r="C19" s="37">
        <f t="shared" ref="C19:K19" si="2">+C10-C18</f>
        <v>7993402</v>
      </c>
      <c r="D19" s="38">
        <f t="shared" si="2"/>
        <v>2586260</v>
      </c>
      <c r="E19" s="36">
        <f t="shared" si="2"/>
        <v>-18203609</v>
      </c>
      <c r="F19" s="37">
        <f t="shared" si="2"/>
        <v>-23795421</v>
      </c>
      <c r="G19" s="39">
        <f t="shared" si="2"/>
        <v>-23795421</v>
      </c>
      <c r="H19" s="40">
        <f t="shared" si="2"/>
        <v>14584445</v>
      </c>
      <c r="I19" s="36">
        <f t="shared" si="2"/>
        <v>-19759430</v>
      </c>
      <c r="J19" s="37">
        <f t="shared" si="2"/>
        <v>-6698714</v>
      </c>
      <c r="K19" s="39">
        <f t="shared" si="2"/>
        <v>-2357448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4532020</v>
      </c>
      <c r="C22" s="55">
        <f t="shared" ref="C22:K22" si="3">SUM(C19:C21)</f>
        <v>7993402</v>
      </c>
      <c r="D22" s="56">
        <f t="shared" si="3"/>
        <v>2586260</v>
      </c>
      <c r="E22" s="54">
        <f t="shared" si="3"/>
        <v>-18203609</v>
      </c>
      <c r="F22" s="55">
        <f t="shared" si="3"/>
        <v>-23795421</v>
      </c>
      <c r="G22" s="57">
        <f t="shared" si="3"/>
        <v>-23795421</v>
      </c>
      <c r="H22" s="58">
        <f t="shared" si="3"/>
        <v>14584445</v>
      </c>
      <c r="I22" s="54">
        <f t="shared" si="3"/>
        <v>-19759430</v>
      </c>
      <c r="J22" s="55">
        <f t="shared" si="3"/>
        <v>-6698714</v>
      </c>
      <c r="K22" s="57">
        <f t="shared" si="3"/>
        <v>-2357448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4532020</v>
      </c>
      <c r="C24" s="37">
        <f t="shared" ref="C24:K24" si="4">SUM(C22:C23)</f>
        <v>7993402</v>
      </c>
      <c r="D24" s="38">
        <f t="shared" si="4"/>
        <v>2586260</v>
      </c>
      <c r="E24" s="36">
        <f t="shared" si="4"/>
        <v>-18203609</v>
      </c>
      <c r="F24" s="37">
        <f t="shared" si="4"/>
        <v>-23795421</v>
      </c>
      <c r="G24" s="39">
        <f t="shared" si="4"/>
        <v>-23795421</v>
      </c>
      <c r="H24" s="40">
        <f t="shared" si="4"/>
        <v>14584445</v>
      </c>
      <c r="I24" s="36">
        <f t="shared" si="4"/>
        <v>-19759430</v>
      </c>
      <c r="J24" s="37">
        <f t="shared" si="4"/>
        <v>-6698714</v>
      </c>
      <c r="K24" s="39">
        <f t="shared" si="4"/>
        <v>-2357448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5152753</v>
      </c>
      <c r="C27" s="66">
        <v>6400880</v>
      </c>
      <c r="D27" s="67">
        <v>10495261</v>
      </c>
      <c r="E27" s="68">
        <v>10717400</v>
      </c>
      <c r="F27" s="66">
        <v>4742400</v>
      </c>
      <c r="G27" s="69">
        <v>4742400</v>
      </c>
      <c r="H27" s="70">
        <v>3274261</v>
      </c>
      <c r="I27" s="68">
        <v>4564800</v>
      </c>
      <c r="J27" s="66">
        <v>2590000</v>
      </c>
      <c r="K27" s="69">
        <v>3350000</v>
      </c>
    </row>
    <row r="28" spans="1:11" x14ac:dyDescent="0.25">
      <c r="A28" s="71" t="s">
        <v>36</v>
      </c>
      <c r="B28" s="17">
        <v>750420</v>
      </c>
      <c r="C28" s="17">
        <v>63358</v>
      </c>
      <c r="D28" s="21">
        <v>82838</v>
      </c>
      <c r="E28" s="22">
        <v>43000</v>
      </c>
      <c r="F28" s="17">
        <v>43000</v>
      </c>
      <c r="G28" s="23">
        <v>43000</v>
      </c>
      <c r="H28" s="19">
        <v>13000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4402333</v>
      </c>
      <c r="C31" s="17">
        <v>6337522</v>
      </c>
      <c r="D31" s="21">
        <v>10412423</v>
      </c>
      <c r="E31" s="22">
        <v>10674400</v>
      </c>
      <c r="F31" s="17">
        <v>4699400</v>
      </c>
      <c r="G31" s="23">
        <v>4699400</v>
      </c>
      <c r="H31" s="19">
        <v>3261261</v>
      </c>
      <c r="I31" s="22">
        <v>4564800</v>
      </c>
      <c r="J31" s="17">
        <v>2590000</v>
      </c>
      <c r="K31" s="23">
        <v>3350000</v>
      </c>
    </row>
    <row r="32" spans="1:11" x14ac:dyDescent="0.25">
      <c r="A32" s="30" t="s">
        <v>39</v>
      </c>
      <c r="B32" s="66">
        <f>SUM(B28:B31)</f>
        <v>5152753</v>
      </c>
      <c r="C32" s="66">
        <f t="shared" ref="C32:K32" si="5">SUM(C28:C31)</f>
        <v>6400880</v>
      </c>
      <c r="D32" s="67">
        <f t="shared" si="5"/>
        <v>10495261</v>
      </c>
      <c r="E32" s="68">
        <f t="shared" si="5"/>
        <v>10717400</v>
      </c>
      <c r="F32" s="66">
        <f t="shared" si="5"/>
        <v>4742400</v>
      </c>
      <c r="G32" s="69">
        <f t="shared" si="5"/>
        <v>4742400</v>
      </c>
      <c r="H32" s="70">
        <f t="shared" si="5"/>
        <v>3274261</v>
      </c>
      <c r="I32" s="68">
        <f t="shared" si="5"/>
        <v>4564800</v>
      </c>
      <c r="J32" s="66">
        <f t="shared" si="5"/>
        <v>2590000</v>
      </c>
      <c r="K32" s="69">
        <f t="shared" si="5"/>
        <v>3350000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148869498</v>
      </c>
      <c r="C35" s="17">
        <v>137114369</v>
      </c>
      <c r="D35" s="21">
        <v>135646824</v>
      </c>
      <c r="E35" s="22">
        <v>132846213</v>
      </c>
      <c r="F35" s="17">
        <v>150112226</v>
      </c>
      <c r="G35" s="23">
        <v>150112226</v>
      </c>
      <c r="H35" s="19">
        <v>158934016</v>
      </c>
      <c r="I35" s="22">
        <v>146315023</v>
      </c>
      <c r="J35" s="17">
        <v>151041646</v>
      </c>
      <c r="K35" s="23">
        <v>154470331</v>
      </c>
    </row>
    <row r="36" spans="1:11" x14ac:dyDescent="0.25">
      <c r="A36" s="20" t="s">
        <v>42</v>
      </c>
      <c r="B36" s="17">
        <v>78118975</v>
      </c>
      <c r="C36" s="17">
        <v>79215191</v>
      </c>
      <c r="D36" s="21">
        <v>77462812</v>
      </c>
      <c r="E36" s="22">
        <v>80230956</v>
      </c>
      <c r="F36" s="17">
        <v>76620093</v>
      </c>
      <c r="G36" s="23">
        <v>76620093</v>
      </c>
      <c r="H36" s="19">
        <v>76023312</v>
      </c>
      <c r="I36" s="22">
        <v>75619464</v>
      </c>
      <c r="J36" s="17">
        <v>74034815</v>
      </c>
      <c r="K36" s="23">
        <v>74754664</v>
      </c>
    </row>
    <row r="37" spans="1:11" x14ac:dyDescent="0.25">
      <c r="A37" s="20" t="s">
        <v>43</v>
      </c>
      <c r="B37" s="17">
        <v>44752660</v>
      </c>
      <c r="C37" s="17">
        <v>27025513</v>
      </c>
      <c r="D37" s="21">
        <v>20652071</v>
      </c>
      <c r="E37" s="22">
        <v>42194111</v>
      </c>
      <c r="F37" s="17">
        <v>55775588</v>
      </c>
      <c r="G37" s="23">
        <v>55775588</v>
      </c>
      <c r="H37" s="19">
        <v>25007959</v>
      </c>
      <c r="I37" s="22">
        <v>47195224</v>
      </c>
      <c r="J37" s="17">
        <v>37277057</v>
      </c>
      <c r="K37" s="23">
        <v>37084325</v>
      </c>
    </row>
    <row r="38" spans="1:11" x14ac:dyDescent="0.25">
      <c r="A38" s="20" t="s">
        <v>44</v>
      </c>
      <c r="B38" s="17">
        <v>30787173</v>
      </c>
      <c r="C38" s="17">
        <v>29498513</v>
      </c>
      <c r="D38" s="21">
        <v>29853233</v>
      </c>
      <c r="E38" s="22">
        <v>31498515</v>
      </c>
      <c r="F38" s="17">
        <v>31853094</v>
      </c>
      <c r="G38" s="23">
        <v>31853094</v>
      </c>
      <c r="H38" s="19">
        <v>32749010</v>
      </c>
      <c r="I38" s="22">
        <v>31853094</v>
      </c>
      <c r="J38" s="17">
        <v>31853094</v>
      </c>
      <c r="K38" s="23">
        <v>31853094</v>
      </c>
    </row>
    <row r="39" spans="1:11" x14ac:dyDescent="0.25">
      <c r="A39" s="20" t="s">
        <v>45</v>
      </c>
      <c r="B39" s="17">
        <v>146916620</v>
      </c>
      <c r="C39" s="17">
        <v>151812132</v>
      </c>
      <c r="D39" s="21">
        <v>160018072</v>
      </c>
      <c r="E39" s="22">
        <v>139384543</v>
      </c>
      <c r="F39" s="17">
        <v>139103637</v>
      </c>
      <c r="G39" s="23">
        <v>139103637</v>
      </c>
      <c r="H39" s="19">
        <v>162615914</v>
      </c>
      <c r="I39" s="22">
        <v>142886169</v>
      </c>
      <c r="J39" s="17">
        <v>155946310</v>
      </c>
      <c r="K39" s="23">
        <v>160287576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-75966949</v>
      </c>
      <c r="C42" s="17">
        <v>-76427192</v>
      </c>
      <c r="D42" s="21">
        <v>-117194453</v>
      </c>
      <c r="E42" s="22">
        <v>-1487736</v>
      </c>
      <c r="F42" s="17">
        <v>3932323</v>
      </c>
      <c r="G42" s="23">
        <v>3932323</v>
      </c>
      <c r="H42" s="19">
        <v>488096</v>
      </c>
      <c r="I42" s="22">
        <v>-139057</v>
      </c>
      <c r="J42" s="17">
        <v>2453293</v>
      </c>
      <c r="K42" s="23">
        <v>6757067</v>
      </c>
    </row>
    <row r="43" spans="1:11" x14ac:dyDescent="0.25">
      <c r="A43" s="20" t="s">
        <v>48</v>
      </c>
      <c r="B43" s="17">
        <v>1389000</v>
      </c>
      <c r="C43" s="17">
        <v>283000</v>
      </c>
      <c r="D43" s="21">
        <v>943000</v>
      </c>
      <c r="E43" s="22">
        <v>-12325010</v>
      </c>
      <c r="F43" s="17">
        <v>-5453760</v>
      </c>
      <c r="G43" s="23">
        <v>-5453760</v>
      </c>
      <c r="H43" s="19">
        <v>-578000</v>
      </c>
      <c r="I43" s="22">
        <v>-5249520</v>
      </c>
      <c r="J43" s="17">
        <v>-2978500</v>
      </c>
      <c r="K43" s="23">
        <v>-3852500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35557476</v>
      </c>
      <c r="C45" s="66">
        <v>36785312</v>
      </c>
      <c r="D45" s="67">
        <v>-3321949</v>
      </c>
      <c r="E45" s="68">
        <v>110600714</v>
      </c>
      <c r="F45" s="66">
        <v>121978049</v>
      </c>
      <c r="G45" s="69">
        <v>121978049</v>
      </c>
      <c r="H45" s="70">
        <v>123409419</v>
      </c>
      <c r="I45" s="68">
        <v>118110909</v>
      </c>
      <c r="J45" s="66">
        <v>122974279</v>
      </c>
      <c r="K45" s="69">
        <v>126404053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112929504</v>
      </c>
      <c r="C48" s="17">
        <v>124437119</v>
      </c>
      <c r="D48" s="21">
        <v>123499487</v>
      </c>
      <c r="E48" s="22">
        <v>110600714</v>
      </c>
      <c r="F48" s="17">
        <v>121963049</v>
      </c>
      <c r="G48" s="23">
        <v>121963049</v>
      </c>
      <c r="H48" s="19">
        <v>149375943</v>
      </c>
      <c r="I48" s="22">
        <v>118095909</v>
      </c>
      <c r="J48" s="17">
        <v>122959280</v>
      </c>
      <c r="K48" s="23">
        <v>126389054</v>
      </c>
    </row>
    <row r="49" spans="1:11" x14ac:dyDescent="0.25">
      <c r="A49" s="20" t="s">
        <v>53</v>
      </c>
      <c r="B49" s="17">
        <f>+B75</f>
        <v>26144159</v>
      </c>
      <c r="C49" s="17">
        <f t="shared" ref="C49:K49" si="6">+C75</f>
        <v>27508181.450159848</v>
      </c>
      <c r="D49" s="21">
        <f t="shared" si="6"/>
        <v>3813233.1684641428</v>
      </c>
      <c r="E49" s="22">
        <f t="shared" si="6"/>
        <v>-5546651.8559999987</v>
      </c>
      <c r="F49" s="17">
        <f t="shared" si="6"/>
        <v>3979727.5340000018</v>
      </c>
      <c r="G49" s="23">
        <f t="shared" si="6"/>
        <v>3979727.5340000018</v>
      </c>
      <c r="H49" s="19">
        <f t="shared" si="6"/>
        <v>16859492.772722874</v>
      </c>
      <c r="I49" s="22">
        <f t="shared" si="6"/>
        <v>-16560308.462499999</v>
      </c>
      <c r="J49" s="17">
        <f t="shared" si="6"/>
        <v>-26343351.462499999</v>
      </c>
      <c r="K49" s="23">
        <f t="shared" si="6"/>
        <v>-26600160.7161678</v>
      </c>
    </row>
    <row r="50" spans="1:11" x14ac:dyDescent="0.25">
      <c r="A50" s="30" t="s">
        <v>54</v>
      </c>
      <c r="B50" s="66">
        <f>+B48-B49</f>
        <v>86785345</v>
      </c>
      <c r="C50" s="66">
        <f t="shared" ref="C50:K50" si="7">+C48-C49</f>
        <v>96928937.549840152</v>
      </c>
      <c r="D50" s="67">
        <f t="shared" si="7"/>
        <v>119686253.83153586</v>
      </c>
      <c r="E50" s="68">
        <f t="shared" si="7"/>
        <v>116147365.85600001</v>
      </c>
      <c r="F50" s="66">
        <f t="shared" si="7"/>
        <v>117983321.46599999</v>
      </c>
      <c r="G50" s="69">
        <f t="shared" si="7"/>
        <v>117983321.46599999</v>
      </c>
      <c r="H50" s="70">
        <f t="shared" si="7"/>
        <v>132516450.22727713</v>
      </c>
      <c r="I50" s="68">
        <f t="shared" si="7"/>
        <v>134656217.46250001</v>
      </c>
      <c r="J50" s="66">
        <f t="shared" si="7"/>
        <v>149302631.46250001</v>
      </c>
      <c r="K50" s="69">
        <f t="shared" si="7"/>
        <v>152989214.71616781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69091596</v>
      </c>
      <c r="C53" s="17">
        <v>70366363</v>
      </c>
      <c r="D53" s="21">
        <v>72773127</v>
      </c>
      <c r="E53" s="22">
        <v>71382127</v>
      </c>
      <c r="F53" s="17">
        <v>68700482</v>
      </c>
      <c r="G53" s="23">
        <v>68700482</v>
      </c>
      <c r="H53" s="19">
        <v>67488178</v>
      </c>
      <c r="I53" s="22">
        <v>67699853</v>
      </c>
      <c r="J53" s="17">
        <v>66115204</v>
      </c>
      <c r="K53" s="23">
        <v>66835053</v>
      </c>
    </row>
    <row r="54" spans="1:11" x14ac:dyDescent="0.25">
      <c r="A54" s="20" t="s">
        <v>57</v>
      </c>
      <c r="B54" s="17">
        <v>4622292</v>
      </c>
      <c r="C54" s="17">
        <v>5304413</v>
      </c>
      <c r="D54" s="21">
        <v>4985767</v>
      </c>
      <c r="E54" s="22">
        <v>6363489</v>
      </c>
      <c r="F54" s="17">
        <v>6363489</v>
      </c>
      <c r="G54" s="23">
        <v>6363489</v>
      </c>
      <c r="H54" s="19">
        <v>4669138</v>
      </c>
      <c r="I54" s="22">
        <v>6186518</v>
      </c>
      <c r="J54" s="17">
        <v>5796367</v>
      </c>
      <c r="K54" s="23">
        <v>5836518</v>
      </c>
    </row>
    <row r="55" spans="1:11" x14ac:dyDescent="0.25">
      <c r="A55" s="20" t="s">
        <v>58</v>
      </c>
      <c r="B55" s="17">
        <v>3408966</v>
      </c>
      <c r="C55" s="17">
        <v>2677618</v>
      </c>
      <c r="D55" s="21">
        <v>5986994</v>
      </c>
      <c r="E55" s="22">
        <v>9012000</v>
      </c>
      <c r="F55" s="17">
        <v>3012000</v>
      </c>
      <c r="G55" s="23">
        <v>3012000</v>
      </c>
      <c r="H55" s="19">
        <v>2004131</v>
      </c>
      <c r="I55" s="22">
        <v>3176800</v>
      </c>
      <c r="J55" s="17">
        <v>2550000</v>
      </c>
      <c r="K55" s="23">
        <v>2250000</v>
      </c>
    </row>
    <row r="56" spans="1:11" x14ac:dyDescent="0.25">
      <c r="A56" s="20" t="s">
        <v>59</v>
      </c>
      <c r="B56" s="17">
        <v>5192996</v>
      </c>
      <c r="C56" s="17">
        <v>4523419</v>
      </c>
      <c r="D56" s="21">
        <v>4108024</v>
      </c>
      <c r="E56" s="22">
        <v>6087500</v>
      </c>
      <c r="F56" s="17">
        <v>7986500</v>
      </c>
      <c r="G56" s="23">
        <v>7986500</v>
      </c>
      <c r="H56" s="19">
        <v>4975483</v>
      </c>
      <c r="I56" s="22">
        <v>9496453</v>
      </c>
      <c r="J56" s="17">
        <v>9546662</v>
      </c>
      <c r="K56" s="23">
        <v>9164977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0.35504660092356094</v>
      </c>
      <c r="D70" s="5">
        <f t="shared" si="8"/>
        <v>1.4578509486287803</v>
      </c>
      <c r="E70" s="5">
        <f t="shared" si="8"/>
        <v>2.4609999999999999</v>
      </c>
      <c r="F70" s="5">
        <f t="shared" si="8"/>
        <v>2.4609999999999999</v>
      </c>
      <c r="G70" s="5">
        <f t="shared" si="8"/>
        <v>2.4609999999999999</v>
      </c>
      <c r="H70" s="5">
        <f t="shared" si="8"/>
        <v>1.0575742315279379</v>
      </c>
      <c r="I70" s="5">
        <f t="shared" si="8"/>
        <v>3.3062499999999999</v>
      </c>
      <c r="J70" s="5">
        <f t="shared" si="8"/>
        <v>3.3062499999999999</v>
      </c>
      <c r="K70" s="5">
        <f t="shared" si="8"/>
        <v>3.3062471655328798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20990</v>
      </c>
      <c r="D71" s="2">
        <f t="shared" si="9"/>
        <v>99354</v>
      </c>
      <c r="E71" s="2">
        <f t="shared" si="9"/>
        <v>196880</v>
      </c>
      <c r="F71" s="2">
        <f t="shared" si="9"/>
        <v>196880</v>
      </c>
      <c r="G71" s="2">
        <f t="shared" si="9"/>
        <v>196880</v>
      </c>
      <c r="H71" s="2">
        <f t="shared" si="9"/>
        <v>1190726</v>
      </c>
      <c r="I71" s="2">
        <f t="shared" si="9"/>
        <v>264500</v>
      </c>
      <c r="J71" s="2">
        <f t="shared" si="9"/>
        <v>277725</v>
      </c>
      <c r="K71" s="2">
        <f t="shared" si="9"/>
        <v>291611</v>
      </c>
    </row>
    <row r="72" spans="1:11" ht="13" hidden="1" x14ac:dyDescent="0.3">
      <c r="A72" s="1" t="s">
        <v>339</v>
      </c>
      <c r="B72" s="2">
        <f>+B77</f>
        <v>273869</v>
      </c>
      <c r="C72" s="2">
        <f t="shared" ref="C72:K72" si="10">+C77</f>
        <v>59119</v>
      </c>
      <c r="D72" s="2">
        <f t="shared" si="10"/>
        <v>68151</v>
      </c>
      <c r="E72" s="2">
        <f t="shared" si="10"/>
        <v>80000</v>
      </c>
      <c r="F72" s="2">
        <f t="shared" si="10"/>
        <v>80000</v>
      </c>
      <c r="G72" s="2">
        <f t="shared" si="10"/>
        <v>80000</v>
      </c>
      <c r="H72" s="2">
        <f t="shared" si="10"/>
        <v>1125903</v>
      </c>
      <c r="I72" s="2">
        <f t="shared" si="10"/>
        <v>80000</v>
      </c>
      <c r="J72" s="2">
        <f t="shared" si="10"/>
        <v>84000</v>
      </c>
      <c r="K72" s="2">
        <f t="shared" si="10"/>
        <v>88200</v>
      </c>
    </row>
    <row r="73" spans="1:11" ht="13" hidden="1" x14ac:dyDescent="0.3">
      <c r="A73" s="1" t="s">
        <v>340</v>
      </c>
      <c r="B73" s="2">
        <f>+B74</f>
        <v>536866.33333333349</v>
      </c>
      <c r="C73" s="2">
        <f t="shared" ref="C73:K73" si="11">+(C78+C80+C81+C82)-(B78+B80+B81+B82)</f>
        <v>1394666</v>
      </c>
      <c r="D73" s="2">
        <f t="shared" si="11"/>
        <v>-1257377</v>
      </c>
      <c r="E73" s="2">
        <f t="shared" si="11"/>
        <v>1237378</v>
      </c>
      <c r="F73" s="2">
        <f>+(F78+F80+F81+F82)-(D78+D80+D81+D82)</f>
        <v>-257612</v>
      </c>
      <c r="G73" s="2">
        <f>+(G78+G80+G81+G82)-(D78+D80+D81+D82)</f>
        <v>-257612</v>
      </c>
      <c r="H73" s="2">
        <f>+(H78+H80+H81+H82)-(D78+D80+D81+D82)</f>
        <v>-1259111</v>
      </c>
      <c r="I73" s="2">
        <f>+(I78+I80+I81+I82)-(E78+E80+E81+E82)</f>
        <v>-1494990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536866.33333333349</v>
      </c>
      <c r="C74" s="2">
        <f>+C73</f>
        <v>1394666</v>
      </c>
      <c r="D74" s="2">
        <f t="shared" ref="D74:K74" si="12">+D73</f>
        <v>-1257377</v>
      </c>
      <c r="E74" s="2">
        <f t="shared" si="12"/>
        <v>1237378</v>
      </c>
      <c r="F74" s="2">
        <f t="shared" si="12"/>
        <v>-257612</v>
      </c>
      <c r="G74" s="2">
        <f t="shared" si="12"/>
        <v>-257612</v>
      </c>
      <c r="H74" s="2">
        <f t="shared" si="12"/>
        <v>-1259111</v>
      </c>
      <c r="I74" s="2">
        <f t="shared" si="12"/>
        <v>-1494990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26144159</v>
      </c>
      <c r="C75" s="2">
        <f t="shared" ref="C75:K75" si="13">+C84-(((C80+C81+C82+C78)*C70)-C79)</f>
        <v>27508181.450159848</v>
      </c>
      <c r="D75" s="2">
        <f t="shared" si="13"/>
        <v>3813233.1684641428</v>
      </c>
      <c r="E75" s="2">
        <f t="shared" si="13"/>
        <v>-5546651.8559999987</v>
      </c>
      <c r="F75" s="2">
        <f t="shared" si="13"/>
        <v>3979727.5340000018</v>
      </c>
      <c r="G75" s="2">
        <f t="shared" si="13"/>
        <v>3979727.5340000018</v>
      </c>
      <c r="H75" s="2">
        <f t="shared" si="13"/>
        <v>16859492.772722874</v>
      </c>
      <c r="I75" s="2">
        <f t="shared" si="13"/>
        <v>-16560308.462499999</v>
      </c>
      <c r="J75" s="2">
        <f t="shared" si="13"/>
        <v>-26343351.462499999</v>
      </c>
      <c r="K75" s="2">
        <f t="shared" si="13"/>
        <v>-26600160.7161678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273869</v>
      </c>
      <c r="C77" s="3">
        <v>59119</v>
      </c>
      <c r="D77" s="3">
        <v>68151</v>
      </c>
      <c r="E77" s="3">
        <v>80000</v>
      </c>
      <c r="F77" s="3">
        <v>80000</v>
      </c>
      <c r="G77" s="3">
        <v>80000</v>
      </c>
      <c r="H77" s="3">
        <v>1125903</v>
      </c>
      <c r="I77" s="3">
        <v>80000</v>
      </c>
      <c r="J77" s="3">
        <v>84000</v>
      </c>
      <c r="K77" s="3">
        <v>88200</v>
      </c>
    </row>
    <row r="78" spans="1:11" ht="13" hidden="1" x14ac:dyDescent="0.3">
      <c r="A78" s="1" t="s">
        <v>69</v>
      </c>
      <c r="B78" s="3">
        <v>6671000</v>
      </c>
      <c r="C78" s="3">
        <v>6388000</v>
      </c>
      <c r="D78" s="3">
        <v>5728000</v>
      </c>
      <c r="E78" s="3">
        <v>6388000</v>
      </c>
      <c r="F78" s="3">
        <v>5728000</v>
      </c>
      <c r="G78" s="3">
        <v>5728000</v>
      </c>
      <c r="H78" s="3">
        <v>6306000</v>
      </c>
      <c r="I78" s="3">
        <v>5728000</v>
      </c>
      <c r="J78" s="3">
        <v>5728000</v>
      </c>
      <c r="K78" s="3">
        <v>5728000</v>
      </c>
    </row>
    <row r="79" spans="1:11" ht="13" hidden="1" x14ac:dyDescent="0.3">
      <c r="A79" s="1" t="s">
        <v>70</v>
      </c>
      <c r="B79" s="3">
        <v>6651086</v>
      </c>
      <c r="C79" s="3">
        <v>15007983</v>
      </c>
      <c r="D79" s="3">
        <v>5403806</v>
      </c>
      <c r="E79" s="3">
        <v>25670986</v>
      </c>
      <c r="F79" s="3">
        <v>27689351</v>
      </c>
      <c r="G79" s="3">
        <v>27689351</v>
      </c>
      <c r="H79" s="3">
        <v>9958332</v>
      </c>
      <c r="I79" s="3">
        <v>18951407</v>
      </c>
      <c r="J79" s="3">
        <v>9030940</v>
      </c>
      <c r="K79" s="3">
        <v>8836397</v>
      </c>
    </row>
    <row r="80" spans="1:11" ht="13" hidden="1" x14ac:dyDescent="0.3">
      <c r="A80" s="1" t="s">
        <v>71</v>
      </c>
      <c r="B80" s="3">
        <v>7818029</v>
      </c>
      <c r="C80" s="3">
        <v>9435695</v>
      </c>
      <c r="D80" s="3">
        <v>8725707</v>
      </c>
      <c r="E80" s="3">
        <v>9415696</v>
      </c>
      <c r="F80" s="3">
        <v>8705706</v>
      </c>
      <c r="G80" s="3">
        <v>8705706</v>
      </c>
      <c r="H80" s="3">
        <v>7133654</v>
      </c>
      <c r="I80" s="3">
        <v>8705706</v>
      </c>
      <c r="J80" s="3">
        <v>8705706</v>
      </c>
      <c r="K80" s="3">
        <v>8705706</v>
      </c>
    </row>
    <row r="81" spans="1:11" ht="13" hidden="1" x14ac:dyDescent="0.3">
      <c r="A81" s="1" t="s">
        <v>72</v>
      </c>
      <c r="B81" s="3">
        <v>389000</v>
      </c>
      <c r="C81" s="3">
        <v>389000</v>
      </c>
      <c r="D81" s="3">
        <v>626611</v>
      </c>
      <c r="E81" s="3">
        <v>389000</v>
      </c>
      <c r="F81" s="3">
        <v>389000</v>
      </c>
      <c r="G81" s="3">
        <v>389000</v>
      </c>
      <c r="H81" s="3">
        <v>321553</v>
      </c>
      <c r="I81" s="3">
        <v>389000</v>
      </c>
      <c r="J81" s="3">
        <v>389000</v>
      </c>
      <c r="K81" s="3">
        <v>389000</v>
      </c>
    </row>
    <row r="82" spans="1:11" ht="13" hidden="1" x14ac:dyDescent="0.3">
      <c r="A82" s="1" t="s">
        <v>73</v>
      </c>
      <c r="B82" s="3">
        <v>676000</v>
      </c>
      <c r="C82" s="3">
        <v>736000</v>
      </c>
      <c r="D82" s="3">
        <v>611000</v>
      </c>
      <c r="E82" s="3">
        <v>736000</v>
      </c>
      <c r="F82" s="3">
        <v>611000</v>
      </c>
      <c r="G82" s="3">
        <v>611000</v>
      </c>
      <c r="H82" s="3">
        <v>671000</v>
      </c>
      <c r="I82" s="3">
        <v>611000</v>
      </c>
      <c r="J82" s="3">
        <v>611000</v>
      </c>
      <c r="K82" s="3">
        <v>611000</v>
      </c>
    </row>
    <row r="83" spans="1:11" ht="13" hidden="1" x14ac:dyDescent="0.3">
      <c r="A83" s="1" t="s">
        <v>74</v>
      </c>
      <c r="B83" s="3">
        <v>0</v>
      </c>
      <c r="C83" s="3">
        <v>20990</v>
      </c>
      <c r="D83" s="3">
        <v>99354</v>
      </c>
      <c r="E83" s="3">
        <v>196880</v>
      </c>
      <c r="F83" s="3">
        <v>196880</v>
      </c>
      <c r="G83" s="3">
        <v>196880</v>
      </c>
      <c r="H83" s="3">
        <v>1190726</v>
      </c>
      <c r="I83" s="3">
        <v>264500</v>
      </c>
      <c r="J83" s="3">
        <v>277725</v>
      </c>
      <c r="K83" s="3">
        <v>291611</v>
      </c>
    </row>
    <row r="84" spans="1:11" ht="13" hidden="1" x14ac:dyDescent="0.3">
      <c r="A84" s="1" t="s">
        <v>75</v>
      </c>
      <c r="B84" s="3">
        <v>19493073</v>
      </c>
      <c r="C84" s="3">
        <v>18517775</v>
      </c>
      <c r="D84" s="3">
        <v>21285030</v>
      </c>
      <c r="E84" s="3">
        <v>10443883</v>
      </c>
      <c r="F84" s="3">
        <v>14272727</v>
      </c>
      <c r="G84" s="3">
        <v>14272727</v>
      </c>
      <c r="H84" s="3">
        <v>22164291</v>
      </c>
      <c r="I84" s="3">
        <v>15515975</v>
      </c>
      <c r="J84" s="3">
        <v>15653399</v>
      </c>
      <c r="K84" s="3">
        <v>15591089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38945165</v>
      </c>
      <c r="C5" s="17">
        <v>28780882</v>
      </c>
      <c r="D5" s="21">
        <v>28862339</v>
      </c>
      <c r="E5" s="22">
        <v>22119746</v>
      </c>
      <c r="F5" s="17">
        <v>22119746</v>
      </c>
      <c r="G5" s="23">
        <v>22119746</v>
      </c>
      <c r="H5" s="19">
        <v>22907499</v>
      </c>
      <c r="I5" s="22">
        <v>23091265</v>
      </c>
      <c r="J5" s="17">
        <v>24130374</v>
      </c>
      <c r="K5" s="23">
        <v>24733631</v>
      </c>
    </row>
    <row r="6" spans="1:11" x14ac:dyDescent="0.25">
      <c r="A6" s="20" t="s">
        <v>18</v>
      </c>
      <c r="B6" s="17">
        <v>49674109</v>
      </c>
      <c r="C6" s="17">
        <v>57203388</v>
      </c>
      <c r="D6" s="21">
        <v>61078987</v>
      </c>
      <c r="E6" s="22">
        <v>67972835</v>
      </c>
      <c r="F6" s="17">
        <v>67972835</v>
      </c>
      <c r="G6" s="23">
        <v>67972835</v>
      </c>
      <c r="H6" s="19">
        <v>62521416</v>
      </c>
      <c r="I6" s="22">
        <v>70010525</v>
      </c>
      <c r="J6" s="17">
        <v>73156824</v>
      </c>
      <c r="K6" s="23">
        <v>74983603</v>
      </c>
    </row>
    <row r="7" spans="1:11" x14ac:dyDescent="0.25">
      <c r="A7" s="20" t="s">
        <v>19</v>
      </c>
      <c r="B7" s="17">
        <v>10812998</v>
      </c>
      <c r="C7" s="17">
        <v>22048803</v>
      </c>
      <c r="D7" s="21">
        <v>31616777</v>
      </c>
      <c r="E7" s="22">
        <v>27430093</v>
      </c>
      <c r="F7" s="17">
        <v>27517809</v>
      </c>
      <c r="G7" s="23">
        <v>27517809</v>
      </c>
      <c r="H7" s="19">
        <v>26545999</v>
      </c>
      <c r="I7" s="22">
        <v>33007916</v>
      </c>
      <c r="J7" s="17">
        <v>34493272</v>
      </c>
      <c r="K7" s="23">
        <v>35355603</v>
      </c>
    </row>
    <row r="8" spans="1:11" x14ac:dyDescent="0.25">
      <c r="A8" s="20" t="s">
        <v>20</v>
      </c>
      <c r="B8" s="17">
        <v>382652290</v>
      </c>
      <c r="C8" s="17">
        <v>421953450</v>
      </c>
      <c r="D8" s="21">
        <v>455985774</v>
      </c>
      <c r="E8" s="22">
        <v>481883256</v>
      </c>
      <c r="F8" s="17">
        <v>481963760</v>
      </c>
      <c r="G8" s="23">
        <v>481963760</v>
      </c>
      <c r="H8" s="19">
        <v>481551020</v>
      </c>
      <c r="I8" s="22">
        <v>497913762</v>
      </c>
      <c r="J8" s="17">
        <v>507367158</v>
      </c>
      <c r="K8" s="23">
        <v>525217649</v>
      </c>
    </row>
    <row r="9" spans="1:11" x14ac:dyDescent="0.25">
      <c r="A9" s="20" t="s">
        <v>21</v>
      </c>
      <c r="B9" s="17">
        <v>17621119</v>
      </c>
      <c r="C9" s="17">
        <v>32370937</v>
      </c>
      <c r="D9" s="21">
        <v>18283626</v>
      </c>
      <c r="E9" s="22">
        <v>23083014</v>
      </c>
      <c r="F9" s="17">
        <v>32381014</v>
      </c>
      <c r="G9" s="23">
        <v>32381014</v>
      </c>
      <c r="H9" s="19">
        <v>30782283</v>
      </c>
      <c r="I9" s="22">
        <v>22971601</v>
      </c>
      <c r="J9" s="17">
        <v>24005322</v>
      </c>
      <c r="K9" s="23">
        <v>24605455</v>
      </c>
    </row>
    <row r="10" spans="1:11" x14ac:dyDescent="0.25">
      <c r="A10" s="24" t="s">
        <v>333</v>
      </c>
      <c r="B10" s="25">
        <f>SUM(B5:B9)</f>
        <v>499705681</v>
      </c>
      <c r="C10" s="26">
        <f t="shared" ref="C10:K10" si="0">SUM(C5:C9)</f>
        <v>562357460</v>
      </c>
      <c r="D10" s="27">
        <f t="shared" si="0"/>
        <v>595827503</v>
      </c>
      <c r="E10" s="25">
        <f t="shared" si="0"/>
        <v>622488944</v>
      </c>
      <c r="F10" s="26">
        <f t="shared" si="0"/>
        <v>631955164</v>
      </c>
      <c r="G10" s="28">
        <f t="shared" si="0"/>
        <v>631955164</v>
      </c>
      <c r="H10" s="29">
        <f t="shared" si="0"/>
        <v>624308217</v>
      </c>
      <c r="I10" s="25">
        <f t="shared" si="0"/>
        <v>646995069</v>
      </c>
      <c r="J10" s="26">
        <f t="shared" si="0"/>
        <v>663152950</v>
      </c>
      <c r="K10" s="28">
        <f t="shared" si="0"/>
        <v>684895941</v>
      </c>
    </row>
    <row r="11" spans="1:11" x14ac:dyDescent="0.25">
      <c r="A11" s="20" t="s">
        <v>22</v>
      </c>
      <c r="B11" s="17">
        <v>133712485</v>
      </c>
      <c r="C11" s="17">
        <v>142738330</v>
      </c>
      <c r="D11" s="21">
        <v>156654163</v>
      </c>
      <c r="E11" s="22">
        <v>181836165</v>
      </c>
      <c r="F11" s="17">
        <v>185128884</v>
      </c>
      <c r="G11" s="23">
        <v>185128884</v>
      </c>
      <c r="H11" s="19">
        <v>165666882</v>
      </c>
      <c r="I11" s="22">
        <v>188080309</v>
      </c>
      <c r="J11" s="17">
        <v>197860498</v>
      </c>
      <c r="K11" s="23">
        <v>207258867</v>
      </c>
    </row>
    <row r="12" spans="1:11" x14ac:dyDescent="0.25">
      <c r="A12" s="20" t="s">
        <v>23</v>
      </c>
      <c r="B12" s="17">
        <v>21219118</v>
      </c>
      <c r="C12" s="17">
        <v>21578409</v>
      </c>
      <c r="D12" s="21">
        <v>23256346</v>
      </c>
      <c r="E12" s="22">
        <v>25473911</v>
      </c>
      <c r="F12" s="17">
        <v>23657017</v>
      </c>
      <c r="G12" s="23">
        <v>23657017</v>
      </c>
      <c r="H12" s="19">
        <v>23980724</v>
      </c>
      <c r="I12" s="22">
        <v>24617912</v>
      </c>
      <c r="J12" s="17">
        <v>25725714</v>
      </c>
      <c r="K12" s="23">
        <v>26368857</v>
      </c>
    </row>
    <row r="13" spans="1:11" x14ac:dyDescent="0.25">
      <c r="A13" s="20" t="s">
        <v>24</v>
      </c>
      <c r="B13" s="17">
        <v>55258959</v>
      </c>
      <c r="C13" s="17">
        <v>108092680</v>
      </c>
      <c r="D13" s="21">
        <v>134454665</v>
      </c>
      <c r="E13" s="22">
        <v>112761810</v>
      </c>
      <c r="F13" s="17">
        <v>112761810</v>
      </c>
      <c r="G13" s="23">
        <v>112761810</v>
      </c>
      <c r="H13" s="19">
        <v>0</v>
      </c>
      <c r="I13" s="22">
        <v>68351097</v>
      </c>
      <c r="J13" s="17">
        <v>71426791</v>
      </c>
      <c r="K13" s="23">
        <v>73212461</v>
      </c>
    </row>
    <row r="14" spans="1:11" x14ac:dyDescent="0.25">
      <c r="A14" s="20" t="s">
        <v>25</v>
      </c>
      <c r="B14" s="17">
        <v>105633121</v>
      </c>
      <c r="C14" s="17">
        <v>101994359</v>
      </c>
      <c r="D14" s="21">
        <v>81228565</v>
      </c>
      <c r="E14" s="22">
        <v>0</v>
      </c>
      <c r="F14" s="17">
        <v>0</v>
      </c>
      <c r="G14" s="23">
        <v>0</v>
      </c>
      <c r="H14" s="19">
        <v>382192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66160618</v>
      </c>
      <c r="C15" s="17">
        <v>63699517</v>
      </c>
      <c r="D15" s="21">
        <v>55438858</v>
      </c>
      <c r="E15" s="22">
        <v>57732290</v>
      </c>
      <c r="F15" s="17">
        <v>57532290</v>
      </c>
      <c r="G15" s="23">
        <v>57532290</v>
      </c>
      <c r="H15" s="19">
        <v>59509969</v>
      </c>
      <c r="I15" s="22">
        <v>60272511</v>
      </c>
      <c r="J15" s="17">
        <v>62984773</v>
      </c>
      <c r="K15" s="23">
        <v>64559393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245939938</v>
      </c>
      <c r="C17" s="17">
        <v>255134450</v>
      </c>
      <c r="D17" s="21">
        <v>291328253</v>
      </c>
      <c r="E17" s="22">
        <v>344690900</v>
      </c>
      <c r="F17" s="17">
        <v>375066793</v>
      </c>
      <c r="G17" s="23">
        <v>375066793</v>
      </c>
      <c r="H17" s="19">
        <v>340658737</v>
      </c>
      <c r="I17" s="22">
        <v>364944173</v>
      </c>
      <c r="J17" s="17">
        <v>379308276</v>
      </c>
      <c r="K17" s="23">
        <v>381323632</v>
      </c>
    </row>
    <row r="18" spans="1:11" x14ac:dyDescent="0.25">
      <c r="A18" s="30" t="s">
        <v>29</v>
      </c>
      <c r="B18" s="31">
        <f>SUM(B11:B17)</f>
        <v>627924239</v>
      </c>
      <c r="C18" s="32">
        <f t="shared" ref="C18:K18" si="1">SUM(C11:C17)</f>
        <v>693237745</v>
      </c>
      <c r="D18" s="33">
        <f t="shared" si="1"/>
        <v>742360850</v>
      </c>
      <c r="E18" s="31">
        <f t="shared" si="1"/>
        <v>722495076</v>
      </c>
      <c r="F18" s="32">
        <f t="shared" si="1"/>
        <v>754146794</v>
      </c>
      <c r="G18" s="34">
        <f t="shared" si="1"/>
        <v>754146794</v>
      </c>
      <c r="H18" s="35">
        <f t="shared" si="1"/>
        <v>590198504</v>
      </c>
      <c r="I18" s="31">
        <f t="shared" si="1"/>
        <v>706266002</v>
      </c>
      <c r="J18" s="32">
        <f t="shared" si="1"/>
        <v>737306052</v>
      </c>
      <c r="K18" s="34">
        <f t="shared" si="1"/>
        <v>752723210</v>
      </c>
    </row>
    <row r="19" spans="1:11" x14ac:dyDescent="0.25">
      <c r="A19" s="30" t="s">
        <v>30</v>
      </c>
      <c r="B19" s="36">
        <f>+B10-B18</f>
        <v>-128218558</v>
      </c>
      <c r="C19" s="37">
        <f t="shared" ref="C19:K19" si="2">+C10-C18</f>
        <v>-130880285</v>
      </c>
      <c r="D19" s="38">
        <f t="shared" si="2"/>
        <v>-146533347</v>
      </c>
      <c r="E19" s="36">
        <f t="shared" si="2"/>
        <v>-100006132</v>
      </c>
      <c r="F19" s="37">
        <f t="shared" si="2"/>
        <v>-122191630</v>
      </c>
      <c r="G19" s="39">
        <f t="shared" si="2"/>
        <v>-122191630</v>
      </c>
      <c r="H19" s="40">
        <f t="shared" si="2"/>
        <v>34109713</v>
      </c>
      <c r="I19" s="36">
        <f t="shared" si="2"/>
        <v>-59270933</v>
      </c>
      <c r="J19" s="37">
        <f t="shared" si="2"/>
        <v>-74153102</v>
      </c>
      <c r="K19" s="39">
        <f t="shared" si="2"/>
        <v>-67827269</v>
      </c>
    </row>
    <row r="20" spans="1:11" x14ac:dyDescent="0.25">
      <c r="A20" s="41" t="s">
        <v>31</v>
      </c>
      <c r="B20" s="42">
        <v>189744258</v>
      </c>
      <c r="C20" s="43">
        <v>196586677</v>
      </c>
      <c r="D20" s="44">
        <v>144319984</v>
      </c>
      <c r="E20" s="42">
        <v>201935200</v>
      </c>
      <c r="F20" s="43">
        <v>209564776</v>
      </c>
      <c r="G20" s="45">
        <v>209564776</v>
      </c>
      <c r="H20" s="46">
        <v>209678672</v>
      </c>
      <c r="I20" s="42">
        <v>175390805</v>
      </c>
      <c r="J20" s="43">
        <v>189478546</v>
      </c>
      <c r="K20" s="45">
        <v>200149797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61525700</v>
      </c>
      <c r="C22" s="55">
        <f t="shared" ref="C22:K22" si="3">SUM(C19:C21)</f>
        <v>65706392</v>
      </c>
      <c r="D22" s="56">
        <f t="shared" si="3"/>
        <v>-2213363</v>
      </c>
      <c r="E22" s="54">
        <f t="shared" si="3"/>
        <v>101929068</v>
      </c>
      <c r="F22" s="55">
        <f t="shared" si="3"/>
        <v>87373146</v>
      </c>
      <c r="G22" s="57">
        <f t="shared" si="3"/>
        <v>87373146</v>
      </c>
      <c r="H22" s="58">
        <f t="shared" si="3"/>
        <v>243788385</v>
      </c>
      <c r="I22" s="54">
        <f t="shared" si="3"/>
        <v>116119872</v>
      </c>
      <c r="J22" s="55">
        <f t="shared" si="3"/>
        <v>115325444</v>
      </c>
      <c r="K22" s="57">
        <f t="shared" si="3"/>
        <v>132322528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61525700</v>
      </c>
      <c r="C24" s="37">
        <f t="shared" ref="C24:K24" si="4">SUM(C22:C23)</f>
        <v>65706392</v>
      </c>
      <c r="D24" s="38">
        <f t="shared" si="4"/>
        <v>-2213363</v>
      </c>
      <c r="E24" s="36">
        <f t="shared" si="4"/>
        <v>101929068</v>
      </c>
      <c r="F24" s="37">
        <f t="shared" si="4"/>
        <v>87373146</v>
      </c>
      <c r="G24" s="39">
        <f t="shared" si="4"/>
        <v>87373146</v>
      </c>
      <c r="H24" s="40">
        <f t="shared" si="4"/>
        <v>243788385</v>
      </c>
      <c r="I24" s="36">
        <f t="shared" si="4"/>
        <v>116119872</v>
      </c>
      <c r="J24" s="37">
        <f t="shared" si="4"/>
        <v>115325444</v>
      </c>
      <c r="K24" s="39">
        <f t="shared" si="4"/>
        <v>132322528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42704097</v>
      </c>
      <c r="C27" s="66">
        <v>128102402</v>
      </c>
      <c r="D27" s="67">
        <v>156884998</v>
      </c>
      <c r="E27" s="68">
        <v>243559324</v>
      </c>
      <c r="F27" s="66">
        <v>274188988</v>
      </c>
      <c r="G27" s="69">
        <v>274188988</v>
      </c>
      <c r="H27" s="70">
        <v>239575548</v>
      </c>
      <c r="I27" s="68">
        <v>196471805</v>
      </c>
      <c r="J27" s="66">
        <v>189478546</v>
      </c>
      <c r="K27" s="69">
        <v>200149796</v>
      </c>
    </row>
    <row r="28" spans="1:11" x14ac:dyDescent="0.25">
      <c r="A28" s="71" t="s">
        <v>36</v>
      </c>
      <c r="B28" s="17">
        <v>46321217</v>
      </c>
      <c r="C28" s="17">
        <v>125707081</v>
      </c>
      <c r="D28" s="21">
        <v>126703419</v>
      </c>
      <c r="E28" s="22">
        <v>201935200</v>
      </c>
      <c r="F28" s="17">
        <v>209564775</v>
      </c>
      <c r="G28" s="23">
        <v>209564775</v>
      </c>
      <c r="H28" s="19">
        <v>189342543</v>
      </c>
      <c r="I28" s="22">
        <v>175390805</v>
      </c>
      <c r="J28" s="17">
        <v>189478546</v>
      </c>
      <c r="K28" s="23">
        <v>200149796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-1660467</v>
      </c>
      <c r="C31" s="17">
        <v>2562401</v>
      </c>
      <c r="D31" s="21">
        <v>30181579</v>
      </c>
      <c r="E31" s="22">
        <v>41624124</v>
      </c>
      <c r="F31" s="17">
        <v>64624213</v>
      </c>
      <c r="G31" s="23">
        <v>64624213</v>
      </c>
      <c r="H31" s="19">
        <v>50233005</v>
      </c>
      <c r="I31" s="22">
        <v>21081000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44660750</v>
      </c>
      <c r="C32" s="66">
        <f t="shared" ref="C32:K32" si="5">SUM(C28:C31)</f>
        <v>128269482</v>
      </c>
      <c r="D32" s="67">
        <f t="shared" si="5"/>
        <v>156884998</v>
      </c>
      <c r="E32" s="68">
        <f t="shared" si="5"/>
        <v>243559324</v>
      </c>
      <c r="F32" s="66">
        <f t="shared" si="5"/>
        <v>274188988</v>
      </c>
      <c r="G32" s="69">
        <f t="shared" si="5"/>
        <v>274188988</v>
      </c>
      <c r="H32" s="70">
        <f t="shared" si="5"/>
        <v>239575548</v>
      </c>
      <c r="I32" s="68">
        <f t="shared" si="5"/>
        <v>196471805</v>
      </c>
      <c r="J32" s="66">
        <f t="shared" si="5"/>
        <v>189478546</v>
      </c>
      <c r="K32" s="69">
        <f t="shared" si="5"/>
        <v>200149796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366362869</v>
      </c>
      <c r="C35" s="17">
        <v>342803434</v>
      </c>
      <c r="D35" s="21">
        <v>362861219</v>
      </c>
      <c r="E35" s="22">
        <v>292576395</v>
      </c>
      <c r="F35" s="17">
        <v>288934323</v>
      </c>
      <c r="G35" s="23">
        <v>288934323</v>
      </c>
      <c r="H35" s="19">
        <v>418453188</v>
      </c>
      <c r="I35" s="22">
        <v>248415709</v>
      </c>
      <c r="J35" s="17">
        <v>215888321</v>
      </c>
      <c r="K35" s="23">
        <v>190727411</v>
      </c>
    </row>
    <row r="36" spans="1:11" x14ac:dyDescent="0.25">
      <c r="A36" s="20" t="s">
        <v>42</v>
      </c>
      <c r="B36" s="17">
        <v>1196183640</v>
      </c>
      <c r="C36" s="17">
        <v>1279540899</v>
      </c>
      <c r="D36" s="21">
        <v>1545675861</v>
      </c>
      <c r="E36" s="22">
        <v>1502387273</v>
      </c>
      <c r="F36" s="17">
        <v>1707103036</v>
      </c>
      <c r="G36" s="23">
        <v>1707103036</v>
      </c>
      <c r="H36" s="19">
        <v>1740723194</v>
      </c>
      <c r="I36" s="22">
        <v>1835223745</v>
      </c>
      <c r="J36" s="17">
        <v>1953275500</v>
      </c>
      <c r="K36" s="23">
        <v>2080212835</v>
      </c>
    </row>
    <row r="37" spans="1:11" x14ac:dyDescent="0.25">
      <c r="A37" s="20" t="s">
        <v>43</v>
      </c>
      <c r="B37" s="17">
        <v>221043663</v>
      </c>
      <c r="C37" s="17">
        <v>180389113</v>
      </c>
      <c r="D37" s="21">
        <v>187419865</v>
      </c>
      <c r="E37" s="22">
        <v>180449008</v>
      </c>
      <c r="F37" s="17">
        <v>187547002</v>
      </c>
      <c r="G37" s="23">
        <v>187547002</v>
      </c>
      <c r="H37" s="19">
        <v>201049615</v>
      </c>
      <c r="I37" s="22">
        <v>187547002</v>
      </c>
      <c r="J37" s="17">
        <v>187547002</v>
      </c>
      <c r="K37" s="23">
        <v>187547002</v>
      </c>
    </row>
    <row r="38" spans="1:11" x14ac:dyDescent="0.25">
      <c r="A38" s="20" t="s">
        <v>44</v>
      </c>
      <c r="B38" s="17">
        <v>6467999</v>
      </c>
      <c r="C38" s="17">
        <v>7356000</v>
      </c>
      <c r="D38" s="21">
        <v>7897959</v>
      </c>
      <c r="E38" s="22">
        <v>7355999</v>
      </c>
      <c r="F38" s="17">
        <v>7897958</v>
      </c>
      <c r="G38" s="23">
        <v>7897958</v>
      </c>
      <c r="H38" s="19">
        <v>7897959</v>
      </c>
      <c r="I38" s="22">
        <v>7897958</v>
      </c>
      <c r="J38" s="17">
        <v>7897958</v>
      </c>
      <c r="K38" s="23">
        <v>7897958</v>
      </c>
    </row>
    <row r="39" spans="1:11" x14ac:dyDescent="0.25">
      <c r="A39" s="20" t="s">
        <v>45</v>
      </c>
      <c r="B39" s="17">
        <v>1335034865</v>
      </c>
      <c r="C39" s="17">
        <v>1434599216</v>
      </c>
      <c r="D39" s="21">
        <v>1713219254</v>
      </c>
      <c r="E39" s="22">
        <v>1607158661</v>
      </c>
      <c r="F39" s="17">
        <v>1800592399</v>
      </c>
      <c r="G39" s="23">
        <v>1800592399</v>
      </c>
      <c r="H39" s="19">
        <v>1950228803</v>
      </c>
      <c r="I39" s="22">
        <v>1888194494</v>
      </c>
      <c r="J39" s="17">
        <v>1973718861</v>
      </c>
      <c r="K39" s="23">
        <v>2075495286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694285273</v>
      </c>
      <c r="C42" s="17">
        <v>389115482</v>
      </c>
      <c r="D42" s="21">
        <v>706185364</v>
      </c>
      <c r="E42" s="22">
        <v>212510334</v>
      </c>
      <c r="F42" s="17">
        <v>197954412</v>
      </c>
      <c r="G42" s="23">
        <v>197954412</v>
      </c>
      <c r="H42" s="19">
        <v>652635256</v>
      </c>
      <c r="I42" s="22">
        <v>156152459</v>
      </c>
      <c r="J42" s="17">
        <v>157162845</v>
      </c>
      <c r="K42" s="23">
        <v>175207900</v>
      </c>
    </row>
    <row r="43" spans="1:11" x14ac:dyDescent="0.25">
      <c r="A43" s="20" t="s">
        <v>48</v>
      </c>
      <c r="B43" s="17">
        <v>-171191625</v>
      </c>
      <c r="C43" s="17">
        <v>-207694339</v>
      </c>
      <c r="D43" s="21">
        <v>-169615822</v>
      </c>
      <c r="E43" s="22">
        <v>-243559324</v>
      </c>
      <c r="F43" s="17">
        <v>-274188988</v>
      </c>
      <c r="G43" s="23">
        <v>-274188988</v>
      </c>
      <c r="H43" s="19">
        <v>-233076166</v>
      </c>
      <c r="I43" s="22">
        <v>-196471805</v>
      </c>
      <c r="J43" s="17">
        <v>-189478546</v>
      </c>
      <c r="K43" s="23">
        <v>-200149796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779600493</v>
      </c>
      <c r="C45" s="66">
        <v>453139454</v>
      </c>
      <c r="D45" s="67">
        <v>808223648</v>
      </c>
      <c r="E45" s="68">
        <v>240292643</v>
      </c>
      <c r="F45" s="66">
        <v>209593532</v>
      </c>
      <c r="G45" s="69">
        <v>209593532</v>
      </c>
      <c r="H45" s="70">
        <v>705387200</v>
      </c>
      <c r="I45" s="68">
        <v>169711558</v>
      </c>
      <c r="J45" s="66">
        <v>137850725</v>
      </c>
      <c r="K45" s="69">
        <v>113384166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256506872</v>
      </c>
      <c r="C48" s="17">
        <v>271718308</v>
      </c>
      <c r="D48" s="21">
        <v>285700972</v>
      </c>
      <c r="E48" s="22">
        <v>240730016</v>
      </c>
      <c r="F48" s="17">
        <v>210030905</v>
      </c>
      <c r="G48" s="23">
        <v>210030905</v>
      </c>
      <c r="H48" s="19">
        <v>252965748</v>
      </c>
      <c r="I48" s="22">
        <v>170166426</v>
      </c>
      <c r="J48" s="17">
        <v>138326062</v>
      </c>
      <c r="K48" s="23">
        <v>113871386</v>
      </c>
    </row>
    <row r="49" spans="1:11" x14ac:dyDescent="0.25">
      <c r="A49" s="20" t="s">
        <v>53</v>
      </c>
      <c r="B49" s="17">
        <f>+B75</f>
        <v>139522721.70170188</v>
      </c>
      <c r="C49" s="17">
        <f t="shared" ref="C49:K49" si="6">+C75</f>
        <v>151435009.06686902</v>
      </c>
      <c r="D49" s="21">
        <f t="shared" si="6"/>
        <v>153235258.94998521</v>
      </c>
      <c r="E49" s="22">
        <f t="shared" si="6"/>
        <v>162084468.52273571</v>
      </c>
      <c r="F49" s="17">
        <f t="shared" si="6"/>
        <v>162330990.48817286</v>
      </c>
      <c r="G49" s="23">
        <f t="shared" si="6"/>
        <v>162330990.48817286</v>
      </c>
      <c r="H49" s="19">
        <f t="shared" si="6"/>
        <v>-93955430.093647838</v>
      </c>
      <c r="I49" s="22">
        <f t="shared" si="6"/>
        <v>167102039.3955169</v>
      </c>
      <c r="J49" s="17">
        <f t="shared" si="6"/>
        <v>167264834.83525935</v>
      </c>
      <c r="K49" s="23">
        <f t="shared" si="6"/>
        <v>167432104.05844909</v>
      </c>
    </row>
    <row r="50" spans="1:11" x14ac:dyDescent="0.25">
      <c r="A50" s="30" t="s">
        <v>54</v>
      </c>
      <c r="B50" s="66">
        <f>+B48-B49</f>
        <v>116984150.29829812</v>
      </c>
      <c r="C50" s="66">
        <f t="shared" ref="C50:K50" si="7">+C48-C49</f>
        <v>120283298.93313098</v>
      </c>
      <c r="D50" s="67">
        <f t="shared" si="7"/>
        <v>132465713.05001479</v>
      </c>
      <c r="E50" s="68">
        <f t="shared" si="7"/>
        <v>78645547.477264285</v>
      </c>
      <c r="F50" s="66">
        <f t="shared" si="7"/>
        <v>47699914.511827141</v>
      </c>
      <c r="G50" s="69">
        <f t="shared" si="7"/>
        <v>47699914.511827141</v>
      </c>
      <c r="H50" s="70">
        <f t="shared" si="7"/>
        <v>346921178.09364784</v>
      </c>
      <c r="I50" s="68">
        <f t="shared" si="7"/>
        <v>3064386.6044830978</v>
      </c>
      <c r="J50" s="66">
        <f t="shared" si="7"/>
        <v>-28938772.835259348</v>
      </c>
      <c r="K50" s="69">
        <f t="shared" si="7"/>
        <v>-53560718.05844909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1368871120</v>
      </c>
      <c r="C53" s="17">
        <v>1450653786</v>
      </c>
      <c r="D53" s="21">
        <v>1713346248</v>
      </c>
      <c r="E53" s="22">
        <v>1313770328</v>
      </c>
      <c r="F53" s="17">
        <v>1621595952</v>
      </c>
      <c r="G53" s="23">
        <v>1621595952</v>
      </c>
      <c r="H53" s="19">
        <v>1729053679</v>
      </c>
      <c r="I53" s="22">
        <v>1581292960</v>
      </c>
      <c r="J53" s="17">
        <v>1509866169</v>
      </c>
      <c r="K53" s="23">
        <v>1436653708</v>
      </c>
    </row>
    <row r="54" spans="1:11" x14ac:dyDescent="0.25">
      <c r="A54" s="20" t="s">
        <v>57</v>
      </c>
      <c r="B54" s="17">
        <v>55258959</v>
      </c>
      <c r="C54" s="17">
        <v>108092680</v>
      </c>
      <c r="D54" s="21">
        <v>134454665</v>
      </c>
      <c r="E54" s="22">
        <v>112761810</v>
      </c>
      <c r="F54" s="17">
        <v>112761810</v>
      </c>
      <c r="G54" s="23">
        <v>112761810</v>
      </c>
      <c r="H54" s="19">
        <v>0</v>
      </c>
      <c r="I54" s="22">
        <v>68351097</v>
      </c>
      <c r="J54" s="17">
        <v>71426791</v>
      </c>
      <c r="K54" s="23">
        <v>73212461</v>
      </c>
    </row>
    <row r="55" spans="1:11" x14ac:dyDescent="0.25">
      <c r="A55" s="20" t="s">
        <v>58</v>
      </c>
      <c r="B55" s="17">
        <v>385004</v>
      </c>
      <c r="C55" s="17">
        <v>-5284612</v>
      </c>
      <c r="D55" s="21">
        <v>23385</v>
      </c>
      <c r="E55" s="22">
        <v>2000000</v>
      </c>
      <c r="F55" s="17">
        <v>1700000</v>
      </c>
      <c r="G55" s="23">
        <v>1700000</v>
      </c>
      <c r="H55" s="19">
        <v>-62072</v>
      </c>
      <c r="I55" s="22">
        <v>117105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22806588</v>
      </c>
      <c r="C56" s="17">
        <v>15799464</v>
      </c>
      <c r="D56" s="21">
        <v>17121569</v>
      </c>
      <c r="E56" s="22">
        <v>22633280</v>
      </c>
      <c r="F56" s="17">
        <v>19547118</v>
      </c>
      <c r="G56" s="23">
        <v>19547118</v>
      </c>
      <c r="H56" s="19">
        <v>26308990</v>
      </c>
      <c r="I56" s="22">
        <v>26620934</v>
      </c>
      <c r="J56" s="17">
        <v>27593878</v>
      </c>
      <c r="K56" s="23">
        <v>23158725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11573905</v>
      </c>
      <c r="C59" s="17">
        <v>6683095</v>
      </c>
      <c r="D59" s="21">
        <v>6699322</v>
      </c>
      <c r="E59" s="22">
        <v>12312390</v>
      </c>
      <c r="F59" s="17">
        <v>12312390</v>
      </c>
      <c r="G59" s="23">
        <v>12312390</v>
      </c>
      <c r="H59" s="19">
        <v>6986384</v>
      </c>
      <c r="I59" s="22">
        <v>14886398</v>
      </c>
      <c r="J59" s="17">
        <v>15555785</v>
      </c>
      <c r="K59" s="23">
        <v>15943794</v>
      </c>
    </row>
    <row r="60" spans="1:11" x14ac:dyDescent="0.25">
      <c r="A60" s="20" t="s">
        <v>62</v>
      </c>
      <c r="B60" s="17">
        <v>1442901</v>
      </c>
      <c r="C60" s="17">
        <v>964443</v>
      </c>
      <c r="D60" s="21">
        <v>5453267</v>
      </c>
      <c r="E60" s="22">
        <v>7357960</v>
      </c>
      <c r="F60" s="17">
        <v>7357960</v>
      </c>
      <c r="G60" s="23">
        <v>7357960</v>
      </c>
      <c r="H60" s="19">
        <v>5181950</v>
      </c>
      <c r="I60" s="22">
        <v>7681711</v>
      </c>
      <c r="J60" s="17">
        <v>8027387</v>
      </c>
      <c r="K60" s="23">
        <v>8228072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0.69835962864243328</v>
      </c>
      <c r="C70" s="5">
        <f t="shared" ref="C70:K70" si="8">IF(ISERROR(C71/C72),0,(C71/C72))</f>
        <v>0.32738783444546954</v>
      </c>
      <c r="D70" s="5">
        <f t="shared" si="8"/>
        <v>0.42498201428207349</v>
      </c>
      <c r="E70" s="5">
        <f t="shared" si="8"/>
        <v>0.22819510469964707</v>
      </c>
      <c r="F70" s="5">
        <f t="shared" si="8"/>
        <v>0.2977420920637332</v>
      </c>
      <c r="G70" s="5">
        <f t="shared" si="8"/>
        <v>0.2977420920637332</v>
      </c>
      <c r="H70" s="5">
        <f t="shared" si="8"/>
        <v>1.7799126737489523</v>
      </c>
      <c r="I70" s="5">
        <f t="shared" si="8"/>
        <v>0.23725222682912861</v>
      </c>
      <c r="J70" s="5">
        <f t="shared" si="8"/>
        <v>0.2372549284828169</v>
      </c>
      <c r="K70" s="5">
        <f t="shared" si="8"/>
        <v>0.23725881041180896</v>
      </c>
    </row>
    <row r="71" spans="1:11" ht="13" hidden="1" x14ac:dyDescent="0.3">
      <c r="A71" s="1" t="s">
        <v>338</v>
      </c>
      <c r="B71" s="2">
        <f>+B83</f>
        <v>65006394</v>
      </c>
      <c r="C71" s="2">
        <f t="shared" ref="C71:K71" si="9">+C83</f>
        <v>28609809</v>
      </c>
      <c r="D71" s="2">
        <f t="shared" si="9"/>
        <v>38786774</v>
      </c>
      <c r="E71" s="2">
        <f t="shared" si="9"/>
        <v>21424672</v>
      </c>
      <c r="F71" s="2">
        <f t="shared" si="9"/>
        <v>30722672</v>
      </c>
      <c r="G71" s="2">
        <f t="shared" si="9"/>
        <v>30722672</v>
      </c>
      <c r="H71" s="2">
        <f t="shared" si="9"/>
        <v>170796200</v>
      </c>
      <c r="I71" s="2">
        <f t="shared" si="9"/>
        <v>22761181</v>
      </c>
      <c r="J71" s="2">
        <f t="shared" si="9"/>
        <v>23784715</v>
      </c>
      <c r="K71" s="2">
        <f t="shared" si="9"/>
        <v>24379223</v>
      </c>
    </row>
    <row r="72" spans="1:11" ht="13" hidden="1" x14ac:dyDescent="0.3">
      <c r="A72" s="1" t="s">
        <v>339</v>
      </c>
      <c r="B72" s="2">
        <f>+B77</f>
        <v>93084410</v>
      </c>
      <c r="C72" s="2">
        <f t="shared" ref="C72:K72" si="10">+C77</f>
        <v>87388125</v>
      </c>
      <c r="D72" s="2">
        <f t="shared" si="10"/>
        <v>91266860</v>
      </c>
      <c r="E72" s="2">
        <f t="shared" si="10"/>
        <v>93887518</v>
      </c>
      <c r="F72" s="2">
        <f t="shared" si="10"/>
        <v>103185518</v>
      </c>
      <c r="G72" s="2">
        <f t="shared" si="10"/>
        <v>103185518</v>
      </c>
      <c r="H72" s="2">
        <f t="shared" si="10"/>
        <v>95957629</v>
      </c>
      <c r="I72" s="2">
        <f t="shared" si="10"/>
        <v>95936638</v>
      </c>
      <c r="J72" s="2">
        <f t="shared" si="10"/>
        <v>100249614</v>
      </c>
      <c r="K72" s="2">
        <f t="shared" si="10"/>
        <v>102753710</v>
      </c>
    </row>
    <row r="73" spans="1:11" ht="13" hidden="1" x14ac:dyDescent="0.3">
      <c r="A73" s="1" t="s">
        <v>340</v>
      </c>
      <c r="B73" s="2">
        <f>+B74</f>
        <v>-3208123.8333333367</v>
      </c>
      <c r="C73" s="2">
        <f t="shared" ref="C73:K73" si="11">+(C78+C80+C81+C82)-(B78+B80+B81+B82)</f>
        <v>-15019900</v>
      </c>
      <c r="D73" s="2">
        <f t="shared" si="11"/>
        <v>12186594</v>
      </c>
      <c r="E73" s="2">
        <f t="shared" si="11"/>
        <v>-31477569</v>
      </c>
      <c r="F73" s="2">
        <f>+(F78+F80+F81+F82)-(D78+D80+D81+D82)</f>
        <v>1743171</v>
      </c>
      <c r="G73" s="2">
        <f>+(G78+G80+G81+G82)-(D78+D80+D81+D82)</f>
        <v>1743171</v>
      </c>
      <c r="H73" s="2">
        <f>+(H78+H80+H81+H82)-(D78+D80+D81+D82)</f>
        <v>93162468</v>
      </c>
      <c r="I73" s="2">
        <f>+(I78+I80+I81+I82)-(E78+E80+E81+E82)</f>
        <v>32566605</v>
      </c>
      <c r="J73" s="2">
        <f t="shared" si="11"/>
        <v>-687024</v>
      </c>
      <c r="K73" s="2">
        <f t="shared" si="11"/>
        <v>-706234</v>
      </c>
    </row>
    <row r="74" spans="1:11" ht="13" hidden="1" x14ac:dyDescent="0.3">
      <c r="A74" s="1" t="s">
        <v>341</v>
      </c>
      <c r="B74" s="2">
        <f>+TREND(C74:E74)</f>
        <v>-3208123.8333333367</v>
      </c>
      <c r="C74" s="2">
        <f>+C73</f>
        <v>-15019900</v>
      </c>
      <c r="D74" s="2">
        <f t="shared" ref="D74:K74" si="12">+D73</f>
        <v>12186594</v>
      </c>
      <c r="E74" s="2">
        <f t="shared" si="12"/>
        <v>-31477569</v>
      </c>
      <c r="F74" s="2">
        <f t="shared" si="12"/>
        <v>1743171</v>
      </c>
      <c r="G74" s="2">
        <f t="shared" si="12"/>
        <v>1743171</v>
      </c>
      <c r="H74" s="2">
        <f t="shared" si="12"/>
        <v>93162468</v>
      </c>
      <c r="I74" s="2">
        <f t="shared" si="12"/>
        <v>32566605</v>
      </c>
      <c r="J74" s="2">
        <f t="shared" si="12"/>
        <v>-687024</v>
      </c>
      <c r="K74" s="2">
        <f t="shared" si="12"/>
        <v>-706234</v>
      </c>
    </row>
    <row r="75" spans="1:11" ht="13" hidden="1" x14ac:dyDescent="0.3">
      <c r="A75" s="1" t="s">
        <v>342</v>
      </c>
      <c r="B75" s="2">
        <f>+B84-(((B80+B81+B82+B78)*B70)-B79)</f>
        <v>139522721.70170188</v>
      </c>
      <c r="C75" s="2">
        <f t="shared" ref="C75:K75" si="13">+C84-(((C80+C81+C82+C78)*C70)-C79)</f>
        <v>151435009.06686902</v>
      </c>
      <c r="D75" s="2">
        <f t="shared" si="13"/>
        <v>153235258.94998521</v>
      </c>
      <c r="E75" s="2">
        <f t="shared" si="13"/>
        <v>162084468.52273571</v>
      </c>
      <c r="F75" s="2">
        <f t="shared" si="13"/>
        <v>162330990.48817286</v>
      </c>
      <c r="G75" s="2">
        <f t="shared" si="13"/>
        <v>162330990.48817286</v>
      </c>
      <c r="H75" s="2">
        <f t="shared" si="13"/>
        <v>-93955430.093647838</v>
      </c>
      <c r="I75" s="2">
        <f t="shared" si="13"/>
        <v>167102039.3955169</v>
      </c>
      <c r="J75" s="2">
        <f t="shared" si="13"/>
        <v>167264834.83525935</v>
      </c>
      <c r="K75" s="2">
        <f t="shared" si="13"/>
        <v>167432104.05844909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93084410</v>
      </c>
      <c r="C77" s="3">
        <v>87388125</v>
      </c>
      <c r="D77" s="3">
        <v>91266860</v>
      </c>
      <c r="E77" s="3">
        <v>93887518</v>
      </c>
      <c r="F77" s="3">
        <v>103185518</v>
      </c>
      <c r="G77" s="3">
        <v>103185518</v>
      </c>
      <c r="H77" s="3">
        <v>95957629</v>
      </c>
      <c r="I77" s="3">
        <v>95936638</v>
      </c>
      <c r="J77" s="3">
        <v>100249614</v>
      </c>
      <c r="K77" s="3">
        <v>102753710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162389836</v>
      </c>
      <c r="C79" s="3">
        <v>156338763</v>
      </c>
      <c r="D79" s="3">
        <v>144129922</v>
      </c>
      <c r="E79" s="3">
        <v>156398656</v>
      </c>
      <c r="F79" s="3">
        <v>144257060</v>
      </c>
      <c r="G79" s="3">
        <v>144257060</v>
      </c>
      <c r="H79" s="3">
        <v>156532848</v>
      </c>
      <c r="I79" s="3">
        <v>144257060</v>
      </c>
      <c r="J79" s="3">
        <v>144257060</v>
      </c>
      <c r="K79" s="3">
        <v>144257060</v>
      </c>
    </row>
    <row r="80" spans="1:11" ht="13" hidden="1" x14ac:dyDescent="0.3">
      <c r="A80" s="1" t="s">
        <v>71</v>
      </c>
      <c r="B80" s="3">
        <v>78186770</v>
      </c>
      <c r="C80" s="3">
        <v>40259226</v>
      </c>
      <c r="D80" s="3">
        <v>40724288</v>
      </c>
      <c r="E80" s="3">
        <v>20431008</v>
      </c>
      <c r="F80" s="3">
        <v>26869014</v>
      </c>
      <c r="G80" s="3">
        <v>26869014</v>
      </c>
      <c r="H80" s="3">
        <v>122500877</v>
      </c>
      <c r="I80" s="3">
        <v>13326389</v>
      </c>
      <c r="J80" s="3">
        <v>-829109</v>
      </c>
      <c r="K80" s="3">
        <v>-15340528</v>
      </c>
    </row>
    <row r="81" spans="1:11" ht="13" hidden="1" x14ac:dyDescent="0.3">
      <c r="A81" s="1" t="s">
        <v>72</v>
      </c>
      <c r="B81" s="3">
        <v>-788746</v>
      </c>
      <c r="C81" s="3">
        <v>22118898</v>
      </c>
      <c r="D81" s="3">
        <v>33840430</v>
      </c>
      <c r="E81" s="3">
        <v>22656141</v>
      </c>
      <c r="F81" s="3">
        <v>49438875</v>
      </c>
      <c r="G81" s="3">
        <v>49438875</v>
      </c>
      <c r="H81" s="3">
        <v>45226309</v>
      </c>
      <c r="I81" s="3">
        <v>62327365</v>
      </c>
      <c r="J81" s="3">
        <v>75795839</v>
      </c>
      <c r="K81" s="3">
        <v>89601024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65006394</v>
      </c>
      <c r="C83" s="3">
        <v>28609809</v>
      </c>
      <c r="D83" s="3">
        <v>38786774</v>
      </c>
      <c r="E83" s="3">
        <v>21424672</v>
      </c>
      <c r="F83" s="3">
        <v>30722672</v>
      </c>
      <c r="G83" s="3">
        <v>30722672</v>
      </c>
      <c r="H83" s="3">
        <v>170796200</v>
      </c>
      <c r="I83" s="3">
        <v>22761181</v>
      </c>
      <c r="J83" s="3">
        <v>23784715</v>
      </c>
      <c r="K83" s="3">
        <v>24379223</v>
      </c>
    </row>
    <row r="84" spans="1:11" ht="13" hidden="1" x14ac:dyDescent="0.3">
      <c r="A84" s="1" t="s">
        <v>75</v>
      </c>
      <c r="B84" s="3">
        <v>31184541</v>
      </c>
      <c r="C84" s="3">
        <v>15518085</v>
      </c>
      <c r="D84" s="3">
        <v>40794001</v>
      </c>
      <c r="E84" s="3">
        <v>15518089</v>
      </c>
      <c r="F84" s="3">
        <v>40794001</v>
      </c>
      <c r="G84" s="3">
        <v>40794001</v>
      </c>
      <c r="H84" s="3">
        <v>48051466</v>
      </c>
      <c r="I84" s="3">
        <v>40794001</v>
      </c>
      <c r="J84" s="3">
        <v>40794001</v>
      </c>
      <c r="K84" s="3">
        <v>40794001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293589052</v>
      </c>
      <c r="C5" s="17">
        <v>413603703</v>
      </c>
      <c r="D5" s="21">
        <v>361301095</v>
      </c>
      <c r="E5" s="22">
        <v>420000000</v>
      </c>
      <c r="F5" s="17">
        <v>463000000</v>
      </c>
      <c r="G5" s="23">
        <v>463000000</v>
      </c>
      <c r="H5" s="19">
        <v>453312754</v>
      </c>
      <c r="I5" s="22">
        <v>395378715</v>
      </c>
      <c r="J5" s="17">
        <v>413566134</v>
      </c>
      <c r="K5" s="23">
        <v>431763044</v>
      </c>
    </row>
    <row r="6" spans="1:11" x14ac:dyDescent="0.25">
      <c r="A6" s="20" t="s">
        <v>18</v>
      </c>
      <c r="B6" s="17">
        <v>808768971</v>
      </c>
      <c r="C6" s="17">
        <v>879287319</v>
      </c>
      <c r="D6" s="21">
        <v>959590859</v>
      </c>
      <c r="E6" s="22">
        <v>1054859655</v>
      </c>
      <c r="F6" s="17">
        <v>1061668253</v>
      </c>
      <c r="G6" s="23">
        <v>1061668253</v>
      </c>
      <c r="H6" s="19">
        <v>1028021730</v>
      </c>
      <c r="I6" s="22">
        <v>1090265570</v>
      </c>
      <c r="J6" s="17">
        <v>1139037783</v>
      </c>
      <c r="K6" s="23">
        <v>1157835450</v>
      </c>
    </row>
    <row r="7" spans="1:11" x14ac:dyDescent="0.25">
      <c r="A7" s="20" t="s">
        <v>19</v>
      </c>
      <c r="B7" s="17">
        <v>6752895</v>
      </c>
      <c r="C7" s="17">
        <v>16458626</v>
      </c>
      <c r="D7" s="21">
        <v>16133106</v>
      </c>
      <c r="E7" s="22">
        <v>17920408</v>
      </c>
      <c r="F7" s="17">
        <v>17085614</v>
      </c>
      <c r="G7" s="23">
        <v>17085614</v>
      </c>
      <c r="H7" s="19">
        <v>14323129</v>
      </c>
      <c r="I7" s="22">
        <v>15895920</v>
      </c>
      <c r="J7" s="17">
        <v>16627133</v>
      </c>
      <c r="K7" s="23">
        <v>17358727</v>
      </c>
    </row>
    <row r="8" spans="1:11" x14ac:dyDescent="0.25">
      <c r="A8" s="20" t="s">
        <v>20</v>
      </c>
      <c r="B8" s="17">
        <v>836190235</v>
      </c>
      <c r="C8" s="17">
        <v>955504260</v>
      </c>
      <c r="D8" s="21">
        <v>1066919677</v>
      </c>
      <c r="E8" s="22">
        <v>1137358000</v>
      </c>
      <c r="F8" s="17">
        <v>1137829216</v>
      </c>
      <c r="G8" s="23">
        <v>1137829216</v>
      </c>
      <c r="H8" s="19">
        <v>1139237403</v>
      </c>
      <c r="I8" s="22">
        <v>1196011000</v>
      </c>
      <c r="J8" s="17">
        <v>1248423000</v>
      </c>
      <c r="K8" s="23">
        <v>1304548000</v>
      </c>
    </row>
    <row r="9" spans="1:11" x14ac:dyDescent="0.25">
      <c r="A9" s="20" t="s">
        <v>21</v>
      </c>
      <c r="B9" s="17">
        <v>133452272</v>
      </c>
      <c r="C9" s="17">
        <v>126043583</v>
      </c>
      <c r="D9" s="21">
        <v>298187017</v>
      </c>
      <c r="E9" s="22">
        <v>155621827</v>
      </c>
      <c r="F9" s="17">
        <v>266018861</v>
      </c>
      <c r="G9" s="23">
        <v>266018861</v>
      </c>
      <c r="H9" s="19">
        <v>245950676</v>
      </c>
      <c r="I9" s="22">
        <v>175465967</v>
      </c>
      <c r="J9" s="17">
        <v>183537400</v>
      </c>
      <c r="K9" s="23">
        <v>191613046</v>
      </c>
    </row>
    <row r="10" spans="1:11" x14ac:dyDescent="0.25">
      <c r="A10" s="24" t="s">
        <v>333</v>
      </c>
      <c r="B10" s="25">
        <f>SUM(B5:B9)</f>
        <v>2078753425</v>
      </c>
      <c r="C10" s="26">
        <f t="shared" ref="C10:K10" si="0">SUM(C5:C9)</f>
        <v>2390897491</v>
      </c>
      <c r="D10" s="27">
        <f t="shared" si="0"/>
        <v>2702131754</v>
      </c>
      <c r="E10" s="25">
        <f t="shared" si="0"/>
        <v>2785759890</v>
      </c>
      <c r="F10" s="26">
        <f t="shared" si="0"/>
        <v>2945601944</v>
      </c>
      <c r="G10" s="28">
        <f t="shared" si="0"/>
        <v>2945601944</v>
      </c>
      <c r="H10" s="29">
        <f t="shared" si="0"/>
        <v>2880845692</v>
      </c>
      <c r="I10" s="25">
        <f t="shared" si="0"/>
        <v>2873017172</v>
      </c>
      <c r="J10" s="26">
        <f t="shared" si="0"/>
        <v>3001191450</v>
      </c>
      <c r="K10" s="28">
        <f t="shared" si="0"/>
        <v>3103118267</v>
      </c>
    </row>
    <row r="11" spans="1:11" x14ac:dyDescent="0.25">
      <c r="A11" s="20" t="s">
        <v>22</v>
      </c>
      <c r="B11" s="17">
        <v>638672866</v>
      </c>
      <c r="C11" s="17">
        <v>652263301</v>
      </c>
      <c r="D11" s="21">
        <v>673690180</v>
      </c>
      <c r="E11" s="22">
        <v>730202071</v>
      </c>
      <c r="F11" s="17">
        <v>733619566</v>
      </c>
      <c r="G11" s="23">
        <v>733619566</v>
      </c>
      <c r="H11" s="19">
        <v>732363205</v>
      </c>
      <c r="I11" s="22">
        <v>738467074</v>
      </c>
      <c r="J11" s="17">
        <v>772436570</v>
      </c>
      <c r="K11" s="23">
        <v>806423772</v>
      </c>
    </row>
    <row r="12" spans="1:11" x14ac:dyDescent="0.25">
      <c r="A12" s="20" t="s">
        <v>23</v>
      </c>
      <c r="B12" s="17">
        <v>32005386</v>
      </c>
      <c r="C12" s="17">
        <v>34256450</v>
      </c>
      <c r="D12" s="21">
        <v>35338786</v>
      </c>
      <c r="E12" s="22">
        <v>38860559</v>
      </c>
      <c r="F12" s="17">
        <v>38860559</v>
      </c>
      <c r="G12" s="23">
        <v>38860559</v>
      </c>
      <c r="H12" s="19">
        <v>36520453</v>
      </c>
      <c r="I12" s="22">
        <v>39691184</v>
      </c>
      <c r="J12" s="17">
        <v>41516976</v>
      </c>
      <c r="K12" s="23">
        <v>43343728</v>
      </c>
    </row>
    <row r="13" spans="1:11" x14ac:dyDescent="0.25">
      <c r="A13" s="20" t="s">
        <v>24</v>
      </c>
      <c r="B13" s="17">
        <v>337457220</v>
      </c>
      <c r="C13" s="17">
        <v>316127681</v>
      </c>
      <c r="D13" s="21">
        <v>304046183</v>
      </c>
      <c r="E13" s="22">
        <v>317937094</v>
      </c>
      <c r="F13" s="17">
        <v>317937094</v>
      </c>
      <c r="G13" s="23">
        <v>317937094</v>
      </c>
      <c r="H13" s="19">
        <v>245627928</v>
      </c>
      <c r="I13" s="22">
        <v>317074739</v>
      </c>
      <c r="J13" s="17">
        <v>331660179</v>
      </c>
      <c r="K13" s="23">
        <v>346253224</v>
      </c>
    </row>
    <row r="14" spans="1:11" x14ac:dyDescent="0.25">
      <c r="A14" s="20" t="s">
        <v>25</v>
      </c>
      <c r="B14" s="17">
        <v>16580115</v>
      </c>
      <c r="C14" s="17">
        <v>61558399</v>
      </c>
      <c r="D14" s="21">
        <v>37279371</v>
      </c>
      <c r="E14" s="22">
        <v>43233306</v>
      </c>
      <c r="F14" s="17">
        <v>59833306</v>
      </c>
      <c r="G14" s="23">
        <v>59833306</v>
      </c>
      <c r="H14" s="19">
        <v>160329948</v>
      </c>
      <c r="I14" s="22">
        <v>23180721</v>
      </c>
      <c r="J14" s="17">
        <v>24247034</v>
      </c>
      <c r="K14" s="23">
        <v>25313904</v>
      </c>
    </row>
    <row r="15" spans="1:11" x14ac:dyDescent="0.25">
      <c r="A15" s="20" t="s">
        <v>26</v>
      </c>
      <c r="B15" s="17">
        <v>852851154</v>
      </c>
      <c r="C15" s="17">
        <v>919358876</v>
      </c>
      <c r="D15" s="21">
        <v>1146898606</v>
      </c>
      <c r="E15" s="22">
        <v>852694565</v>
      </c>
      <c r="F15" s="17">
        <v>878110855</v>
      </c>
      <c r="G15" s="23">
        <v>878110855</v>
      </c>
      <c r="H15" s="19">
        <v>1330085216</v>
      </c>
      <c r="I15" s="22">
        <v>819769502</v>
      </c>
      <c r="J15" s="17">
        <v>857478900</v>
      </c>
      <c r="K15" s="23">
        <v>895207965</v>
      </c>
    </row>
    <row r="16" spans="1:11" x14ac:dyDescent="0.25">
      <c r="A16" s="20" t="s">
        <v>27</v>
      </c>
      <c r="B16" s="17">
        <v>6530196</v>
      </c>
      <c r="C16" s="17">
        <v>6673997</v>
      </c>
      <c r="D16" s="21">
        <v>2372381</v>
      </c>
      <c r="E16" s="22">
        <v>7343000</v>
      </c>
      <c r="F16" s="17">
        <v>7343000</v>
      </c>
      <c r="G16" s="23">
        <v>7343000</v>
      </c>
      <c r="H16" s="19">
        <v>7414964</v>
      </c>
      <c r="I16" s="22">
        <v>7700000</v>
      </c>
      <c r="J16" s="17">
        <v>8054200</v>
      </c>
      <c r="K16" s="23">
        <v>8408585</v>
      </c>
    </row>
    <row r="17" spans="1:11" x14ac:dyDescent="0.25">
      <c r="A17" s="20" t="s">
        <v>28</v>
      </c>
      <c r="B17" s="17">
        <v>437402212</v>
      </c>
      <c r="C17" s="17">
        <v>852795504</v>
      </c>
      <c r="D17" s="21">
        <v>1017257770</v>
      </c>
      <c r="E17" s="22">
        <v>709415356</v>
      </c>
      <c r="F17" s="17">
        <v>903110456</v>
      </c>
      <c r="G17" s="23">
        <v>903110456</v>
      </c>
      <c r="H17" s="19">
        <v>1044264143</v>
      </c>
      <c r="I17" s="22">
        <v>872705136</v>
      </c>
      <c r="J17" s="17">
        <v>855775593</v>
      </c>
      <c r="K17" s="23">
        <v>735546488</v>
      </c>
    </row>
    <row r="18" spans="1:11" x14ac:dyDescent="0.25">
      <c r="A18" s="30" t="s">
        <v>29</v>
      </c>
      <c r="B18" s="31">
        <f>SUM(B11:B17)</f>
        <v>2321499149</v>
      </c>
      <c r="C18" s="32">
        <f t="shared" ref="C18:K18" si="1">SUM(C11:C17)</f>
        <v>2843034208</v>
      </c>
      <c r="D18" s="33">
        <f t="shared" si="1"/>
        <v>3216883277</v>
      </c>
      <c r="E18" s="31">
        <f t="shared" si="1"/>
        <v>2699685951</v>
      </c>
      <c r="F18" s="32">
        <f t="shared" si="1"/>
        <v>2938814836</v>
      </c>
      <c r="G18" s="34">
        <f t="shared" si="1"/>
        <v>2938814836</v>
      </c>
      <c r="H18" s="35">
        <f t="shared" si="1"/>
        <v>3556605857</v>
      </c>
      <c r="I18" s="31">
        <f t="shared" si="1"/>
        <v>2818588356</v>
      </c>
      <c r="J18" s="32">
        <f t="shared" si="1"/>
        <v>2891169452</v>
      </c>
      <c r="K18" s="34">
        <f t="shared" si="1"/>
        <v>2860497666</v>
      </c>
    </row>
    <row r="19" spans="1:11" x14ac:dyDescent="0.25">
      <c r="A19" s="30" t="s">
        <v>30</v>
      </c>
      <c r="B19" s="36">
        <f>+B10-B18</f>
        <v>-242745724</v>
      </c>
      <c r="C19" s="37">
        <f t="shared" ref="C19:K19" si="2">+C10-C18</f>
        <v>-452136717</v>
      </c>
      <c r="D19" s="38">
        <f t="shared" si="2"/>
        <v>-514751523</v>
      </c>
      <c r="E19" s="36">
        <f t="shared" si="2"/>
        <v>86073939</v>
      </c>
      <c r="F19" s="37">
        <f t="shared" si="2"/>
        <v>6787108</v>
      </c>
      <c r="G19" s="39">
        <f t="shared" si="2"/>
        <v>6787108</v>
      </c>
      <c r="H19" s="40">
        <f t="shared" si="2"/>
        <v>-675760165</v>
      </c>
      <c r="I19" s="36">
        <f t="shared" si="2"/>
        <v>54428816</v>
      </c>
      <c r="J19" s="37">
        <f t="shared" si="2"/>
        <v>110021998</v>
      </c>
      <c r="K19" s="39">
        <f t="shared" si="2"/>
        <v>242620601</v>
      </c>
    </row>
    <row r="20" spans="1:11" x14ac:dyDescent="0.25">
      <c r="A20" s="41" t="s">
        <v>31</v>
      </c>
      <c r="B20" s="42">
        <v>230986170</v>
      </c>
      <c r="C20" s="43">
        <v>309361950</v>
      </c>
      <c r="D20" s="44">
        <v>324395993</v>
      </c>
      <c r="E20" s="42">
        <v>346202000</v>
      </c>
      <c r="F20" s="43">
        <v>351100005</v>
      </c>
      <c r="G20" s="45">
        <v>351100005</v>
      </c>
      <c r="H20" s="46">
        <v>366961484</v>
      </c>
      <c r="I20" s="42">
        <v>373906000</v>
      </c>
      <c r="J20" s="43">
        <v>386000000</v>
      </c>
      <c r="K20" s="45">
        <v>405026000</v>
      </c>
    </row>
    <row r="21" spans="1:11" x14ac:dyDescent="0.25">
      <c r="A21" s="47" t="s">
        <v>32</v>
      </c>
      <c r="B21" s="48">
        <v>152434</v>
      </c>
      <c r="C21" s="49">
        <v>4211116</v>
      </c>
      <c r="D21" s="50">
        <v>2870000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-11607120</v>
      </c>
      <c r="C22" s="55">
        <f t="shared" ref="C22:K22" si="3">SUM(C19:C21)</f>
        <v>-138563651</v>
      </c>
      <c r="D22" s="56">
        <f t="shared" si="3"/>
        <v>-187485530</v>
      </c>
      <c r="E22" s="54">
        <f t="shared" si="3"/>
        <v>432275939</v>
      </c>
      <c r="F22" s="55">
        <f t="shared" si="3"/>
        <v>357887113</v>
      </c>
      <c r="G22" s="57">
        <f t="shared" si="3"/>
        <v>357887113</v>
      </c>
      <c r="H22" s="58">
        <f t="shared" si="3"/>
        <v>-308798681</v>
      </c>
      <c r="I22" s="54">
        <f t="shared" si="3"/>
        <v>428334816</v>
      </c>
      <c r="J22" s="55">
        <f t="shared" si="3"/>
        <v>496021998</v>
      </c>
      <c r="K22" s="57">
        <f t="shared" si="3"/>
        <v>647646601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-11607120</v>
      </c>
      <c r="C24" s="37">
        <f t="shared" ref="C24:K24" si="4">SUM(C22:C23)</f>
        <v>-138563651</v>
      </c>
      <c r="D24" s="38">
        <f t="shared" si="4"/>
        <v>-187485530</v>
      </c>
      <c r="E24" s="36">
        <f t="shared" si="4"/>
        <v>432275939</v>
      </c>
      <c r="F24" s="37">
        <f t="shared" si="4"/>
        <v>357887113</v>
      </c>
      <c r="G24" s="39">
        <f t="shared" si="4"/>
        <v>357887113</v>
      </c>
      <c r="H24" s="40">
        <f t="shared" si="4"/>
        <v>-308798681</v>
      </c>
      <c r="I24" s="36">
        <f t="shared" si="4"/>
        <v>428334816</v>
      </c>
      <c r="J24" s="37">
        <f t="shared" si="4"/>
        <v>496021998</v>
      </c>
      <c r="K24" s="39">
        <f t="shared" si="4"/>
        <v>647646601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270352290</v>
      </c>
      <c r="C27" s="66">
        <v>345397040</v>
      </c>
      <c r="D27" s="67">
        <v>313710311</v>
      </c>
      <c r="E27" s="68">
        <v>346202000</v>
      </c>
      <c r="F27" s="66">
        <v>427259109</v>
      </c>
      <c r="G27" s="69">
        <v>427259109</v>
      </c>
      <c r="H27" s="70">
        <v>396349043</v>
      </c>
      <c r="I27" s="68">
        <v>373906000</v>
      </c>
      <c r="J27" s="66">
        <v>386000000</v>
      </c>
      <c r="K27" s="69">
        <v>405026000</v>
      </c>
    </row>
    <row r="28" spans="1:11" x14ac:dyDescent="0.25">
      <c r="A28" s="71" t="s">
        <v>36</v>
      </c>
      <c r="B28" s="17">
        <v>198912946</v>
      </c>
      <c r="C28" s="17">
        <v>320180530</v>
      </c>
      <c r="D28" s="21">
        <v>306336940</v>
      </c>
      <c r="E28" s="22">
        <v>346202000</v>
      </c>
      <c r="F28" s="17">
        <v>351724006</v>
      </c>
      <c r="G28" s="23">
        <v>351724006</v>
      </c>
      <c r="H28" s="19">
        <v>333074412</v>
      </c>
      <c r="I28" s="22">
        <v>373906000</v>
      </c>
      <c r="J28" s="17">
        <v>386000000</v>
      </c>
      <c r="K28" s="23">
        <v>405026000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71439344</v>
      </c>
      <c r="C31" s="17">
        <v>25216510</v>
      </c>
      <c r="D31" s="21">
        <v>7373371</v>
      </c>
      <c r="E31" s="22">
        <v>0</v>
      </c>
      <c r="F31" s="17">
        <v>75535103</v>
      </c>
      <c r="G31" s="23">
        <v>75535103</v>
      </c>
      <c r="H31" s="19">
        <v>63274631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270352290</v>
      </c>
      <c r="C32" s="66">
        <f t="shared" ref="C32:K32" si="5">SUM(C28:C31)</f>
        <v>345397040</v>
      </c>
      <c r="D32" s="67">
        <f t="shared" si="5"/>
        <v>313710311</v>
      </c>
      <c r="E32" s="68">
        <f t="shared" si="5"/>
        <v>346202000</v>
      </c>
      <c r="F32" s="66">
        <f t="shared" si="5"/>
        <v>427259109</v>
      </c>
      <c r="G32" s="69">
        <f t="shared" si="5"/>
        <v>427259109</v>
      </c>
      <c r="H32" s="70">
        <f t="shared" si="5"/>
        <v>396349043</v>
      </c>
      <c r="I32" s="68">
        <f t="shared" si="5"/>
        <v>373906000</v>
      </c>
      <c r="J32" s="66">
        <f t="shared" si="5"/>
        <v>386000000</v>
      </c>
      <c r="K32" s="69">
        <f t="shared" si="5"/>
        <v>405026000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2286204120</v>
      </c>
      <c r="C35" s="17">
        <v>2445628697</v>
      </c>
      <c r="D35" s="21">
        <v>2534951574</v>
      </c>
      <c r="E35" s="22">
        <v>776642510</v>
      </c>
      <c r="F35" s="17">
        <v>527433368</v>
      </c>
      <c r="G35" s="23">
        <v>527433368</v>
      </c>
      <c r="H35" s="19">
        <v>3315529557</v>
      </c>
      <c r="I35" s="22">
        <v>1422998439</v>
      </c>
      <c r="J35" s="17">
        <v>1721472071</v>
      </c>
      <c r="K35" s="23">
        <v>2198924880</v>
      </c>
    </row>
    <row r="36" spans="1:11" x14ac:dyDescent="0.25">
      <c r="A36" s="20" t="s">
        <v>42</v>
      </c>
      <c r="B36" s="17">
        <v>4940020560</v>
      </c>
      <c r="C36" s="17">
        <v>4953165633</v>
      </c>
      <c r="D36" s="21">
        <v>5000771920</v>
      </c>
      <c r="E36" s="22">
        <v>5545971695</v>
      </c>
      <c r="F36" s="17">
        <v>5627028804</v>
      </c>
      <c r="G36" s="23">
        <v>5627028804</v>
      </c>
      <c r="H36" s="19">
        <v>5093162568</v>
      </c>
      <c r="I36" s="22">
        <v>5696812404</v>
      </c>
      <c r="J36" s="17">
        <v>5909706404</v>
      </c>
      <c r="K36" s="23">
        <v>6031657657</v>
      </c>
    </row>
    <row r="37" spans="1:11" x14ac:dyDescent="0.25">
      <c r="A37" s="20" t="s">
        <v>43</v>
      </c>
      <c r="B37" s="17">
        <v>3261661525</v>
      </c>
      <c r="C37" s="17">
        <v>3332171366</v>
      </c>
      <c r="D37" s="21">
        <v>3484920557</v>
      </c>
      <c r="E37" s="22">
        <v>1135326540</v>
      </c>
      <c r="F37" s="17">
        <v>815863945</v>
      </c>
      <c r="G37" s="23">
        <v>815863945</v>
      </c>
      <c r="H37" s="19">
        <v>4589306175</v>
      </c>
      <c r="I37" s="22">
        <v>1409090316</v>
      </c>
      <c r="J37" s="17">
        <v>1369104892</v>
      </c>
      <c r="K37" s="23">
        <v>1256762514</v>
      </c>
    </row>
    <row r="38" spans="1:11" x14ac:dyDescent="0.25">
      <c r="A38" s="20" t="s">
        <v>44</v>
      </c>
      <c r="B38" s="17">
        <v>380001076</v>
      </c>
      <c r="C38" s="17">
        <v>103823342</v>
      </c>
      <c r="D38" s="21">
        <v>585825677</v>
      </c>
      <c r="E38" s="22">
        <v>200799900</v>
      </c>
      <c r="F38" s="17">
        <v>200799900</v>
      </c>
      <c r="G38" s="23">
        <v>200799900</v>
      </c>
      <c r="H38" s="19">
        <v>658805727</v>
      </c>
      <c r="I38" s="22">
        <v>200799900</v>
      </c>
      <c r="J38" s="17">
        <v>200799900</v>
      </c>
      <c r="K38" s="23">
        <v>205819898</v>
      </c>
    </row>
    <row r="39" spans="1:11" x14ac:dyDescent="0.25">
      <c r="A39" s="20" t="s">
        <v>45</v>
      </c>
      <c r="B39" s="17">
        <v>3584562073</v>
      </c>
      <c r="C39" s="17">
        <v>4288117691</v>
      </c>
      <c r="D39" s="21">
        <v>3953662656</v>
      </c>
      <c r="E39" s="22">
        <v>4554211826</v>
      </c>
      <c r="F39" s="17">
        <v>4779911214</v>
      </c>
      <c r="G39" s="23">
        <v>4779911214</v>
      </c>
      <c r="H39" s="19">
        <v>3523023717</v>
      </c>
      <c r="I39" s="22">
        <v>5081585811</v>
      </c>
      <c r="J39" s="17">
        <v>5565251685</v>
      </c>
      <c r="K39" s="23">
        <v>6120353524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1265588982</v>
      </c>
      <c r="C42" s="17">
        <v>573751427</v>
      </c>
      <c r="D42" s="21">
        <v>1026727630</v>
      </c>
      <c r="E42" s="22">
        <v>454109458</v>
      </c>
      <c r="F42" s="17">
        <v>275667972</v>
      </c>
      <c r="G42" s="23">
        <v>275667972</v>
      </c>
      <c r="H42" s="19">
        <v>1466377620</v>
      </c>
      <c r="I42" s="22">
        <v>647423632</v>
      </c>
      <c r="J42" s="17">
        <v>684370567</v>
      </c>
      <c r="K42" s="23">
        <v>751436509</v>
      </c>
    </row>
    <row r="43" spans="1:11" x14ac:dyDescent="0.25">
      <c r="A43" s="20" t="s">
        <v>48</v>
      </c>
      <c r="B43" s="17">
        <v>-270202443</v>
      </c>
      <c r="C43" s="17">
        <v>-345412172</v>
      </c>
      <c r="D43" s="21">
        <v>-276043774</v>
      </c>
      <c r="E43" s="22">
        <v>-346202000</v>
      </c>
      <c r="F43" s="17">
        <v>-427259109</v>
      </c>
      <c r="G43" s="23">
        <v>-427259109</v>
      </c>
      <c r="H43" s="19">
        <v>-393716264</v>
      </c>
      <c r="I43" s="22">
        <v>-373906000</v>
      </c>
      <c r="J43" s="17">
        <v>-386000000</v>
      </c>
      <c r="K43" s="23">
        <v>-405026000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3799565</v>
      </c>
      <c r="E44" s="22">
        <v>-47602000</v>
      </c>
      <c r="F44" s="17">
        <v>-47602000</v>
      </c>
      <c r="G44" s="23">
        <v>-47602000</v>
      </c>
      <c r="H44" s="19">
        <v>0</v>
      </c>
      <c r="I44" s="22">
        <v>-187227855</v>
      </c>
      <c r="J44" s="17">
        <v>-9034142</v>
      </c>
      <c r="K44" s="23">
        <v>0</v>
      </c>
    </row>
    <row r="45" spans="1:11" x14ac:dyDescent="0.25">
      <c r="A45" s="30" t="s">
        <v>50</v>
      </c>
      <c r="B45" s="66">
        <v>1120037862</v>
      </c>
      <c r="C45" s="66">
        <v>432669757</v>
      </c>
      <c r="D45" s="67">
        <v>939096370</v>
      </c>
      <c r="E45" s="68">
        <v>163145322</v>
      </c>
      <c r="F45" s="66">
        <v>-96353273</v>
      </c>
      <c r="G45" s="69">
        <v>-96353273</v>
      </c>
      <c r="H45" s="70">
        <v>1146409315</v>
      </c>
      <c r="I45" s="68">
        <v>96568079</v>
      </c>
      <c r="J45" s="66">
        <v>97292375</v>
      </c>
      <c r="K45" s="69">
        <v>164895150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226458642</v>
      </c>
      <c r="C48" s="17">
        <v>185252530</v>
      </c>
      <c r="D48" s="21">
        <v>75585150</v>
      </c>
      <c r="E48" s="22">
        <v>81675821</v>
      </c>
      <c r="F48" s="17">
        <v>-172416919</v>
      </c>
      <c r="G48" s="23">
        <v>-172416919</v>
      </c>
      <c r="H48" s="19">
        <v>94192246</v>
      </c>
      <c r="I48" s="22">
        <v>99946303</v>
      </c>
      <c r="J48" s="17">
        <v>389282728</v>
      </c>
      <c r="K48" s="23">
        <v>735693237</v>
      </c>
    </row>
    <row r="49" spans="1:11" x14ac:dyDescent="0.25">
      <c r="A49" s="20" t="s">
        <v>53</v>
      </c>
      <c r="B49" s="17">
        <f>+B75</f>
        <v>-42048906.733276606</v>
      </c>
      <c r="C49" s="17">
        <f t="shared" ref="C49:K49" si="6">+C75</f>
        <v>-111967723.6371994</v>
      </c>
      <c r="D49" s="21">
        <f t="shared" si="6"/>
        <v>330922812.18205667</v>
      </c>
      <c r="E49" s="22">
        <f t="shared" si="6"/>
        <v>323470123.65667719</v>
      </c>
      <c r="F49" s="17">
        <f t="shared" si="6"/>
        <v>-1716740.0885474682</v>
      </c>
      <c r="G49" s="23">
        <f t="shared" si="6"/>
        <v>-1716740.0885474682</v>
      </c>
      <c r="H49" s="19">
        <f t="shared" si="6"/>
        <v>349520982.13216352</v>
      </c>
      <c r="I49" s="22">
        <f t="shared" si="6"/>
        <v>493629441.8211391</v>
      </c>
      <c r="J49" s="17">
        <f t="shared" si="6"/>
        <v>399504471.23327196</v>
      </c>
      <c r="K49" s="23">
        <f t="shared" si="6"/>
        <v>141481238.5720551</v>
      </c>
    </row>
    <row r="50" spans="1:11" x14ac:dyDescent="0.25">
      <c r="A50" s="30" t="s">
        <v>54</v>
      </c>
      <c r="B50" s="66">
        <f>+B48-B49</f>
        <v>268507548.73327661</v>
      </c>
      <c r="C50" s="66">
        <f t="shared" ref="C50:K50" si="7">+C48-C49</f>
        <v>297220253.6371994</v>
      </c>
      <c r="D50" s="67">
        <f t="shared" si="7"/>
        <v>-255337662.18205667</v>
      </c>
      <c r="E50" s="68">
        <f t="shared" si="7"/>
        <v>-241794302.65667719</v>
      </c>
      <c r="F50" s="66">
        <f t="shared" si="7"/>
        <v>-170700178.91145253</v>
      </c>
      <c r="G50" s="69">
        <f t="shared" si="7"/>
        <v>-170700178.91145253</v>
      </c>
      <c r="H50" s="70">
        <f t="shared" si="7"/>
        <v>-255328736.13216352</v>
      </c>
      <c r="I50" s="68">
        <f t="shared" si="7"/>
        <v>-393683138.8211391</v>
      </c>
      <c r="J50" s="66">
        <f t="shared" si="7"/>
        <v>-10221743.233271956</v>
      </c>
      <c r="K50" s="69">
        <f t="shared" si="7"/>
        <v>594211998.4279449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4750879925</v>
      </c>
      <c r="C53" s="17">
        <v>4740959301</v>
      </c>
      <c r="D53" s="21">
        <v>4677781133</v>
      </c>
      <c r="E53" s="22">
        <v>5533171695</v>
      </c>
      <c r="F53" s="17">
        <v>5614228804</v>
      </c>
      <c r="G53" s="23">
        <v>5614228804</v>
      </c>
      <c r="H53" s="19">
        <v>4847791301</v>
      </c>
      <c r="I53" s="22">
        <v>5692732884</v>
      </c>
      <c r="J53" s="17">
        <v>5904826884</v>
      </c>
      <c r="K53" s="23">
        <v>6025978137</v>
      </c>
    </row>
    <row r="54" spans="1:11" x14ac:dyDescent="0.25">
      <c r="A54" s="20" t="s">
        <v>57</v>
      </c>
      <c r="B54" s="17">
        <v>337457220</v>
      </c>
      <c r="C54" s="17">
        <v>316127681</v>
      </c>
      <c r="D54" s="21">
        <v>304046183</v>
      </c>
      <c r="E54" s="22">
        <v>317937094</v>
      </c>
      <c r="F54" s="17">
        <v>317937094</v>
      </c>
      <c r="G54" s="23">
        <v>317937094</v>
      </c>
      <c r="H54" s="19">
        <v>245627928</v>
      </c>
      <c r="I54" s="22">
        <v>317074739</v>
      </c>
      <c r="J54" s="17">
        <v>331660179</v>
      </c>
      <c r="K54" s="23">
        <v>346253224</v>
      </c>
    </row>
    <row r="55" spans="1:11" x14ac:dyDescent="0.25">
      <c r="A55" s="20" t="s">
        <v>58</v>
      </c>
      <c r="B55" s="17">
        <v>133865968</v>
      </c>
      <c r="C55" s="17">
        <v>199397180</v>
      </c>
      <c r="D55" s="21">
        <v>152761157</v>
      </c>
      <c r="E55" s="22">
        <v>153932000</v>
      </c>
      <c r="F55" s="17">
        <v>198513183</v>
      </c>
      <c r="G55" s="23">
        <v>198513183</v>
      </c>
      <c r="H55" s="19">
        <v>198082109</v>
      </c>
      <c r="I55" s="22">
        <v>171008000</v>
      </c>
      <c r="J55" s="17">
        <v>148006000</v>
      </c>
      <c r="K55" s="23">
        <v>157773150</v>
      </c>
    </row>
    <row r="56" spans="1:11" x14ac:dyDescent="0.25">
      <c r="A56" s="20" t="s">
        <v>59</v>
      </c>
      <c r="B56" s="17">
        <v>74309348</v>
      </c>
      <c r="C56" s="17">
        <v>127373878</v>
      </c>
      <c r="D56" s="21">
        <v>139404433</v>
      </c>
      <c r="E56" s="22">
        <v>114837502</v>
      </c>
      <c r="F56" s="17">
        <v>212337502</v>
      </c>
      <c r="G56" s="23">
        <v>212337502</v>
      </c>
      <c r="H56" s="19">
        <v>247140140</v>
      </c>
      <c r="I56" s="22">
        <v>98985381</v>
      </c>
      <c r="J56" s="17">
        <v>107848709</v>
      </c>
      <c r="K56" s="23">
        <v>112594050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4556006</v>
      </c>
      <c r="C59" s="17">
        <v>820382</v>
      </c>
      <c r="D59" s="21">
        <v>0</v>
      </c>
      <c r="E59" s="22">
        <v>453091</v>
      </c>
      <c r="F59" s="17">
        <v>-498000</v>
      </c>
      <c r="G59" s="23">
        <v>-498000</v>
      </c>
      <c r="H59" s="19">
        <v>-829</v>
      </c>
      <c r="I59" s="22">
        <v>7010748</v>
      </c>
      <c r="J59" s="17">
        <v>7333243</v>
      </c>
      <c r="K59" s="23">
        <v>7655904</v>
      </c>
    </row>
    <row r="60" spans="1:11" x14ac:dyDescent="0.25">
      <c r="A60" s="20" t="s">
        <v>62</v>
      </c>
      <c r="B60" s="17">
        <v>32474490</v>
      </c>
      <c r="C60" s="17">
        <v>31470355</v>
      </c>
      <c r="D60" s="21">
        <v>19910955</v>
      </c>
      <c r="E60" s="22">
        <v>22197167</v>
      </c>
      <c r="F60" s="17">
        <v>30197167</v>
      </c>
      <c r="G60" s="23">
        <v>30197167</v>
      </c>
      <c r="H60" s="19">
        <v>33935250</v>
      </c>
      <c r="I60" s="22">
        <v>31109480</v>
      </c>
      <c r="J60" s="17">
        <v>32540518</v>
      </c>
      <c r="K60" s="23">
        <v>33972302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118168</v>
      </c>
      <c r="C62" s="86">
        <v>124646</v>
      </c>
      <c r="D62" s="87">
        <v>124646</v>
      </c>
      <c r="E62" s="85">
        <v>141913</v>
      </c>
      <c r="F62" s="86">
        <v>141913</v>
      </c>
      <c r="G62" s="87">
        <v>141913</v>
      </c>
      <c r="H62" s="88">
        <v>141913</v>
      </c>
      <c r="I62" s="85">
        <v>136175</v>
      </c>
      <c r="J62" s="86">
        <v>141914</v>
      </c>
      <c r="K62" s="87">
        <v>147653</v>
      </c>
    </row>
    <row r="63" spans="1:11" x14ac:dyDescent="0.25">
      <c r="A63" s="84" t="s">
        <v>65</v>
      </c>
      <c r="B63" s="85">
        <v>90870</v>
      </c>
      <c r="C63" s="86">
        <v>98279</v>
      </c>
      <c r="D63" s="87">
        <v>98279</v>
      </c>
      <c r="E63" s="85">
        <v>97765</v>
      </c>
      <c r="F63" s="86">
        <v>97765</v>
      </c>
      <c r="G63" s="87">
        <v>97765</v>
      </c>
      <c r="H63" s="88">
        <v>97765</v>
      </c>
      <c r="I63" s="85">
        <v>116096</v>
      </c>
      <c r="J63" s="86">
        <v>117381</v>
      </c>
      <c r="K63" s="87">
        <v>118666</v>
      </c>
    </row>
    <row r="64" spans="1:11" x14ac:dyDescent="0.25">
      <c r="A64" s="84" t="s">
        <v>66</v>
      </c>
      <c r="B64" s="85">
        <v>206497</v>
      </c>
      <c r="C64" s="86">
        <v>224669</v>
      </c>
      <c r="D64" s="87">
        <v>224669</v>
      </c>
      <c r="E64" s="85">
        <v>227154</v>
      </c>
      <c r="F64" s="86">
        <v>227154</v>
      </c>
      <c r="G64" s="87">
        <v>227154</v>
      </c>
      <c r="H64" s="88">
        <v>227154</v>
      </c>
      <c r="I64" s="85">
        <v>270098</v>
      </c>
      <c r="J64" s="86">
        <v>279184</v>
      </c>
      <c r="K64" s="87">
        <v>288270</v>
      </c>
    </row>
    <row r="65" spans="1:11" x14ac:dyDescent="0.25">
      <c r="A65" s="84" t="s">
        <v>67</v>
      </c>
      <c r="B65" s="85">
        <v>503830</v>
      </c>
      <c r="C65" s="86">
        <v>533388</v>
      </c>
      <c r="D65" s="87">
        <v>533388</v>
      </c>
      <c r="E65" s="85">
        <v>599011</v>
      </c>
      <c r="F65" s="86">
        <v>599011</v>
      </c>
      <c r="G65" s="87">
        <v>599011</v>
      </c>
      <c r="H65" s="88">
        <v>599011</v>
      </c>
      <c r="I65" s="85">
        <v>581345</v>
      </c>
      <c r="J65" s="86">
        <v>604944</v>
      </c>
      <c r="K65" s="87">
        <v>622415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2.8832515204261298</v>
      </c>
      <c r="C70" s="5">
        <f t="shared" ref="C70:K70" si="8">IF(ISERROR(C71/C72),0,(C71/C72))</f>
        <v>2.3866267449698033</v>
      </c>
      <c r="D70" s="5">
        <f t="shared" si="8"/>
        <v>1.7773166175352075</v>
      </c>
      <c r="E70" s="5">
        <f t="shared" si="8"/>
        <v>0.81972401991774912</v>
      </c>
      <c r="F70" s="5">
        <f t="shared" si="8"/>
        <v>0.82234543808439864</v>
      </c>
      <c r="G70" s="5">
        <f t="shared" si="8"/>
        <v>0.82234543808439864</v>
      </c>
      <c r="H70" s="5">
        <f t="shared" si="8"/>
        <v>1.793205336782965</v>
      </c>
      <c r="I70" s="5">
        <f t="shared" si="8"/>
        <v>0.71937990833621512</v>
      </c>
      <c r="J70" s="5">
        <f t="shared" si="8"/>
        <v>0.75630887582893014</v>
      </c>
      <c r="K70" s="5">
        <f t="shared" si="8"/>
        <v>0.79019602923006149</v>
      </c>
    </row>
    <row r="71" spans="1:11" ht="13" hidden="1" x14ac:dyDescent="0.3">
      <c r="A71" s="1" t="s">
        <v>338</v>
      </c>
      <c r="B71" s="2">
        <f>+B83</f>
        <v>3268420622</v>
      </c>
      <c r="C71" s="2">
        <f t="shared" ref="C71:K71" si="9">+C83</f>
        <v>3172443794</v>
      </c>
      <c r="D71" s="2">
        <f t="shared" si="9"/>
        <v>2598889325</v>
      </c>
      <c r="E71" s="2">
        <f t="shared" si="9"/>
        <v>1237100699</v>
      </c>
      <c r="F71" s="2">
        <f t="shared" si="9"/>
        <v>1292166694</v>
      </c>
      <c r="G71" s="2">
        <f t="shared" si="9"/>
        <v>1292166694</v>
      </c>
      <c r="H71" s="2">
        <f t="shared" si="9"/>
        <v>2724549135</v>
      </c>
      <c r="I71" s="2">
        <f t="shared" si="9"/>
        <v>1091260696</v>
      </c>
      <c r="J71" s="2">
        <f t="shared" si="9"/>
        <v>1199011124</v>
      </c>
      <c r="K71" s="2">
        <f t="shared" si="9"/>
        <v>1283105342</v>
      </c>
    </row>
    <row r="72" spans="1:11" ht="13" hidden="1" x14ac:dyDescent="0.3">
      <c r="A72" s="1" t="s">
        <v>339</v>
      </c>
      <c r="B72" s="2">
        <f>+B77</f>
        <v>1133588450</v>
      </c>
      <c r="C72" s="2">
        <f t="shared" ref="C72:K72" si="10">+C77</f>
        <v>1329258461</v>
      </c>
      <c r="D72" s="2">
        <f t="shared" si="10"/>
        <v>1462254558</v>
      </c>
      <c r="E72" s="2">
        <f t="shared" si="10"/>
        <v>1509167316</v>
      </c>
      <c r="F72" s="2">
        <f t="shared" si="10"/>
        <v>1571318614</v>
      </c>
      <c r="G72" s="2">
        <f t="shared" si="10"/>
        <v>1571318614</v>
      </c>
      <c r="H72" s="2">
        <f t="shared" si="10"/>
        <v>1519373760</v>
      </c>
      <c r="I72" s="2">
        <f t="shared" si="10"/>
        <v>1516946308</v>
      </c>
      <c r="J72" s="2">
        <f t="shared" si="10"/>
        <v>1585345832</v>
      </c>
      <c r="K72" s="2">
        <f t="shared" si="10"/>
        <v>1623781055</v>
      </c>
    </row>
    <row r="73" spans="1:11" ht="13" hidden="1" x14ac:dyDescent="0.3">
      <c r="A73" s="1" t="s">
        <v>340</v>
      </c>
      <c r="B73" s="2">
        <f>+B74</f>
        <v>9392408.6666666642</v>
      </c>
      <c r="C73" s="2">
        <f t="shared" ref="C73:K73" si="11">+(C78+C80+C81+C82)-(B78+B80+B81+B82)</f>
        <v>-1019852</v>
      </c>
      <c r="D73" s="2">
        <f t="shared" si="11"/>
        <v>22257520</v>
      </c>
      <c r="E73" s="2">
        <f t="shared" si="11"/>
        <v>-16938672</v>
      </c>
      <c r="F73" s="2">
        <f>+(F78+F80+F81+F82)-(D78+D80+D81+D82)</f>
        <v>-12055074</v>
      </c>
      <c r="G73" s="2">
        <f>+(G78+G80+G81+G82)-(D78+D80+D81+D82)</f>
        <v>-12055074</v>
      </c>
      <c r="H73" s="2">
        <f>+(H78+H80+H81+H82)-(D78+D80+D81+D82)</f>
        <v>504720182</v>
      </c>
      <c r="I73" s="2">
        <f>+(I78+I80+I81+I82)-(E78+E80+E81+E82)</f>
        <v>619364967</v>
      </c>
      <c r="J73" s="2">
        <f t="shared" si="11"/>
        <v>9937207</v>
      </c>
      <c r="K73" s="2">
        <f t="shared" si="11"/>
        <v>130439546</v>
      </c>
    </row>
    <row r="74" spans="1:11" ht="13" hidden="1" x14ac:dyDescent="0.3">
      <c r="A74" s="1" t="s">
        <v>341</v>
      </c>
      <c r="B74" s="2">
        <f>+TREND(C74:E74)</f>
        <v>9392408.6666666642</v>
      </c>
      <c r="C74" s="2">
        <f>+C73</f>
        <v>-1019852</v>
      </c>
      <c r="D74" s="2">
        <f t="shared" ref="D74:K74" si="12">+D73</f>
        <v>22257520</v>
      </c>
      <c r="E74" s="2">
        <f t="shared" si="12"/>
        <v>-16938672</v>
      </c>
      <c r="F74" s="2">
        <f t="shared" si="12"/>
        <v>-12055074</v>
      </c>
      <c r="G74" s="2">
        <f t="shared" si="12"/>
        <v>-12055074</v>
      </c>
      <c r="H74" s="2">
        <f t="shared" si="12"/>
        <v>504720182</v>
      </c>
      <c r="I74" s="2">
        <f t="shared" si="12"/>
        <v>619364967</v>
      </c>
      <c r="J74" s="2">
        <f t="shared" si="12"/>
        <v>9937207</v>
      </c>
      <c r="K74" s="2">
        <f t="shared" si="12"/>
        <v>130439546</v>
      </c>
    </row>
    <row r="75" spans="1:11" ht="13" hidden="1" x14ac:dyDescent="0.3">
      <c r="A75" s="1" t="s">
        <v>342</v>
      </c>
      <c r="B75" s="2">
        <f>+B84-(((B80+B81+B82+B78)*B70)-B79)</f>
        <v>-42048906.733276606</v>
      </c>
      <c r="C75" s="2">
        <f t="shared" ref="C75:K75" si="13">+C84-(((C80+C81+C82+C78)*C70)-C79)</f>
        <v>-111967723.6371994</v>
      </c>
      <c r="D75" s="2">
        <f t="shared" si="13"/>
        <v>330922812.18205667</v>
      </c>
      <c r="E75" s="2">
        <f t="shared" si="13"/>
        <v>323470123.65667719</v>
      </c>
      <c r="F75" s="2">
        <f t="shared" si="13"/>
        <v>-1716740.0885474682</v>
      </c>
      <c r="G75" s="2">
        <f t="shared" si="13"/>
        <v>-1716740.0885474682</v>
      </c>
      <c r="H75" s="2">
        <f t="shared" si="13"/>
        <v>349520982.13216352</v>
      </c>
      <c r="I75" s="2">
        <f t="shared" si="13"/>
        <v>493629441.8211391</v>
      </c>
      <c r="J75" s="2">
        <f t="shared" si="13"/>
        <v>399504471.23327196</v>
      </c>
      <c r="K75" s="2">
        <f t="shared" si="13"/>
        <v>141481238.5720551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1133588450</v>
      </c>
      <c r="C77" s="3">
        <v>1329258461</v>
      </c>
      <c r="D77" s="3">
        <v>1462254558</v>
      </c>
      <c r="E77" s="3">
        <v>1509167316</v>
      </c>
      <c r="F77" s="3">
        <v>1571318614</v>
      </c>
      <c r="G77" s="3">
        <v>1571318614</v>
      </c>
      <c r="H77" s="3">
        <v>1519373760</v>
      </c>
      <c r="I77" s="3">
        <v>1516946308</v>
      </c>
      <c r="J77" s="3">
        <v>1585345832</v>
      </c>
      <c r="K77" s="3">
        <v>1623781055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1569692346</v>
      </c>
      <c r="C79" s="3">
        <v>1359979564</v>
      </c>
      <c r="D79" s="3">
        <v>1474413918</v>
      </c>
      <c r="E79" s="3">
        <v>857648616</v>
      </c>
      <c r="F79" s="3">
        <v>538186021</v>
      </c>
      <c r="G79" s="3">
        <v>538186021</v>
      </c>
      <c r="H79" s="3">
        <v>2501082539</v>
      </c>
      <c r="I79" s="3">
        <v>1407976754</v>
      </c>
      <c r="J79" s="3">
        <v>1368304892</v>
      </c>
      <c r="K79" s="3">
        <v>1256762514</v>
      </c>
    </row>
    <row r="80" spans="1:11" ht="13" hidden="1" x14ac:dyDescent="0.3">
      <c r="A80" s="1" t="s">
        <v>71</v>
      </c>
      <c r="B80" s="3">
        <v>470640692</v>
      </c>
      <c r="C80" s="3">
        <v>184702227</v>
      </c>
      <c r="D80" s="3">
        <v>445712656</v>
      </c>
      <c r="E80" s="3">
        <v>577642862</v>
      </c>
      <c r="F80" s="3">
        <v>580476460</v>
      </c>
      <c r="G80" s="3">
        <v>580476460</v>
      </c>
      <c r="H80" s="3">
        <v>777225377</v>
      </c>
      <c r="I80" s="3">
        <v>783967183</v>
      </c>
      <c r="J80" s="3">
        <v>725743088</v>
      </c>
      <c r="K80" s="3">
        <v>824928427</v>
      </c>
    </row>
    <row r="81" spans="1:11" ht="13" hidden="1" x14ac:dyDescent="0.3">
      <c r="A81" s="1" t="s">
        <v>72</v>
      </c>
      <c r="B81" s="3">
        <v>176716820</v>
      </c>
      <c r="C81" s="3">
        <v>461635433</v>
      </c>
      <c r="D81" s="3">
        <v>222882524</v>
      </c>
      <c r="E81" s="3">
        <v>74013646</v>
      </c>
      <c r="F81" s="3">
        <v>76063646</v>
      </c>
      <c r="G81" s="3">
        <v>76063646</v>
      </c>
      <c r="H81" s="3">
        <v>396089985</v>
      </c>
      <c r="I81" s="3">
        <v>487054292</v>
      </c>
      <c r="J81" s="3">
        <v>555215594</v>
      </c>
      <c r="K81" s="3">
        <v>586469801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3268420622</v>
      </c>
      <c r="C83" s="3">
        <v>3172443794</v>
      </c>
      <c r="D83" s="3">
        <v>2598889325</v>
      </c>
      <c r="E83" s="3">
        <v>1237100699</v>
      </c>
      <c r="F83" s="3">
        <v>1292166694</v>
      </c>
      <c r="G83" s="3">
        <v>1292166694</v>
      </c>
      <c r="H83" s="3">
        <v>2724549135</v>
      </c>
      <c r="I83" s="3">
        <v>1091260696</v>
      </c>
      <c r="J83" s="3">
        <v>1199011124</v>
      </c>
      <c r="K83" s="3">
        <v>1283105342</v>
      </c>
    </row>
    <row r="84" spans="1:11" ht="13" hidden="1" x14ac:dyDescent="0.3">
      <c r="A84" s="1" t="s">
        <v>75</v>
      </c>
      <c r="B84" s="3">
        <v>254753278</v>
      </c>
      <c r="C84" s="3">
        <v>70619458</v>
      </c>
      <c r="D84" s="3">
        <v>44814218</v>
      </c>
      <c r="E84" s="3">
        <v>0</v>
      </c>
      <c r="F84" s="3">
        <v>0</v>
      </c>
      <c r="G84" s="3">
        <v>0</v>
      </c>
      <c r="H84" s="3">
        <v>-47566188</v>
      </c>
      <c r="I84" s="3">
        <v>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772692689</v>
      </c>
      <c r="C5" s="17">
        <v>493534822</v>
      </c>
      <c r="D5" s="21">
        <v>521601587</v>
      </c>
      <c r="E5" s="22">
        <v>590738096</v>
      </c>
      <c r="F5" s="17">
        <v>590738096</v>
      </c>
      <c r="G5" s="23">
        <v>590738096</v>
      </c>
      <c r="H5" s="19">
        <v>566328501</v>
      </c>
      <c r="I5" s="22">
        <v>600128718</v>
      </c>
      <c r="J5" s="17">
        <v>627134512</v>
      </c>
      <c r="K5" s="23">
        <v>642812872</v>
      </c>
    </row>
    <row r="6" spans="1:11" x14ac:dyDescent="0.25">
      <c r="A6" s="20" t="s">
        <v>18</v>
      </c>
      <c r="B6" s="17">
        <v>4158790508</v>
      </c>
      <c r="C6" s="17">
        <v>4319982614</v>
      </c>
      <c r="D6" s="21">
        <v>2901091845</v>
      </c>
      <c r="E6" s="22">
        <v>5288680278</v>
      </c>
      <c r="F6" s="17">
        <v>4328680278</v>
      </c>
      <c r="G6" s="23">
        <v>4328680278</v>
      </c>
      <c r="H6" s="19">
        <v>3145286971</v>
      </c>
      <c r="I6" s="22">
        <v>3858554197</v>
      </c>
      <c r="J6" s="17">
        <v>4053941370</v>
      </c>
      <c r="K6" s="23">
        <v>4172782652</v>
      </c>
    </row>
    <row r="7" spans="1:11" x14ac:dyDescent="0.25">
      <c r="A7" s="20" t="s">
        <v>19</v>
      </c>
      <c r="B7" s="17">
        <v>23081444</v>
      </c>
      <c r="C7" s="17">
        <v>35806075</v>
      </c>
      <c r="D7" s="21">
        <v>53638307</v>
      </c>
      <c r="E7" s="22">
        <v>41725195</v>
      </c>
      <c r="F7" s="17">
        <v>41725195</v>
      </c>
      <c r="G7" s="23">
        <v>41725195</v>
      </c>
      <c r="H7" s="19">
        <v>50992187</v>
      </c>
      <c r="I7" s="22">
        <v>93352327</v>
      </c>
      <c r="J7" s="17">
        <v>95303182</v>
      </c>
      <c r="K7" s="23">
        <v>95427143</v>
      </c>
    </row>
    <row r="8" spans="1:11" x14ac:dyDescent="0.25">
      <c r="A8" s="20" t="s">
        <v>20</v>
      </c>
      <c r="B8" s="17">
        <v>952758826</v>
      </c>
      <c r="C8" s="17">
        <v>1355403282</v>
      </c>
      <c r="D8" s="21">
        <v>1619619406</v>
      </c>
      <c r="E8" s="22">
        <v>1391288734</v>
      </c>
      <c r="F8" s="17">
        <v>1649533990</v>
      </c>
      <c r="G8" s="23">
        <v>1649533990</v>
      </c>
      <c r="H8" s="19">
        <v>1663137554</v>
      </c>
      <c r="I8" s="22">
        <v>1469034286</v>
      </c>
      <c r="J8" s="17">
        <v>1580069047</v>
      </c>
      <c r="K8" s="23">
        <v>1594837172</v>
      </c>
    </row>
    <row r="9" spans="1:11" x14ac:dyDescent="0.25">
      <c r="A9" s="20" t="s">
        <v>21</v>
      </c>
      <c r="B9" s="17">
        <v>625505074</v>
      </c>
      <c r="C9" s="17">
        <v>676995797</v>
      </c>
      <c r="D9" s="21">
        <v>904459506</v>
      </c>
      <c r="E9" s="22">
        <v>760153498</v>
      </c>
      <c r="F9" s="17">
        <v>813928600</v>
      </c>
      <c r="G9" s="23">
        <v>813928600</v>
      </c>
      <c r="H9" s="19">
        <v>1045189494</v>
      </c>
      <c r="I9" s="22">
        <v>936297204</v>
      </c>
      <c r="J9" s="17">
        <v>973210139</v>
      </c>
      <c r="K9" s="23">
        <v>1019119388</v>
      </c>
    </row>
    <row r="10" spans="1:11" x14ac:dyDescent="0.25">
      <c r="A10" s="24" t="s">
        <v>333</v>
      </c>
      <c r="B10" s="25">
        <f>SUM(B5:B9)</f>
        <v>6532828541</v>
      </c>
      <c r="C10" s="26">
        <f t="shared" ref="C10:K10" si="0">SUM(C5:C9)</f>
        <v>6881722590</v>
      </c>
      <c r="D10" s="27">
        <f t="shared" si="0"/>
        <v>6000410651</v>
      </c>
      <c r="E10" s="25">
        <f t="shared" si="0"/>
        <v>8072585801</v>
      </c>
      <c r="F10" s="26">
        <f t="shared" si="0"/>
        <v>7424606159</v>
      </c>
      <c r="G10" s="28">
        <f t="shared" si="0"/>
        <v>7424606159</v>
      </c>
      <c r="H10" s="29">
        <f t="shared" si="0"/>
        <v>6470934707</v>
      </c>
      <c r="I10" s="25">
        <f t="shared" si="0"/>
        <v>6957366732</v>
      </c>
      <c r="J10" s="26">
        <f t="shared" si="0"/>
        <v>7329658250</v>
      </c>
      <c r="K10" s="28">
        <f t="shared" si="0"/>
        <v>7524979227</v>
      </c>
    </row>
    <row r="11" spans="1:11" x14ac:dyDescent="0.25">
      <c r="A11" s="20" t="s">
        <v>22</v>
      </c>
      <c r="B11" s="17">
        <v>753538862</v>
      </c>
      <c r="C11" s="17">
        <v>818575565</v>
      </c>
      <c r="D11" s="21">
        <v>843070272</v>
      </c>
      <c r="E11" s="22">
        <v>1005982179</v>
      </c>
      <c r="F11" s="17">
        <v>1021586892</v>
      </c>
      <c r="G11" s="23">
        <v>1021586892</v>
      </c>
      <c r="H11" s="19">
        <v>891660865</v>
      </c>
      <c r="I11" s="22">
        <v>1034790081</v>
      </c>
      <c r="J11" s="17">
        <v>1078202901</v>
      </c>
      <c r="K11" s="23">
        <v>1091659856</v>
      </c>
    </row>
    <row r="12" spans="1:11" x14ac:dyDescent="0.25">
      <c r="A12" s="20" t="s">
        <v>23</v>
      </c>
      <c r="B12" s="17">
        <v>59114502</v>
      </c>
      <c r="C12" s="17">
        <v>62043017</v>
      </c>
      <c r="D12" s="21">
        <v>65284953</v>
      </c>
      <c r="E12" s="22">
        <v>74787436</v>
      </c>
      <c r="F12" s="17">
        <v>74787436</v>
      </c>
      <c r="G12" s="23">
        <v>74787436</v>
      </c>
      <c r="H12" s="19">
        <v>62889783</v>
      </c>
      <c r="I12" s="22">
        <v>77587436</v>
      </c>
      <c r="J12" s="17">
        <v>80951780</v>
      </c>
      <c r="K12" s="23">
        <v>83752022</v>
      </c>
    </row>
    <row r="13" spans="1:11" x14ac:dyDescent="0.25">
      <c r="A13" s="20" t="s">
        <v>24</v>
      </c>
      <c r="B13" s="17">
        <v>566134365</v>
      </c>
      <c r="C13" s="17">
        <v>396970596</v>
      </c>
      <c r="D13" s="21">
        <v>339691094</v>
      </c>
      <c r="E13" s="22">
        <v>522778225</v>
      </c>
      <c r="F13" s="17">
        <v>522778225</v>
      </c>
      <c r="G13" s="23">
        <v>522778225</v>
      </c>
      <c r="H13" s="19">
        <v>335687417</v>
      </c>
      <c r="I13" s="22">
        <v>491025177</v>
      </c>
      <c r="J13" s="17">
        <v>510903086</v>
      </c>
      <c r="K13" s="23">
        <v>523688952</v>
      </c>
    </row>
    <row r="14" spans="1:11" x14ac:dyDescent="0.25">
      <c r="A14" s="20" t="s">
        <v>25</v>
      </c>
      <c r="B14" s="17">
        <v>59448940</v>
      </c>
      <c r="C14" s="17">
        <v>58018239</v>
      </c>
      <c r="D14" s="21">
        <v>79046811</v>
      </c>
      <c r="E14" s="22">
        <v>59917319</v>
      </c>
      <c r="F14" s="17">
        <v>59917319</v>
      </c>
      <c r="G14" s="23">
        <v>59917319</v>
      </c>
      <c r="H14" s="19">
        <v>72336285</v>
      </c>
      <c r="I14" s="22">
        <v>66725000</v>
      </c>
      <c r="J14" s="17">
        <v>68415000</v>
      </c>
      <c r="K14" s="23">
        <v>69520375</v>
      </c>
    </row>
    <row r="15" spans="1:11" x14ac:dyDescent="0.25">
      <c r="A15" s="20" t="s">
        <v>26</v>
      </c>
      <c r="B15" s="17">
        <v>3498300959</v>
      </c>
      <c r="C15" s="17">
        <v>3682837801</v>
      </c>
      <c r="D15" s="21">
        <v>2418782033</v>
      </c>
      <c r="E15" s="22">
        <v>3621549198</v>
      </c>
      <c r="F15" s="17">
        <v>2932237399</v>
      </c>
      <c r="G15" s="23">
        <v>2932237399</v>
      </c>
      <c r="H15" s="19">
        <v>2651716746</v>
      </c>
      <c r="I15" s="22">
        <v>3081213649</v>
      </c>
      <c r="J15" s="17">
        <v>3230984343</v>
      </c>
      <c r="K15" s="23">
        <v>3313400861</v>
      </c>
    </row>
    <row r="16" spans="1:11" x14ac:dyDescent="0.25">
      <c r="A16" s="20" t="s">
        <v>27</v>
      </c>
      <c r="B16" s="17">
        <v>68151678</v>
      </c>
      <c r="C16" s="17">
        <v>707914</v>
      </c>
      <c r="D16" s="21">
        <v>586711</v>
      </c>
      <c r="E16" s="22">
        <v>24176801</v>
      </c>
      <c r="F16" s="17">
        <v>24176801</v>
      </c>
      <c r="G16" s="23">
        <v>24176801</v>
      </c>
      <c r="H16" s="19">
        <v>8433271</v>
      </c>
      <c r="I16" s="22">
        <v>20966909</v>
      </c>
      <c r="J16" s="17">
        <v>21907844</v>
      </c>
      <c r="K16" s="23">
        <v>22563849</v>
      </c>
    </row>
    <row r="17" spans="1:11" x14ac:dyDescent="0.25">
      <c r="A17" s="20" t="s">
        <v>28</v>
      </c>
      <c r="B17" s="17">
        <v>1699026893</v>
      </c>
      <c r="C17" s="17">
        <v>2066724721</v>
      </c>
      <c r="D17" s="21">
        <v>2807544619</v>
      </c>
      <c r="E17" s="22">
        <v>2222674901</v>
      </c>
      <c r="F17" s="17">
        <v>2512427194</v>
      </c>
      <c r="G17" s="23">
        <v>2512427194</v>
      </c>
      <c r="H17" s="19">
        <v>2716853228</v>
      </c>
      <c r="I17" s="22">
        <v>1960409724</v>
      </c>
      <c r="J17" s="17">
        <v>2046601119</v>
      </c>
      <c r="K17" s="23">
        <v>2092092505</v>
      </c>
    </row>
    <row r="18" spans="1:11" x14ac:dyDescent="0.25">
      <c r="A18" s="30" t="s">
        <v>29</v>
      </c>
      <c r="B18" s="31">
        <f>SUM(B11:B17)</f>
        <v>6703716199</v>
      </c>
      <c r="C18" s="32">
        <f t="shared" ref="C18:K18" si="1">SUM(C11:C17)</f>
        <v>7085877853</v>
      </c>
      <c r="D18" s="33">
        <f t="shared" si="1"/>
        <v>6554006493</v>
      </c>
      <c r="E18" s="31">
        <f t="shared" si="1"/>
        <v>7531866059</v>
      </c>
      <c r="F18" s="32">
        <f t="shared" si="1"/>
        <v>7147911266</v>
      </c>
      <c r="G18" s="34">
        <f t="shared" si="1"/>
        <v>7147911266</v>
      </c>
      <c r="H18" s="35">
        <f t="shared" si="1"/>
        <v>6739577595</v>
      </c>
      <c r="I18" s="31">
        <f t="shared" si="1"/>
        <v>6732717976</v>
      </c>
      <c r="J18" s="32">
        <f t="shared" si="1"/>
        <v>7037966073</v>
      </c>
      <c r="K18" s="34">
        <f t="shared" si="1"/>
        <v>7196678420</v>
      </c>
    </row>
    <row r="19" spans="1:11" x14ac:dyDescent="0.25">
      <c r="A19" s="30" t="s">
        <v>30</v>
      </c>
      <c r="B19" s="36">
        <f>+B10-B18</f>
        <v>-170887658</v>
      </c>
      <c r="C19" s="37">
        <f t="shared" ref="C19:K19" si="2">+C10-C18</f>
        <v>-204155263</v>
      </c>
      <c r="D19" s="38">
        <f t="shared" si="2"/>
        <v>-553595842</v>
      </c>
      <c r="E19" s="36">
        <f t="shared" si="2"/>
        <v>540719742</v>
      </c>
      <c r="F19" s="37">
        <f t="shared" si="2"/>
        <v>276694893</v>
      </c>
      <c r="G19" s="39">
        <f t="shared" si="2"/>
        <v>276694893</v>
      </c>
      <c r="H19" s="40">
        <f t="shared" si="2"/>
        <v>-268642888</v>
      </c>
      <c r="I19" s="36">
        <f t="shared" si="2"/>
        <v>224648756</v>
      </c>
      <c r="J19" s="37">
        <f t="shared" si="2"/>
        <v>291692177</v>
      </c>
      <c r="K19" s="39">
        <f t="shared" si="2"/>
        <v>328300807</v>
      </c>
    </row>
    <row r="20" spans="1:11" x14ac:dyDescent="0.25">
      <c r="A20" s="41" t="s">
        <v>31</v>
      </c>
      <c r="B20" s="42">
        <v>214222797</v>
      </c>
      <c r="C20" s="43">
        <v>241169370</v>
      </c>
      <c r="D20" s="44">
        <v>344908215</v>
      </c>
      <c r="E20" s="42">
        <v>405898309</v>
      </c>
      <c r="F20" s="43">
        <v>422382996</v>
      </c>
      <c r="G20" s="45">
        <v>422382996</v>
      </c>
      <c r="H20" s="46">
        <v>348748618</v>
      </c>
      <c r="I20" s="42">
        <v>381154757</v>
      </c>
      <c r="J20" s="43">
        <v>389709683</v>
      </c>
      <c r="K20" s="45">
        <v>422392044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43335139</v>
      </c>
      <c r="C22" s="55">
        <f t="shared" ref="C22:K22" si="3">SUM(C19:C21)</f>
        <v>37014107</v>
      </c>
      <c r="D22" s="56">
        <f t="shared" si="3"/>
        <v>-208687627</v>
      </c>
      <c r="E22" s="54">
        <f t="shared" si="3"/>
        <v>946618051</v>
      </c>
      <c r="F22" s="55">
        <f t="shared" si="3"/>
        <v>699077889</v>
      </c>
      <c r="G22" s="57">
        <f t="shared" si="3"/>
        <v>699077889</v>
      </c>
      <c r="H22" s="58">
        <f t="shared" si="3"/>
        <v>80105730</v>
      </c>
      <c r="I22" s="54">
        <f t="shared" si="3"/>
        <v>605803513</v>
      </c>
      <c r="J22" s="55">
        <f t="shared" si="3"/>
        <v>681401860</v>
      </c>
      <c r="K22" s="57">
        <f t="shared" si="3"/>
        <v>750692851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43335139</v>
      </c>
      <c r="C24" s="37">
        <f t="shared" ref="C24:K24" si="4">SUM(C22:C23)</f>
        <v>37014107</v>
      </c>
      <c r="D24" s="38">
        <f t="shared" si="4"/>
        <v>-208687627</v>
      </c>
      <c r="E24" s="36">
        <f t="shared" si="4"/>
        <v>946618051</v>
      </c>
      <c r="F24" s="37">
        <f t="shared" si="4"/>
        <v>699077889</v>
      </c>
      <c r="G24" s="39">
        <f t="shared" si="4"/>
        <v>699077889</v>
      </c>
      <c r="H24" s="40">
        <f t="shared" si="4"/>
        <v>80105730</v>
      </c>
      <c r="I24" s="36">
        <f t="shared" si="4"/>
        <v>605803513</v>
      </c>
      <c r="J24" s="37">
        <f t="shared" si="4"/>
        <v>681401860</v>
      </c>
      <c r="K24" s="39">
        <f t="shared" si="4"/>
        <v>750692851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14918239088</v>
      </c>
      <c r="C27" s="66">
        <v>15222669736</v>
      </c>
      <c r="D27" s="67">
        <v>331409515</v>
      </c>
      <c r="E27" s="68">
        <v>641611253</v>
      </c>
      <c r="F27" s="66">
        <v>655859440</v>
      </c>
      <c r="G27" s="69">
        <v>655859440</v>
      </c>
      <c r="H27" s="70">
        <v>502849350</v>
      </c>
      <c r="I27" s="68">
        <v>482704389</v>
      </c>
      <c r="J27" s="66">
        <v>501436517</v>
      </c>
      <c r="K27" s="69">
        <v>518241689</v>
      </c>
    </row>
    <row r="28" spans="1:11" x14ac:dyDescent="0.25">
      <c r="A28" s="71" t="s">
        <v>36</v>
      </c>
      <c r="B28" s="17">
        <v>3176646998</v>
      </c>
      <c r="C28" s="17">
        <v>3470200255</v>
      </c>
      <c r="D28" s="21">
        <v>296655504</v>
      </c>
      <c r="E28" s="22">
        <v>403313267</v>
      </c>
      <c r="F28" s="17">
        <v>416897954</v>
      </c>
      <c r="G28" s="23">
        <v>416897954</v>
      </c>
      <c r="H28" s="19">
        <v>288581268</v>
      </c>
      <c r="I28" s="22">
        <v>381154757</v>
      </c>
      <c r="J28" s="17">
        <v>409309683</v>
      </c>
      <c r="K28" s="23">
        <v>424712044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1650138432</v>
      </c>
      <c r="C30" s="17">
        <v>1516655445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10091453658</v>
      </c>
      <c r="C31" s="17">
        <v>10235814036</v>
      </c>
      <c r="D31" s="21">
        <v>34754011</v>
      </c>
      <c r="E31" s="22">
        <v>238297986</v>
      </c>
      <c r="F31" s="17">
        <v>238961486</v>
      </c>
      <c r="G31" s="23">
        <v>238961486</v>
      </c>
      <c r="H31" s="19">
        <v>214268082</v>
      </c>
      <c r="I31" s="22">
        <v>101549632</v>
      </c>
      <c r="J31" s="17">
        <v>92126834</v>
      </c>
      <c r="K31" s="23">
        <v>93529645</v>
      </c>
    </row>
    <row r="32" spans="1:11" x14ac:dyDescent="0.25">
      <c r="A32" s="30" t="s">
        <v>39</v>
      </c>
      <c r="B32" s="66">
        <f>SUM(B28:B31)</f>
        <v>14918239088</v>
      </c>
      <c r="C32" s="66">
        <f t="shared" ref="C32:K32" si="5">SUM(C28:C31)</f>
        <v>15222669736</v>
      </c>
      <c r="D32" s="67">
        <f t="shared" si="5"/>
        <v>331409515</v>
      </c>
      <c r="E32" s="68">
        <f t="shared" si="5"/>
        <v>641611253</v>
      </c>
      <c r="F32" s="66">
        <f t="shared" si="5"/>
        <v>655859440</v>
      </c>
      <c r="G32" s="69">
        <f t="shared" si="5"/>
        <v>655859440</v>
      </c>
      <c r="H32" s="70">
        <f t="shared" si="5"/>
        <v>502849350</v>
      </c>
      <c r="I32" s="68">
        <f t="shared" si="5"/>
        <v>482704389</v>
      </c>
      <c r="J32" s="66">
        <f t="shared" si="5"/>
        <v>501436517</v>
      </c>
      <c r="K32" s="69">
        <f t="shared" si="5"/>
        <v>518241689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1266616741</v>
      </c>
      <c r="C35" s="17">
        <v>1172229029</v>
      </c>
      <c r="D35" s="21">
        <v>1360051415</v>
      </c>
      <c r="E35" s="22">
        <v>820601073</v>
      </c>
      <c r="F35" s="17">
        <v>1190130841</v>
      </c>
      <c r="G35" s="23">
        <v>1190130841</v>
      </c>
      <c r="H35" s="19">
        <v>1196902608</v>
      </c>
      <c r="I35" s="22">
        <v>1322411450</v>
      </c>
      <c r="J35" s="17">
        <v>762673344</v>
      </c>
      <c r="K35" s="23">
        <v>828530094</v>
      </c>
    </row>
    <row r="36" spans="1:11" x14ac:dyDescent="0.25">
      <c r="A36" s="20" t="s">
        <v>42</v>
      </c>
      <c r="B36" s="17">
        <v>8518733339</v>
      </c>
      <c r="C36" s="17">
        <v>8413501989</v>
      </c>
      <c r="D36" s="21">
        <v>8668791541</v>
      </c>
      <c r="E36" s="22">
        <v>126016977</v>
      </c>
      <c r="F36" s="17">
        <v>8527710838</v>
      </c>
      <c r="G36" s="23">
        <v>8527710838</v>
      </c>
      <c r="H36" s="19">
        <v>8966859584</v>
      </c>
      <c r="I36" s="22">
        <v>8660470751</v>
      </c>
      <c r="J36" s="17">
        <v>-9466569</v>
      </c>
      <c r="K36" s="23">
        <v>-5447263</v>
      </c>
    </row>
    <row r="37" spans="1:11" x14ac:dyDescent="0.25">
      <c r="A37" s="20" t="s">
        <v>43</v>
      </c>
      <c r="B37" s="17">
        <v>2235458145</v>
      </c>
      <c r="C37" s="17">
        <v>2277776321</v>
      </c>
      <c r="D37" s="21">
        <v>2444527797</v>
      </c>
      <c r="E37" s="22">
        <v>0</v>
      </c>
      <c r="F37" s="17">
        <v>-2155758778</v>
      </c>
      <c r="G37" s="23">
        <v>-2155758778</v>
      </c>
      <c r="H37" s="19">
        <v>2335181939</v>
      </c>
      <c r="I37" s="22">
        <v>1785950297</v>
      </c>
      <c r="J37" s="17">
        <v>71804877</v>
      </c>
      <c r="K37" s="23">
        <v>72389997</v>
      </c>
    </row>
    <row r="38" spans="1:11" x14ac:dyDescent="0.25">
      <c r="A38" s="20" t="s">
        <v>44</v>
      </c>
      <c r="B38" s="17">
        <v>499558151</v>
      </c>
      <c r="C38" s="17">
        <v>334541543</v>
      </c>
      <c r="D38" s="21">
        <v>291068468</v>
      </c>
      <c r="E38" s="22">
        <v>0</v>
      </c>
      <c r="F38" s="17">
        <v>-173784000</v>
      </c>
      <c r="G38" s="23">
        <v>-173784000</v>
      </c>
      <c r="H38" s="19">
        <v>449783692</v>
      </c>
      <c r="I38" s="22">
        <v>286282628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6937559285</v>
      </c>
      <c r="C39" s="17">
        <v>6827470879</v>
      </c>
      <c r="D39" s="21">
        <v>7496171066</v>
      </c>
      <c r="E39" s="22">
        <v>946668050</v>
      </c>
      <c r="F39" s="17">
        <v>12047434457</v>
      </c>
      <c r="G39" s="23">
        <v>12047434457</v>
      </c>
      <c r="H39" s="19">
        <v>7298690831</v>
      </c>
      <c r="I39" s="22">
        <v>7910699276</v>
      </c>
      <c r="J39" s="17">
        <v>681451898</v>
      </c>
      <c r="K39" s="23">
        <v>750742834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7051125009</v>
      </c>
      <c r="C42" s="17">
        <v>17999504009</v>
      </c>
      <c r="D42" s="21">
        <v>32073958225</v>
      </c>
      <c r="E42" s="22">
        <v>649254548</v>
      </c>
      <c r="F42" s="17">
        <v>180339621</v>
      </c>
      <c r="G42" s="23">
        <v>180339621</v>
      </c>
      <c r="H42" s="19">
        <v>14429115568</v>
      </c>
      <c r="I42" s="22">
        <v>450151414</v>
      </c>
      <c r="J42" s="17">
        <v>516551726</v>
      </c>
      <c r="K42" s="23">
        <v>534898585</v>
      </c>
    </row>
    <row r="43" spans="1:11" x14ac:dyDescent="0.25">
      <c r="A43" s="20" t="s">
        <v>48</v>
      </c>
      <c r="B43" s="17">
        <v>0</v>
      </c>
      <c r="C43" s="17">
        <v>-10666</v>
      </c>
      <c r="D43" s="21">
        <v>-10666</v>
      </c>
      <c r="E43" s="22">
        <v>-737852943</v>
      </c>
      <c r="F43" s="17">
        <v>-783687797</v>
      </c>
      <c r="G43" s="23">
        <v>-783687797</v>
      </c>
      <c r="H43" s="19">
        <v>0</v>
      </c>
      <c r="I43" s="22">
        <v>-558409299</v>
      </c>
      <c r="J43" s="17">
        <v>-576711998</v>
      </c>
      <c r="K43" s="23">
        <v>-595994444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6715325926</v>
      </c>
      <c r="C45" s="66">
        <v>17608175622</v>
      </c>
      <c r="D45" s="67">
        <v>31674462463</v>
      </c>
      <c r="E45" s="68">
        <v>-88598395</v>
      </c>
      <c r="F45" s="66">
        <v>-158414877</v>
      </c>
      <c r="G45" s="69">
        <v>-158414877</v>
      </c>
      <c r="H45" s="70">
        <v>15054128978</v>
      </c>
      <c r="I45" s="68">
        <v>433914376</v>
      </c>
      <c r="J45" s="66">
        <v>-60160272</v>
      </c>
      <c r="K45" s="69">
        <v>-61095859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668220924</v>
      </c>
      <c r="C48" s="17">
        <v>862286909</v>
      </c>
      <c r="D48" s="21">
        <v>980983787</v>
      </c>
      <c r="E48" s="22">
        <v>-88598395</v>
      </c>
      <c r="F48" s="17">
        <v>-157639513</v>
      </c>
      <c r="G48" s="23">
        <v>-157639513</v>
      </c>
      <c r="H48" s="19">
        <v>671443456</v>
      </c>
      <c r="I48" s="22">
        <v>434989266</v>
      </c>
      <c r="J48" s="17">
        <v>-60160257</v>
      </c>
      <c r="K48" s="23">
        <v>-61095872</v>
      </c>
    </row>
    <row r="49" spans="1:11" x14ac:dyDescent="0.25">
      <c r="A49" s="20" t="s">
        <v>53</v>
      </c>
      <c r="B49" s="17">
        <f>+B75</f>
        <v>2067025227</v>
      </c>
      <c r="C49" s="17">
        <f t="shared" ref="C49:K49" si="6">+C75</f>
        <v>1624077564.4179029</v>
      </c>
      <c r="D49" s="21">
        <f t="shared" si="6"/>
        <v>253046786.02956605</v>
      </c>
      <c r="E49" s="22">
        <f t="shared" si="6"/>
        <v>-1473429150.8781052</v>
      </c>
      <c r="F49" s="17">
        <f t="shared" si="6"/>
        <v>-3835821959.8590398</v>
      </c>
      <c r="G49" s="23">
        <f t="shared" si="6"/>
        <v>-3835821959.8590398</v>
      </c>
      <c r="H49" s="19">
        <f t="shared" si="6"/>
        <v>1121129298.3733907</v>
      </c>
      <c r="I49" s="22">
        <f t="shared" si="6"/>
        <v>-349328947.56342304</v>
      </c>
      <c r="J49" s="17">
        <f t="shared" si="6"/>
        <v>-1262787447.5836229</v>
      </c>
      <c r="K49" s="23">
        <f t="shared" si="6"/>
        <v>-1331871738.428036</v>
      </c>
    </row>
    <row r="50" spans="1:11" x14ac:dyDescent="0.25">
      <c r="A50" s="30" t="s">
        <v>54</v>
      </c>
      <c r="B50" s="66">
        <f>+B48-B49</f>
        <v>-1398804303</v>
      </c>
      <c r="C50" s="66">
        <f t="shared" ref="C50:K50" si="7">+C48-C49</f>
        <v>-761790655.41790295</v>
      </c>
      <c r="D50" s="67">
        <f t="shared" si="7"/>
        <v>727937000.97043395</v>
      </c>
      <c r="E50" s="68">
        <f t="shared" si="7"/>
        <v>1384830755.8781052</v>
      </c>
      <c r="F50" s="66">
        <f t="shared" si="7"/>
        <v>3678182446.8590398</v>
      </c>
      <c r="G50" s="69">
        <f t="shared" si="7"/>
        <v>3678182446.8590398</v>
      </c>
      <c r="H50" s="70">
        <f t="shared" si="7"/>
        <v>-449685842.37339067</v>
      </c>
      <c r="I50" s="68">
        <f t="shared" si="7"/>
        <v>784318213.56342304</v>
      </c>
      <c r="J50" s="66">
        <f t="shared" si="7"/>
        <v>1202627190.5836229</v>
      </c>
      <c r="K50" s="69">
        <f t="shared" si="7"/>
        <v>1270775866.428036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8039890960</v>
      </c>
      <c r="C53" s="17">
        <v>7814956617</v>
      </c>
      <c r="D53" s="21">
        <v>7570823424</v>
      </c>
      <c r="E53" s="22">
        <v>-270341461</v>
      </c>
      <c r="F53" s="17">
        <v>7195988768</v>
      </c>
      <c r="G53" s="23">
        <v>7195988768</v>
      </c>
      <c r="H53" s="19">
        <v>7633268726</v>
      </c>
      <c r="I53" s="22">
        <v>7056677931</v>
      </c>
      <c r="J53" s="17">
        <v>-376324278</v>
      </c>
      <c r="K53" s="23">
        <v>-381038180</v>
      </c>
    </row>
    <row r="54" spans="1:11" x14ac:dyDescent="0.25">
      <c r="A54" s="20" t="s">
        <v>57</v>
      </c>
      <c r="B54" s="17">
        <v>566134365</v>
      </c>
      <c r="C54" s="17">
        <v>396970596</v>
      </c>
      <c r="D54" s="21">
        <v>339691094</v>
      </c>
      <c r="E54" s="22">
        <v>522778225</v>
      </c>
      <c r="F54" s="17">
        <v>522778225</v>
      </c>
      <c r="G54" s="23">
        <v>522778225</v>
      </c>
      <c r="H54" s="19">
        <v>326565809</v>
      </c>
      <c r="I54" s="22">
        <v>491025177</v>
      </c>
      <c r="J54" s="17">
        <v>510903086</v>
      </c>
      <c r="K54" s="23">
        <v>523688952</v>
      </c>
    </row>
    <row r="55" spans="1:11" x14ac:dyDescent="0.25">
      <c r="A55" s="20" t="s">
        <v>58</v>
      </c>
      <c r="B55" s="17">
        <v>3301569801</v>
      </c>
      <c r="C55" s="17">
        <v>3415117221</v>
      </c>
      <c r="D55" s="21">
        <v>62234054</v>
      </c>
      <c r="E55" s="22">
        <v>200251004</v>
      </c>
      <c r="F55" s="17">
        <v>231185049</v>
      </c>
      <c r="G55" s="23">
        <v>231185049</v>
      </c>
      <c r="H55" s="19">
        <v>114308958</v>
      </c>
      <c r="I55" s="22">
        <v>229852484</v>
      </c>
      <c r="J55" s="17">
        <v>296596622</v>
      </c>
      <c r="K55" s="23">
        <v>293568315</v>
      </c>
    </row>
    <row r="56" spans="1:11" x14ac:dyDescent="0.25">
      <c r="A56" s="20" t="s">
        <v>59</v>
      </c>
      <c r="B56" s="17">
        <v>34552265</v>
      </c>
      <c r="C56" s="17">
        <v>57415653</v>
      </c>
      <c r="D56" s="21">
        <v>90004863</v>
      </c>
      <c r="E56" s="22">
        <v>396622160</v>
      </c>
      <c r="F56" s="17">
        <v>405499078</v>
      </c>
      <c r="G56" s="23">
        <v>405499078</v>
      </c>
      <c r="H56" s="19">
        <v>202453825</v>
      </c>
      <c r="I56" s="22">
        <v>404250816</v>
      </c>
      <c r="J56" s="17">
        <v>417464714</v>
      </c>
      <c r="K56" s="23">
        <v>427293272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4247263</v>
      </c>
      <c r="C59" s="17">
        <v>4035575</v>
      </c>
      <c r="D59" s="21">
        <v>3842792</v>
      </c>
      <c r="E59" s="22">
        <v>16569111</v>
      </c>
      <c r="F59" s="17">
        <v>16569111</v>
      </c>
      <c r="G59" s="23">
        <v>16569111</v>
      </c>
      <c r="H59" s="19">
        <v>62046488</v>
      </c>
      <c r="I59" s="22">
        <v>22286433</v>
      </c>
      <c r="J59" s="17">
        <v>23289323</v>
      </c>
      <c r="K59" s="23">
        <v>23871556</v>
      </c>
    </row>
    <row r="60" spans="1:11" x14ac:dyDescent="0.25">
      <c r="A60" s="20" t="s">
        <v>62</v>
      </c>
      <c r="B60" s="17">
        <v>66576734</v>
      </c>
      <c r="C60" s="17">
        <v>74316991</v>
      </c>
      <c r="D60" s="21">
        <v>108504371</v>
      </c>
      <c r="E60" s="22">
        <v>68134904</v>
      </c>
      <c r="F60" s="17">
        <v>68134904</v>
      </c>
      <c r="G60" s="23">
        <v>68134904</v>
      </c>
      <c r="H60" s="19">
        <v>100134772</v>
      </c>
      <c r="I60" s="22">
        <v>70009420</v>
      </c>
      <c r="J60" s="17">
        <v>73159844</v>
      </c>
      <c r="K60" s="23">
        <v>74988840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2.1040372361667141</v>
      </c>
      <c r="D70" s="5">
        <f t="shared" si="8"/>
        <v>6.6658097482264127</v>
      </c>
      <c r="E70" s="5">
        <f t="shared" si="8"/>
        <v>0.81210862948053464</v>
      </c>
      <c r="F70" s="5">
        <f t="shared" si="8"/>
        <v>0.79205479232777876</v>
      </c>
      <c r="G70" s="5">
        <f t="shared" si="8"/>
        <v>0.79205479232777876</v>
      </c>
      <c r="H70" s="5">
        <f t="shared" si="8"/>
        <v>3.5267739717994004</v>
      </c>
      <c r="I70" s="5">
        <f t="shared" si="8"/>
        <v>0.82638046332857118</v>
      </c>
      <c r="J70" s="5">
        <f t="shared" si="8"/>
        <v>0.82618740558748005</v>
      </c>
      <c r="K70" s="5">
        <f t="shared" si="8"/>
        <v>0.82609752140526094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10515094295</v>
      </c>
      <c r="D71" s="2">
        <f t="shared" si="9"/>
        <v>24263271679</v>
      </c>
      <c r="E71" s="2">
        <f t="shared" si="9"/>
        <v>4926651800</v>
      </c>
      <c r="F71" s="2">
        <f t="shared" si="9"/>
        <v>4051117574</v>
      </c>
      <c r="G71" s="2">
        <f t="shared" si="9"/>
        <v>4051117574</v>
      </c>
      <c r="H71" s="2">
        <f t="shared" si="9"/>
        <v>14456019760</v>
      </c>
      <c r="I71" s="2">
        <f t="shared" si="9"/>
        <v>3873174686</v>
      </c>
      <c r="J71" s="2">
        <f t="shared" si="9"/>
        <v>4063048899</v>
      </c>
      <c r="K71" s="2">
        <f t="shared" si="9"/>
        <v>4178829081</v>
      </c>
    </row>
    <row r="72" spans="1:11" ht="13" hidden="1" x14ac:dyDescent="0.3">
      <c r="A72" s="1" t="s">
        <v>339</v>
      </c>
      <c r="B72" s="2">
        <f>+B77</f>
        <v>5138621235</v>
      </c>
      <c r="C72" s="2">
        <f t="shared" ref="C72:K72" si="10">+C77</f>
        <v>4997579945</v>
      </c>
      <c r="D72" s="2">
        <f t="shared" si="10"/>
        <v>3639958624</v>
      </c>
      <c r="E72" s="2">
        <f t="shared" si="10"/>
        <v>6066493596</v>
      </c>
      <c r="F72" s="2">
        <f t="shared" si="10"/>
        <v>5114693596</v>
      </c>
      <c r="G72" s="2">
        <f t="shared" si="10"/>
        <v>5114693596</v>
      </c>
      <c r="H72" s="2">
        <f t="shared" si="10"/>
        <v>4098935706</v>
      </c>
      <c r="I72" s="2">
        <f t="shared" si="10"/>
        <v>4686914633</v>
      </c>
      <c r="J72" s="2">
        <f t="shared" si="10"/>
        <v>4917829625</v>
      </c>
      <c r="K72" s="2">
        <f t="shared" si="10"/>
        <v>5058517878</v>
      </c>
    </row>
    <row r="73" spans="1:11" ht="13" hidden="1" x14ac:dyDescent="0.3">
      <c r="A73" s="1" t="s">
        <v>340</v>
      </c>
      <c r="B73" s="2">
        <f>+B74</f>
        <v>-240217235.5</v>
      </c>
      <c r="C73" s="2">
        <f t="shared" ref="C73:K73" si="11">+(C78+C80+C81+C82)-(B78+B80+B81+B82)</f>
        <v>-231130115</v>
      </c>
      <c r="D73" s="2">
        <f t="shared" si="11"/>
        <v>62524151</v>
      </c>
      <c r="E73" s="2">
        <f t="shared" si="11"/>
        <v>410701140</v>
      </c>
      <c r="F73" s="2">
        <f>+(F78+F80+F81+F82)-(D78+D80+D81+D82)</f>
        <v>662745742</v>
      </c>
      <c r="G73" s="2">
        <f>+(G78+G80+G81+G82)-(D78+D80+D81+D82)</f>
        <v>662745742</v>
      </c>
      <c r="H73" s="2">
        <f>+(H78+H80+H81+H82)-(D78+D80+D81+D82)</f>
        <v>-11643640</v>
      </c>
      <c r="I73" s="2">
        <f>+(I78+I80+I81+I82)-(E78+E80+E81+E82)</f>
        <v>350710923</v>
      </c>
      <c r="J73" s="2">
        <f t="shared" si="11"/>
        <v>-279776174</v>
      </c>
      <c r="K73" s="2">
        <f t="shared" si="11"/>
        <v>60429254</v>
      </c>
    </row>
    <row r="74" spans="1:11" ht="13" hidden="1" x14ac:dyDescent="0.3">
      <c r="A74" s="1" t="s">
        <v>341</v>
      </c>
      <c r="B74" s="2">
        <f>+TREND(C74:E74)</f>
        <v>-240217235.5</v>
      </c>
      <c r="C74" s="2">
        <f>+C73</f>
        <v>-231130115</v>
      </c>
      <c r="D74" s="2">
        <f t="shared" ref="D74:K74" si="12">+D73</f>
        <v>62524151</v>
      </c>
      <c r="E74" s="2">
        <f t="shared" si="12"/>
        <v>410701140</v>
      </c>
      <c r="F74" s="2">
        <f t="shared" si="12"/>
        <v>662745742</v>
      </c>
      <c r="G74" s="2">
        <f t="shared" si="12"/>
        <v>662745742</v>
      </c>
      <c r="H74" s="2">
        <f t="shared" si="12"/>
        <v>-11643640</v>
      </c>
      <c r="I74" s="2">
        <f t="shared" si="12"/>
        <v>350710923</v>
      </c>
      <c r="J74" s="2">
        <f t="shared" si="12"/>
        <v>-279776174</v>
      </c>
      <c r="K74" s="2">
        <f t="shared" si="12"/>
        <v>60429254</v>
      </c>
    </row>
    <row r="75" spans="1:11" ht="13" hidden="1" x14ac:dyDescent="0.3">
      <c r="A75" s="1" t="s">
        <v>342</v>
      </c>
      <c r="B75" s="2">
        <f>+B84-(((B80+B81+B82+B78)*B70)-B79)</f>
        <v>2067025227</v>
      </c>
      <c r="C75" s="2">
        <f t="shared" ref="C75:K75" si="13">+C84-(((C80+C81+C82+C78)*C70)-C79)</f>
        <v>1624077564.4179029</v>
      </c>
      <c r="D75" s="2">
        <f t="shared" si="13"/>
        <v>253046786.02956605</v>
      </c>
      <c r="E75" s="2">
        <f t="shared" si="13"/>
        <v>-1473429150.8781052</v>
      </c>
      <c r="F75" s="2">
        <f t="shared" si="13"/>
        <v>-3835821959.8590398</v>
      </c>
      <c r="G75" s="2">
        <f t="shared" si="13"/>
        <v>-3835821959.8590398</v>
      </c>
      <c r="H75" s="2">
        <f t="shared" si="13"/>
        <v>1121129298.3733907</v>
      </c>
      <c r="I75" s="2">
        <f t="shared" si="13"/>
        <v>-349328947.56342304</v>
      </c>
      <c r="J75" s="2">
        <f t="shared" si="13"/>
        <v>-1262787447.5836229</v>
      </c>
      <c r="K75" s="2">
        <f t="shared" si="13"/>
        <v>-1331871738.428036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5138621235</v>
      </c>
      <c r="C77" s="3">
        <v>4997579945</v>
      </c>
      <c r="D77" s="3">
        <v>3639958624</v>
      </c>
      <c r="E77" s="3">
        <v>6066493596</v>
      </c>
      <c r="F77" s="3">
        <v>5114693596</v>
      </c>
      <c r="G77" s="3">
        <v>5114693596</v>
      </c>
      <c r="H77" s="3">
        <v>4098935706</v>
      </c>
      <c r="I77" s="3">
        <v>4686914633</v>
      </c>
      <c r="J77" s="3">
        <v>4917829625</v>
      </c>
      <c r="K77" s="3">
        <v>5058517878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1611497038</v>
      </c>
      <c r="C79" s="3">
        <v>1819694548</v>
      </c>
      <c r="D79" s="3">
        <v>1639115410</v>
      </c>
      <c r="E79" s="3">
        <v>-13000000</v>
      </c>
      <c r="F79" s="3">
        <v>-1416335717</v>
      </c>
      <c r="G79" s="3">
        <v>-1416335717</v>
      </c>
      <c r="H79" s="3">
        <v>1515449148</v>
      </c>
      <c r="I79" s="3">
        <v>664130500</v>
      </c>
      <c r="J79" s="3">
        <v>58219877</v>
      </c>
      <c r="K79" s="3">
        <v>58465372</v>
      </c>
    </row>
    <row r="80" spans="1:11" ht="13" hidden="1" x14ac:dyDescent="0.3">
      <c r="A80" s="1" t="s">
        <v>71</v>
      </c>
      <c r="B80" s="3">
        <v>5281455649</v>
      </c>
      <c r="C80" s="3">
        <v>85407752</v>
      </c>
      <c r="D80" s="3">
        <v>1920194987</v>
      </c>
      <c r="E80" s="3">
        <v>481256261</v>
      </c>
      <c r="F80" s="3">
        <v>598220758</v>
      </c>
      <c r="G80" s="3">
        <v>598220758</v>
      </c>
      <c r="H80" s="3">
        <v>2143743856</v>
      </c>
      <c r="I80" s="3">
        <v>569187752</v>
      </c>
      <c r="J80" s="3">
        <v>307931726</v>
      </c>
      <c r="K80" s="3">
        <v>362928195</v>
      </c>
    </row>
    <row r="81" spans="1:11" ht="13" hidden="1" x14ac:dyDescent="0.3">
      <c r="A81" s="1" t="s">
        <v>72</v>
      </c>
      <c r="B81" s="3">
        <v>-4804706389</v>
      </c>
      <c r="C81" s="3">
        <v>160145213</v>
      </c>
      <c r="D81" s="3">
        <v>-1612192804</v>
      </c>
      <c r="E81" s="3">
        <v>237949186</v>
      </c>
      <c r="F81" s="3">
        <v>372602100</v>
      </c>
      <c r="G81" s="3">
        <v>372602100</v>
      </c>
      <c r="H81" s="3">
        <v>-1846883189</v>
      </c>
      <c r="I81" s="3">
        <v>500226494</v>
      </c>
      <c r="J81" s="3">
        <v>482208470</v>
      </c>
      <c r="K81" s="3">
        <v>487641255</v>
      </c>
    </row>
    <row r="82" spans="1:11" ht="13" hidden="1" x14ac:dyDescent="0.3">
      <c r="A82" s="1" t="s">
        <v>73</v>
      </c>
      <c r="B82" s="3">
        <v>361011</v>
      </c>
      <c r="C82" s="3">
        <v>427191</v>
      </c>
      <c r="D82" s="3">
        <v>502124</v>
      </c>
      <c r="E82" s="3">
        <v>0</v>
      </c>
      <c r="F82" s="3">
        <v>427191</v>
      </c>
      <c r="G82" s="3">
        <v>427191</v>
      </c>
      <c r="H82" s="3">
        <v>0</v>
      </c>
      <c r="I82" s="3">
        <v>502124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10515094295</v>
      </c>
      <c r="D83" s="3">
        <v>24263271679</v>
      </c>
      <c r="E83" s="3">
        <v>4926651800</v>
      </c>
      <c r="F83" s="3">
        <v>4051117574</v>
      </c>
      <c r="G83" s="3">
        <v>4051117574</v>
      </c>
      <c r="H83" s="3">
        <v>14456019760</v>
      </c>
      <c r="I83" s="3">
        <v>3873174686</v>
      </c>
      <c r="J83" s="3">
        <v>4063048899</v>
      </c>
      <c r="K83" s="3">
        <v>4178829081</v>
      </c>
    </row>
    <row r="84" spans="1:11" ht="13" hidden="1" x14ac:dyDescent="0.3">
      <c r="A84" s="1" t="s">
        <v>75</v>
      </c>
      <c r="B84" s="3">
        <v>455528189</v>
      </c>
      <c r="C84" s="3">
        <v>321934424</v>
      </c>
      <c r="D84" s="3">
        <v>670362393</v>
      </c>
      <c r="E84" s="3">
        <v>-876356201</v>
      </c>
      <c r="F84" s="3">
        <v>-1650202987</v>
      </c>
      <c r="G84" s="3">
        <v>-1650202987</v>
      </c>
      <c r="H84" s="3">
        <v>652640624</v>
      </c>
      <c r="I84" s="3">
        <v>-129301462</v>
      </c>
      <c r="J84" s="3">
        <v>-668203446</v>
      </c>
      <c r="K84" s="3">
        <v>-687683796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5830906</v>
      </c>
      <c r="C5" s="17">
        <v>11308268</v>
      </c>
      <c r="D5" s="21">
        <v>10989537</v>
      </c>
      <c r="E5" s="22">
        <v>10116147</v>
      </c>
      <c r="F5" s="17">
        <v>10116147</v>
      </c>
      <c r="G5" s="23">
        <v>10116147</v>
      </c>
      <c r="H5" s="19">
        <v>13979115</v>
      </c>
      <c r="I5" s="22">
        <v>10637129</v>
      </c>
      <c r="J5" s="17">
        <v>11195578</v>
      </c>
      <c r="K5" s="23">
        <v>11615412</v>
      </c>
    </row>
    <row r="6" spans="1:11" x14ac:dyDescent="0.25">
      <c r="A6" s="20" t="s">
        <v>18</v>
      </c>
      <c r="B6" s="17">
        <v>58919525</v>
      </c>
      <c r="C6" s="17">
        <v>58116273</v>
      </c>
      <c r="D6" s="21">
        <v>77846034</v>
      </c>
      <c r="E6" s="22">
        <v>91687037</v>
      </c>
      <c r="F6" s="17">
        <v>91687037</v>
      </c>
      <c r="G6" s="23">
        <v>91687037</v>
      </c>
      <c r="H6" s="19">
        <v>70739030</v>
      </c>
      <c r="I6" s="22">
        <v>92892751</v>
      </c>
      <c r="J6" s="17">
        <v>93879357</v>
      </c>
      <c r="K6" s="23">
        <v>94621070</v>
      </c>
    </row>
    <row r="7" spans="1:11" x14ac:dyDescent="0.25">
      <c r="A7" s="20" t="s">
        <v>19</v>
      </c>
      <c r="B7" s="17">
        <v>117599</v>
      </c>
      <c r="C7" s="17">
        <v>154577</v>
      </c>
      <c r="D7" s="21">
        <v>358779</v>
      </c>
      <c r="E7" s="22">
        <v>0</v>
      </c>
      <c r="F7" s="17">
        <v>0</v>
      </c>
      <c r="G7" s="23">
        <v>0</v>
      </c>
      <c r="H7" s="19">
        <v>0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178501470</v>
      </c>
      <c r="C8" s="17">
        <v>140292284</v>
      </c>
      <c r="D8" s="21">
        <v>133232366</v>
      </c>
      <c r="E8" s="22">
        <v>145625600</v>
      </c>
      <c r="F8" s="17">
        <v>145619250</v>
      </c>
      <c r="G8" s="23">
        <v>145619250</v>
      </c>
      <c r="H8" s="19">
        <v>139175263</v>
      </c>
      <c r="I8" s="22">
        <v>151680750</v>
      </c>
      <c r="J8" s="17">
        <v>156278700</v>
      </c>
      <c r="K8" s="23">
        <v>163319650</v>
      </c>
    </row>
    <row r="9" spans="1:11" x14ac:dyDescent="0.25">
      <c r="A9" s="20" t="s">
        <v>21</v>
      </c>
      <c r="B9" s="17">
        <v>31224586</v>
      </c>
      <c r="C9" s="17">
        <v>23921109</v>
      </c>
      <c r="D9" s="21">
        <v>33696977</v>
      </c>
      <c r="E9" s="22">
        <v>25617647</v>
      </c>
      <c r="F9" s="17">
        <v>25617647</v>
      </c>
      <c r="G9" s="23">
        <v>25617647</v>
      </c>
      <c r="H9" s="19">
        <v>27443899</v>
      </c>
      <c r="I9" s="22">
        <v>47022562</v>
      </c>
      <c r="J9" s="17">
        <v>30546244</v>
      </c>
      <c r="K9" s="23">
        <v>31691730</v>
      </c>
    </row>
    <row r="10" spans="1:11" x14ac:dyDescent="0.25">
      <c r="A10" s="24" t="s">
        <v>333</v>
      </c>
      <c r="B10" s="25">
        <f>SUM(B5:B9)</f>
        <v>274594086</v>
      </c>
      <c r="C10" s="26">
        <f t="shared" ref="C10:K10" si="0">SUM(C5:C9)</f>
        <v>233792511</v>
      </c>
      <c r="D10" s="27">
        <f t="shared" si="0"/>
        <v>256123693</v>
      </c>
      <c r="E10" s="25">
        <f t="shared" si="0"/>
        <v>273046431</v>
      </c>
      <c r="F10" s="26">
        <f t="shared" si="0"/>
        <v>273040081</v>
      </c>
      <c r="G10" s="28">
        <f t="shared" si="0"/>
        <v>273040081</v>
      </c>
      <c r="H10" s="29">
        <f t="shared" si="0"/>
        <v>251337307</v>
      </c>
      <c r="I10" s="25">
        <f t="shared" si="0"/>
        <v>302233192</v>
      </c>
      <c r="J10" s="26">
        <f t="shared" si="0"/>
        <v>291899879</v>
      </c>
      <c r="K10" s="28">
        <f t="shared" si="0"/>
        <v>301247862</v>
      </c>
    </row>
    <row r="11" spans="1:11" x14ac:dyDescent="0.25">
      <c r="A11" s="20" t="s">
        <v>22</v>
      </c>
      <c r="B11" s="17">
        <v>83564226</v>
      </c>
      <c r="C11" s="17">
        <v>88275725</v>
      </c>
      <c r="D11" s="21">
        <v>88790044</v>
      </c>
      <c r="E11" s="22">
        <v>83041612</v>
      </c>
      <c r="F11" s="17">
        <v>83876364</v>
      </c>
      <c r="G11" s="23">
        <v>83876364</v>
      </c>
      <c r="H11" s="19">
        <v>79457262</v>
      </c>
      <c r="I11" s="22">
        <v>88063182</v>
      </c>
      <c r="J11" s="17">
        <v>92659090</v>
      </c>
      <c r="K11" s="23">
        <v>97683914</v>
      </c>
    </row>
    <row r="12" spans="1:11" x14ac:dyDescent="0.25">
      <c r="A12" s="20" t="s">
        <v>23</v>
      </c>
      <c r="B12" s="17">
        <v>5776997</v>
      </c>
      <c r="C12" s="17">
        <v>6540793</v>
      </c>
      <c r="D12" s="21">
        <v>3642132</v>
      </c>
      <c r="E12" s="22">
        <v>7398859</v>
      </c>
      <c r="F12" s="17">
        <v>7418635</v>
      </c>
      <c r="G12" s="23">
        <v>7418635</v>
      </c>
      <c r="H12" s="19">
        <v>5792277</v>
      </c>
      <c r="I12" s="22">
        <v>7800692</v>
      </c>
      <c r="J12" s="17">
        <v>8190170</v>
      </c>
      <c r="K12" s="23">
        <v>8468370</v>
      </c>
    </row>
    <row r="13" spans="1:11" x14ac:dyDescent="0.25">
      <c r="A13" s="20" t="s">
        <v>24</v>
      </c>
      <c r="B13" s="17">
        <v>28795866</v>
      </c>
      <c r="C13" s="17">
        <v>33824003</v>
      </c>
      <c r="D13" s="21">
        <v>31979857</v>
      </c>
      <c r="E13" s="22">
        <v>19356853</v>
      </c>
      <c r="F13" s="17">
        <v>19356853</v>
      </c>
      <c r="G13" s="23">
        <v>19356853</v>
      </c>
      <c r="H13" s="19">
        <v>0</v>
      </c>
      <c r="I13" s="22">
        <v>18738291</v>
      </c>
      <c r="J13" s="17">
        <v>19710892</v>
      </c>
      <c r="K13" s="23">
        <v>20760066</v>
      </c>
    </row>
    <row r="14" spans="1:11" x14ac:dyDescent="0.25">
      <c r="A14" s="20" t="s">
        <v>25</v>
      </c>
      <c r="B14" s="17">
        <v>14581857</v>
      </c>
      <c r="C14" s="17">
        <v>27567373</v>
      </c>
      <c r="D14" s="21">
        <v>36961499</v>
      </c>
      <c r="E14" s="22">
        <v>19218807</v>
      </c>
      <c r="F14" s="17">
        <v>19218807</v>
      </c>
      <c r="G14" s="23">
        <v>19218807</v>
      </c>
      <c r="H14" s="19">
        <v>14066002</v>
      </c>
      <c r="I14" s="22">
        <v>8010180</v>
      </c>
      <c r="J14" s="17">
        <v>5000000</v>
      </c>
      <c r="K14" s="23">
        <v>5125000</v>
      </c>
    </row>
    <row r="15" spans="1:11" x14ac:dyDescent="0.25">
      <c r="A15" s="20" t="s">
        <v>26</v>
      </c>
      <c r="B15" s="17">
        <v>60856811</v>
      </c>
      <c r="C15" s="17">
        <v>56223023</v>
      </c>
      <c r="D15" s="21">
        <v>69415294</v>
      </c>
      <c r="E15" s="22">
        <v>60347696</v>
      </c>
      <c r="F15" s="17">
        <v>60507796</v>
      </c>
      <c r="G15" s="23">
        <v>60507796</v>
      </c>
      <c r="H15" s="19">
        <v>57368981</v>
      </c>
      <c r="I15" s="22">
        <v>64160146</v>
      </c>
      <c r="J15" s="17">
        <v>62589103</v>
      </c>
      <c r="K15" s="23">
        <v>64596332</v>
      </c>
    </row>
    <row r="16" spans="1:11" x14ac:dyDescent="0.25">
      <c r="A16" s="20" t="s">
        <v>27</v>
      </c>
      <c r="B16" s="17">
        <v>2239531</v>
      </c>
      <c r="C16" s="17">
        <v>1510230</v>
      </c>
      <c r="D16" s="21">
        <v>960439</v>
      </c>
      <c r="E16" s="22">
        <v>669000</v>
      </c>
      <c r="F16" s="17">
        <v>669000</v>
      </c>
      <c r="G16" s="23">
        <v>669000</v>
      </c>
      <c r="H16" s="19">
        <v>669000</v>
      </c>
      <c r="I16" s="22">
        <v>1559000</v>
      </c>
      <c r="J16" s="17">
        <v>1609873</v>
      </c>
      <c r="K16" s="23">
        <v>1644104</v>
      </c>
    </row>
    <row r="17" spans="1:11" x14ac:dyDescent="0.25">
      <c r="A17" s="20" t="s">
        <v>28</v>
      </c>
      <c r="B17" s="17">
        <v>92788176</v>
      </c>
      <c r="C17" s="17">
        <v>118176468</v>
      </c>
      <c r="D17" s="21">
        <v>173587322</v>
      </c>
      <c r="E17" s="22">
        <v>82548058</v>
      </c>
      <c r="F17" s="17">
        <v>81406430</v>
      </c>
      <c r="G17" s="23">
        <v>81406430</v>
      </c>
      <c r="H17" s="19">
        <v>82407772</v>
      </c>
      <c r="I17" s="22">
        <v>92432475</v>
      </c>
      <c r="J17" s="17">
        <v>83682936</v>
      </c>
      <c r="K17" s="23">
        <v>85724482</v>
      </c>
    </row>
    <row r="18" spans="1:11" x14ac:dyDescent="0.25">
      <c r="A18" s="30" t="s">
        <v>29</v>
      </c>
      <c r="B18" s="31">
        <f>SUM(B11:B17)</f>
        <v>288603464</v>
      </c>
      <c r="C18" s="32">
        <f t="shared" ref="C18:K18" si="1">SUM(C11:C17)</f>
        <v>332117615</v>
      </c>
      <c r="D18" s="33">
        <f t="shared" si="1"/>
        <v>405336587</v>
      </c>
      <c r="E18" s="31">
        <f t="shared" si="1"/>
        <v>272580885</v>
      </c>
      <c r="F18" s="32">
        <f t="shared" si="1"/>
        <v>272453885</v>
      </c>
      <c r="G18" s="34">
        <f t="shared" si="1"/>
        <v>272453885</v>
      </c>
      <c r="H18" s="35">
        <f t="shared" si="1"/>
        <v>239761294</v>
      </c>
      <c r="I18" s="31">
        <f t="shared" si="1"/>
        <v>280763966</v>
      </c>
      <c r="J18" s="32">
        <f t="shared" si="1"/>
        <v>273442064</v>
      </c>
      <c r="K18" s="34">
        <f t="shared" si="1"/>
        <v>284002268</v>
      </c>
    </row>
    <row r="19" spans="1:11" x14ac:dyDescent="0.25">
      <c r="A19" s="30" t="s">
        <v>30</v>
      </c>
      <c r="B19" s="36">
        <f>+B10-B18</f>
        <v>-14009378</v>
      </c>
      <c r="C19" s="37">
        <f t="shared" ref="C19:K19" si="2">+C10-C18</f>
        <v>-98325104</v>
      </c>
      <c r="D19" s="38">
        <f t="shared" si="2"/>
        <v>-149212894</v>
      </c>
      <c r="E19" s="36">
        <f t="shared" si="2"/>
        <v>465546</v>
      </c>
      <c r="F19" s="37">
        <f t="shared" si="2"/>
        <v>586196</v>
      </c>
      <c r="G19" s="39">
        <f t="shared" si="2"/>
        <v>586196</v>
      </c>
      <c r="H19" s="40">
        <f t="shared" si="2"/>
        <v>11576013</v>
      </c>
      <c r="I19" s="36">
        <f t="shared" si="2"/>
        <v>21469226</v>
      </c>
      <c r="J19" s="37">
        <f t="shared" si="2"/>
        <v>18457815</v>
      </c>
      <c r="K19" s="39">
        <f t="shared" si="2"/>
        <v>17245594</v>
      </c>
    </row>
    <row r="20" spans="1:11" x14ac:dyDescent="0.25">
      <c r="A20" s="41" t="s">
        <v>31</v>
      </c>
      <c r="B20" s="42">
        <v>0</v>
      </c>
      <c r="C20" s="43">
        <v>63763944</v>
      </c>
      <c r="D20" s="44">
        <v>49505980</v>
      </c>
      <c r="E20" s="42">
        <v>69622400</v>
      </c>
      <c r="F20" s="43">
        <v>69501750</v>
      </c>
      <c r="G20" s="45">
        <v>69501750</v>
      </c>
      <c r="H20" s="46">
        <v>60536821</v>
      </c>
      <c r="I20" s="42">
        <v>49179250</v>
      </c>
      <c r="J20" s="43">
        <v>51439300</v>
      </c>
      <c r="K20" s="45">
        <v>53749350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-14009378</v>
      </c>
      <c r="C22" s="55">
        <f t="shared" ref="C22:K22" si="3">SUM(C19:C21)</f>
        <v>-34561160</v>
      </c>
      <c r="D22" s="56">
        <f t="shared" si="3"/>
        <v>-99706914</v>
      </c>
      <c r="E22" s="54">
        <f t="shared" si="3"/>
        <v>70087946</v>
      </c>
      <c r="F22" s="55">
        <f t="shared" si="3"/>
        <v>70087946</v>
      </c>
      <c r="G22" s="57">
        <f t="shared" si="3"/>
        <v>70087946</v>
      </c>
      <c r="H22" s="58">
        <f t="shared" si="3"/>
        <v>72112834</v>
      </c>
      <c r="I22" s="54">
        <f t="shared" si="3"/>
        <v>70648476</v>
      </c>
      <c r="J22" s="55">
        <f t="shared" si="3"/>
        <v>69897115</v>
      </c>
      <c r="K22" s="57">
        <f t="shared" si="3"/>
        <v>70994944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-14009378</v>
      </c>
      <c r="C24" s="37">
        <f t="shared" ref="C24:K24" si="4">SUM(C22:C23)</f>
        <v>-34561160</v>
      </c>
      <c r="D24" s="38">
        <f t="shared" si="4"/>
        <v>-99706914</v>
      </c>
      <c r="E24" s="36">
        <f t="shared" si="4"/>
        <v>70087946</v>
      </c>
      <c r="F24" s="37">
        <f t="shared" si="4"/>
        <v>70087946</v>
      </c>
      <c r="G24" s="39">
        <f t="shared" si="4"/>
        <v>70087946</v>
      </c>
      <c r="H24" s="40">
        <f t="shared" si="4"/>
        <v>72112834</v>
      </c>
      <c r="I24" s="36">
        <f t="shared" si="4"/>
        <v>70648476</v>
      </c>
      <c r="J24" s="37">
        <f t="shared" si="4"/>
        <v>69897115</v>
      </c>
      <c r="K24" s="39">
        <f t="shared" si="4"/>
        <v>70994944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6234907</v>
      </c>
      <c r="C27" s="66">
        <v>-12682548</v>
      </c>
      <c r="D27" s="67">
        <v>126173974</v>
      </c>
      <c r="E27" s="68">
        <v>69622397</v>
      </c>
      <c r="F27" s="66">
        <v>69701749</v>
      </c>
      <c r="G27" s="69">
        <v>69701749</v>
      </c>
      <c r="H27" s="70">
        <v>54503040</v>
      </c>
      <c r="I27" s="68">
        <v>55009250</v>
      </c>
      <c r="J27" s="66">
        <v>53821900</v>
      </c>
      <c r="K27" s="69">
        <v>56191515</v>
      </c>
    </row>
    <row r="28" spans="1:11" x14ac:dyDescent="0.25">
      <c r="A28" s="71" t="s">
        <v>36</v>
      </c>
      <c r="B28" s="17">
        <v>2271326</v>
      </c>
      <c r="C28" s="17">
        <v>-26926127</v>
      </c>
      <c r="D28" s="21">
        <v>88034678</v>
      </c>
      <c r="E28" s="22">
        <v>69622397</v>
      </c>
      <c r="F28" s="17">
        <v>69501749</v>
      </c>
      <c r="G28" s="23">
        <v>69501749</v>
      </c>
      <c r="H28" s="19">
        <v>54503040</v>
      </c>
      <c r="I28" s="22">
        <v>49259250</v>
      </c>
      <c r="J28" s="17">
        <v>51522900</v>
      </c>
      <c r="K28" s="23">
        <v>53835040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-13348000</v>
      </c>
      <c r="D31" s="21">
        <v>35918456</v>
      </c>
      <c r="E31" s="22">
        <v>0</v>
      </c>
      <c r="F31" s="17">
        <v>200000</v>
      </c>
      <c r="G31" s="23">
        <v>200000</v>
      </c>
      <c r="H31" s="19">
        <v>0</v>
      </c>
      <c r="I31" s="22">
        <v>5750000</v>
      </c>
      <c r="J31" s="17">
        <v>2299000</v>
      </c>
      <c r="K31" s="23">
        <v>2356475</v>
      </c>
    </row>
    <row r="32" spans="1:11" x14ac:dyDescent="0.25">
      <c r="A32" s="30" t="s">
        <v>39</v>
      </c>
      <c r="B32" s="66">
        <f>SUM(B28:B31)</f>
        <v>2271326</v>
      </c>
      <c r="C32" s="66">
        <f t="shared" ref="C32:K32" si="5">SUM(C28:C31)</f>
        <v>-40274127</v>
      </c>
      <c r="D32" s="67">
        <f t="shared" si="5"/>
        <v>123953134</v>
      </c>
      <c r="E32" s="68">
        <f t="shared" si="5"/>
        <v>69622397</v>
      </c>
      <c r="F32" s="66">
        <f t="shared" si="5"/>
        <v>69701749</v>
      </c>
      <c r="G32" s="69">
        <f t="shared" si="5"/>
        <v>69701749</v>
      </c>
      <c r="H32" s="70">
        <f t="shared" si="5"/>
        <v>54503040</v>
      </c>
      <c r="I32" s="68">
        <f t="shared" si="5"/>
        <v>55009250</v>
      </c>
      <c r="J32" s="66">
        <f t="shared" si="5"/>
        <v>53821900</v>
      </c>
      <c r="K32" s="69">
        <f t="shared" si="5"/>
        <v>56191515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105143207</v>
      </c>
      <c r="C35" s="17">
        <v>103357306</v>
      </c>
      <c r="D35" s="21">
        <v>108827212</v>
      </c>
      <c r="E35" s="22">
        <v>169470642</v>
      </c>
      <c r="F35" s="17">
        <v>140098311</v>
      </c>
      <c r="G35" s="23">
        <v>140098311</v>
      </c>
      <c r="H35" s="19">
        <v>177569822</v>
      </c>
      <c r="I35" s="22">
        <v>166840494</v>
      </c>
      <c r="J35" s="17">
        <v>213567515</v>
      </c>
      <c r="K35" s="23">
        <v>260428309</v>
      </c>
    </row>
    <row r="36" spans="1:11" x14ac:dyDescent="0.25">
      <c r="A36" s="20" t="s">
        <v>42</v>
      </c>
      <c r="B36" s="17">
        <v>617710367</v>
      </c>
      <c r="C36" s="17">
        <v>691395403</v>
      </c>
      <c r="D36" s="21">
        <v>709291920</v>
      </c>
      <c r="E36" s="22">
        <v>723062735</v>
      </c>
      <c r="F36" s="17">
        <v>754231176</v>
      </c>
      <c r="G36" s="23">
        <v>754231176</v>
      </c>
      <c r="H36" s="19">
        <v>763794960</v>
      </c>
      <c r="I36" s="22">
        <v>789496510</v>
      </c>
      <c r="J36" s="17">
        <v>822556640</v>
      </c>
      <c r="K36" s="23">
        <v>856910939</v>
      </c>
    </row>
    <row r="37" spans="1:11" x14ac:dyDescent="0.25">
      <c r="A37" s="20" t="s">
        <v>43</v>
      </c>
      <c r="B37" s="17">
        <v>401705250</v>
      </c>
      <c r="C37" s="17">
        <v>600029781</v>
      </c>
      <c r="D37" s="21">
        <v>655490363</v>
      </c>
      <c r="E37" s="22">
        <v>527417837</v>
      </c>
      <c r="F37" s="17">
        <v>655205863</v>
      </c>
      <c r="G37" s="23">
        <v>655205863</v>
      </c>
      <c r="H37" s="19">
        <v>735442375</v>
      </c>
      <c r="I37" s="22">
        <v>655205863</v>
      </c>
      <c r="J37" s="17">
        <v>655205863</v>
      </c>
      <c r="K37" s="23">
        <v>655205863</v>
      </c>
    </row>
    <row r="38" spans="1:11" x14ac:dyDescent="0.25">
      <c r="A38" s="20" t="s">
        <v>44</v>
      </c>
      <c r="B38" s="17">
        <v>101389821</v>
      </c>
      <c r="C38" s="17">
        <v>105012337</v>
      </c>
      <c r="D38" s="21">
        <v>101426974</v>
      </c>
      <c r="E38" s="22">
        <v>109392289</v>
      </c>
      <c r="F38" s="17">
        <v>103686182</v>
      </c>
      <c r="G38" s="23">
        <v>103686182</v>
      </c>
      <c r="H38" s="19">
        <v>101963414</v>
      </c>
      <c r="I38" s="22">
        <v>106025191</v>
      </c>
      <c r="J38" s="17">
        <v>108477486</v>
      </c>
      <c r="K38" s="23">
        <v>111006430</v>
      </c>
    </row>
    <row r="39" spans="1:11" x14ac:dyDescent="0.25">
      <c r="A39" s="20" t="s">
        <v>45</v>
      </c>
      <c r="B39" s="17">
        <v>219758509</v>
      </c>
      <c r="C39" s="17">
        <v>89710588</v>
      </c>
      <c r="D39" s="21">
        <v>61201792</v>
      </c>
      <c r="E39" s="22">
        <v>255723251</v>
      </c>
      <c r="F39" s="17">
        <v>135437442</v>
      </c>
      <c r="G39" s="23">
        <v>135437442</v>
      </c>
      <c r="H39" s="19">
        <v>103958994</v>
      </c>
      <c r="I39" s="22">
        <v>195105950</v>
      </c>
      <c r="J39" s="17">
        <v>272440806</v>
      </c>
      <c r="K39" s="23">
        <v>351126955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1902948</v>
      </c>
      <c r="C42" s="17">
        <v>-2026799</v>
      </c>
      <c r="D42" s="21">
        <v>105812067</v>
      </c>
      <c r="E42" s="22">
        <v>109986496</v>
      </c>
      <c r="F42" s="17">
        <v>111240618</v>
      </c>
      <c r="G42" s="23">
        <v>111240618</v>
      </c>
      <c r="H42" s="19">
        <v>241417480</v>
      </c>
      <c r="I42" s="22">
        <v>71784833</v>
      </c>
      <c r="J42" s="17">
        <v>85978051</v>
      </c>
      <c r="K42" s="23">
        <v>87684270</v>
      </c>
    </row>
    <row r="43" spans="1:11" x14ac:dyDescent="0.25">
      <c r="A43" s="20" t="s">
        <v>48</v>
      </c>
      <c r="B43" s="17">
        <v>-2411800</v>
      </c>
      <c r="C43" s="17">
        <v>-43880502</v>
      </c>
      <c r="D43" s="21">
        <v>-39672115</v>
      </c>
      <c r="E43" s="22">
        <v>-69622397</v>
      </c>
      <c r="F43" s="17">
        <v>-69701749</v>
      </c>
      <c r="G43" s="23">
        <v>-69701749</v>
      </c>
      <c r="H43" s="19">
        <v>-55552301</v>
      </c>
      <c r="I43" s="22">
        <v>-55009250</v>
      </c>
      <c r="J43" s="17">
        <v>-53821900</v>
      </c>
      <c r="K43" s="23">
        <v>-56191515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8022274</v>
      </c>
      <c r="C45" s="66">
        <v>-43724385</v>
      </c>
      <c r="D45" s="67">
        <v>68180421</v>
      </c>
      <c r="E45" s="68">
        <v>103072875</v>
      </c>
      <c r="F45" s="66">
        <v>45992636</v>
      </c>
      <c r="G45" s="69">
        <v>45992636</v>
      </c>
      <c r="H45" s="70">
        <v>190384473</v>
      </c>
      <c r="I45" s="68">
        <v>42839452</v>
      </c>
      <c r="J45" s="66">
        <v>65046423</v>
      </c>
      <c r="K45" s="69">
        <v>90054705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8531123</v>
      </c>
      <c r="C48" s="17">
        <v>2182919</v>
      </c>
      <c r="D48" s="21">
        <v>4453769</v>
      </c>
      <c r="E48" s="22">
        <v>84046190</v>
      </c>
      <c r="F48" s="17">
        <v>26063869</v>
      </c>
      <c r="G48" s="23">
        <v>26063869</v>
      </c>
      <c r="H48" s="19">
        <v>57789538</v>
      </c>
      <c r="I48" s="22">
        <v>32890272</v>
      </c>
      <c r="J48" s="17">
        <v>58561950</v>
      </c>
      <c r="K48" s="23">
        <v>83414136</v>
      </c>
    </row>
    <row r="49" spans="1:11" x14ac:dyDescent="0.25">
      <c r="A49" s="20" t="s">
        <v>53</v>
      </c>
      <c r="B49" s="17">
        <f>+B75</f>
        <v>156973922.97047597</v>
      </c>
      <c r="C49" s="17">
        <f t="shared" ref="C49:K49" si="6">+C75</f>
        <v>394173497.79395974</v>
      </c>
      <c r="D49" s="21">
        <f t="shared" si="6"/>
        <v>522393232.3807106</v>
      </c>
      <c r="E49" s="22">
        <f t="shared" si="6"/>
        <v>424386461.40016884</v>
      </c>
      <c r="F49" s="17">
        <f t="shared" si="6"/>
        <v>514309323.07721728</v>
      </c>
      <c r="G49" s="23">
        <f t="shared" si="6"/>
        <v>514309323.07721728</v>
      </c>
      <c r="H49" s="19">
        <f t="shared" si="6"/>
        <v>531491863.48192477</v>
      </c>
      <c r="I49" s="22">
        <f t="shared" si="6"/>
        <v>500986159.42924821</v>
      </c>
      <c r="J49" s="17">
        <f t="shared" si="6"/>
        <v>482141738.06514245</v>
      </c>
      <c r="K49" s="23">
        <f t="shared" si="6"/>
        <v>465067371.20580316</v>
      </c>
    </row>
    <row r="50" spans="1:11" x14ac:dyDescent="0.25">
      <c r="A50" s="30" t="s">
        <v>54</v>
      </c>
      <c r="B50" s="66">
        <f>+B48-B49</f>
        <v>-148442799.97047597</v>
      </c>
      <c r="C50" s="66">
        <f t="shared" ref="C50:K50" si="7">+C48-C49</f>
        <v>-391990578.79395974</v>
      </c>
      <c r="D50" s="67">
        <f t="shared" si="7"/>
        <v>-517939463.3807106</v>
      </c>
      <c r="E50" s="68">
        <f t="shared" si="7"/>
        <v>-340340271.40016884</v>
      </c>
      <c r="F50" s="66">
        <f t="shared" si="7"/>
        <v>-488245454.07721728</v>
      </c>
      <c r="G50" s="69">
        <f t="shared" si="7"/>
        <v>-488245454.07721728</v>
      </c>
      <c r="H50" s="70">
        <f t="shared" si="7"/>
        <v>-473702325.48192477</v>
      </c>
      <c r="I50" s="68">
        <f t="shared" si="7"/>
        <v>-468095887.42924821</v>
      </c>
      <c r="J50" s="66">
        <f t="shared" si="7"/>
        <v>-423579788.06514245</v>
      </c>
      <c r="K50" s="69">
        <f t="shared" si="7"/>
        <v>-381653235.20580316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617710367</v>
      </c>
      <c r="C53" s="17">
        <v>690729951</v>
      </c>
      <c r="D53" s="21">
        <v>670143083</v>
      </c>
      <c r="E53" s="22">
        <v>733067909</v>
      </c>
      <c r="F53" s="17">
        <v>720487965</v>
      </c>
      <c r="G53" s="23">
        <v>720487965</v>
      </c>
      <c r="H53" s="19">
        <v>724646123</v>
      </c>
      <c r="I53" s="22">
        <v>756758924</v>
      </c>
      <c r="J53" s="17">
        <v>790869932</v>
      </c>
      <c r="K53" s="23">
        <v>826301381</v>
      </c>
    </row>
    <row r="54" spans="1:11" x14ac:dyDescent="0.25">
      <c r="A54" s="20" t="s">
        <v>57</v>
      </c>
      <c r="B54" s="17">
        <v>29731560</v>
      </c>
      <c r="C54" s="17">
        <v>33824003</v>
      </c>
      <c r="D54" s="21">
        <v>31979857</v>
      </c>
      <c r="E54" s="22">
        <v>19356853</v>
      </c>
      <c r="F54" s="17">
        <v>19356853</v>
      </c>
      <c r="G54" s="23">
        <v>19356853</v>
      </c>
      <c r="H54" s="19">
        <v>0</v>
      </c>
      <c r="I54" s="22">
        <v>18738291</v>
      </c>
      <c r="J54" s="17">
        <v>19710892</v>
      </c>
      <c r="K54" s="23">
        <v>20760066</v>
      </c>
    </row>
    <row r="55" spans="1:11" x14ac:dyDescent="0.25">
      <c r="A55" s="20" t="s">
        <v>58</v>
      </c>
      <c r="B55" s="17">
        <v>0</v>
      </c>
      <c r="C55" s="17">
        <v>665452</v>
      </c>
      <c r="D55" s="21">
        <v>7626806</v>
      </c>
      <c r="E55" s="22">
        <v>25659481</v>
      </c>
      <c r="F55" s="17">
        <v>18930036</v>
      </c>
      <c r="G55" s="23">
        <v>18930036</v>
      </c>
      <c r="H55" s="19">
        <v>15706165</v>
      </c>
      <c r="I55" s="22">
        <v>24091828</v>
      </c>
      <c r="J55" s="17">
        <v>51439300</v>
      </c>
      <c r="K55" s="23">
        <v>53749350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22832982</v>
      </c>
      <c r="E56" s="22">
        <v>7307899</v>
      </c>
      <c r="F56" s="17">
        <v>11538000</v>
      </c>
      <c r="G56" s="23">
        <v>11538000</v>
      </c>
      <c r="H56" s="19">
        <v>10446521</v>
      </c>
      <c r="I56" s="22">
        <v>17845000</v>
      </c>
      <c r="J56" s="17">
        <v>10907025</v>
      </c>
      <c r="K56" s="23">
        <v>11617202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2106258</v>
      </c>
      <c r="E59" s="22">
        <v>3242275</v>
      </c>
      <c r="F59" s="17">
        <v>3242275</v>
      </c>
      <c r="G59" s="23">
        <v>3242275</v>
      </c>
      <c r="H59" s="19">
        <v>1368502</v>
      </c>
      <c r="I59" s="22">
        <v>3409253</v>
      </c>
      <c r="J59" s="17">
        <v>3588237</v>
      </c>
      <c r="K59" s="23">
        <v>3722797</v>
      </c>
    </row>
    <row r="60" spans="1:11" x14ac:dyDescent="0.25">
      <c r="A60" s="20" t="s">
        <v>62</v>
      </c>
      <c r="B60" s="17">
        <v>36237</v>
      </c>
      <c r="C60" s="17">
        <v>9804004</v>
      </c>
      <c r="D60" s="21">
        <v>1147190</v>
      </c>
      <c r="E60" s="22">
        <v>784017</v>
      </c>
      <c r="F60" s="17">
        <v>784017</v>
      </c>
      <c r="G60" s="23">
        <v>784017</v>
      </c>
      <c r="H60" s="19">
        <v>1059907</v>
      </c>
      <c r="I60" s="22">
        <v>824394</v>
      </c>
      <c r="J60" s="17">
        <v>867675</v>
      </c>
      <c r="K60" s="23">
        <v>900212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3.7620361820211827</v>
      </c>
      <c r="C70" s="5">
        <f t="shared" ref="C70:K70" si="8">IF(ISERROR(C71/C72),0,(C71/C72))</f>
        <v>3.9204112630297714</v>
      </c>
      <c r="D70" s="5">
        <f t="shared" si="8"/>
        <v>3.4254165783147035</v>
      </c>
      <c r="E70" s="5">
        <f t="shared" si="8"/>
        <v>0.83977366223253658</v>
      </c>
      <c r="F70" s="5">
        <f t="shared" si="8"/>
        <v>0.83977366223253658</v>
      </c>
      <c r="G70" s="5">
        <f t="shared" si="8"/>
        <v>0.83977366223253658</v>
      </c>
      <c r="H70" s="5">
        <f t="shared" si="8"/>
        <v>3.4913564493373506</v>
      </c>
      <c r="I70" s="5">
        <f t="shared" si="8"/>
        <v>0.72246556540025497</v>
      </c>
      <c r="J70" s="5">
        <f t="shared" si="8"/>
        <v>0.82752827282445907</v>
      </c>
      <c r="K70" s="5">
        <f t="shared" si="8"/>
        <v>0.82359090908680133</v>
      </c>
    </row>
    <row r="71" spans="1:11" ht="13" hidden="1" x14ac:dyDescent="0.3">
      <c r="A71" s="1" t="s">
        <v>338</v>
      </c>
      <c r="B71" s="2">
        <f>+B83</f>
        <v>308425025</v>
      </c>
      <c r="C71" s="2">
        <f t="shared" ref="C71:K71" si="9">+C83</f>
        <v>349041197</v>
      </c>
      <c r="D71" s="2">
        <f t="shared" si="9"/>
        <v>359592902</v>
      </c>
      <c r="E71" s="2">
        <f t="shared" si="9"/>
        <v>95796287</v>
      </c>
      <c r="F71" s="2">
        <f t="shared" si="9"/>
        <v>95796287</v>
      </c>
      <c r="G71" s="2">
        <f t="shared" si="9"/>
        <v>95796287</v>
      </c>
      <c r="H71" s="2">
        <f t="shared" si="9"/>
        <v>325370823</v>
      </c>
      <c r="I71" s="2">
        <f t="shared" si="9"/>
        <v>98045497</v>
      </c>
      <c r="J71" s="2">
        <f t="shared" si="9"/>
        <v>99302619</v>
      </c>
      <c r="K71" s="2">
        <f t="shared" si="9"/>
        <v>100247707</v>
      </c>
    </row>
    <row r="72" spans="1:11" ht="13" hidden="1" x14ac:dyDescent="0.3">
      <c r="A72" s="1" t="s">
        <v>339</v>
      </c>
      <c r="B72" s="2">
        <f>+B77</f>
        <v>81983535</v>
      </c>
      <c r="C72" s="2">
        <f t="shared" ref="C72:K72" si="10">+C77</f>
        <v>89031781</v>
      </c>
      <c r="D72" s="2">
        <f t="shared" si="10"/>
        <v>104977860</v>
      </c>
      <c r="E72" s="2">
        <f t="shared" si="10"/>
        <v>114073936</v>
      </c>
      <c r="F72" s="2">
        <f t="shared" si="10"/>
        <v>114073936</v>
      </c>
      <c r="G72" s="2">
        <f t="shared" si="10"/>
        <v>114073936</v>
      </c>
      <c r="H72" s="2">
        <f t="shared" si="10"/>
        <v>93193241</v>
      </c>
      <c r="I72" s="2">
        <f t="shared" si="10"/>
        <v>135709578</v>
      </c>
      <c r="J72" s="2">
        <f t="shared" si="10"/>
        <v>119999065</v>
      </c>
      <c r="K72" s="2">
        <f t="shared" si="10"/>
        <v>121720269</v>
      </c>
    </row>
    <row r="73" spans="1:11" ht="13" hidden="1" x14ac:dyDescent="0.3">
      <c r="A73" s="1" t="s">
        <v>340</v>
      </c>
      <c r="B73" s="2">
        <f>+B74</f>
        <v>-24565641.333333328</v>
      </c>
      <c r="C73" s="2">
        <f t="shared" ref="C73:K73" si="11">+(C78+C80+C81+C82)-(B78+B80+B81+B82)</f>
        <v>-18797560</v>
      </c>
      <c r="D73" s="2">
        <f t="shared" si="11"/>
        <v>-27031766</v>
      </c>
      <c r="E73" s="2">
        <f t="shared" si="11"/>
        <v>-657484</v>
      </c>
      <c r="F73" s="2">
        <f>+(F78+F80+F81+F82)-(D78+D80+D81+D82)</f>
        <v>4539868</v>
      </c>
      <c r="G73" s="2">
        <f>+(G78+G80+G81+G82)-(D78+D80+D81+D82)</f>
        <v>4539868</v>
      </c>
      <c r="H73" s="2">
        <f>+(H78+H80+H81+H82)-(D78+D80+D81+D82)</f>
        <v>19358652</v>
      </c>
      <c r="I73" s="2">
        <f>+(I78+I80+I81+I82)-(E78+E80+E81+E82)</f>
        <v>24107507</v>
      </c>
      <c r="J73" s="2">
        <f t="shared" si="11"/>
        <v>20004465</v>
      </c>
      <c r="K73" s="2">
        <f t="shared" si="11"/>
        <v>20931458</v>
      </c>
    </row>
    <row r="74" spans="1:11" ht="13" hidden="1" x14ac:dyDescent="0.3">
      <c r="A74" s="1" t="s">
        <v>341</v>
      </c>
      <c r="B74" s="2">
        <f>+TREND(C74:E74)</f>
        <v>-24565641.333333328</v>
      </c>
      <c r="C74" s="2">
        <f>+C73</f>
        <v>-18797560</v>
      </c>
      <c r="D74" s="2">
        <f t="shared" ref="D74:K74" si="12">+D73</f>
        <v>-27031766</v>
      </c>
      <c r="E74" s="2">
        <f t="shared" si="12"/>
        <v>-657484</v>
      </c>
      <c r="F74" s="2">
        <f t="shared" si="12"/>
        <v>4539868</v>
      </c>
      <c r="G74" s="2">
        <f t="shared" si="12"/>
        <v>4539868</v>
      </c>
      <c r="H74" s="2">
        <f t="shared" si="12"/>
        <v>19358652</v>
      </c>
      <c r="I74" s="2">
        <f t="shared" si="12"/>
        <v>24107507</v>
      </c>
      <c r="J74" s="2">
        <f t="shared" si="12"/>
        <v>20004465</v>
      </c>
      <c r="K74" s="2">
        <f t="shared" si="12"/>
        <v>20931458</v>
      </c>
    </row>
    <row r="75" spans="1:11" ht="13" hidden="1" x14ac:dyDescent="0.3">
      <c r="A75" s="1" t="s">
        <v>342</v>
      </c>
      <c r="B75" s="2">
        <f>+B84-(((B80+B81+B82+B78)*B70)-B79)</f>
        <v>156973922.97047597</v>
      </c>
      <c r="C75" s="2">
        <f t="shared" ref="C75:K75" si="13">+C84-(((C80+C81+C82+C78)*C70)-C79)</f>
        <v>394173497.79395974</v>
      </c>
      <c r="D75" s="2">
        <f t="shared" si="13"/>
        <v>522393232.3807106</v>
      </c>
      <c r="E75" s="2">
        <f t="shared" si="13"/>
        <v>424386461.40016884</v>
      </c>
      <c r="F75" s="2">
        <f t="shared" si="13"/>
        <v>514309323.07721728</v>
      </c>
      <c r="G75" s="2">
        <f t="shared" si="13"/>
        <v>514309323.07721728</v>
      </c>
      <c r="H75" s="2">
        <f t="shared" si="13"/>
        <v>531491863.48192477</v>
      </c>
      <c r="I75" s="2">
        <f t="shared" si="13"/>
        <v>500986159.42924821</v>
      </c>
      <c r="J75" s="2">
        <f t="shared" si="13"/>
        <v>482141738.06514245</v>
      </c>
      <c r="K75" s="2">
        <f t="shared" si="13"/>
        <v>465067371.20580316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81983535</v>
      </c>
      <c r="C77" s="3">
        <v>89031781</v>
      </c>
      <c r="D77" s="3">
        <v>104977860</v>
      </c>
      <c r="E77" s="3">
        <v>114073936</v>
      </c>
      <c r="F77" s="3">
        <v>114073936</v>
      </c>
      <c r="G77" s="3">
        <v>114073936</v>
      </c>
      <c r="H77" s="3">
        <v>93193241</v>
      </c>
      <c r="I77" s="3">
        <v>135709578</v>
      </c>
      <c r="J77" s="3">
        <v>119999065</v>
      </c>
      <c r="K77" s="3">
        <v>121720269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-10670625</v>
      </c>
      <c r="F78" s="3">
        <v>-5405625</v>
      </c>
      <c r="G78" s="3">
        <v>-5405625</v>
      </c>
      <c r="H78" s="3">
        <v>0</v>
      </c>
      <c r="I78" s="3">
        <v>-6411250</v>
      </c>
      <c r="J78" s="3">
        <v>-7462128</v>
      </c>
      <c r="K78" s="3">
        <v>-8539278</v>
      </c>
    </row>
    <row r="79" spans="1:11" ht="13" hidden="1" x14ac:dyDescent="0.3">
      <c r="A79" s="1" t="s">
        <v>70</v>
      </c>
      <c r="B79" s="3">
        <v>303223762</v>
      </c>
      <c r="C79" s="3">
        <v>512787139</v>
      </c>
      <c r="D79" s="3">
        <v>537245546</v>
      </c>
      <c r="E79" s="3">
        <v>440175198</v>
      </c>
      <c r="F79" s="3">
        <v>537245540</v>
      </c>
      <c r="G79" s="3">
        <v>537245540</v>
      </c>
      <c r="H79" s="3">
        <v>609207392</v>
      </c>
      <c r="I79" s="3">
        <v>537245540</v>
      </c>
      <c r="J79" s="3">
        <v>537245540</v>
      </c>
      <c r="K79" s="3">
        <v>537245540</v>
      </c>
    </row>
    <row r="80" spans="1:11" ht="13" hidden="1" x14ac:dyDescent="0.3">
      <c r="A80" s="1" t="s">
        <v>71</v>
      </c>
      <c r="B80" s="3">
        <v>-93938614</v>
      </c>
      <c r="C80" s="3">
        <v>-122208010</v>
      </c>
      <c r="D80" s="3">
        <v>-133261965</v>
      </c>
      <c r="E80" s="3">
        <v>-138442115</v>
      </c>
      <c r="F80" s="3">
        <v>-128766549</v>
      </c>
      <c r="G80" s="3">
        <v>-128766549</v>
      </c>
      <c r="H80" s="3">
        <v>-122495324</v>
      </c>
      <c r="I80" s="3">
        <v>-114581530</v>
      </c>
      <c r="J80" s="3">
        <v>-99557813</v>
      </c>
      <c r="K80" s="3">
        <v>-83807016</v>
      </c>
    </row>
    <row r="81" spans="1:11" ht="13" hidden="1" x14ac:dyDescent="0.3">
      <c r="A81" s="1" t="s">
        <v>72</v>
      </c>
      <c r="B81" s="3">
        <v>138115956</v>
      </c>
      <c r="C81" s="3">
        <v>147587792</v>
      </c>
      <c r="D81" s="3">
        <v>131609981</v>
      </c>
      <c r="E81" s="3">
        <v>146803272</v>
      </c>
      <c r="F81" s="3">
        <v>137060058</v>
      </c>
      <c r="G81" s="3">
        <v>137060058</v>
      </c>
      <c r="H81" s="3">
        <v>140201992</v>
      </c>
      <c r="I81" s="3">
        <v>142790819</v>
      </c>
      <c r="J81" s="3">
        <v>148822445</v>
      </c>
      <c r="K81" s="3">
        <v>155080256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308425025</v>
      </c>
      <c r="C83" s="3">
        <v>349041197</v>
      </c>
      <c r="D83" s="3">
        <v>359592902</v>
      </c>
      <c r="E83" s="3">
        <v>95796287</v>
      </c>
      <c r="F83" s="3">
        <v>95796287</v>
      </c>
      <c r="G83" s="3">
        <v>95796287</v>
      </c>
      <c r="H83" s="3">
        <v>325370823</v>
      </c>
      <c r="I83" s="3">
        <v>98045497</v>
      </c>
      <c r="J83" s="3">
        <v>99302619</v>
      </c>
      <c r="K83" s="3">
        <v>100247707</v>
      </c>
    </row>
    <row r="84" spans="1:11" ht="13" hidden="1" x14ac:dyDescent="0.3">
      <c r="A84" s="1" t="s">
        <v>75</v>
      </c>
      <c r="B84" s="3">
        <v>19946920</v>
      </c>
      <c r="C84" s="3">
        <v>-19114458</v>
      </c>
      <c r="D84" s="3">
        <v>-20511047</v>
      </c>
      <c r="E84" s="3">
        <v>-17728167</v>
      </c>
      <c r="F84" s="3">
        <v>-20511048</v>
      </c>
      <c r="G84" s="3">
        <v>-20511048</v>
      </c>
      <c r="H84" s="3">
        <v>-15895239</v>
      </c>
      <c r="I84" s="3">
        <v>-20511048</v>
      </c>
      <c r="J84" s="3">
        <v>-20511048</v>
      </c>
      <c r="K84" s="3">
        <v>-20511048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130570390</v>
      </c>
      <c r="C5" s="17">
        <v>124807120</v>
      </c>
      <c r="D5" s="21">
        <v>150271916</v>
      </c>
      <c r="E5" s="22">
        <v>144685665</v>
      </c>
      <c r="F5" s="17">
        <v>144685665</v>
      </c>
      <c r="G5" s="23">
        <v>144685665</v>
      </c>
      <c r="H5" s="19">
        <v>165034515</v>
      </c>
      <c r="I5" s="22">
        <v>174055771</v>
      </c>
      <c r="J5" s="17">
        <v>182310508</v>
      </c>
      <c r="K5" s="23">
        <v>190435697</v>
      </c>
    </row>
    <row r="6" spans="1:11" x14ac:dyDescent="0.25">
      <c r="A6" s="20" t="s">
        <v>18</v>
      </c>
      <c r="B6" s="17">
        <v>216018965</v>
      </c>
      <c r="C6" s="17">
        <v>194661943</v>
      </c>
      <c r="D6" s="21">
        <v>207968887</v>
      </c>
      <c r="E6" s="22">
        <v>213534203</v>
      </c>
      <c r="F6" s="17">
        <v>215387734</v>
      </c>
      <c r="G6" s="23">
        <v>215387734</v>
      </c>
      <c r="H6" s="19">
        <v>211134447</v>
      </c>
      <c r="I6" s="22">
        <v>217477163</v>
      </c>
      <c r="J6" s="17">
        <v>221479803</v>
      </c>
      <c r="K6" s="23">
        <v>225664065</v>
      </c>
    </row>
    <row r="7" spans="1:11" x14ac:dyDescent="0.25">
      <c r="A7" s="20" t="s">
        <v>19</v>
      </c>
      <c r="B7" s="17">
        <v>2478898</v>
      </c>
      <c r="C7" s="17">
        <v>9745003</v>
      </c>
      <c r="D7" s="21">
        <v>13500249</v>
      </c>
      <c r="E7" s="22">
        <v>12500000</v>
      </c>
      <c r="F7" s="17">
        <v>12500000</v>
      </c>
      <c r="G7" s="23">
        <v>12500000</v>
      </c>
      <c r="H7" s="19">
        <v>13234607</v>
      </c>
      <c r="I7" s="22">
        <v>13096695</v>
      </c>
      <c r="J7" s="17">
        <v>13481546</v>
      </c>
      <c r="K7" s="23">
        <v>13921084</v>
      </c>
    </row>
    <row r="8" spans="1:11" x14ac:dyDescent="0.25">
      <c r="A8" s="20" t="s">
        <v>20</v>
      </c>
      <c r="B8" s="17">
        <v>485293362</v>
      </c>
      <c r="C8" s="17">
        <v>537930661</v>
      </c>
      <c r="D8" s="21">
        <v>584688681</v>
      </c>
      <c r="E8" s="22">
        <v>611661990</v>
      </c>
      <c r="F8" s="17">
        <v>611034311</v>
      </c>
      <c r="G8" s="23">
        <v>611034311</v>
      </c>
      <c r="H8" s="19">
        <v>610283575</v>
      </c>
      <c r="I8" s="22">
        <v>627463000</v>
      </c>
      <c r="J8" s="17">
        <v>641339000</v>
      </c>
      <c r="K8" s="23">
        <v>671243440</v>
      </c>
    </row>
    <row r="9" spans="1:11" x14ac:dyDescent="0.25">
      <c r="A9" s="20" t="s">
        <v>21</v>
      </c>
      <c r="B9" s="17">
        <v>96367354</v>
      </c>
      <c r="C9" s="17">
        <v>107859253</v>
      </c>
      <c r="D9" s="21">
        <v>94143403</v>
      </c>
      <c r="E9" s="22">
        <v>78692774</v>
      </c>
      <c r="F9" s="17">
        <v>95022733</v>
      </c>
      <c r="G9" s="23">
        <v>95022733</v>
      </c>
      <c r="H9" s="19">
        <v>116769899</v>
      </c>
      <c r="I9" s="22">
        <v>104815710</v>
      </c>
      <c r="J9" s="17">
        <v>109522280</v>
      </c>
      <c r="K9" s="23">
        <v>112321870</v>
      </c>
    </row>
    <row r="10" spans="1:11" x14ac:dyDescent="0.25">
      <c r="A10" s="24" t="s">
        <v>333</v>
      </c>
      <c r="B10" s="25">
        <f>SUM(B5:B9)</f>
        <v>930728969</v>
      </c>
      <c r="C10" s="26">
        <f t="shared" ref="C10:K10" si="0">SUM(C5:C9)</f>
        <v>975003980</v>
      </c>
      <c r="D10" s="27">
        <f t="shared" si="0"/>
        <v>1050573136</v>
      </c>
      <c r="E10" s="25">
        <f t="shared" si="0"/>
        <v>1061074632</v>
      </c>
      <c r="F10" s="26">
        <f t="shared" si="0"/>
        <v>1078630443</v>
      </c>
      <c r="G10" s="28">
        <f t="shared" si="0"/>
        <v>1078630443</v>
      </c>
      <c r="H10" s="29">
        <f t="shared" si="0"/>
        <v>1116457043</v>
      </c>
      <c r="I10" s="25">
        <f t="shared" si="0"/>
        <v>1136908339</v>
      </c>
      <c r="J10" s="26">
        <f t="shared" si="0"/>
        <v>1168133137</v>
      </c>
      <c r="K10" s="28">
        <f t="shared" si="0"/>
        <v>1213586156</v>
      </c>
    </row>
    <row r="11" spans="1:11" x14ac:dyDescent="0.25">
      <c r="A11" s="20" t="s">
        <v>22</v>
      </c>
      <c r="B11" s="17">
        <v>270065962</v>
      </c>
      <c r="C11" s="17">
        <v>283415085</v>
      </c>
      <c r="D11" s="21">
        <v>322760780</v>
      </c>
      <c r="E11" s="22">
        <v>396069792</v>
      </c>
      <c r="F11" s="17">
        <v>397669627</v>
      </c>
      <c r="G11" s="23">
        <v>397669627</v>
      </c>
      <c r="H11" s="19">
        <v>320836315</v>
      </c>
      <c r="I11" s="22">
        <v>373101780</v>
      </c>
      <c r="J11" s="17">
        <v>390639803</v>
      </c>
      <c r="K11" s="23">
        <v>411851388</v>
      </c>
    </row>
    <row r="12" spans="1:11" x14ac:dyDescent="0.25">
      <c r="A12" s="20" t="s">
        <v>23</v>
      </c>
      <c r="B12" s="17">
        <v>25343529</v>
      </c>
      <c r="C12" s="17">
        <v>25873695</v>
      </c>
      <c r="D12" s="21">
        <v>26872198</v>
      </c>
      <c r="E12" s="22">
        <v>31801862</v>
      </c>
      <c r="F12" s="17">
        <v>31801862</v>
      </c>
      <c r="G12" s="23">
        <v>31801862</v>
      </c>
      <c r="H12" s="19">
        <v>30670509</v>
      </c>
      <c r="I12" s="22">
        <v>32329096</v>
      </c>
      <c r="J12" s="17">
        <v>33633248</v>
      </c>
      <c r="K12" s="23">
        <v>34925110</v>
      </c>
    </row>
    <row r="13" spans="1:11" x14ac:dyDescent="0.25">
      <c r="A13" s="20" t="s">
        <v>24</v>
      </c>
      <c r="B13" s="17">
        <v>131765495</v>
      </c>
      <c r="C13" s="17">
        <v>132550069</v>
      </c>
      <c r="D13" s="21">
        <v>121308345</v>
      </c>
      <c r="E13" s="22">
        <v>162638301</v>
      </c>
      <c r="F13" s="17">
        <v>162638301</v>
      </c>
      <c r="G13" s="23">
        <v>162638301</v>
      </c>
      <c r="H13" s="19">
        <v>135770797</v>
      </c>
      <c r="I13" s="22">
        <v>186560981</v>
      </c>
      <c r="J13" s="17">
        <v>196039825</v>
      </c>
      <c r="K13" s="23">
        <v>205069929</v>
      </c>
    </row>
    <row r="14" spans="1:11" x14ac:dyDescent="0.25">
      <c r="A14" s="20" t="s">
        <v>25</v>
      </c>
      <c r="B14" s="17">
        <v>4035520</v>
      </c>
      <c r="C14" s="17">
        <v>5618972</v>
      </c>
      <c r="D14" s="21">
        <v>6434211</v>
      </c>
      <c r="E14" s="22">
        <v>2252093</v>
      </c>
      <c r="F14" s="17">
        <v>2252093</v>
      </c>
      <c r="G14" s="23">
        <v>2252093</v>
      </c>
      <c r="H14" s="19">
        <v>4616064</v>
      </c>
      <c r="I14" s="22">
        <v>2597372</v>
      </c>
      <c r="J14" s="17">
        <v>166088</v>
      </c>
      <c r="K14" s="23">
        <v>34899</v>
      </c>
    </row>
    <row r="15" spans="1:11" x14ac:dyDescent="0.25">
      <c r="A15" s="20" t="s">
        <v>26</v>
      </c>
      <c r="B15" s="17">
        <v>142736154</v>
      </c>
      <c r="C15" s="17">
        <v>177046109</v>
      </c>
      <c r="D15" s="21">
        <v>210589366</v>
      </c>
      <c r="E15" s="22">
        <v>239755000</v>
      </c>
      <c r="F15" s="17">
        <v>239755000</v>
      </c>
      <c r="G15" s="23">
        <v>239755000</v>
      </c>
      <c r="H15" s="19">
        <v>194196958</v>
      </c>
      <c r="I15" s="22">
        <v>235773241</v>
      </c>
      <c r="J15" s="17">
        <v>254414765</v>
      </c>
      <c r="K15" s="23">
        <v>279744775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551747320</v>
      </c>
      <c r="C17" s="17">
        <v>419177687</v>
      </c>
      <c r="D17" s="21">
        <v>542463290</v>
      </c>
      <c r="E17" s="22">
        <v>513684417</v>
      </c>
      <c r="F17" s="17">
        <v>632118431</v>
      </c>
      <c r="G17" s="23">
        <v>632118431</v>
      </c>
      <c r="H17" s="19">
        <v>608700351</v>
      </c>
      <c r="I17" s="22">
        <v>623381668</v>
      </c>
      <c r="J17" s="17">
        <v>623896840</v>
      </c>
      <c r="K17" s="23">
        <v>636363196</v>
      </c>
    </row>
    <row r="18" spans="1:11" x14ac:dyDescent="0.25">
      <c r="A18" s="30" t="s">
        <v>29</v>
      </c>
      <c r="B18" s="31">
        <f>SUM(B11:B17)</f>
        <v>1125693980</v>
      </c>
      <c r="C18" s="32">
        <f t="shared" ref="C18:K18" si="1">SUM(C11:C17)</f>
        <v>1043681617</v>
      </c>
      <c r="D18" s="33">
        <f t="shared" si="1"/>
        <v>1230428190</v>
      </c>
      <c r="E18" s="31">
        <f t="shared" si="1"/>
        <v>1346201465</v>
      </c>
      <c r="F18" s="32">
        <f t="shared" si="1"/>
        <v>1466235314</v>
      </c>
      <c r="G18" s="34">
        <f t="shared" si="1"/>
        <v>1466235314</v>
      </c>
      <c r="H18" s="35">
        <f t="shared" si="1"/>
        <v>1294790994</v>
      </c>
      <c r="I18" s="31">
        <f t="shared" si="1"/>
        <v>1453744138</v>
      </c>
      <c r="J18" s="32">
        <f t="shared" si="1"/>
        <v>1498790569</v>
      </c>
      <c r="K18" s="34">
        <f t="shared" si="1"/>
        <v>1567989297</v>
      </c>
    </row>
    <row r="19" spans="1:11" x14ac:dyDescent="0.25">
      <c r="A19" s="30" t="s">
        <v>30</v>
      </c>
      <c r="B19" s="36">
        <f>+B10-B18</f>
        <v>-194965011</v>
      </c>
      <c r="C19" s="37">
        <f t="shared" ref="C19:K19" si="2">+C10-C18</f>
        <v>-68677637</v>
      </c>
      <c r="D19" s="38">
        <f t="shared" si="2"/>
        <v>-179855054</v>
      </c>
      <c r="E19" s="36">
        <f t="shared" si="2"/>
        <v>-285126833</v>
      </c>
      <c r="F19" s="37">
        <f t="shared" si="2"/>
        <v>-387604871</v>
      </c>
      <c r="G19" s="39">
        <f t="shared" si="2"/>
        <v>-387604871</v>
      </c>
      <c r="H19" s="40">
        <f t="shared" si="2"/>
        <v>-178333951</v>
      </c>
      <c r="I19" s="36">
        <f t="shared" si="2"/>
        <v>-316835799</v>
      </c>
      <c r="J19" s="37">
        <f t="shared" si="2"/>
        <v>-330657432</v>
      </c>
      <c r="K19" s="39">
        <f t="shared" si="2"/>
        <v>-354403141</v>
      </c>
    </row>
    <row r="20" spans="1:11" x14ac:dyDescent="0.25">
      <c r="A20" s="41" t="s">
        <v>31</v>
      </c>
      <c r="B20" s="42">
        <v>201173010</v>
      </c>
      <c r="C20" s="43">
        <v>217386118</v>
      </c>
      <c r="D20" s="44">
        <v>232306362</v>
      </c>
      <c r="E20" s="42">
        <v>247504010</v>
      </c>
      <c r="F20" s="43">
        <v>224604691</v>
      </c>
      <c r="G20" s="45">
        <v>224604691</v>
      </c>
      <c r="H20" s="46">
        <v>215615249</v>
      </c>
      <c r="I20" s="42">
        <v>225068000</v>
      </c>
      <c r="J20" s="43">
        <v>243443000</v>
      </c>
      <c r="K20" s="45">
        <v>255796000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6207999</v>
      </c>
      <c r="C22" s="55">
        <f t="shared" ref="C22:K22" si="3">SUM(C19:C21)</f>
        <v>148708481</v>
      </c>
      <c r="D22" s="56">
        <f t="shared" si="3"/>
        <v>52451308</v>
      </c>
      <c r="E22" s="54">
        <f t="shared" si="3"/>
        <v>-37622823</v>
      </c>
      <c r="F22" s="55">
        <f t="shared" si="3"/>
        <v>-163000180</v>
      </c>
      <c r="G22" s="57">
        <f t="shared" si="3"/>
        <v>-163000180</v>
      </c>
      <c r="H22" s="58">
        <f t="shared" si="3"/>
        <v>37281298</v>
      </c>
      <c r="I22" s="54">
        <f t="shared" si="3"/>
        <v>-91767799</v>
      </c>
      <c r="J22" s="55">
        <f t="shared" si="3"/>
        <v>-87214432</v>
      </c>
      <c r="K22" s="57">
        <f t="shared" si="3"/>
        <v>-98607141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6207999</v>
      </c>
      <c r="C24" s="37">
        <f t="shared" ref="C24:K24" si="4">SUM(C22:C23)</f>
        <v>148708481</v>
      </c>
      <c r="D24" s="38">
        <f t="shared" si="4"/>
        <v>52451308</v>
      </c>
      <c r="E24" s="36">
        <f t="shared" si="4"/>
        <v>-37622823</v>
      </c>
      <c r="F24" s="37">
        <f t="shared" si="4"/>
        <v>-163000180</v>
      </c>
      <c r="G24" s="39">
        <f t="shared" si="4"/>
        <v>-163000180</v>
      </c>
      <c r="H24" s="40">
        <f t="shared" si="4"/>
        <v>37281298</v>
      </c>
      <c r="I24" s="36">
        <f t="shared" si="4"/>
        <v>-91767799</v>
      </c>
      <c r="J24" s="37">
        <f t="shared" si="4"/>
        <v>-87214432</v>
      </c>
      <c r="K24" s="39">
        <f t="shared" si="4"/>
        <v>-98607141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12373346</v>
      </c>
      <c r="C27" s="66">
        <v>8803406</v>
      </c>
      <c r="D27" s="67">
        <v>26403969</v>
      </c>
      <c r="E27" s="68">
        <v>252554010</v>
      </c>
      <c r="F27" s="66">
        <v>230374692</v>
      </c>
      <c r="G27" s="69">
        <v>230374692</v>
      </c>
      <c r="H27" s="70">
        <v>48976188</v>
      </c>
      <c r="I27" s="68">
        <v>225068000</v>
      </c>
      <c r="J27" s="66">
        <v>243443000</v>
      </c>
      <c r="K27" s="69">
        <v>255796000</v>
      </c>
    </row>
    <row r="28" spans="1:11" x14ac:dyDescent="0.25">
      <c r="A28" s="71" t="s">
        <v>36</v>
      </c>
      <c r="B28" s="17">
        <v>12185541</v>
      </c>
      <c r="C28" s="17">
        <v>8697060</v>
      </c>
      <c r="D28" s="21">
        <v>24724575</v>
      </c>
      <c r="E28" s="22">
        <v>247504010</v>
      </c>
      <c r="F28" s="17">
        <v>224604692</v>
      </c>
      <c r="G28" s="23">
        <v>224604692</v>
      </c>
      <c r="H28" s="19">
        <v>47962528</v>
      </c>
      <c r="I28" s="22">
        <v>225068000</v>
      </c>
      <c r="J28" s="17">
        <v>243443000</v>
      </c>
      <c r="K28" s="23">
        <v>255796000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187805</v>
      </c>
      <c r="C31" s="17">
        <v>106346</v>
      </c>
      <c r="D31" s="21">
        <v>1679394</v>
      </c>
      <c r="E31" s="22">
        <v>5050000</v>
      </c>
      <c r="F31" s="17">
        <v>5770000</v>
      </c>
      <c r="G31" s="23">
        <v>5770000</v>
      </c>
      <c r="H31" s="19">
        <v>1013660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12373346</v>
      </c>
      <c r="C32" s="66">
        <f t="shared" ref="C32:K32" si="5">SUM(C28:C31)</f>
        <v>8803406</v>
      </c>
      <c r="D32" s="67">
        <f t="shared" si="5"/>
        <v>26403969</v>
      </c>
      <c r="E32" s="68">
        <f t="shared" si="5"/>
        <v>252554010</v>
      </c>
      <c r="F32" s="66">
        <f t="shared" si="5"/>
        <v>230374692</v>
      </c>
      <c r="G32" s="69">
        <f t="shared" si="5"/>
        <v>230374692</v>
      </c>
      <c r="H32" s="70">
        <f t="shared" si="5"/>
        <v>48976188</v>
      </c>
      <c r="I32" s="68">
        <f t="shared" si="5"/>
        <v>225068000</v>
      </c>
      <c r="J32" s="66">
        <f t="shared" si="5"/>
        <v>243443000</v>
      </c>
      <c r="K32" s="69">
        <f t="shared" si="5"/>
        <v>255796000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282913228</v>
      </c>
      <c r="C35" s="17">
        <v>451407744</v>
      </c>
      <c r="D35" s="21">
        <v>300051418</v>
      </c>
      <c r="E35" s="22">
        <v>279340619</v>
      </c>
      <c r="F35" s="17">
        <v>279340619</v>
      </c>
      <c r="G35" s="23">
        <v>279340619</v>
      </c>
      <c r="H35" s="19">
        <v>317493176</v>
      </c>
      <c r="I35" s="22">
        <v>264535085</v>
      </c>
      <c r="J35" s="17">
        <v>275036515</v>
      </c>
      <c r="K35" s="23">
        <v>281664437</v>
      </c>
    </row>
    <row r="36" spans="1:11" x14ac:dyDescent="0.25">
      <c r="A36" s="20" t="s">
        <v>42</v>
      </c>
      <c r="B36" s="17">
        <v>3117338986</v>
      </c>
      <c r="C36" s="17">
        <v>3152582281</v>
      </c>
      <c r="D36" s="21">
        <v>3263067144</v>
      </c>
      <c r="E36" s="22">
        <v>3849190942</v>
      </c>
      <c r="F36" s="17">
        <v>3827011624</v>
      </c>
      <c r="G36" s="23">
        <v>3827011624</v>
      </c>
      <c r="H36" s="19">
        <v>3339136998</v>
      </c>
      <c r="I36" s="22">
        <v>3492726213</v>
      </c>
      <c r="J36" s="17">
        <v>3624056536</v>
      </c>
      <c r="K36" s="23">
        <v>3719868965</v>
      </c>
    </row>
    <row r="37" spans="1:11" x14ac:dyDescent="0.25">
      <c r="A37" s="20" t="s">
        <v>43</v>
      </c>
      <c r="B37" s="17">
        <v>354295668</v>
      </c>
      <c r="C37" s="17">
        <v>378233556</v>
      </c>
      <c r="D37" s="21">
        <v>292218838</v>
      </c>
      <c r="E37" s="22">
        <v>223573421</v>
      </c>
      <c r="F37" s="17">
        <v>220479418</v>
      </c>
      <c r="G37" s="23">
        <v>220479418</v>
      </c>
      <c r="H37" s="19">
        <v>357365685</v>
      </c>
      <c r="I37" s="22">
        <v>217305906</v>
      </c>
      <c r="J37" s="17">
        <v>216624509</v>
      </c>
      <c r="K37" s="23">
        <v>214949860</v>
      </c>
    </row>
    <row r="38" spans="1:11" x14ac:dyDescent="0.25">
      <c r="A38" s="20" t="s">
        <v>44</v>
      </c>
      <c r="B38" s="17">
        <v>34703318</v>
      </c>
      <c r="C38" s="17">
        <v>70825482</v>
      </c>
      <c r="D38" s="21">
        <v>60409048</v>
      </c>
      <c r="E38" s="22">
        <v>62505374</v>
      </c>
      <c r="F38" s="17">
        <v>62505374</v>
      </c>
      <c r="G38" s="23">
        <v>62505374</v>
      </c>
      <c r="H38" s="19">
        <v>51479842</v>
      </c>
      <c r="I38" s="22">
        <v>47988825</v>
      </c>
      <c r="J38" s="17">
        <v>49518662</v>
      </c>
      <c r="K38" s="23">
        <v>51494185</v>
      </c>
    </row>
    <row r="39" spans="1:11" x14ac:dyDescent="0.25">
      <c r="A39" s="20" t="s">
        <v>45</v>
      </c>
      <c r="B39" s="17">
        <v>2942582985</v>
      </c>
      <c r="C39" s="17">
        <v>3154930990</v>
      </c>
      <c r="D39" s="21">
        <v>3275387005</v>
      </c>
      <c r="E39" s="22">
        <v>3940175589</v>
      </c>
      <c r="F39" s="17">
        <v>4046467631</v>
      </c>
      <c r="G39" s="23">
        <v>4046467631</v>
      </c>
      <c r="H39" s="19">
        <v>3197552931</v>
      </c>
      <c r="I39" s="22">
        <v>3583734366</v>
      </c>
      <c r="J39" s="17">
        <v>3720164312</v>
      </c>
      <c r="K39" s="23">
        <v>3833696498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500786198</v>
      </c>
      <c r="C42" s="17">
        <v>1223383666</v>
      </c>
      <c r="D42" s="21">
        <v>1497510285</v>
      </c>
      <c r="E42" s="22">
        <v>72837836</v>
      </c>
      <c r="F42" s="17">
        <v>72837836</v>
      </c>
      <c r="G42" s="23">
        <v>72837836</v>
      </c>
      <c r="H42" s="19">
        <v>741513529</v>
      </c>
      <c r="I42" s="22">
        <v>165027966</v>
      </c>
      <c r="J42" s="17">
        <v>184960116</v>
      </c>
      <c r="K42" s="23">
        <v>186426464</v>
      </c>
    </row>
    <row r="43" spans="1:11" x14ac:dyDescent="0.25">
      <c r="A43" s="20" t="s">
        <v>48</v>
      </c>
      <c r="B43" s="17">
        <v>-12373346</v>
      </c>
      <c r="C43" s="17">
        <v>-8816747</v>
      </c>
      <c r="D43" s="21">
        <v>-24475769</v>
      </c>
      <c r="E43" s="22">
        <v>-252554010</v>
      </c>
      <c r="F43" s="17">
        <v>-290437108</v>
      </c>
      <c r="G43" s="23">
        <v>-290437108</v>
      </c>
      <c r="H43" s="19">
        <v>-37113131</v>
      </c>
      <c r="I43" s="22">
        <v>-258828200</v>
      </c>
      <c r="J43" s="17">
        <v>-279959450</v>
      </c>
      <c r="K43" s="23">
        <v>-294165400</v>
      </c>
    </row>
    <row r="44" spans="1:11" x14ac:dyDescent="0.25">
      <c r="A44" s="20" t="s">
        <v>49</v>
      </c>
      <c r="B44" s="17">
        <v>-5045340</v>
      </c>
      <c r="C44" s="17">
        <v>-5812854</v>
      </c>
      <c r="D44" s="21">
        <v>-5329906</v>
      </c>
      <c r="E44" s="22">
        <v>-14371944</v>
      </c>
      <c r="F44" s="17">
        <v>-14371944</v>
      </c>
      <c r="G44" s="23">
        <v>-14371944</v>
      </c>
      <c r="H44" s="19">
        <v>-14816514</v>
      </c>
      <c r="I44" s="22">
        <v>-9987145</v>
      </c>
      <c r="J44" s="17">
        <v>-1108955</v>
      </c>
      <c r="K44" s="23">
        <v>-602545</v>
      </c>
    </row>
    <row r="45" spans="1:11" x14ac:dyDescent="0.25">
      <c r="A45" s="30" t="s">
        <v>50</v>
      </c>
      <c r="B45" s="66">
        <v>544964244</v>
      </c>
      <c r="C45" s="66">
        <v>1245634196</v>
      </c>
      <c r="D45" s="67">
        <v>1506559846</v>
      </c>
      <c r="E45" s="68">
        <v>-177151310</v>
      </c>
      <c r="F45" s="66">
        <v>-215034408</v>
      </c>
      <c r="G45" s="69">
        <v>-215034408</v>
      </c>
      <c r="H45" s="70">
        <v>733170811</v>
      </c>
      <c r="I45" s="68">
        <v>364487231</v>
      </c>
      <c r="J45" s="66">
        <v>407502083</v>
      </c>
      <c r="K45" s="69">
        <v>400668891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36880131</v>
      </c>
      <c r="C48" s="17">
        <v>38855233</v>
      </c>
      <c r="D48" s="21">
        <v>43586931</v>
      </c>
      <c r="E48" s="22">
        <v>38449949</v>
      </c>
      <c r="F48" s="17">
        <v>38449949</v>
      </c>
      <c r="G48" s="23">
        <v>38449949</v>
      </c>
      <c r="H48" s="19">
        <v>55564864</v>
      </c>
      <c r="I48" s="22">
        <v>619232</v>
      </c>
      <c r="J48" s="17">
        <v>8339805</v>
      </c>
      <c r="K48" s="23">
        <v>9091724</v>
      </c>
    </row>
    <row r="49" spans="1:11" x14ac:dyDescent="0.25">
      <c r="A49" s="20" t="s">
        <v>53</v>
      </c>
      <c r="B49" s="17">
        <f>+B75</f>
        <v>90046458.148160368</v>
      </c>
      <c r="C49" s="17">
        <f t="shared" ref="C49:K49" si="6">+C75</f>
        <v>-397604578.02846301</v>
      </c>
      <c r="D49" s="21">
        <f t="shared" si="6"/>
        <v>-39599249.555641651</v>
      </c>
      <c r="E49" s="22">
        <f t="shared" si="6"/>
        <v>92019352.776512906</v>
      </c>
      <c r="F49" s="17">
        <f t="shared" si="6"/>
        <v>89383660.793087244</v>
      </c>
      <c r="G49" s="23">
        <f t="shared" si="6"/>
        <v>89383660.793087244</v>
      </c>
      <c r="H49" s="19">
        <f t="shared" si="6"/>
        <v>441257802.94540954</v>
      </c>
      <c r="I49" s="22">
        <f t="shared" si="6"/>
        <v>63540846.891082764</v>
      </c>
      <c r="J49" s="17">
        <f t="shared" si="6"/>
        <v>56807462.049976081</v>
      </c>
      <c r="K49" s="23">
        <f t="shared" si="6"/>
        <v>51216015.624534816</v>
      </c>
    </row>
    <row r="50" spans="1:11" x14ac:dyDescent="0.25">
      <c r="A50" s="30" t="s">
        <v>54</v>
      </c>
      <c r="B50" s="66">
        <f>+B48-B49</f>
        <v>-53166327.148160368</v>
      </c>
      <c r="C50" s="66">
        <f t="shared" ref="C50:K50" si="7">+C48-C49</f>
        <v>436459811.02846301</v>
      </c>
      <c r="D50" s="67">
        <f t="shared" si="7"/>
        <v>83186180.555641651</v>
      </c>
      <c r="E50" s="68">
        <f t="shared" si="7"/>
        <v>-53569403.776512906</v>
      </c>
      <c r="F50" s="66">
        <f t="shared" si="7"/>
        <v>-50933711.793087244</v>
      </c>
      <c r="G50" s="69">
        <f t="shared" si="7"/>
        <v>-50933711.793087244</v>
      </c>
      <c r="H50" s="70">
        <f t="shared" si="7"/>
        <v>-385692938.94540954</v>
      </c>
      <c r="I50" s="68">
        <f t="shared" si="7"/>
        <v>-62921614.891082764</v>
      </c>
      <c r="J50" s="66">
        <f t="shared" si="7"/>
        <v>-48467657.049976081</v>
      </c>
      <c r="K50" s="69">
        <f t="shared" si="7"/>
        <v>-42124291.624534816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2894936759</v>
      </c>
      <c r="C53" s="17">
        <v>2900827407</v>
      </c>
      <c r="D53" s="21">
        <v>2940786282</v>
      </c>
      <c r="E53" s="22">
        <v>3508870436</v>
      </c>
      <c r="F53" s="17">
        <v>3486691118</v>
      </c>
      <c r="G53" s="23">
        <v>3486691118</v>
      </c>
      <c r="H53" s="19">
        <v>3051665191</v>
      </c>
      <c r="I53" s="22">
        <v>3492726213</v>
      </c>
      <c r="J53" s="17">
        <v>3624056536</v>
      </c>
      <c r="K53" s="23">
        <v>3719868965</v>
      </c>
    </row>
    <row r="54" spans="1:11" x14ac:dyDescent="0.25">
      <c r="A54" s="20" t="s">
        <v>57</v>
      </c>
      <c r="B54" s="17">
        <v>131765495</v>
      </c>
      <c r="C54" s="17">
        <v>132550069</v>
      </c>
      <c r="D54" s="21">
        <v>121308345</v>
      </c>
      <c r="E54" s="22">
        <v>162638301</v>
      </c>
      <c r="F54" s="17">
        <v>162638301</v>
      </c>
      <c r="G54" s="23">
        <v>162638301</v>
      </c>
      <c r="H54" s="19">
        <v>125674534</v>
      </c>
      <c r="I54" s="22">
        <v>186560981</v>
      </c>
      <c r="J54" s="17">
        <v>196039825</v>
      </c>
      <c r="K54" s="23">
        <v>205069929</v>
      </c>
    </row>
    <row r="55" spans="1:11" x14ac:dyDescent="0.25">
      <c r="A55" s="20" t="s">
        <v>58</v>
      </c>
      <c r="B55" s="17">
        <v>5410199</v>
      </c>
      <c r="C55" s="17">
        <v>5711876</v>
      </c>
      <c r="D55" s="21">
        <v>1684131</v>
      </c>
      <c r="E55" s="22">
        <v>77484287</v>
      </c>
      <c r="F55" s="17">
        <v>79731879</v>
      </c>
      <c r="G55" s="23">
        <v>79731879</v>
      </c>
      <c r="H55" s="19">
        <v>3263716</v>
      </c>
      <c r="I55" s="22">
        <v>140968000</v>
      </c>
      <c r="J55" s="17">
        <v>132200000</v>
      </c>
      <c r="K55" s="23">
        <v>126000000</v>
      </c>
    </row>
    <row r="56" spans="1:11" x14ac:dyDescent="0.25">
      <c r="A56" s="20" t="s">
        <v>59</v>
      </c>
      <c r="B56" s="17">
        <v>45275041</v>
      </c>
      <c r="C56" s="17">
        <v>50624197</v>
      </c>
      <c r="D56" s="21">
        <v>53062526</v>
      </c>
      <c r="E56" s="22">
        <v>96893608</v>
      </c>
      <c r="F56" s="17">
        <v>96600747</v>
      </c>
      <c r="G56" s="23">
        <v>96600747</v>
      </c>
      <c r="H56" s="19">
        <v>66361781</v>
      </c>
      <c r="I56" s="22">
        <v>98223661</v>
      </c>
      <c r="J56" s="17">
        <v>95091679</v>
      </c>
      <c r="K56" s="23">
        <v>96649303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398808</v>
      </c>
      <c r="C59" s="17">
        <v>618593</v>
      </c>
      <c r="D59" s="21">
        <v>231020</v>
      </c>
      <c r="E59" s="22">
        <v>19543131</v>
      </c>
      <c r="F59" s="17">
        <v>19543131</v>
      </c>
      <c r="G59" s="23">
        <v>19543131</v>
      </c>
      <c r="H59" s="19">
        <v>203981</v>
      </c>
      <c r="I59" s="22">
        <v>16406992</v>
      </c>
      <c r="J59" s="17">
        <v>17718612</v>
      </c>
      <c r="K59" s="23">
        <v>19035846</v>
      </c>
    </row>
    <row r="60" spans="1:11" x14ac:dyDescent="0.25">
      <c r="A60" s="20" t="s">
        <v>62</v>
      </c>
      <c r="B60" s="17">
        <v>146982</v>
      </c>
      <c r="C60" s="17">
        <v>2399001</v>
      </c>
      <c r="D60" s="21">
        <v>4107708</v>
      </c>
      <c r="E60" s="22">
        <v>2612888</v>
      </c>
      <c r="F60" s="17">
        <v>2612888</v>
      </c>
      <c r="G60" s="23">
        <v>2612888</v>
      </c>
      <c r="H60" s="19">
        <v>3980351</v>
      </c>
      <c r="I60" s="22">
        <v>4287878</v>
      </c>
      <c r="J60" s="17">
        <v>4480834</v>
      </c>
      <c r="K60" s="23">
        <v>4549880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12000</v>
      </c>
      <c r="F62" s="86">
        <v>12000</v>
      </c>
      <c r="G62" s="87">
        <v>12000</v>
      </c>
      <c r="H62" s="88">
        <v>12000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40000</v>
      </c>
      <c r="F63" s="86">
        <v>40000</v>
      </c>
      <c r="G63" s="87">
        <v>40000</v>
      </c>
      <c r="H63" s="88">
        <v>40000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1.1927837944802933</v>
      </c>
      <c r="C70" s="5">
        <f t="shared" ref="C70:K70" si="8">IF(ISERROR(C71/C72),0,(C71/C72))</f>
        <v>2.6163126561282533</v>
      </c>
      <c r="D70" s="5">
        <f t="shared" si="8"/>
        <v>1.6356292848635532</v>
      </c>
      <c r="E70" s="5">
        <f t="shared" si="8"/>
        <v>0.4630665093845534</v>
      </c>
      <c r="F70" s="5">
        <f t="shared" si="8"/>
        <v>0.46072041649858353</v>
      </c>
      <c r="G70" s="5">
        <f t="shared" si="8"/>
        <v>0.46072041649858353</v>
      </c>
      <c r="H70" s="5">
        <f t="shared" si="8"/>
        <v>-0.69221355891772918</v>
      </c>
      <c r="I70" s="5">
        <f t="shared" si="8"/>
        <v>0.62493312195700401</v>
      </c>
      <c r="J70" s="5">
        <f t="shared" si="8"/>
        <v>0.64437179190789529</v>
      </c>
      <c r="K70" s="5">
        <f t="shared" si="8"/>
        <v>0.64868567120569021</v>
      </c>
    </row>
    <row r="71" spans="1:11" ht="13" hidden="1" x14ac:dyDescent="0.3">
      <c r="A71" s="1" t="s">
        <v>338</v>
      </c>
      <c r="B71" s="2">
        <f>+B83</f>
        <v>419756399</v>
      </c>
      <c r="C71" s="2">
        <f t="shared" ref="C71:K71" si="9">+C83</f>
        <v>844042789</v>
      </c>
      <c r="D71" s="2">
        <f t="shared" si="9"/>
        <v>598605463</v>
      </c>
      <c r="E71" s="2">
        <f t="shared" si="9"/>
        <v>168552610</v>
      </c>
      <c r="F71" s="2">
        <f t="shared" si="9"/>
        <v>168552610</v>
      </c>
      <c r="G71" s="2">
        <f t="shared" si="9"/>
        <v>168552610</v>
      </c>
      <c r="H71" s="2">
        <f t="shared" si="9"/>
        <v>-266154558</v>
      </c>
      <c r="I71" s="2">
        <f t="shared" si="9"/>
        <v>250092696</v>
      </c>
      <c r="J71" s="2">
        <f t="shared" si="9"/>
        <v>266016677</v>
      </c>
      <c r="K71" s="2">
        <f t="shared" si="9"/>
        <v>275970469</v>
      </c>
    </row>
    <row r="72" spans="1:11" ht="13" hidden="1" x14ac:dyDescent="0.3">
      <c r="A72" s="1" t="s">
        <v>339</v>
      </c>
      <c r="B72" s="2">
        <f>+B77</f>
        <v>351913231</v>
      </c>
      <c r="C72" s="2">
        <f t="shared" ref="C72:K72" si="10">+C77</f>
        <v>322607769</v>
      </c>
      <c r="D72" s="2">
        <f t="shared" si="10"/>
        <v>365978690</v>
      </c>
      <c r="E72" s="2">
        <f t="shared" si="10"/>
        <v>363992227</v>
      </c>
      <c r="F72" s="2">
        <f t="shared" si="10"/>
        <v>365845758</v>
      </c>
      <c r="G72" s="2">
        <f t="shared" si="10"/>
        <v>365845758</v>
      </c>
      <c r="H72" s="2">
        <f t="shared" si="10"/>
        <v>384497753</v>
      </c>
      <c r="I72" s="2">
        <f t="shared" si="10"/>
        <v>400191136</v>
      </c>
      <c r="J72" s="2">
        <f t="shared" si="10"/>
        <v>412831040</v>
      </c>
      <c r="K72" s="2">
        <f t="shared" si="10"/>
        <v>425430191</v>
      </c>
    </row>
    <row r="73" spans="1:11" ht="13" hidden="1" x14ac:dyDescent="0.3">
      <c r="A73" s="1" t="s">
        <v>340</v>
      </c>
      <c r="B73" s="2">
        <f>+B74</f>
        <v>81346998.166666687</v>
      </c>
      <c r="C73" s="2">
        <f t="shared" ref="C73:K73" si="11">+(C78+C80+C81+C82)-(B78+B80+B81+B82)</f>
        <v>123766538</v>
      </c>
      <c r="D73" s="2">
        <f t="shared" si="11"/>
        <v>-59591247</v>
      </c>
      <c r="E73" s="2">
        <f t="shared" si="11"/>
        <v>11568207</v>
      </c>
      <c r="F73" s="2">
        <f>+(F78+F80+F81+F82)-(D78+D80+D81+D82)</f>
        <v>11568207</v>
      </c>
      <c r="G73" s="2">
        <f>+(G78+G80+G81+G82)-(D78+D80+D81+D82)</f>
        <v>11568207</v>
      </c>
      <c r="H73" s="2">
        <f>+(H78+H80+H81+H82)-(D78+D80+D81+D82)</f>
        <v>-11373595</v>
      </c>
      <c r="I73" s="2">
        <f>+(I78+I80+I81+I82)-(E78+E80+E81+E82)</f>
        <v>26327249</v>
      </c>
      <c r="J73" s="2">
        <f t="shared" si="11"/>
        <v>2606969</v>
      </c>
      <c r="K73" s="2">
        <f t="shared" si="11"/>
        <v>4595864</v>
      </c>
    </row>
    <row r="74" spans="1:11" ht="13" hidden="1" x14ac:dyDescent="0.3">
      <c r="A74" s="1" t="s">
        <v>341</v>
      </c>
      <c r="B74" s="2">
        <f>+TREND(C74:E74)</f>
        <v>81346998.166666687</v>
      </c>
      <c r="C74" s="2">
        <f>+C73</f>
        <v>123766538</v>
      </c>
      <c r="D74" s="2">
        <f t="shared" ref="D74:K74" si="12">+D73</f>
        <v>-59591247</v>
      </c>
      <c r="E74" s="2">
        <f t="shared" si="12"/>
        <v>11568207</v>
      </c>
      <c r="F74" s="2">
        <f t="shared" si="12"/>
        <v>11568207</v>
      </c>
      <c r="G74" s="2">
        <f t="shared" si="12"/>
        <v>11568207</v>
      </c>
      <c r="H74" s="2">
        <f t="shared" si="12"/>
        <v>-11373595</v>
      </c>
      <c r="I74" s="2">
        <f t="shared" si="12"/>
        <v>26327249</v>
      </c>
      <c r="J74" s="2">
        <f t="shared" si="12"/>
        <v>2606969</v>
      </c>
      <c r="K74" s="2">
        <f t="shared" si="12"/>
        <v>4595864</v>
      </c>
    </row>
    <row r="75" spans="1:11" ht="13" hidden="1" x14ac:dyDescent="0.3">
      <c r="A75" s="1" t="s">
        <v>342</v>
      </c>
      <c r="B75" s="2">
        <f>+B84-(((B80+B81+B82+B78)*B70)-B79)</f>
        <v>90046458.148160368</v>
      </c>
      <c r="C75" s="2">
        <f t="shared" ref="C75:K75" si="13">+C84-(((C80+C81+C82+C78)*C70)-C79)</f>
        <v>-397604578.02846301</v>
      </c>
      <c r="D75" s="2">
        <f t="shared" si="13"/>
        <v>-39599249.555641651</v>
      </c>
      <c r="E75" s="2">
        <f t="shared" si="13"/>
        <v>92019352.776512906</v>
      </c>
      <c r="F75" s="2">
        <f t="shared" si="13"/>
        <v>89383660.793087244</v>
      </c>
      <c r="G75" s="2">
        <f t="shared" si="13"/>
        <v>89383660.793087244</v>
      </c>
      <c r="H75" s="2">
        <f t="shared" si="13"/>
        <v>441257802.94540954</v>
      </c>
      <c r="I75" s="2">
        <f t="shared" si="13"/>
        <v>63540846.891082764</v>
      </c>
      <c r="J75" s="2">
        <f t="shared" si="13"/>
        <v>56807462.049976081</v>
      </c>
      <c r="K75" s="2">
        <f t="shared" si="13"/>
        <v>51216015.624534816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351913231</v>
      </c>
      <c r="C77" s="3">
        <v>322607769</v>
      </c>
      <c r="D77" s="3">
        <v>365978690</v>
      </c>
      <c r="E77" s="3">
        <v>363992227</v>
      </c>
      <c r="F77" s="3">
        <v>365845758</v>
      </c>
      <c r="G77" s="3">
        <v>365845758</v>
      </c>
      <c r="H77" s="3">
        <v>384497753</v>
      </c>
      <c r="I77" s="3">
        <v>400191136</v>
      </c>
      <c r="J77" s="3">
        <v>412831040</v>
      </c>
      <c r="K77" s="3">
        <v>425430191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190452683</v>
      </c>
      <c r="C79" s="3">
        <v>211295746</v>
      </c>
      <c r="D79" s="3">
        <v>215217133</v>
      </c>
      <c r="E79" s="3">
        <v>204740876</v>
      </c>
      <c r="F79" s="3">
        <v>204740876</v>
      </c>
      <c r="G79" s="3">
        <v>204740876</v>
      </c>
      <c r="H79" s="3">
        <v>275871296</v>
      </c>
      <c r="I79" s="3">
        <v>209170569</v>
      </c>
      <c r="J79" s="3">
        <v>208897415</v>
      </c>
      <c r="K79" s="3">
        <v>207792614</v>
      </c>
    </row>
    <row r="80" spans="1:11" ht="13" hidden="1" x14ac:dyDescent="0.3">
      <c r="A80" s="1" t="s">
        <v>71</v>
      </c>
      <c r="B80" s="3">
        <v>61421749</v>
      </c>
      <c r="C80" s="3">
        <v>70897014</v>
      </c>
      <c r="D80" s="3">
        <v>102864540</v>
      </c>
      <c r="E80" s="3">
        <v>82503193</v>
      </c>
      <c r="F80" s="3">
        <v>82503193</v>
      </c>
      <c r="G80" s="3">
        <v>82503193</v>
      </c>
      <c r="H80" s="3">
        <v>75827564</v>
      </c>
      <c r="I80" s="3">
        <v>121730909</v>
      </c>
      <c r="J80" s="3">
        <v>123952728</v>
      </c>
      <c r="K80" s="3">
        <v>125843102</v>
      </c>
    </row>
    <row r="81" spans="1:11" ht="13" hidden="1" x14ac:dyDescent="0.3">
      <c r="A81" s="1" t="s">
        <v>72</v>
      </c>
      <c r="B81" s="3">
        <v>58185508</v>
      </c>
      <c r="C81" s="3">
        <v>172476781</v>
      </c>
      <c r="D81" s="3">
        <v>80918008</v>
      </c>
      <c r="E81" s="3">
        <v>112847562</v>
      </c>
      <c r="F81" s="3">
        <v>112847562</v>
      </c>
      <c r="G81" s="3">
        <v>112847562</v>
      </c>
      <c r="H81" s="3">
        <v>96581389</v>
      </c>
      <c r="I81" s="3">
        <v>99947095</v>
      </c>
      <c r="J81" s="3">
        <v>100332245</v>
      </c>
      <c r="K81" s="3">
        <v>103037735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419756399</v>
      </c>
      <c r="C83" s="3">
        <v>844042789</v>
      </c>
      <c r="D83" s="3">
        <v>598605463</v>
      </c>
      <c r="E83" s="3">
        <v>168552610</v>
      </c>
      <c r="F83" s="3">
        <v>168552610</v>
      </c>
      <c r="G83" s="3">
        <v>168552610</v>
      </c>
      <c r="H83" s="3">
        <v>-266154558</v>
      </c>
      <c r="I83" s="3">
        <v>250092696</v>
      </c>
      <c r="J83" s="3">
        <v>266016677</v>
      </c>
      <c r="K83" s="3">
        <v>275970469</v>
      </c>
    </row>
    <row r="84" spans="1:11" ht="13" hidden="1" x14ac:dyDescent="0.3">
      <c r="A84" s="1" t="s">
        <v>75</v>
      </c>
      <c r="B84" s="3">
        <v>42259373</v>
      </c>
      <c r="C84" s="3">
        <v>27841616</v>
      </c>
      <c r="D84" s="3">
        <v>45783735</v>
      </c>
      <c r="E84" s="3">
        <v>-22261131</v>
      </c>
      <c r="F84" s="3">
        <v>-25355134</v>
      </c>
      <c r="G84" s="3">
        <v>-25355134</v>
      </c>
      <c r="H84" s="3">
        <v>46042692</v>
      </c>
      <c r="I84" s="3">
        <v>-7095795</v>
      </c>
      <c r="J84" s="3">
        <v>-7567043</v>
      </c>
      <c r="K84" s="3">
        <v>-8104879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9081816</v>
      </c>
      <c r="C7" s="17">
        <v>18532355</v>
      </c>
      <c r="D7" s="21">
        <v>25981869</v>
      </c>
      <c r="E7" s="22">
        <v>12000000</v>
      </c>
      <c r="F7" s="17">
        <v>12000000</v>
      </c>
      <c r="G7" s="23">
        <v>12000000</v>
      </c>
      <c r="H7" s="19">
        <v>30764983</v>
      </c>
      <c r="I7" s="22">
        <v>35547170</v>
      </c>
      <c r="J7" s="17">
        <v>37146793</v>
      </c>
      <c r="K7" s="23">
        <v>38075462</v>
      </c>
    </row>
    <row r="8" spans="1:11" x14ac:dyDescent="0.25">
      <c r="A8" s="20" t="s">
        <v>20</v>
      </c>
      <c r="B8" s="17">
        <v>369699422</v>
      </c>
      <c r="C8" s="17">
        <v>385614807</v>
      </c>
      <c r="D8" s="21">
        <v>400221290</v>
      </c>
      <c r="E8" s="22">
        <v>412949000</v>
      </c>
      <c r="F8" s="17">
        <v>412949004</v>
      </c>
      <c r="G8" s="23">
        <v>412949004</v>
      </c>
      <c r="H8" s="19">
        <v>409866823</v>
      </c>
      <c r="I8" s="22">
        <v>424463000</v>
      </c>
      <c r="J8" s="17">
        <v>436586000</v>
      </c>
      <c r="K8" s="23">
        <v>456368000</v>
      </c>
    </row>
    <row r="9" spans="1:11" x14ac:dyDescent="0.25">
      <c r="A9" s="20" t="s">
        <v>21</v>
      </c>
      <c r="B9" s="17">
        <v>1494063</v>
      </c>
      <c r="C9" s="17">
        <v>4404203</v>
      </c>
      <c r="D9" s="21">
        <v>10650634</v>
      </c>
      <c r="E9" s="22">
        <v>3000000</v>
      </c>
      <c r="F9" s="17">
        <v>3000000</v>
      </c>
      <c r="G9" s="23">
        <v>3000000</v>
      </c>
      <c r="H9" s="19">
        <v>4632518</v>
      </c>
      <c r="I9" s="22">
        <v>3010000</v>
      </c>
      <c r="J9" s="17">
        <v>3145450</v>
      </c>
      <c r="K9" s="23">
        <v>3224086</v>
      </c>
    </row>
    <row r="10" spans="1:11" x14ac:dyDescent="0.25">
      <c r="A10" s="24" t="s">
        <v>333</v>
      </c>
      <c r="B10" s="25">
        <f>SUM(B5:B9)</f>
        <v>380275301</v>
      </c>
      <c r="C10" s="26">
        <f t="shared" ref="C10:K10" si="0">SUM(C5:C9)</f>
        <v>408551365</v>
      </c>
      <c r="D10" s="27">
        <f t="shared" si="0"/>
        <v>436853793</v>
      </c>
      <c r="E10" s="25">
        <f t="shared" si="0"/>
        <v>427949000</v>
      </c>
      <c r="F10" s="26">
        <f t="shared" si="0"/>
        <v>427949004</v>
      </c>
      <c r="G10" s="28">
        <f t="shared" si="0"/>
        <v>427949004</v>
      </c>
      <c r="H10" s="29">
        <f t="shared" si="0"/>
        <v>445264324</v>
      </c>
      <c r="I10" s="25">
        <f t="shared" si="0"/>
        <v>463020170</v>
      </c>
      <c r="J10" s="26">
        <f t="shared" si="0"/>
        <v>476878243</v>
      </c>
      <c r="K10" s="28">
        <f t="shared" si="0"/>
        <v>497667548</v>
      </c>
    </row>
    <row r="11" spans="1:11" x14ac:dyDescent="0.25">
      <c r="A11" s="20" t="s">
        <v>22</v>
      </c>
      <c r="B11" s="17">
        <v>199439844</v>
      </c>
      <c r="C11" s="17">
        <v>200841635</v>
      </c>
      <c r="D11" s="21">
        <v>205963368</v>
      </c>
      <c r="E11" s="22">
        <v>260392746</v>
      </c>
      <c r="F11" s="17">
        <v>248017429</v>
      </c>
      <c r="G11" s="23">
        <v>248017429</v>
      </c>
      <c r="H11" s="19">
        <v>227702005</v>
      </c>
      <c r="I11" s="22">
        <v>276016332</v>
      </c>
      <c r="J11" s="17">
        <v>288437028</v>
      </c>
      <c r="K11" s="23">
        <v>295648008</v>
      </c>
    </row>
    <row r="12" spans="1:11" x14ac:dyDescent="0.25">
      <c r="A12" s="20" t="s">
        <v>23</v>
      </c>
      <c r="B12" s="17">
        <v>19106454</v>
      </c>
      <c r="C12" s="17">
        <v>19793234</v>
      </c>
      <c r="D12" s="21">
        <v>21227537</v>
      </c>
      <c r="E12" s="22">
        <v>23100001</v>
      </c>
      <c r="F12" s="17">
        <v>23100024</v>
      </c>
      <c r="G12" s="23">
        <v>23100024</v>
      </c>
      <c r="H12" s="19">
        <v>21813805</v>
      </c>
      <c r="I12" s="22">
        <v>24116400</v>
      </c>
      <c r="J12" s="17">
        <v>25201644</v>
      </c>
      <c r="K12" s="23">
        <v>25831692</v>
      </c>
    </row>
    <row r="13" spans="1:11" x14ac:dyDescent="0.25">
      <c r="A13" s="20" t="s">
        <v>24</v>
      </c>
      <c r="B13" s="17">
        <v>5928694</v>
      </c>
      <c r="C13" s="17">
        <v>3369330</v>
      </c>
      <c r="D13" s="21">
        <v>8107743</v>
      </c>
      <c r="E13" s="22">
        <v>10000000</v>
      </c>
      <c r="F13" s="17">
        <v>10000020</v>
      </c>
      <c r="G13" s="23">
        <v>10000020</v>
      </c>
      <c r="H13" s="19">
        <v>14259177</v>
      </c>
      <c r="I13" s="22">
        <v>10000020</v>
      </c>
      <c r="J13" s="17">
        <v>10450008</v>
      </c>
      <c r="K13" s="23">
        <v>10711260</v>
      </c>
    </row>
    <row r="14" spans="1:11" x14ac:dyDescent="0.25">
      <c r="A14" s="20" t="s">
        <v>25</v>
      </c>
      <c r="B14" s="17">
        <v>249</v>
      </c>
      <c r="C14" s="17">
        <v>0</v>
      </c>
      <c r="D14" s="21">
        <v>923284</v>
      </c>
      <c r="E14" s="22">
        <v>0</v>
      </c>
      <c r="F14" s="17">
        <v>0</v>
      </c>
      <c r="G14" s="23">
        <v>0</v>
      </c>
      <c r="H14" s="19">
        <v>1259764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48718</v>
      </c>
      <c r="C15" s="17">
        <v>1383897</v>
      </c>
      <c r="D15" s="21">
        <v>3637499</v>
      </c>
      <c r="E15" s="22">
        <v>0</v>
      </c>
      <c r="F15" s="17">
        <v>0</v>
      </c>
      <c r="G15" s="23">
        <v>0</v>
      </c>
      <c r="H15" s="19">
        <v>5376723</v>
      </c>
      <c r="I15" s="22">
        <v>2739487</v>
      </c>
      <c r="J15" s="17">
        <v>2862763</v>
      </c>
      <c r="K15" s="23">
        <v>2934331</v>
      </c>
    </row>
    <row r="16" spans="1:11" x14ac:dyDescent="0.25">
      <c r="A16" s="20" t="s">
        <v>27</v>
      </c>
      <c r="B16" s="17">
        <v>-234000</v>
      </c>
      <c r="C16" s="17">
        <v>2232011</v>
      </c>
      <c r="D16" s="21">
        <v>54048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64725887</v>
      </c>
      <c r="C17" s="17">
        <v>89928874</v>
      </c>
      <c r="D17" s="21">
        <v>97743675</v>
      </c>
      <c r="E17" s="22">
        <v>136533678</v>
      </c>
      <c r="F17" s="17">
        <v>198587736</v>
      </c>
      <c r="G17" s="23">
        <v>198587736</v>
      </c>
      <c r="H17" s="19">
        <v>193576568</v>
      </c>
      <c r="I17" s="22">
        <v>181695044</v>
      </c>
      <c r="J17" s="17">
        <v>189871350</v>
      </c>
      <c r="K17" s="23">
        <v>194618229</v>
      </c>
    </row>
    <row r="18" spans="1:11" x14ac:dyDescent="0.25">
      <c r="A18" s="30" t="s">
        <v>29</v>
      </c>
      <c r="B18" s="31">
        <f>SUM(B11:B17)</f>
        <v>289015846</v>
      </c>
      <c r="C18" s="32">
        <f t="shared" ref="C18:K18" si="1">SUM(C11:C17)</f>
        <v>317548981</v>
      </c>
      <c r="D18" s="33">
        <f t="shared" si="1"/>
        <v>337657154</v>
      </c>
      <c r="E18" s="31">
        <f t="shared" si="1"/>
        <v>430026425</v>
      </c>
      <c r="F18" s="32">
        <f t="shared" si="1"/>
        <v>479705209</v>
      </c>
      <c r="G18" s="34">
        <f t="shared" si="1"/>
        <v>479705209</v>
      </c>
      <c r="H18" s="35">
        <f t="shared" si="1"/>
        <v>463988042</v>
      </c>
      <c r="I18" s="31">
        <f t="shared" si="1"/>
        <v>494567283</v>
      </c>
      <c r="J18" s="32">
        <f t="shared" si="1"/>
        <v>516822793</v>
      </c>
      <c r="K18" s="34">
        <f t="shared" si="1"/>
        <v>529743520</v>
      </c>
    </row>
    <row r="19" spans="1:11" x14ac:dyDescent="0.25">
      <c r="A19" s="30" t="s">
        <v>30</v>
      </c>
      <c r="B19" s="36">
        <f>+B10-B18</f>
        <v>91259455</v>
      </c>
      <c r="C19" s="37">
        <f t="shared" ref="C19:K19" si="2">+C10-C18</f>
        <v>91002384</v>
      </c>
      <c r="D19" s="38">
        <f t="shared" si="2"/>
        <v>99196639</v>
      </c>
      <c r="E19" s="36">
        <f t="shared" si="2"/>
        <v>-2077425</v>
      </c>
      <c r="F19" s="37">
        <f t="shared" si="2"/>
        <v>-51756205</v>
      </c>
      <c r="G19" s="39">
        <f t="shared" si="2"/>
        <v>-51756205</v>
      </c>
      <c r="H19" s="40">
        <f t="shared" si="2"/>
        <v>-18723718</v>
      </c>
      <c r="I19" s="36">
        <f t="shared" si="2"/>
        <v>-31547113</v>
      </c>
      <c r="J19" s="37">
        <f t="shared" si="2"/>
        <v>-39944550</v>
      </c>
      <c r="K19" s="39">
        <f t="shared" si="2"/>
        <v>-32075972</v>
      </c>
    </row>
    <row r="20" spans="1:11" x14ac:dyDescent="0.25">
      <c r="A20" s="41" t="s">
        <v>31</v>
      </c>
      <c r="B20" s="42">
        <v>2416000</v>
      </c>
      <c r="C20" s="43">
        <v>2529000</v>
      </c>
      <c r="D20" s="44">
        <v>2538000</v>
      </c>
      <c r="E20" s="42">
        <v>0</v>
      </c>
      <c r="F20" s="43">
        <v>0</v>
      </c>
      <c r="G20" s="45">
        <v>0</v>
      </c>
      <c r="H20" s="46">
        <v>2653000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93675455</v>
      </c>
      <c r="C22" s="55">
        <f t="shared" ref="C22:K22" si="3">SUM(C19:C21)</f>
        <v>93531384</v>
      </c>
      <c r="D22" s="56">
        <f t="shared" si="3"/>
        <v>101734639</v>
      </c>
      <c r="E22" s="54">
        <f t="shared" si="3"/>
        <v>-2077425</v>
      </c>
      <c r="F22" s="55">
        <f t="shared" si="3"/>
        <v>-51756205</v>
      </c>
      <c r="G22" s="57">
        <f t="shared" si="3"/>
        <v>-51756205</v>
      </c>
      <c r="H22" s="58">
        <f t="shared" si="3"/>
        <v>-16070718</v>
      </c>
      <c r="I22" s="54">
        <f t="shared" si="3"/>
        <v>-31547113</v>
      </c>
      <c r="J22" s="55">
        <f t="shared" si="3"/>
        <v>-39944550</v>
      </c>
      <c r="K22" s="57">
        <f t="shared" si="3"/>
        <v>-32075972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93675455</v>
      </c>
      <c r="C24" s="37">
        <f t="shared" ref="C24:K24" si="4">SUM(C22:C23)</f>
        <v>93531384</v>
      </c>
      <c r="D24" s="38">
        <f t="shared" si="4"/>
        <v>101734639</v>
      </c>
      <c r="E24" s="36">
        <f t="shared" si="4"/>
        <v>-2077425</v>
      </c>
      <c r="F24" s="37">
        <f t="shared" si="4"/>
        <v>-51756205</v>
      </c>
      <c r="G24" s="39">
        <f t="shared" si="4"/>
        <v>-51756205</v>
      </c>
      <c r="H24" s="40">
        <f t="shared" si="4"/>
        <v>-16070718</v>
      </c>
      <c r="I24" s="36">
        <f t="shared" si="4"/>
        <v>-31547113</v>
      </c>
      <c r="J24" s="37">
        <f t="shared" si="4"/>
        <v>-39944550</v>
      </c>
      <c r="K24" s="39">
        <f t="shared" si="4"/>
        <v>-32075972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95327457</v>
      </c>
      <c r="C27" s="66">
        <v>123739344</v>
      </c>
      <c r="D27" s="67">
        <v>127663218</v>
      </c>
      <c r="E27" s="68">
        <v>81250000</v>
      </c>
      <c r="F27" s="66">
        <v>86679972</v>
      </c>
      <c r="G27" s="69">
        <v>86679972</v>
      </c>
      <c r="H27" s="70">
        <v>174761633</v>
      </c>
      <c r="I27" s="68">
        <v>32950001</v>
      </c>
      <c r="J27" s="66">
        <v>34432758</v>
      </c>
      <c r="K27" s="69">
        <v>35293567</v>
      </c>
    </row>
    <row r="28" spans="1:11" x14ac:dyDescent="0.25">
      <c r="A28" s="71" t="s">
        <v>36</v>
      </c>
      <c r="B28" s="17">
        <v>0</v>
      </c>
      <c r="C28" s="17">
        <v>676847</v>
      </c>
      <c r="D28" s="21">
        <v>676847</v>
      </c>
      <c r="E28" s="22">
        <v>0</v>
      </c>
      <c r="F28" s="17">
        <v>0</v>
      </c>
      <c r="G28" s="23">
        <v>0</v>
      </c>
      <c r="H28" s="19">
        <v>994348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94682514</v>
      </c>
      <c r="C31" s="17">
        <v>123062497</v>
      </c>
      <c r="D31" s="21">
        <v>126986371</v>
      </c>
      <c r="E31" s="22">
        <v>81250000</v>
      </c>
      <c r="F31" s="17">
        <v>86679972</v>
      </c>
      <c r="G31" s="23">
        <v>86679972</v>
      </c>
      <c r="H31" s="19">
        <v>173767285</v>
      </c>
      <c r="I31" s="22">
        <v>32950001</v>
      </c>
      <c r="J31" s="17">
        <v>34432758</v>
      </c>
      <c r="K31" s="23">
        <v>35293567</v>
      </c>
    </row>
    <row r="32" spans="1:11" x14ac:dyDescent="0.25">
      <c r="A32" s="30" t="s">
        <v>39</v>
      </c>
      <c r="B32" s="66">
        <f>SUM(B28:B31)</f>
        <v>94682514</v>
      </c>
      <c r="C32" s="66">
        <f t="shared" ref="C32:K32" si="5">SUM(C28:C31)</f>
        <v>123739344</v>
      </c>
      <c r="D32" s="67">
        <f t="shared" si="5"/>
        <v>127663218</v>
      </c>
      <c r="E32" s="68">
        <f t="shared" si="5"/>
        <v>81250000</v>
      </c>
      <c r="F32" s="66">
        <f t="shared" si="5"/>
        <v>86679972</v>
      </c>
      <c r="G32" s="69">
        <f t="shared" si="5"/>
        <v>86679972</v>
      </c>
      <c r="H32" s="70">
        <f t="shared" si="5"/>
        <v>174761633</v>
      </c>
      <c r="I32" s="68">
        <f t="shared" si="5"/>
        <v>32950001</v>
      </c>
      <c r="J32" s="66">
        <f t="shared" si="5"/>
        <v>34432758</v>
      </c>
      <c r="K32" s="69">
        <f t="shared" si="5"/>
        <v>35293567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234174331</v>
      </c>
      <c r="C35" s="17">
        <v>322731486</v>
      </c>
      <c r="D35" s="21">
        <v>438295498</v>
      </c>
      <c r="E35" s="22">
        <v>191757278</v>
      </c>
      <c r="F35" s="17">
        <v>688952784</v>
      </c>
      <c r="G35" s="23">
        <v>688952784</v>
      </c>
      <c r="H35" s="19">
        <v>423345825</v>
      </c>
      <c r="I35" s="22">
        <v>807016057</v>
      </c>
      <c r="J35" s="17">
        <v>476878243</v>
      </c>
      <c r="K35" s="23">
        <v>497667548</v>
      </c>
    </row>
    <row r="36" spans="1:11" x14ac:dyDescent="0.25">
      <c r="A36" s="20" t="s">
        <v>42</v>
      </c>
      <c r="B36" s="17">
        <v>43963576</v>
      </c>
      <c r="C36" s="17">
        <v>64915907</v>
      </c>
      <c r="D36" s="21">
        <v>76337614</v>
      </c>
      <c r="E36" s="22">
        <v>126676811</v>
      </c>
      <c r="F36" s="17">
        <v>132106764</v>
      </c>
      <c r="G36" s="23">
        <v>132106764</v>
      </c>
      <c r="H36" s="19">
        <v>116657757</v>
      </c>
      <c r="I36" s="22">
        <v>32950001</v>
      </c>
      <c r="J36" s="17">
        <v>34432758</v>
      </c>
      <c r="K36" s="23">
        <v>35293567</v>
      </c>
    </row>
    <row r="37" spans="1:11" x14ac:dyDescent="0.25">
      <c r="A37" s="20" t="s">
        <v>43</v>
      </c>
      <c r="B37" s="17">
        <v>59153289</v>
      </c>
      <c r="C37" s="17">
        <v>112361359</v>
      </c>
      <c r="D37" s="21">
        <v>132924093</v>
      </c>
      <c r="E37" s="22">
        <v>332850</v>
      </c>
      <c r="F37" s="17">
        <v>552637093</v>
      </c>
      <c r="G37" s="23">
        <v>552637093</v>
      </c>
      <c r="H37" s="19">
        <v>167877291</v>
      </c>
      <c r="I37" s="22">
        <v>0</v>
      </c>
      <c r="J37" s="17">
        <v>0</v>
      </c>
      <c r="K37" s="23">
        <v>0</v>
      </c>
    </row>
    <row r="38" spans="1:11" x14ac:dyDescent="0.25">
      <c r="A38" s="20" t="s">
        <v>44</v>
      </c>
      <c r="B38" s="17">
        <v>72762358</v>
      </c>
      <c r="C38" s="17">
        <v>33096000</v>
      </c>
      <c r="D38" s="21">
        <v>37785133</v>
      </c>
      <c r="E38" s="22">
        <v>0</v>
      </c>
      <c r="F38" s="17">
        <v>0</v>
      </c>
      <c r="G38" s="23">
        <v>0</v>
      </c>
      <c r="H38" s="19">
        <v>45716498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52546805</v>
      </c>
      <c r="C39" s="17">
        <v>242190034</v>
      </c>
      <c r="D39" s="21">
        <v>343923886</v>
      </c>
      <c r="E39" s="22">
        <v>318101239</v>
      </c>
      <c r="F39" s="17">
        <v>320178660</v>
      </c>
      <c r="G39" s="23">
        <v>320178660</v>
      </c>
      <c r="H39" s="19">
        <v>342480511</v>
      </c>
      <c r="I39" s="22">
        <v>871513171</v>
      </c>
      <c r="J39" s="17">
        <v>551255551</v>
      </c>
      <c r="K39" s="23">
        <v>565037087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0</v>
      </c>
      <c r="D42" s="21">
        <v>0</v>
      </c>
      <c r="E42" s="22">
        <v>-24685883</v>
      </c>
      <c r="F42" s="17">
        <v>407135004</v>
      </c>
      <c r="G42" s="23">
        <v>407135004</v>
      </c>
      <c r="H42" s="19">
        <v>0</v>
      </c>
      <c r="I42" s="22">
        <v>463020170</v>
      </c>
      <c r="J42" s="17">
        <v>476878243</v>
      </c>
      <c r="K42" s="23">
        <v>497667548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-93437500</v>
      </c>
      <c r="F43" s="17">
        <v>0</v>
      </c>
      <c r="G43" s="23">
        <v>0</v>
      </c>
      <c r="H43" s="19">
        <v>0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0</v>
      </c>
      <c r="D45" s="67">
        <v>0</v>
      </c>
      <c r="E45" s="68">
        <v>140188116</v>
      </c>
      <c r="F45" s="66">
        <v>665446500</v>
      </c>
      <c r="G45" s="69">
        <v>665446500</v>
      </c>
      <c r="H45" s="70">
        <v>0</v>
      </c>
      <c r="I45" s="68">
        <v>807016057</v>
      </c>
      <c r="J45" s="66">
        <v>476878243</v>
      </c>
      <c r="K45" s="69">
        <v>497667548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180724084</v>
      </c>
      <c r="C48" s="17">
        <v>258421153</v>
      </c>
      <c r="D48" s="21">
        <v>355077932</v>
      </c>
      <c r="E48" s="22">
        <v>152188116</v>
      </c>
      <c r="F48" s="17">
        <v>677446500</v>
      </c>
      <c r="G48" s="23">
        <v>677446500</v>
      </c>
      <c r="H48" s="19">
        <v>314115222</v>
      </c>
      <c r="I48" s="22">
        <v>807016057</v>
      </c>
      <c r="J48" s="17">
        <v>476878243</v>
      </c>
      <c r="K48" s="23">
        <v>497667548</v>
      </c>
    </row>
    <row r="49" spans="1:11" x14ac:dyDescent="0.25">
      <c r="A49" s="20" t="s">
        <v>53</v>
      </c>
      <c r="B49" s="17">
        <f>+B75</f>
        <v>10272500</v>
      </c>
      <c r="C49" s="17">
        <f t="shared" ref="C49:K49" si="6">+C75</f>
        <v>52250710</v>
      </c>
      <c r="D49" s="21">
        <f t="shared" si="6"/>
        <v>59435173</v>
      </c>
      <c r="E49" s="22">
        <f t="shared" si="6"/>
        <v>-51923316</v>
      </c>
      <c r="F49" s="17">
        <f t="shared" si="6"/>
        <v>546196741</v>
      </c>
      <c r="G49" s="23">
        <f t="shared" si="6"/>
        <v>546196741</v>
      </c>
      <c r="H49" s="19">
        <f t="shared" si="6"/>
        <v>68318348</v>
      </c>
      <c r="I49" s="22">
        <f t="shared" si="6"/>
        <v>0</v>
      </c>
      <c r="J49" s="17">
        <f t="shared" si="6"/>
        <v>0</v>
      </c>
      <c r="K49" s="23">
        <f t="shared" si="6"/>
        <v>0</v>
      </c>
    </row>
    <row r="50" spans="1:11" x14ac:dyDescent="0.25">
      <c r="A50" s="30" t="s">
        <v>54</v>
      </c>
      <c r="B50" s="66">
        <f>+B48-B49</f>
        <v>170451584</v>
      </c>
      <c r="C50" s="66">
        <f t="shared" ref="C50:K50" si="7">+C48-C49</f>
        <v>206170443</v>
      </c>
      <c r="D50" s="67">
        <f t="shared" si="7"/>
        <v>295642759</v>
      </c>
      <c r="E50" s="68">
        <f t="shared" si="7"/>
        <v>204111432</v>
      </c>
      <c r="F50" s="66">
        <f t="shared" si="7"/>
        <v>131249759</v>
      </c>
      <c r="G50" s="69">
        <f t="shared" si="7"/>
        <v>131249759</v>
      </c>
      <c r="H50" s="70">
        <f t="shared" si="7"/>
        <v>245796874</v>
      </c>
      <c r="I50" s="68">
        <f t="shared" si="7"/>
        <v>807016057</v>
      </c>
      <c r="J50" s="66">
        <f t="shared" si="7"/>
        <v>476878243</v>
      </c>
      <c r="K50" s="69">
        <f t="shared" si="7"/>
        <v>497667548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43963634</v>
      </c>
      <c r="C53" s="17">
        <v>64915907</v>
      </c>
      <c r="D53" s="21">
        <v>76337614</v>
      </c>
      <c r="E53" s="22">
        <v>126676811</v>
      </c>
      <c r="F53" s="17">
        <v>132106764</v>
      </c>
      <c r="G53" s="23">
        <v>132106764</v>
      </c>
      <c r="H53" s="19">
        <v>116657757</v>
      </c>
      <c r="I53" s="22">
        <v>25950001</v>
      </c>
      <c r="J53" s="17">
        <v>27117758</v>
      </c>
      <c r="K53" s="23">
        <v>27795687</v>
      </c>
    </row>
    <row r="54" spans="1:11" x14ac:dyDescent="0.25">
      <c r="A54" s="20" t="s">
        <v>57</v>
      </c>
      <c r="B54" s="17">
        <v>6446694</v>
      </c>
      <c r="C54" s="17">
        <v>5880082</v>
      </c>
      <c r="D54" s="21">
        <v>8803396</v>
      </c>
      <c r="E54" s="22">
        <v>10000000</v>
      </c>
      <c r="F54" s="17">
        <v>10000020</v>
      </c>
      <c r="G54" s="23">
        <v>10000020</v>
      </c>
      <c r="H54" s="19">
        <v>9596361</v>
      </c>
      <c r="I54" s="22">
        <v>10000020</v>
      </c>
      <c r="J54" s="17">
        <v>10450008</v>
      </c>
      <c r="K54" s="23">
        <v>10711260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3848508</v>
      </c>
      <c r="C56" s="17">
        <v>2205285</v>
      </c>
      <c r="D56" s="21">
        <v>812494</v>
      </c>
      <c r="E56" s="22">
        <v>1450000</v>
      </c>
      <c r="F56" s="17">
        <v>2332656</v>
      </c>
      <c r="G56" s="23">
        <v>2332656</v>
      </c>
      <c r="H56" s="19">
        <v>7421647</v>
      </c>
      <c r="I56" s="22">
        <v>900000</v>
      </c>
      <c r="J56" s="17">
        <v>940500</v>
      </c>
      <c r="K56" s="23">
        <v>964019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</v>
      </c>
      <c r="F70" s="5">
        <f t="shared" si="8"/>
        <v>0</v>
      </c>
      <c r="G70" s="5">
        <f t="shared" si="8"/>
        <v>0</v>
      </c>
      <c r="H70" s="5">
        <f t="shared" si="8"/>
        <v>0</v>
      </c>
      <c r="I70" s="5">
        <f t="shared" si="8"/>
        <v>1</v>
      </c>
      <c r="J70" s="5">
        <f t="shared" si="8"/>
        <v>1</v>
      </c>
      <c r="K70" s="5">
        <f t="shared" si="8"/>
        <v>1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3000000</v>
      </c>
      <c r="F71" s="2">
        <f t="shared" si="9"/>
        <v>0</v>
      </c>
      <c r="G71" s="2">
        <f t="shared" si="9"/>
        <v>0</v>
      </c>
      <c r="H71" s="2">
        <f t="shared" si="9"/>
        <v>0</v>
      </c>
      <c r="I71" s="2">
        <f t="shared" si="9"/>
        <v>3010000</v>
      </c>
      <c r="J71" s="2">
        <f t="shared" si="9"/>
        <v>3145450</v>
      </c>
      <c r="K71" s="2">
        <f t="shared" si="9"/>
        <v>3224086</v>
      </c>
    </row>
    <row r="72" spans="1:11" ht="13" hidden="1" x14ac:dyDescent="0.3">
      <c r="A72" s="1" t="s">
        <v>339</v>
      </c>
      <c r="B72" s="2">
        <f>+B77</f>
        <v>1262354</v>
      </c>
      <c r="C72" s="2">
        <f t="shared" ref="C72:K72" si="10">+C77</f>
        <v>4218728</v>
      </c>
      <c r="D72" s="2">
        <f t="shared" si="10"/>
        <v>9448400</v>
      </c>
      <c r="E72" s="2">
        <f t="shared" si="10"/>
        <v>3000000</v>
      </c>
      <c r="F72" s="2">
        <f t="shared" si="10"/>
        <v>3000000</v>
      </c>
      <c r="G72" s="2">
        <f t="shared" si="10"/>
        <v>3000000</v>
      </c>
      <c r="H72" s="2">
        <f t="shared" si="10"/>
        <v>4553693</v>
      </c>
      <c r="I72" s="2">
        <f t="shared" si="10"/>
        <v>3010000</v>
      </c>
      <c r="J72" s="2">
        <f t="shared" si="10"/>
        <v>3145450</v>
      </c>
      <c r="K72" s="2">
        <f t="shared" si="10"/>
        <v>3224086</v>
      </c>
    </row>
    <row r="73" spans="1:11" ht="13" hidden="1" x14ac:dyDescent="0.3">
      <c r="A73" s="1" t="s">
        <v>340</v>
      </c>
      <c r="B73" s="2">
        <f>+B74</f>
        <v>4290159.333333333</v>
      </c>
      <c r="C73" s="2">
        <f t="shared" ref="C73:K73" si="11">+(C78+C80+C81+C82)-(B78+B80+B81+B82)</f>
        <v>-1673</v>
      </c>
      <c r="D73" s="2">
        <f t="shared" si="11"/>
        <v>7643713</v>
      </c>
      <c r="E73" s="2">
        <f t="shared" si="11"/>
        <v>-10461895</v>
      </c>
      <c r="F73" s="2">
        <f>+(F78+F80+F81+F82)-(D78+D80+D81+D82)</f>
        <v>-7461895</v>
      </c>
      <c r="G73" s="2">
        <f>+(G78+G80+G81+G82)-(D78+D80+D81+D82)</f>
        <v>-7461895</v>
      </c>
      <c r="H73" s="2">
        <f>+(H78+H80+H81+H82)-(D78+D80+D81+D82)</f>
        <v>-1085618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4290159.333333333</v>
      </c>
      <c r="C74" s="2">
        <f>+C73</f>
        <v>-1673</v>
      </c>
      <c r="D74" s="2">
        <f t="shared" ref="D74:K74" si="12">+D73</f>
        <v>7643713</v>
      </c>
      <c r="E74" s="2">
        <f t="shared" si="12"/>
        <v>-10461895</v>
      </c>
      <c r="F74" s="2">
        <f t="shared" si="12"/>
        <v>-7461895</v>
      </c>
      <c r="G74" s="2">
        <f t="shared" si="12"/>
        <v>-7461895</v>
      </c>
      <c r="H74" s="2">
        <f t="shared" si="12"/>
        <v>-1085618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10272500</v>
      </c>
      <c r="C75" s="2">
        <f t="shared" ref="C75:K75" si="13">+C84-(((C80+C81+C82+C78)*C70)-C79)</f>
        <v>52250710</v>
      </c>
      <c r="D75" s="2">
        <f t="shared" si="13"/>
        <v>59435173</v>
      </c>
      <c r="E75" s="2">
        <f t="shared" si="13"/>
        <v>-51923316</v>
      </c>
      <c r="F75" s="2">
        <f t="shared" si="13"/>
        <v>546196741</v>
      </c>
      <c r="G75" s="2">
        <f t="shared" si="13"/>
        <v>546196741</v>
      </c>
      <c r="H75" s="2">
        <f t="shared" si="13"/>
        <v>68318348</v>
      </c>
      <c r="I75" s="2">
        <f t="shared" si="13"/>
        <v>0</v>
      </c>
      <c r="J75" s="2">
        <f t="shared" si="13"/>
        <v>0</v>
      </c>
      <c r="K75" s="2">
        <f t="shared" si="13"/>
        <v>0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1262354</v>
      </c>
      <c r="C77" s="3">
        <v>4218728</v>
      </c>
      <c r="D77" s="3">
        <v>9448400</v>
      </c>
      <c r="E77" s="3">
        <v>3000000</v>
      </c>
      <c r="F77" s="3">
        <v>3000000</v>
      </c>
      <c r="G77" s="3">
        <v>3000000</v>
      </c>
      <c r="H77" s="3">
        <v>4553693</v>
      </c>
      <c r="I77" s="3">
        <v>3010000</v>
      </c>
      <c r="J77" s="3">
        <v>3145450</v>
      </c>
      <c r="K77" s="3">
        <v>3224086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8190989</v>
      </c>
      <c r="C79" s="3">
        <v>18746715</v>
      </c>
      <c r="D79" s="3">
        <v>23961892</v>
      </c>
      <c r="E79" s="3">
        <v>0</v>
      </c>
      <c r="F79" s="3">
        <v>558118237</v>
      </c>
      <c r="G79" s="3">
        <v>558118237</v>
      </c>
      <c r="H79" s="3">
        <v>43833753</v>
      </c>
      <c r="I79" s="3">
        <v>0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1463085</v>
      </c>
      <c r="C80" s="3">
        <v>1461412</v>
      </c>
      <c r="D80" s="3">
        <v>1664719</v>
      </c>
      <c r="E80" s="3">
        <v>0</v>
      </c>
      <c r="F80" s="3">
        <v>0</v>
      </c>
      <c r="G80" s="3">
        <v>0</v>
      </c>
      <c r="H80" s="3">
        <v>2490259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7440406</v>
      </c>
      <c r="E81" s="3">
        <v>0</v>
      </c>
      <c r="F81" s="3">
        <v>3000000</v>
      </c>
      <c r="G81" s="3">
        <v>3000000</v>
      </c>
      <c r="H81" s="3">
        <v>5529248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1356770</v>
      </c>
      <c r="C82" s="3">
        <v>1356770</v>
      </c>
      <c r="D82" s="3">
        <v>1356770</v>
      </c>
      <c r="E82" s="3">
        <v>0</v>
      </c>
      <c r="F82" s="3">
        <v>0</v>
      </c>
      <c r="G82" s="3">
        <v>0</v>
      </c>
      <c r="H82" s="3">
        <v>1356770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3000000</v>
      </c>
      <c r="F83" s="3">
        <v>0</v>
      </c>
      <c r="G83" s="3">
        <v>0</v>
      </c>
      <c r="H83" s="3">
        <v>0</v>
      </c>
      <c r="I83" s="3">
        <v>3010000</v>
      </c>
      <c r="J83" s="3">
        <v>3145450</v>
      </c>
      <c r="K83" s="3">
        <v>3224086</v>
      </c>
    </row>
    <row r="84" spans="1:11" ht="13" hidden="1" x14ac:dyDescent="0.3">
      <c r="A84" s="1" t="s">
        <v>75</v>
      </c>
      <c r="B84" s="3">
        <v>2081511</v>
      </c>
      <c r="C84" s="3">
        <v>33503995</v>
      </c>
      <c r="D84" s="3">
        <v>35473281</v>
      </c>
      <c r="E84" s="3">
        <v>-51923316</v>
      </c>
      <c r="F84" s="3">
        <v>-11921496</v>
      </c>
      <c r="G84" s="3">
        <v>-11921496</v>
      </c>
      <c r="H84" s="3">
        <v>24484595</v>
      </c>
      <c r="I84" s="3">
        <v>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5581439</v>
      </c>
      <c r="C5" s="17">
        <v>26951833</v>
      </c>
      <c r="D5" s="21">
        <v>0</v>
      </c>
      <c r="E5" s="22">
        <v>28783092</v>
      </c>
      <c r="F5" s="17">
        <v>28291152</v>
      </c>
      <c r="G5" s="23">
        <v>28291152</v>
      </c>
      <c r="H5" s="19">
        <v>28291159</v>
      </c>
      <c r="I5" s="22">
        <v>29535948</v>
      </c>
      <c r="J5" s="17">
        <v>30717392</v>
      </c>
      <c r="K5" s="23">
        <v>31946087</v>
      </c>
    </row>
    <row r="6" spans="1:11" x14ac:dyDescent="0.25">
      <c r="A6" s="20" t="s">
        <v>18</v>
      </c>
      <c r="B6" s="17">
        <v>252118</v>
      </c>
      <c r="C6" s="17">
        <v>387944</v>
      </c>
      <c r="D6" s="21">
        <v>67917</v>
      </c>
      <c r="E6" s="22">
        <v>609096</v>
      </c>
      <c r="F6" s="17">
        <v>651696</v>
      </c>
      <c r="G6" s="23">
        <v>651696</v>
      </c>
      <c r="H6" s="19">
        <v>586444</v>
      </c>
      <c r="I6" s="22">
        <v>680376</v>
      </c>
      <c r="J6" s="17">
        <v>707592</v>
      </c>
      <c r="K6" s="23">
        <v>735896</v>
      </c>
    </row>
    <row r="7" spans="1:11" x14ac:dyDescent="0.25">
      <c r="A7" s="20" t="s">
        <v>19</v>
      </c>
      <c r="B7" s="17">
        <v>2053981</v>
      </c>
      <c r="C7" s="17">
        <v>5964148</v>
      </c>
      <c r="D7" s="21">
        <v>427417</v>
      </c>
      <c r="E7" s="22">
        <v>11189232</v>
      </c>
      <c r="F7" s="17">
        <v>5948268</v>
      </c>
      <c r="G7" s="23">
        <v>5948268</v>
      </c>
      <c r="H7" s="19">
        <v>5487230</v>
      </c>
      <c r="I7" s="22">
        <v>6209988</v>
      </c>
      <c r="J7" s="17">
        <v>6458387</v>
      </c>
      <c r="K7" s="23">
        <v>6716723</v>
      </c>
    </row>
    <row r="8" spans="1:11" x14ac:dyDescent="0.25">
      <c r="A8" s="20" t="s">
        <v>20</v>
      </c>
      <c r="B8" s="17">
        <v>147084947</v>
      </c>
      <c r="C8" s="17">
        <v>160226205</v>
      </c>
      <c r="D8" s="21">
        <v>3463</v>
      </c>
      <c r="E8" s="22">
        <v>177367248</v>
      </c>
      <c r="F8" s="17">
        <v>177487248</v>
      </c>
      <c r="G8" s="23">
        <v>177487248</v>
      </c>
      <c r="H8" s="19">
        <v>178301396</v>
      </c>
      <c r="I8" s="22">
        <v>176402652</v>
      </c>
      <c r="J8" s="17">
        <v>177271501</v>
      </c>
      <c r="K8" s="23">
        <v>185065450</v>
      </c>
    </row>
    <row r="9" spans="1:11" x14ac:dyDescent="0.25">
      <c r="A9" s="20" t="s">
        <v>21</v>
      </c>
      <c r="B9" s="17">
        <v>2209275</v>
      </c>
      <c r="C9" s="17">
        <v>20736184</v>
      </c>
      <c r="D9" s="21">
        <v>294754</v>
      </c>
      <c r="E9" s="22">
        <v>8294472</v>
      </c>
      <c r="F9" s="17">
        <v>7158624</v>
      </c>
      <c r="G9" s="23">
        <v>7158624</v>
      </c>
      <c r="H9" s="19">
        <v>4223481</v>
      </c>
      <c r="I9" s="22">
        <v>8111423</v>
      </c>
      <c r="J9" s="17">
        <v>8622984</v>
      </c>
      <c r="K9" s="23">
        <v>8947111</v>
      </c>
    </row>
    <row r="10" spans="1:11" x14ac:dyDescent="0.25">
      <c r="A10" s="24" t="s">
        <v>333</v>
      </c>
      <c r="B10" s="25">
        <f>SUM(B5:B9)</f>
        <v>157181760</v>
      </c>
      <c r="C10" s="26">
        <f t="shared" ref="C10:K10" si="0">SUM(C5:C9)</f>
        <v>214266314</v>
      </c>
      <c r="D10" s="27">
        <f t="shared" si="0"/>
        <v>793551</v>
      </c>
      <c r="E10" s="25">
        <f t="shared" si="0"/>
        <v>226243140</v>
      </c>
      <c r="F10" s="26">
        <f t="shared" si="0"/>
        <v>219536988</v>
      </c>
      <c r="G10" s="28">
        <f t="shared" si="0"/>
        <v>219536988</v>
      </c>
      <c r="H10" s="29">
        <f t="shared" si="0"/>
        <v>216889710</v>
      </c>
      <c r="I10" s="25">
        <f t="shared" si="0"/>
        <v>220940387</v>
      </c>
      <c r="J10" s="26">
        <f t="shared" si="0"/>
        <v>223777856</v>
      </c>
      <c r="K10" s="28">
        <f t="shared" si="0"/>
        <v>233411267</v>
      </c>
    </row>
    <row r="11" spans="1:11" x14ac:dyDescent="0.25">
      <c r="A11" s="20" t="s">
        <v>22</v>
      </c>
      <c r="B11" s="17">
        <v>84304539</v>
      </c>
      <c r="C11" s="17">
        <v>89231392</v>
      </c>
      <c r="D11" s="21">
        <v>7178491</v>
      </c>
      <c r="E11" s="22">
        <v>103278372</v>
      </c>
      <c r="F11" s="17">
        <v>104816423</v>
      </c>
      <c r="G11" s="23">
        <v>104816423</v>
      </c>
      <c r="H11" s="19">
        <v>104170589</v>
      </c>
      <c r="I11" s="22">
        <v>112831954</v>
      </c>
      <c r="J11" s="17">
        <v>117344809</v>
      </c>
      <c r="K11" s="23">
        <v>121995840</v>
      </c>
    </row>
    <row r="12" spans="1:11" x14ac:dyDescent="0.25">
      <c r="A12" s="20" t="s">
        <v>23</v>
      </c>
      <c r="B12" s="17">
        <v>10774494</v>
      </c>
      <c r="C12" s="17">
        <v>12197058</v>
      </c>
      <c r="D12" s="21">
        <v>980850</v>
      </c>
      <c r="E12" s="22">
        <v>12961932</v>
      </c>
      <c r="F12" s="17">
        <v>13140828</v>
      </c>
      <c r="G12" s="23">
        <v>13140828</v>
      </c>
      <c r="H12" s="19">
        <v>12911602</v>
      </c>
      <c r="I12" s="22">
        <v>13954848</v>
      </c>
      <c r="J12" s="17">
        <v>14513071</v>
      </c>
      <c r="K12" s="23">
        <v>15093591</v>
      </c>
    </row>
    <row r="13" spans="1:11" x14ac:dyDescent="0.25">
      <c r="A13" s="20" t="s">
        <v>24</v>
      </c>
      <c r="B13" s="17">
        <v>0</v>
      </c>
      <c r="C13" s="17">
        <v>0</v>
      </c>
      <c r="D13" s="21">
        <v>0</v>
      </c>
      <c r="E13" s="22">
        <v>36000000</v>
      </c>
      <c r="F13" s="17">
        <v>33990228</v>
      </c>
      <c r="G13" s="23">
        <v>33990228</v>
      </c>
      <c r="H13" s="19">
        <v>31481582</v>
      </c>
      <c r="I13" s="22">
        <v>33040944</v>
      </c>
      <c r="J13" s="17">
        <v>35402640</v>
      </c>
      <c r="K13" s="23">
        <v>165773292</v>
      </c>
    </row>
    <row r="14" spans="1:11" x14ac:dyDescent="0.25">
      <c r="A14" s="20" t="s">
        <v>25</v>
      </c>
      <c r="B14" s="17">
        <v>36598</v>
      </c>
      <c r="C14" s="17">
        <v>72994</v>
      </c>
      <c r="D14" s="21">
        <v>3095</v>
      </c>
      <c r="E14" s="22">
        <v>60000</v>
      </c>
      <c r="F14" s="17">
        <v>60000</v>
      </c>
      <c r="G14" s="23">
        <v>60000</v>
      </c>
      <c r="H14" s="19">
        <v>327504</v>
      </c>
      <c r="I14" s="22">
        <v>60000</v>
      </c>
      <c r="J14" s="17">
        <v>65000</v>
      </c>
      <c r="K14" s="23">
        <v>70000</v>
      </c>
    </row>
    <row r="15" spans="1:11" x14ac:dyDescent="0.25">
      <c r="A15" s="20" t="s">
        <v>26</v>
      </c>
      <c r="B15" s="17">
        <v>266910</v>
      </c>
      <c r="C15" s="17">
        <v>347858</v>
      </c>
      <c r="D15" s="21">
        <v>11356</v>
      </c>
      <c r="E15" s="22">
        <v>6725004</v>
      </c>
      <c r="F15" s="17">
        <v>7959996</v>
      </c>
      <c r="G15" s="23">
        <v>7959996</v>
      </c>
      <c r="H15" s="19">
        <v>9769353</v>
      </c>
      <c r="I15" s="22">
        <v>6960012</v>
      </c>
      <c r="J15" s="17">
        <v>9551601</v>
      </c>
      <c r="K15" s="23">
        <v>9926465</v>
      </c>
    </row>
    <row r="16" spans="1:11" x14ac:dyDescent="0.25">
      <c r="A16" s="20" t="s">
        <v>27</v>
      </c>
      <c r="B16" s="17">
        <v>1458297</v>
      </c>
      <c r="C16" s="17">
        <v>1331735</v>
      </c>
      <c r="D16" s="21">
        <v>111113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53112739</v>
      </c>
      <c r="C17" s="17">
        <v>112062952</v>
      </c>
      <c r="D17" s="21">
        <v>11178359</v>
      </c>
      <c r="E17" s="22">
        <v>98500176</v>
      </c>
      <c r="F17" s="17">
        <v>99382764</v>
      </c>
      <c r="G17" s="23">
        <v>99382764</v>
      </c>
      <c r="H17" s="19">
        <v>87109914</v>
      </c>
      <c r="I17" s="22">
        <v>90148956</v>
      </c>
      <c r="J17" s="17">
        <v>103743087</v>
      </c>
      <c r="K17" s="23">
        <v>117917907</v>
      </c>
    </row>
    <row r="18" spans="1:11" x14ac:dyDescent="0.25">
      <c r="A18" s="30" t="s">
        <v>29</v>
      </c>
      <c r="B18" s="31">
        <f>SUM(B11:B17)</f>
        <v>149953577</v>
      </c>
      <c r="C18" s="32">
        <f t="shared" ref="C18:K18" si="1">SUM(C11:C17)</f>
        <v>215243989</v>
      </c>
      <c r="D18" s="33">
        <f t="shared" si="1"/>
        <v>19463264</v>
      </c>
      <c r="E18" s="31">
        <f t="shared" si="1"/>
        <v>257525484</v>
      </c>
      <c r="F18" s="32">
        <f t="shared" si="1"/>
        <v>259350239</v>
      </c>
      <c r="G18" s="34">
        <f t="shared" si="1"/>
        <v>259350239</v>
      </c>
      <c r="H18" s="35">
        <f t="shared" si="1"/>
        <v>245770544</v>
      </c>
      <c r="I18" s="31">
        <f t="shared" si="1"/>
        <v>256996714</v>
      </c>
      <c r="J18" s="32">
        <f t="shared" si="1"/>
        <v>280620208</v>
      </c>
      <c r="K18" s="34">
        <f t="shared" si="1"/>
        <v>430777095</v>
      </c>
    </row>
    <row r="19" spans="1:11" x14ac:dyDescent="0.25">
      <c r="A19" s="30" t="s">
        <v>30</v>
      </c>
      <c r="B19" s="36">
        <f>+B10-B18</f>
        <v>7228183</v>
      </c>
      <c r="C19" s="37">
        <f t="shared" ref="C19:K19" si="2">+C10-C18</f>
        <v>-977675</v>
      </c>
      <c r="D19" s="38">
        <f t="shared" si="2"/>
        <v>-18669713</v>
      </c>
      <c r="E19" s="36">
        <f t="shared" si="2"/>
        <v>-31282344</v>
      </c>
      <c r="F19" s="37">
        <f t="shared" si="2"/>
        <v>-39813251</v>
      </c>
      <c r="G19" s="39">
        <f t="shared" si="2"/>
        <v>-39813251</v>
      </c>
      <c r="H19" s="40">
        <f t="shared" si="2"/>
        <v>-28880834</v>
      </c>
      <c r="I19" s="36">
        <f t="shared" si="2"/>
        <v>-36056327</v>
      </c>
      <c r="J19" s="37">
        <f t="shared" si="2"/>
        <v>-56842352</v>
      </c>
      <c r="K19" s="39">
        <f t="shared" si="2"/>
        <v>-197365828</v>
      </c>
    </row>
    <row r="20" spans="1:11" x14ac:dyDescent="0.25">
      <c r="A20" s="41" t="s">
        <v>31</v>
      </c>
      <c r="B20" s="42">
        <v>33387509</v>
      </c>
      <c r="C20" s="43">
        <v>8217576</v>
      </c>
      <c r="D20" s="44">
        <v>0</v>
      </c>
      <c r="E20" s="42">
        <v>41785752</v>
      </c>
      <c r="F20" s="43">
        <v>41785752</v>
      </c>
      <c r="G20" s="45">
        <v>41785752</v>
      </c>
      <c r="H20" s="46">
        <v>41773377</v>
      </c>
      <c r="I20" s="42">
        <v>33906456</v>
      </c>
      <c r="J20" s="43">
        <v>36604450</v>
      </c>
      <c r="K20" s="45">
        <v>38168150</v>
      </c>
    </row>
    <row r="21" spans="1:11" x14ac:dyDescent="0.25">
      <c r="A21" s="47" t="s">
        <v>32</v>
      </c>
      <c r="B21" s="48">
        <v>85750</v>
      </c>
      <c r="C21" s="49">
        <v>56206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40701442</v>
      </c>
      <c r="C22" s="55">
        <f t="shared" ref="C22:K22" si="3">SUM(C19:C21)</f>
        <v>7296107</v>
      </c>
      <c r="D22" s="56">
        <f t="shared" si="3"/>
        <v>-18669713</v>
      </c>
      <c r="E22" s="54">
        <f t="shared" si="3"/>
        <v>10503408</v>
      </c>
      <c r="F22" s="55">
        <f t="shared" si="3"/>
        <v>1972501</v>
      </c>
      <c r="G22" s="57">
        <f t="shared" si="3"/>
        <v>1972501</v>
      </c>
      <c r="H22" s="58">
        <f t="shared" si="3"/>
        <v>12892543</v>
      </c>
      <c r="I22" s="54">
        <f t="shared" si="3"/>
        <v>-2149871</v>
      </c>
      <c r="J22" s="55">
        <f t="shared" si="3"/>
        <v>-20237902</v>
      </c>
      <c r="K22" s="57">
        <f t="shared" si="3"/>
        <v>-159197678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40701442</v>
      </c>
      <c r="C24" s="37">
        <f t="shared" ref="C24:K24" si="4">SUM(C22:C23)</f>
        <v>7296107</v>
      </c>
      <c r="D24" s="38">
        <f t="shared" si="4"/>
        <v>-18669713</v>
      </c>
      <c r="E24" s="36">
        <f t="shared" si="4"/>
        <v>10503408</v>
      </c>
      <c r="F24" s="37">
        <f t="shared" si="4"/>
        <v>1972501</v>
      </c>
      <c r="G24" s="39">
        <f t="shared" si="4"/>
        <v>1972501</v>
      </c>
      <c r="H24" s="40">
        <f t="shared" si="4"/>
        <v>12892543</v>
      </c>
      <c r="I24" s="36">
        <f t="shared" si="4"/>
        <v>-2149871</v>
      </c>
      <c r="J24" s="37">
        <f t="shared" si="4"/>
        <v>-20237902</v>
      </c>
      <c r="K24" s="39">
        <f t="shared" si="4"/>
        <v>-159197678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24062176</v>
      </c>
      <c r="C27" s="66">
        <v>14796341</v>
      </c>
      <c r="D27" s="67">
        <v>7122082</v>
      </c>
      <c r="E27" s="68">
        <v>50831772</v>
      </c>
      <c r="F27" s="66">
        <v>50864111</v>
      </c>
      <c r="G27" s="69">
        <v>50864111</v>
      </c>
      <c r="H27" s="70">
        <v>56257127</v>
      </c>
      <c r="I27" s="68">
        <v>38596464</v>
      </c>
      <c r="J27" s="66">
        <v>35865029</v>
      </c>
      <c r="K27" s="69">
        <v>30494337</v>
      </c>
    </row>
    <row r="28" spans="1:11" x14ac:dyDescent="0.25">
      <c r="A28" s="71" t="s">
        <v>36</v>
      </c>
      <c r="B28" s="17">
        <v>37233382</v>
      </c>
      <c r="C28" s="17">
        <v>9936649</v>
      </c>
      <c r="D28" s="21">
        <v>4663165</v>
      </c>
      <c r="E28" s="22">
        <v>42111732</v>
      </c>
      <c r="F28" s="17">
        <v>41974631</v>
      </c>
      <c r="G28" s="23">
        <v>41974631</v>
      </c>
      <c r="H28" s="19">
        <v>0</v>
      </c>
      <c r="I28" s="22">
        <v>33936468</v>
      </c>
      <c r="J28" s="17">
        <v>34722029</v>
      </c>
      <c r="K28" s="23">
        <v>29347048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8720040</v>
      </c>
      <c r="F31" s="17">
        <v>8774484</v>
      </c>
      <c r="G31" s="23">
        <v>8774484</v>
      </c>
      <c r="H31" s="19">
        <v>0</v>
      </c>
      <c r="I31" s="22">
        <v>4659996</v>
      </c>
      <c r="J31" s="17">
        <v>1143000</v>
      </c>
      <c r="K31" s="23">
        <v>1147289</v>
      </c>
    </row>
    <row r="32" spans="1:11" x14ac:dyDescent="0.25">
      <c r="A32" s="30" t="s">
        <v>39</v>
      </c>
      <c r="B32" s="66">
        <f>SUM(B28:B31)</f>
        <v>37233382</v>
      </c>
      <c r="C32" s="66">
        <f t="shared" ref="C32:K32" si="5">SUM(C28:C31)</f>
        <v>9936649</v>
      </c>
      <c r="D32" s="67">
        <f t="shared" si="5"/>
        <v>4663165</v>
      </c>
      <c r="E32" s="68">
        <f t="shared" si="5"/>
        <v>50831772</v>
      </c>
      <c r="F32" s="66">
        <f t="shared" si="5"/>
        <v>50749115</v>
      </c>
      <c r="G32" s="69">
        <f t="shared" si="5"/>
        <v>50749115</v>
      </c>
      <c r="H32" s="70">
        <f t="shared" si="5"/>
        <v>0</v>
      </c>
      <c r="I32" s="68">
        <f t="shared" si="5"/>
        <v>38596464</v>
      </c>
      <c r="J32" s="66">
        <f t="shared" si="5"/>
        <v>35865029</v>
      </c>
      <c r="K32" s="69">
        <f t="shared" si="5"/>
        <v>30494337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38709941</v>
      </c>
      <c r="C35" s="17">
        <v>38799849</v>
      </c>
      <c r="D35" s="21">
        <v>-27529491</v>
      </c>
      <c r="E35" s="22">
        <v>130201968</v>
      </c>
      <c r="F35" s="17">
        <v>160244329</v>
      </c>
      <c r="G35" s="23">
        <v>160244329</v>
      </c>
      <c r="H35" s="19">
        <v>141242146</v>
      </c>
      <c r="I35" s="22">
        <v>151339248</v>
      </c>
      <c r="J35" s="17">
        <v>147640991</v>
      </c>
      <c r="K35" s="23">
        <v>98093938</v>
      </c>
    </row>
    <row r="36" spans="1:11" x14ac:dyDescent="0.25">
      <c r="A36" s="20" t="s">
        <v>42</v>
      </c>
      <c r="B36" s="17">
        <v>368983</v>
      </c>
      <c r="C36" s="17">
        <v>-25367692</v>
      </c>
      <c r="D36" s="21">
        <v>7122082</v>
      </c>
      <c r="E36" s="22">
        <v>14831772</v>
      </c>
      <c r="F36" s="17">
        <v>580843569</v>
      </c>
      <c r="G36" s="23">
        <v>580843569</v>
      </c>
      <c r="H36" s="19">
        <v>440044675</v>
      </c>
      <c r="I36" s="22">
        <v>563035210</v>
      </c>
      <c r="J36" s="17">
        <v>556173059</v>
      </c>
      <c r="K36" s="23">
        <v>420154515</v>
      </c>
    </row>
    <row r="37" spans="1:11" x14ac:dyDescent="0.25">
      <c r="A37" s="20" t="s">
        <v>43</v>
      </c>
      <c r="B37" s="17">
        <v>1312940</v>
      </c>
      <c r="C37" s="17">
        <v>-696717</v>
      </c>
      <c r="D37" s="21">
        <v>-1737690</v>
      </c>
      <c r="E37" s="22">
        <v>134530332</v>
      </c>
      <c r="F37" s="17">
        <v>-36952718</v>
      </c>
      <c r="G37" s="23">
        <v>-36952718</v>
      </c>
      <c r="H37" s="19">
        <v>-107742445</v>
      </c>
      <c r="I37" s="22">
        <v>-49683530</v>
      </c>
      <c r="J37" s="17">
        <v>-46146910</v>
      </c>
      <c r="K37" s="23">
        <v>-43261731</v>
      </c>
    </row>
    <row r="38" spans="1:11" x14ac:dyDescent="0.25">
      <c r="A38" s="20" t="s">
        <v>44</v>
      </c>
      <c r="B38" s="17">
        <v>4918</v>
      </c>
      <c r="C38" s="17">
        <v>0</v>
      </c>
      <c r="D38" s="21">
        <v>0</v>
      </c>
      <c r="E38" s="22">
        <v>0</v>
      </c>
      <c r="F38" s="17">
        <v>75913548</v>
      </c>
      <c r="G38" s="23">
        <v>75913548</v>
      </c>
      <c r="H38" s="19">
        <v>18395715</v>
      </c>
      <c r="I38" s="22">
        <v>75913548</v>
      </c>
      <c r="J38" s="17">
        <v>75913552</v>
      </c>
      <c r="K38" s="23">
        <v>75913552</v>
      </c>
    </row>
    <row r="39" spans="1:11" x14ac:dyDescent="0.25">
      <c r="A39" s="20" t="s">
        <v>45</v>
      </c>
      <c r="B39" s="17">
        <v>-2940374</v>
      </c>
      <c r="C39" s="17">
        <v>6832760</v>
      </c>
      <c r="D39" s="21">
        <v>0</v>
      </c>
      <c r="E39" s="22">
        <v>0</v>
      </c>
      <c r="F39" s="17">
        <v>700154567</v>
      </c>
      <c r="G39" s="23">
        <v>700154567</v>
      </c>
      <c r="H39" s="19">
        <v>657741021</v>
      </c>
      <c r="I39" s="22">
        <v>690294311</v>
      </c>
      <c r="J39" s="17">
        <v>694285310</v>
      </c>
      <c r="K39" s="23">
        <v>644794310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365008541</v>
      </c>
      <c r="C42" s="17">
        <v>400689493</v>
      </c>
      <c r="D42" s="21">
        <v>28899898</v>
      </c>
      <c r="E42" s="22">
        <v>168089268</v>
      </c>
      <c r="F42" s="17">
        <v>16211940</v>
      </c>
      <c r="G42" s="23">
        <v>16211940</v>
      </c>
      <c r="H42" s="19">
        <v>33658080</v>
      </c>
      <c r="I42" s="22">
        <v>31762945</v>
      </c>
      <c r="J42" s="17">
        <v>26579220</v>
      </c>
      <c r="K42" s="23">
        <v>26890027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-50831772</v>
      </c>
      <c r="F43" s="17">
        <v>-52864080</v>
      </c>
      <c r="G43" s="23">
        <v>-52864080</v>
      </c>
      <c r="H43" s="19">
        <v>6348505</v>
      </c>
      <c r="I43" s="22">
        <v>-39595452</v>
      </c>
      <c r="J43" s="17">
        <v>-40095449</v>
      </c>
      <c r="K43" s="23">
        <v>-40595449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365008541</v>
      </c>
      <c r="C45" s="66">
        <v>400689493</v>
      </c>
      <c r="D45" s="67">
        <v>28899898</v>
      </c>
      <c r="E45" s="68">
        <v>117257496</v>
      </c>
      <c r="F45" s="66">
        <v>14935033</v>
      </c>
      <c r="G45" s="69">
        <v>14935033</v>
      </c>
      <c r="H45" s="70">
        <v>2271744</v>
      </c>
      <c r="I45" s="68">
        <v>46997726</v>
      </c>
      <c r="J45" s="66">
        <v>45314007</v>
      </c>
      <c r="K45" s="69">
        <v>-4375186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8894920</v>
      </c>
      <c r="C48" s="17">
        <v>18600971</v>
      </c>
      <c r="D48" s="21">
        <v>-27882712</v>
      </c>
      <c r="E48" s="22">
        <v>135141060</v>
      </c>
      <c r="F48" s="17">
        <v>20735761</v>
      </c>
      <c r="G48" s="23">
        <v>20735761</v>
      </c>
      <c r="H48" s="19">
        <v>40927665</v>
      </c>
      <c r="I48" s="22">
        <v>53053682</v>
      </c>
      <c r="J48" s="17">
        <v>51612202</v>
      </c>
      <c r="K48" s="23">
        <v>2174937</v>
      </c>
    </row>
    <row r="49" spans="1:11" x14ac:dyDescent="0.25">
      <c r="A49" s="20" t="s">
        <v>53</v>
      </c>
      <c r="B49" s="17">
        <f>+B75</f>
        <v>-23065729.014993601</v>
      </c>
      <c r="C49" s="17">
        <f t="shared" ref="C49:K49" si="6">+C75</f>
        <v>-29828070</v>
      </c>
      <c r="D49" s="21">
        <f t="shared" si="6"/>
        <v>-2151192</v>
      </c>
      <c r="E49" s="22">
        <f t="shared" si="6"/>
        <v>138946389.05093148</v>
      </c>
      <c r="F49" s="17">
        <f t="shared" si="6"/>
        <v>-211515163.9699859</v>
      </c>
      <c r="G49" s="23">
        <f t="shared" si="6"/>
        <v>-211515163.9699859</v>
      </c>
      <c r="H49" s="19">
        <f t="shared" si="6"/>
        <v>-414944499.4763549</v>
      </c>
      <c r="I49" s="22">
        <f t="shared" si="6"/>
        <v>-239639125.73540077</v>
      </c>
      <c r="J49" s="17">
        <f t="shared" si="6"/>
        <v>-237019036.68469438</v>
      </c>
      <c r="K49" s="23">
        <f t="shared" si="6"/>
        <v>-232692784.91550896</v>
      </c>
    </row>
    <row r="50" spans="1:11" x14ac:dyDescent="0.25">
      <c r="A50" s="30" t="s">
        <v>54</v>
      </c>
      <c r="B50" s="66">
        <f>+B48-B49</f>
        <v>31960649.014993601</v>
      </c>
      <c r="C50" s="66">
        <f t="shared" ref="C50:K50" si="7">+C48-C49</f>
        <v>48429041</v>
      </c>
      <c r="D50" s="67">
        <f t="shared" si="7"/>
        <v>-25731520</v>
      </c>
      <c r="E50" s="68">
        <f t="shared" si="7"/>
        <v>-3805329.0509314835</v>
      </c>
      <c r="F50" s="66">
        <f t="shared" si="7"/>
        <v>232250924.9699859</v>
      </c>
      <c r="G50" s="69">
        <f t="shared" si="7"/>
        <v>232250924.9699859</v>
      </c>
      <c r="H50" s="70">
        <f t="shared" si="7"/>
        <v>455872164.4763549</v>
      </c>
      <c r="I50" s="68">
        <f t="shared" si="7"/>
        <v>292692807.7354008</v>
      </c>
      <c r="J50" s="66">
        <f t="shared" si="7"/>
        <v>288631238.68469441</v>
      </c>
      <c r="K50" s="69">
        <f t="shared" si="7"/>
        <v>234867721.91550896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100572</v>
      </c>
      <c r="C53" s="17">
        <v>-25367692</v>
      </c>
      <c r="D53" s="21">
        <v>7122082</v>
      </c>
      <c r="E53" s="22">
        <v>14831772</v>
      </c>
      <c r="F53" s="17">
        <v>458026065</v>
      </c>
      <c r="G53" s="23">
        <v>458026065</v>
      </c>
      <c r="H53" s="19">
        <v>333750458</v>
      </c>
      <c r="I53" s="22">
        <v>447217702</v>
      </c>
      <c r="J53" s="17">
        <v>440635568</v>
      </c>
      <c r="K53" s="23">
        <v>304908224</v>
      </c>
    </row>
    <row r="54" spans="1:11" x14ac:dyDescent="0.25">
      <c r="A54" s="20" t="s">
        <v>57</v>
      </c>
      <c r="B54" s="17">
        <v>0</v>
      </c>
      <c r="C54" s="17">
        <v>0</v>
      </c>
      <c r="D54" s="21">
        <v>0</v>
      </c>
      <c r="E54" s="22">
        <v>36000000</v>
      </c>
      <c r="F54" s="17">
        <v>32990232</v>
      </c>
      <c r="G54" s="23">
        <v>32990232</v>
      </c>
      <c r="H54" s="19">
        <v>31481582</v>
      </c>
      <c r="I54" s="22">
        <v>32040948</v>
      </c>
      <c r="J54" s="17">
        <v>34362640</v>
      </c>
      <c r="K54" s="23">
        <v>164691692</v>
      </c>
    </row>
    <row r="55" spans="1:11" x14ac:dyDescent="0.25">
      <c r="A55" s="20" t="s">
        <v>58</v>
      </c>
      <c r="B55" s="17">
        <v>2890776</v>
      </c>
      <c r="C55" s="17">
        <v>10103731</v>
      </c>
      <c r="D55" s="21">
        <v>4663165</v>
      </c>
      <c r="E55" s="22">
        <v>41585736</v>
      </c>
      <c r="F55" s="17">
        <v>43008083</v>
      </c>
      <c r="G55" s="23">
        <v>43008083</v>
      </c>
      <c r="H55" s="19">
        <v>44819446</v>
      </c>
      <c r="I55" s="22">
        <v>20670552</v>
      </c>
      <c r="J55" s="17">
        <v>29040829</v>
      </c>
      <c r="K55" s="23">
        <v>24168270</v>
      </c>
    </row>
    <row r="56" spans="1:11" x14ac:dyDescent="0.25">
      <c r="A56" s="20" t="s">
        <v>59</v>
      </c>
      <c r="B56" s="17">
        <v>30881</v>
      </c>
      <c r="C56" s="17">
        <v>9577</v>
      </c>
      <c r="D56" s="21">
        <v>0</v>
      </c>
      <c r="E56" s="22">
        <v>3120000</v>
      </c>
      <c r="F56" s="17">
        <v>2959992</v>
      </c>
      <c r="G56" s="23">
        <v>2959992</v>
      </c>
      <c r="H56" s="19">
        <v>2421574</v>
      </c>
      <c r="I56" s="22">
        <v>9500004</v>
      </c>
      <c r="J56" s="17">
        <v>9790000</v>
      </c>
      <c r="K56" s="23">
        <v>10015000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1884586</v>
      </c>
      <c r="C60" s="17">
        <v>1992536</v>
      </c>
      <c r="D60" s="21">
        <v>0</v>
      </c>
      <c r="E60" s="22">
        <v>0</v>
      </c>
      <c r="F60" s="17">
        <v>958476</v>
      </c>
      <c r="G60" s="23">
        <v>958476</v>
      </c>
      <c r="H60" s="19">
        <v>958476</v>
      </c>
      <c r="I60" s="22">
        <v>1000656</v>
      </c>
      <c r="J60" s="17">
        <v>1040676</v>
      </c>
      <c r="K60" s="23">
        <v>1082303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-4.3832744209293083E-3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0.89410084317550031</v>
      </c>
      <c r="F70" s="5">
        <f t="shared" si="8"/>
        <v>0.79351096931811638</v>
      </c>
      <c r="G70" s="5">
        <f t="shared" si="8"/>
        <v>0.79351096931811638</v>
      </c>
      <c r="H70" s="5">
        <f t="shared" si="8"/>
        <v>1.3136947486990775</v>
      </c>
      <c r="I70" s="5">
        <f t="shared" si="8"/>
        <v>1.1816325480125569</v>
      </c>
      <c r="J70" s="5">
        <f t="shared" si="8"/>
        <v>1.19257604155585</v>
      </c>
      <c r="K70" s="5">
        <f t="shared" si="8"/>
        <v>1.1834071584795907</v>
      </c>
    </row>
    <row r="71" spans="1:11" ht="13" hidden="1" x14ac:dyDescent="0.3">
      <c r="A71" s="1" t="s">
        <v>338</v>
      </c>
      <c r="B71" s="2">
        <f>+B83</f>
        <v>-30204</v>
      </c>
      <c r="C71" s="2">
        <f t="shared" ref="C71:K71" si="9">+C83</f>
        <v>0</v>
      </c>
      <c r="D71" s="2">
        <f t="shared" si="9"/>
        <v>0</v>
      </c>
      <c r="E71" s="2">
        <f t="shared" si="9"/>
        <v>31436532</v>
      </c>
      <c r="F71" s="2">
        <f t="shared" si="9"/>
        <v>26963544</v>
      </c>
      <c r="G71" s="2">
        <f t="shared" si="9"/>
        <v>26963544</v>
      </c>
      <c r="H71" s="2">
        <f t="shared" si="9"/>
        <v>40725956</v>
      </c>
      <c r="I71" s="2">
        <f t="shared" si="9"/>
        <v>38061013</v>
      </c>
      <c r="J71" s="2">
        <f t="shared" si="9"/>
        <v>40199451</v>
      </c>
      <c r="K71" s="2">
        <f t="shared" si="9"/>
        <v>41487429</v>
      </c>
    </row>
    <row r="72" spans="1:11" ht="13" hidden="1" x14ac:dyDescent="0.3">
      <c r="A72" s="1" t="s">
        <v>339</v>
      </c>
      <c r="B72" s="2">
        <f>+B77</f>
        <v>6890739</v>
      </c>
      <c r="C72" s="2">
        <f t="shared" ref="C72:K72" si="10">+C77</f>
        <v>29478734</v>
      </c>
      <c r="D72" s="2">
        <f t="shared" si="10"/>
        <v>200438</v>
      </c>
      <c r="E72" s="2">
        <f t="shared" si="10"/>
        <v>35159940</v>
      </c>
      <c r="F72" s="2">
        <f t="shared" si="10"/>
        <v>33980052</v>
      </c>
      <c r="G72" s="2">
        <f t="shared" si="10"/>
        <v>33980052</v>
      </c>
      <c r="H72" s="2">
        <f t="shared" si="10"/>
        <v>31001080</v>
      </c>
      <c r="I72" s="2">
        <f t="shared" si="10"/>
        <v>32210532</v>
      </c>
      <c r="J72" s="2">
        <f t="shared" si="10"/>
        <v>33708082</v>
      </c>
      <c r="K72" s="2">
        <f t="shared" si="10"/>
        <v>35057612</v>
      </c>
    </row>
    <row r="73" spans="1:11" ht="13" hidden="1" x14ac:dyDescent="0.3">
      <c r="A73" s="1" t="s">
        <v>340</v>
      </c>
      <c r="B73" s="2">
        <f>+B74</f>
        <v>-7924138.0000000019</v>
      </c>
      <c r="C73" s="2">
        <f t="shared" ref="C73:K73" si="11">+(C78+C80+C81+C82)-(B78+B80+B81+B82)</f>
        <v>-14021577</v>
      </c>
      <c r="D73" s="2">
        <f t="shared" si="11"/>
        <v>8841492</v>
      </c>
      <c r="E73" s="2">
        <f t="shared" si="11"/>
        <v>-4880073</v>
      </c>
      <c r="F73" s="2">
        <f>+(F78+F80+F81+F82)-(D78+D80+D81+D82)</f>
        <v>168403131</v>
      </c>
      <c r="G73" s="2">
        <f>+(G78+G80+G81+G82)-(D78+D80+D81+D82)</f>
        <v>168403131</v>
      </c>
      <c r="H73" s="2">
        <f>+(H78+H80+H81+H82)-(D78+D80+D81+D82)</f>
        <v>208999132</v>
      </c>
      <c r="I73" s="2">
        <f>+(I78+I80+I81+I82)-(E78+E80+E81+E82)</f>
        <v>164003446</v>
      </c>
      <c r="J73" s="2">
        <f t="shared" si="11"/>
        <v>-691107</v>
      </c>
      <c r="K73" s="2">
        <f t="shared" si="11"/>
        <v>9323</v>
      </c>
    </row>
    <row r="74" spans="1:11" ht="13" hidden="1" x14ac:dyDescent="0.3">
      <c r="A74" s="1" t="s">
        <v>341</v>
      </c>
      <c r="B74" s="2">
        <f>+TREND(C74:E74)</f>
        <v>-7924138.0000000019</v>
      </c>
      <c r="C74" s="2">
        <f>+C73</f>
        <v>-14021577</v>
      </c>
      <c r="D74" s="2">
        <f t="shared" ref="D74:K74" si="12">+D73</f>
        <v>8841492</v>
      </c>
      <c r="E74" s="2">
        <f t="shared" si="12"/>
        <v>-4880073</v>
      </c>
      <c r="F74" s="2">
        <f t="shared" si="12"/>
        <v>168403131</v>
      </c>
      <c r="G74" s="2">
        <f t="shared" si="12"/>
        <v>168403131</v>
      </c>
      <c r="H74" s="2">
        <f t="shared" si="12"/>
        <v>208999132</v>
      </c>
      <c r="I74" s="2">
        <f t="shared" si="12"/>
        <v>164003446</v>
      </c>
      <c r="J74" s="2">
        <f t="shared" si="12"/>
        <v>-691107</v>
      </c>
      <c r="K74" s="2">
        <f t="shared" si="12"/>
        <v>9323</v>
      </c>
    </row>
    <row r="75" spans="1:11" ht="13" hidden="1" x14ac:dyDescent="0.3">
      <c r="A75" s="1" t="s">
        <v>342</v>
      </c>
      <c r="B75" s="2">
        <f>+B84-(((B80+B81+B82+B78)*B70)-B79)</f>
        <v>-23065729.014993601</v>
      </c>
      <c r="C75" s="2">
        <f t="shared" ref="C75:K75" si="13">+C84-(((C80+C81+C82+C78)*C70)-C79)</f>
        <v>-29828070</v>
      </c>
      <c r="D75" s="2">
        <f t="shared" si="13"/>
        <v>-2151192</v>
      </c>
      <c r="E75" s="2">
        <f t="shared" si="13"/>
        <v>138946389.05093148</v>
      </c>
      <c r="F75" s="2">
        <f t="shared" si="13"/>
        <v>-211515163.9699859</v>
      </c>
      <c r="G75" s="2">
        <f t="shared" si="13"/>
        <v>-211515163.9699859</v>
      </c>
      <c r="H75" s="2">
        <f t="shared" si="13"/>
        <v>-414944499.4763549</v>
      </c>
      <c r="I75" s="2">
        <f t="shared" si="13"/>
        <v>-239639125.73540077</v>
      </c>
      <c r="J75" s="2">
        <f t="shared" si="13"/>
        <v>-237019036.68469438</v>
      </c>
      <c r="K75" s="2">
        <f t="shared" si="13"/>
        <v>-232692784.91550896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6890739</v>
      </c>
      <c r="C77" s="3">
        <v>29478734</v>
      </c>
      <c r="D77" s="3">
        <v>200438</v>
      </c>
      <c r="E77" s="3">
        <v>35159940</v>
      </c>
      <c r="F77" s="3">
        <v>33980052</v>
      </c>
      <c r="G77" s="3">
        <v>33980052</v>
      </c>
      <c r="H77" s="3">
        <v>31001080</v>
      </c>
      <c r="I77" s="3">
        <v>32210532</v>
      </c>
      <c r="J77" s="3">
        <v>33708082</v>
      </c>
      <c r="K77" s="3">
        <v>35057612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61815072</v>
      </c>
      <c r="G78" s="3">
        <v>61815072</v>
      </c>
      <c r="H78" s="3">
        <v>61815072</v>
      </c>
      <c r="I78" s="3">
        <v>54815076</v>
      </c>
      <c r="J78" s="3">
        <v>54535072</v>
      </c>
      <c r="K78" s="3">
        <v>54243872</v>
      </c>
    </row>
    <row r="79" spans="1:11" ht="13" hidden="1" x14ac:dyDescent="0.3">
      <c r="A79" s="1" t="s">
        <v>70</v>
      </c>
      <c r="B79" s="3">
        <v>23035293</v>
      </c>
      <c r="C79" s="3">
        <v>-12179953</v>
      </c>
      <c r="D79" s="3">
        <v>-1788693</v>
      </c>
      <c r="E79" s="3">
        <v>134530332</v>
      </c>
      <c r="F79" s="3">
        <v>-69876182</v>
      </c>
      <c r="G79" s="3">
        <v>-69876182</v>
      </c>
      <c r="H79" s="3">
        <v>-145663620</v>
      </c>
      <c r="I79" s="3">
        <v>-62525294</v>
      </c>
      <c r="J79" s="3">
        <v>-56264497</v>
      </c>
      <c r="K79" s="3">
        <v>-52442092</v>
      </c>
    </row>
    <row r="80" spans="1:11" ht="13" hidden="1" x14ac:dyDescent="0.3">
      <c r="A80" s="1" t="s">
        <v>71</v>
      </c>
      <c r="B80" s="3">
        <v>-235095</v>
      </c>
      <c r="C80" s="3">
        <v>1263114</v>
      </c>
      <c r="D80" s="3">
        <v>251134</v>
      </c>
      <c r="E80" s="3">
        <v>-7817412</v>
      </c>
      <c r="F80" s="3">
        <v>25057620</v>
      </c>
      <c r="G80" s="3">
        <v>25057620</v>
      </c>
      <c r="H80" s="3">
        <v>130370045</v>
      </c>
      <c r="I80" s="3">
        <v>23336927</v>
      </c>
      <c r="J80" s="3">
        <v>22813987</v>
      </c>
      <c r="K80" s="3">
        <v>22998217</v>
      </c>
    </row>
    <row r="81" spans="1:11" ht="13" hidden="1" x14ac:dyDescent="0.3">
      <c r="A81" s="1" t="s">
        <v>72</v>
      </c>
      <c r="B81" s="3">
        <v>6549039</v>
      </c>
      <c r="C81" s="3">
        <v>-10023642</v>
      </c>
      <c r="D81" s="3">
        <v>-310165</v>
      </c>
      <c r="E81" s="3">
        <v>2878308</v>
      </c>
      <c r="F81" s="3">
        <v>81471408</v>
      </c>
      <c r="G81" s="3">
        <v>81471408</v>
      </c>
      <c r="H81" s="3">
        <v>19489370</v>
      </c>
      <c r="I81" s="3">
        <v>80912339</v>
      </c>
      <c r="J81" s="3">
        <v>81024177</v>
      </c>
      <c r="K81" s="3">
        <v>81140470</v>
      </c>
    </row>
    <row r="82" spans="1:11" ht="13" hidden="1" x14ac:dyDescent="0.3">
      <c r="A82" s="1" t="s">
        <v>73</v>
      </c>
      <c r="B82" s="3">
        <v>-1192890</v>
      </c>
      <c r="C82" s="3">
        <v>-139995</v>
      </c>
      <c r="D82" s="3">
        <v>0</v>
      </c>
      <c r="E82" s="3">
        <v>0</v>
      </c>
      <c r="F82" s="3">
        <v>0</v>
      </c>
      <c r="G82" s="3">
        <v>0</v>
      </c>
      <c r="H82" s="3">
        <v>-2734386</v>
      </c>
      <c r="I82" s="3">
        <v>0</v>
      </c>
      <c r="J82" s="3">
        <v>-1</v>
      </c>
      <c r="K82" s="3">
        <v>-1</v>
      </c>
    </row>
    <row r="83" spans="1:11" ht="13" hidden="1" x14ac:dyDescent="0.3">
      <c r="A83" s="1" t="s">
        <v>74</v>
      </c>
      <c r="B83" s="3">
        <v>-30204</v>
      </c>
      <c r="C83" s="3">
        <v>0</v>
      </c>
      <c r="D83" s="3">
        <v>0</v>
      </c>
      <c r="E83" s="3">
        <v>31436532</v>
      </c>
      <c r="F83" s="3">
        <v>26963544</v>
      </c>
      <c r="G83" s="3">
        <v>26963544</v>
      </c>
      <c r="H83" s="3">
        <v>40725956</v>
      </c>
      <c r="I83" s="3">
        <v>38061013</v>
      </c>
      <c r="J83" s="3">
        <v>40199451</v>
      </c>
      <c r="K83" s="3">
        <v>41487429</v>
      </c>
    </row>
    <row r="84" spans="1:11" ht="13" hidden="1" x14ac:dyDescent="0.3">
      <c r="A84" s="1" t="s">
        <v>75</v>
      </c>
      <c r="B84" s="3">
        <v>-46123469</v>
      </c>
      <c r="C84" s="3">
        <v>-17648117</v>
      </c>
      <c r="D84" s="3">
        <v>-362499</v>
      </c>
      <c r="E84" s="3">
        <v>0</v>
      </c>
      <c r="F84" s="3">
        <v>-8056092</v>
      </c>
      <c r="G84" s="3">
        <v>-8056092</v>
      </c>
      <c r="H84" s="3">
        <v>5202634</v>
      </c>
      <c r="I84" s="3">
        <v>10841772</v>
      </c>
      <c r="J84" s="3">
        <v>8117586</v>
      </c>
      <c r="K84" s="3">
        <v>7180360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26536094</v>
      </c>
      <c r="C5" s="17">
        <v>28770537</v>
      </c>
      <c r="D5" s="21">
        <v>35350290</v>
      </c>
      <c r="E5" s="22">
        <v>48295642</v>
      </c>
      <c r="F5" s="17">
        <v>33349738</v>
      </c>
      <c r="G5" s="23">
        <v>33349738</v>
      </c>
      <c r="H5" s="19">
        <v>32638563</v>
      </c>
      <c r="I5" s="22">
        <v>39829924</v>
      </c>
      <c r="J5" s="17">
        <v>41672179</v>
      </c>
      <c r="K5" s="23">
        <v>43597644</v>
      </c>
    </row>
    <row r="6" spans="1:11" x14ac:dyDescent="0.25">
      <c r="A6" s="20" t="s">
        <v>18</v>
      </c>
      <c r="B6" s="17">
        <v>98051123</v>
      </c>
      <c r="C6" s="17">
        <v>74723617</v>
      </c>
      <c r="D6" s="21">
        <v>84204014</v>
      </c>
      <c r="E6" s="22">
        <v>93095147</v>
      </c>
      <c r="F6" s="17">
        <v>162112121</v>
      </c>
      <c r="G6" s="23">
        <v>162112121</v>
      </c>
      <c r="H6" s="19">
        <v>135326763</v>
      </c>
      <c r="I6" s="22">
        <v>133984535</v>
      </c>
      <c r="J6" s="17">
        <v>138553697</v>
      </c>
      <c r="K6" s="23">
        <v>154993922</v>
      </c>
    </row>
    <row r="7" spans="1:11" x14ac:dyDescent="0.25">
      <c r="A7" s="20" t="s">
        <v>19</v>
      </c>
      <c r="B7" s="17">
        <v>186932</v>
      </c>
      <c r="C7" s="17">
        <v>267864</v>
      </c>
      <c r="D7" s="21">
        <v>835141</v>
      </c>
      <c r="E7" s="22">
        <v>657535</v>
      </c>
      <c r="F7" s="17">
        <v>1372716</v>
      </c>
      <c r="G7" s="23">
        <v>1372716</v>
      </c>
      <c r="H7" s="19">
        <v>1216731</v>
      </c>
      <c r="I7" s="22">
        <v>2866231</v>
      </c>
      <c r="J7" s="17">
        <v>2995211</v>
      </c>
      <c r="K7" s="23">
        <v>3070090</v>
      </c>
    </row>
    <row r="8" spans="1:11" x14ac:dyDescent="0.25">
      <c r="A8" s="20" t="s">
        <v>20</v>
      </c>
      <c r="B8" s="17">
        <v>163896038</v>
      </c>
      <c r="C8" s="17">
        <v>209224752</v>
      </c>
      <c r="D8" s="21">
        <v>188354371</v>
      </c>
      <c r="E8" s="22">
        <v>164316000</v>
      </c>
      <c r="F8" s="17">
        <v>164316000</v>
      </c>
      <c r="G8" s="23">
        <v>164316000</v>
      </c>
      <c r="H8" s="19">
        <v>165960932</v>
      </c>
      <c r="I8" s="22">
        <v>165888000</v>
      </c>
      <c r="J8" s="17">
        <v>166572440</v>
      </c>
      <c r="K8" s="23">
        <v>174027851</v>
      </c>
    </row>
    <row r="9" spans="1:11" x14ac:dyDescent="0.25">
      <c r="A9" s="20" t="s">
        <v>21</v>
      </c>
      <c r="B9" s="17">
        <v>2506186</v>
      </c>
      <c r="C9" s="17">
        <v>6912246</v>
      </c>
      <c r="D9" s="21">
        <v>54428902</v>
      </c>
      <c r="E9" s="22">
        <v>8805524</v>
      </c>
      <c r="F9" s="17">
        <v>8590708</v>
      </c>
      <c r="G9" s="23">
        <v>8590708</v>
      </c>
      <c r="H9" s="19">
        <v>7294773</v>
      </c>
      <c r="I9" s="22">
        <v>8522152</v>
      </c>
      <c r="J9" s="17">
        <v>8902511</v>
      </c>
      <c r="K9" s="23">
        <v>9125073</v>
      </c>
    </row>
    <row r="10" spans="1:11" x14ac:dyDescent="0.25">
      <c r="A10" s="24" t="s">
        <v>333</v>
      </c>
      <c r="B10" s="25">
        <f>SUM(B5:B9)</f>
        <v>291176373</v>
      </c>
      <c r="C10" s="26">
        <f t="shared" ref="C10:K10" si="0">SUM(C5:C9)</f>
        <v>319899016</v>
      </c>
      <c r="D10" s="27">
        <f t="shared" si="0"/>
        <v>363172718</v>
      </c>
      <c r="E10" s="25">
        <f t="shared" si="0"/>
        <v>315169848</v>
      </c>
      <c r="F10" s="26">
        <f t="shared" si="0"/>
        <v>369741283</v>
      </c>
      <c r="G10" s="28">
        <f t="shared" si="0"/>
        <v>369741283</v>
      </c>
      <c r="H10" s="29">
        <f t="shared" si="0"/>
        <v>342437762</v>
      </c>
      <c r="I10" s="25">
        <f t="shared" si="0"/>
        <v>351090842</v>
      </c>
      <c r="J10" s="26">
        <f t="shared" si="0"/>
        <v>358696038</v>
      </c>
      <c r="K10" s="28">
        <f t="shared" si="0"/>
        <v>384814580</v>
      </c>
    </row>
    <row r="11" spans="1:11" x14ac:dyDescent="0.25">
      <c r="A11" s="20" t="s">
        <v>22</v>
      </c>
      <c r="B11" s="17">
        <v>88967257</v>
      </c>
      <c r="C11" s="17">
        <v>89431075</v>
      </c>
      <c r="D11" s="21">
        <v>113296907</v>
      </c>
      <c r="E11" s="22">
        <v>97793212</v>
      </c>
      <c r="F11" s="17">
        <v>98545397</v>
      </c>
      <c r="G11" s="23">
        <v>98545397</v>
      </c>
      <c r="H11" s="19">
        <v>120906572</v>
      </c>
      <c r="I11" s="22">
        <v>100565329</v>
      </c>
      <c r="J11" s="17">
        <v>105287749</v>
      </c>
      <c r="K11" s="23">
        <v>109165642</v>
      </c>
    </row>
    <row r="12" spans="1:11" x14ac:dyDescent="0.25">
      <c r="A12" s="20" t="s">
        <v>23</v>
      </c>
      <c r="B12" s="17">
        <v>10850037</v>
      </c>
      <c r="C12" s="17">
        <v>11678706</v>
      </c>
      <c r="D12" s="21">
        <v>11870346</v>
      </c>
      <c r="E12" s="22">
        <v>13442262</v>
      </c>
      <c r="F12" s="17">
        <v>13391183</v>
      </c>
      <c r="G12" s="23">
        <v>13391183</v>
      </c>
      <c r="H12" s="19">
        <v>12125772</v>
      </c>
      <c r="I12" s="22">
        <v>13993787</v>
      </c>
      <c r="J12" s="17">
        <v>14803037</v>
      </c>
      <c r="K12" s="23">
        <v>16370860</v>
      </c>
    </row>
    <row r="13" spans="1:11" x14ac:dyDescent="0.25">
      <c r="A13" s="20" t="s">
        <v>24</v>
      </c>
      <c r="B13" s="17">
        <v>34356388</v>
      </c>
      <c r="C13" s="17">
        <v>21281390</v>
      </c>
      <c r="D13" s="21">
        <v>36689292</v>
      </c>
      <c r="E13" s="22">
        <v>24430500</v>
      </c>
      <c r="F13" s="17">
        <v>25234649</v>
      </c>
      <c r="G13" s="23">
        <v>25234649</v>
      </c>
      <c r="H13" s="19">
        <v>36067106</v>
      </c>
      <c r="I13" s="22">
        <v>30700689</v>
      </c>
      <c r="J13" s="17">
        <v>32283168</v>
      </c>
      <c r="K13" s="23">
        <v>33217557</v>
      </c>
    </row>
    <row r="14" spans="1:11" x14ac:dyDescent="0.25">
      <c r="A14" s="20" t="s">
        <v>25</v>
      </c>
      <c r="B14" s="17">
        <v>8209652</v>
      </c>
      <c r="C14" s="17">
        <v>18594923</v>
      </c>
      <c r="D14" s="21">
        <v>28035940</v>
      </c>
      <c r="E14" s="22">
        <v>17662502</v>
      </c>
      <c r="F14" s="17">
        <v>11897502</v>
      </c>
      <c r="G14" s="23">
        <v>11897502</v>
      </c>
      <c r="H14" s="19">
        <v>27172376</v>
      </c>
      <c r="I14" s="22">
        <v>18474977</v>
      </c>
      <c r="J14" s="17">
        <v>19306351</v>
      </c>
      <c r="K14" s="23">
        <v>19789009</v>
      </c>
    </row>
    <row r="15" spans="1:11" x14ac:dyDescent="0.25">
      <c r="A15" s="20" t="s">
        <v>26</v>
      </c>
      <c r="B15" s="17">
        <v>52543182</v>
      </c>
      <c r="C15" s="17">
        <v>53815759</v>
      </c>
      <c r="D15" s="21">
        <v>62568911</v>
      </c>
      <c r="E15" s="22">
        <v>61271121</v>
      </c>
      <c r="F15" s="17">
        <v>68457177</v>
      </c>
      <c r="G15" s="23">
        <v>68457177</v>
      </c>
      <c r="H15" s="19">
        <v>74947383</v>
      </c>
      <c r="I15" s="22">
        <v>77797804</v>
      </c>
      <c r="J15" s="17">
        <v>81373956</v>
      </c>
      <c r="K15" s="23">
        <v>84892386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808200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-73839021</v>
      </c>
      <c r="C17" s="17">
        <v>108406873</v>
      </c>
      <c r="D17" s="21">
        <v>144707832</v>
      </c>
      <c r="E17" s="22">
        <v>128154241</v>
      </c>
      <c r="F17" s="17">
        <v>117850269</v>
      </c>
      <c r="G17" s="23">
        <v>117850269</v>
      </c>
      <c r="H17" s="19">
        <v>178256602</v>
      </c>
      <c r="I17" s="22">
        <v>103916901</v>
      </c>
      <c r="J17" s="17">
        <v>99205209</v>
      </c>
      <c r="K17" s="23">
        <v>108002733</v>
      </c>
    </row>
    <row r="18" spans="1:11" x14ac:dyDescent="0.25">
      <c r="A18" s="30" t="s">
        <v>29</v>
      </c>
      <c r="B18" s="31">
        <f>SUM(B11:B17)</f>
        <v>121087495</v>
      </c>
      <c r="C18" s="32">
        <f t="shared" ref="C18:K18" si="1">SUM(C11:C17)</f>
        <v>303208726</v>
      </c>
      <c r="D18" s="33">
        <f t="shared" si="1"/>
        <v>397169228</v>
      </c>
      <c r="E18" s="31">
        <f t="shared" si="1"/>
        <v>342753838</v>
      </c>
      <c r="F18" s="32">
        <f t="shared" si="1"/>
        <v>335376177</v>
      </c>
      <c r="G18" s="34">
        <f t="shared" si="1"/>
        <v>335376177</v>
      </c>
      <c r="H18" s="35">
        <f t="shared" si="1"/>
        <v>450284011</v>
      </c>
      <c r="I18" s="31">
        <f t="shared" si="1"/>
        <v>345449487</v>
      </c>
      <c r="J18" s="32">
        <f t="shared" si="1"/>
        <v>352259470</v>
      </c>
      <c r="K18" s="34">
        <f t="shared" si="1"/>
        <v>371438187</v>
      </c>
    </row>
    <row r="19" spans="1:11" x14ac:dyDescent="0.25">
      <c r="A19" s="30" t="s">
        <v>30</v>
      </c>
      <c r="B19" s="36">
        <f>+B10-B18</f>
        <v>170088878</v>
      </c>
      <c r="C19" s="37">
        <f t="shared" ref="C19:K19" si="2">+C10-C18</f>
        <v>16690290</v>
      </c>
      <c r="D19" s="38">
        <f t="shared" si="2"/>
        <v>-33996510</v>
      </c>
      <c r="E19" s="36">
        <f t="shared" si="2"/>
        <v>-27583990</v>
      </c>
      <c r="F19" s="37">
        <f t="shared" si="2"/>
        <v>34365106</v>
      </c>
      <c r="G19" s="39">
        <f t="shared" si="2"/>
        <v>34365106</v>
      </c>
      <c r="H19" s="40">
        <f t="shared" si="2"/>
        <v>-107846249</v>
      </c>
      <c r="I19" s="36">
        <f t="shared" si="2"/>
        <v>5641355</v>
      </c>
      <c r="J19" s="37">
        <f t="shared" si="2"/>
        <v>6436568</v>
      </c>
      <c r="K19" s="39">
        <f t="shared" si="2"/>
        <v>13376393</v>
      </c>
    </row>
    <row r="20" spans="1:11" x14ac:dyDescent="0.25">
      <c r="A20" s="41" t="s">
        <v>31</v>
      </c>
      <c r="B20" s="42">
        <v>8010270</v>
      </c>
      <c r="C20" s="43">
        <v>4120000</v>
      </c>
      <c r="D20" s="44">
        <v>0</v>
      </c>
      <c r="E20" s="42">
        <v>43845000</v>
      </c>
      <c r="F20" s="43">
        <v>43845000</v>
      </c>
      <c r="G20" s="45">
        <v>43845000</v>
      </c>
      <c r="H20" s="46">
        <v>42058225</v>
      </c>
      <c r="I20" s="42">
        <v>35544000</v>
      </c>
      <c r="J20" s="43">
        <v>38369000</v>
      </c>
      <c r="K20" s="45">
        <v>40007000</v>
      </c>
    </row>
    <row r="21" spans="1:11" x14ac:dyDescent="0.25">
      <c r="A21" s="47" t="s">
        <v>32</v>
      </c>
      <c r="B21" s="48">
        <v>6011616</v>
      </c>
      <c r="C21" s="49">
        <v>8907222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184110764</v>
      </c>
      <c r="C22" s="55">
        <f t="shared" ref="C22:K22" si="3">SUM(C19:C21)</f>
        <v>29717512</v>
      </c>
      <c r="D22" s="56">
        <f t="shared" si="3"/>
        <v>-33996510</v>
      </c>
      <c r="E22" s="54">
        <f t="shared" si="3"/>
        <v>16261010</v>
      </c>
      <c r="F22" s="55">
        <f t="shared" si="3"/>
        <v>78210106</v>
      </c>
      <c r="G22" s="57">
        <f t="shared" si="3"/>
        <v>78210106</v>
      </c>
      <c r="H22" s="58">
        <f t="shared" si="3"/>
        <v>-65788024</v>
      </c>
      <c r="I22" s="54">
        <f t="shared" si="3"/>
        <v>41185355</v>
      </c>
      <c r="J22" s="55">
        <f t="shared" si="3"/>
        <v>44805568</v>
      </c>
      <c r="K22" s="57">
        <f t="shared" si="3"/>
        <v>53383393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184110764</v>
      </c>
      <c r="C24" s="37">
        <f t="shared" ref="C24:K24" si="4">SUM(C22:C23)</f>
        <v>29717512</v>
      </c>
      <c r="D24" s="38">
        <f t="shared" si="4"/>
        <v>-33996510</v>
      </c>
      <c r="E24" s="36">
        <f t="shared" si="4"/>
        <v>16261010</v>
      </c>
      <c r="F24" s="37">
        <f t="shared" si="4"/>
        <v>78210106</v>
      </c>
      <c r="G24" s="39">
        <f t="shared" si="4"/>
        <v>78210106</v>
      </c>
      <c r="H24" s="40">
        <f t="shared" si="4"/>
        <v>-65788024</v>
      </c>
      <c r="I24" s="36">
        <f t="shared" si="4"/>
        <v>41185355</v>
      </c>
      <c r="J24" s="37">
        <f t="shared" si="4"/>
        <v>44805568</v>
      </c>
      <c r="K24" s="39">
        <f t="shared" si="4"/>
        <v>53383393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0</v>
      </c>
      <c r="D27" s="67">
        <v>1</v>
      </c>
      <c r="E27" s="68">
        <v>43845000</v>
      </c>
      <c r="F27" s="66">
        <v>6219727</v>
      </c>
      <c r="G27" s="69">
        <v>6219727</v>
      </c>
      <c r="H27" s="70">
        <v>3530810</v>
      </c>
      <c r="I27" s="68">
        <v>35353000</v>
      </c>
      <c r="J27" s="66">
        <v>38161000</v>
      </c>
      <c r="K27" s="69">
        <v>5200000</v>
      </c>
    </row>
    <row r="28" spans="1:11" x14ac:dyDescent="0.25">
      <c r="A28" s="71" t="s">
        <v>36</v>
      </c>
      <c r="B28" s="17">
        <v>1</v>
      </c>
      <c r="C28" s="17">
        <v>0</v>
      </c>
      <c r="D28" s="21">
        <v>1</v>
      </c>
      <c r="E28" s="22">
        <v>43845000</v>
      </c>
      <c r="F28" s="17">
        <v>6219727</v>
      </c>
      <c r="G28" s="23">
        <v>6219727</v>
      </c>
      <c r="H28" s="19">
        <v>3530810</v>
      </c>
      <c r="I28" s="22">
        <v>35353000</v>
      </c>
      <c r="J28" s="17">
        <v>38161000</v>
      </c>
      <c r="K28" s="23">
        <v>5200000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</v>
      </c>
      <c r="C32" s="66">
        <f t="shared" ref="C32:K32" si="5">SUM(C28:C31)</f>
        <v>0</v>
      </c>
      <c r="D32" s="67">
        <f t="shared" si="5"/>
        <v>1</v>
      </c>
      <c r="E32" s="68">
        <f t="shared" si="5"/>
        <v>43845000</v>
      </c>
      <c r="F32" s="66">
        <f t="shared" si="5"/>
        <v>6219727</v>
      </c>
      <c r="G32" s="69">
        <f t="shared" si="5"/>
        <v>6219727</v>
      </c>
      <c r="H32" s="70">
        <f t="shared" si="5"/>
        <v>3530810</v>
      </c>
      <c r="I32" s="68">
        <f t="shared" si="5"/>
        <v>35353000</v>
      </c>
      <c r="J32" s="66">
        <f t="shared" si="5"/>
        <v>38161000</v>
      </c>
      <c r="K32" s="69">
        <f t="shared" si="5"/>
        <v>5200000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427683942</v>
      </c>
      <c r="C35" s="17">
        <v>263363354</v>
      </c>
      <c r="D35" s="21">
        <v>275052622</v>
      </c>
      <c r="E35" s="22">
        <v>136368144</v>
      </c>
      <c r="F35" s="17">
        <v>459512371</v>
      </c>
      <c r="G35" s="23">
        <v>459512371</v>
      </c>
      <c r="H35" s="19">
        <v>332128140</v>
      </c>
      <c r="I35" s="22">
        <v>210035406</v>
      </c>
      <c r="J35" s="17">
        <v>78146579</v>
      </c>
      <c r="K35" s="23">
        <v>67562882</v>
      </c>
    </row>
    <row r="36" spans="1:11" x14ac:dyDescent="0.25">
      <c r="A36" s="20" t="s">
        <v>42</v>
      </c>
      <c r="B36" s="17">
        <v>743856920</v>
      </c>
      <c r="C36" s="17">
        <v>771166658</v>
      </c>
      <c r="D36" s="21">
        <v>733491576</v>
      </c>
      <c r="E36" s="22">
        <v>915165429</v>
      </c>
      <c r="F36" s="17">
        <v>566404142</v>
      </c>
      <c r="G36" s="23">
        <v>566404142</v>
      </c>
      <c r="H36" s="19">
        <v>727484496</v>
      </c>
      <c r="I36" s="22">
        <v>79491617</v>
      </c>
      <c r="J36" s="17">
        <v>182554419</v>
      </c>
      <c r="K36" s="23">
        <v>66660984</v>
      </c>
    </row>
    <row r="37" spans="1:11" x14ac:dyDescent="0.25">
      <c r="A37" s="20" t="s">
        <v>43</v>
      </c>
      <c r="B37" s="17">
        <v>426984468</v>
      </c>
      <c r="C37" s="17">
        <v>492810313</v>
      </c>
      <c r="D37" s="21">
        <v>531158515</v>
      </c>
      <c r="E37" s="22">
        <v>344985365</v>
      </c>
      <c r="F37" s="17">
        <v>36954145</v>
      </c>
      <c r="G37" s="23">
        <v>36954145</v>
      </c>
      <c r="H37" s="19">
        <v>649818227</v>
      </c>
      <c r="I37" s="22">
        <v>203922609</v>
      </c>
      <c r="J37" s="17">
        <v>301619084</v>
      </c>
      <c r="K37" s="23">
        <v>446211991</v>
      </c>
    </row>
    <row r="38" spans="1:11" x14ac:dyDescent="0.25">
      <c r="A38" s="20" t="s">
        <v>44</v>
      </c>
      <c r="B38" s="17">
        <v>79674137</v>
      </c>
      <c r="C38" s="17">
        <v>66725625</v>
      </c>
      <c r="D38" s="21">
        <v>82505013</v>
      </c>
      <c r="E38" s="22">
        <v>85060720</v>
      </c>
      <c r="F38" s="17">
        <v>17405578</v>
      </c>
      <c r="G38" s="23">
        <v>17405578</v>
      </c>
      <c r="H38" s="19">
        <v>89276838</v>
      </c>
      <c r="I38" s="22">
        <v>16586320</v>
      </c>
      <c r="J38" s="17">
        <v>17316114</v>
      </c>
      <c r="K38" s="23">
        <v>17749017</v>
      </c>
    </row>
    <row r="39" spans="1:11" x14ac:dyDescent="0.25">
      <c r="A39" s="20" t="s">
        <v>45</v>
      </c>
      <c r="B39" s="17">
        <v>665088317</v>
      </c>
      <c r="C39" s="17">
        <v>536815654</v>
      </c>
      <c r="D39" s="21">
        <v>431747192</v>
      </c>
      <c r="E39" s="22">
        <v>605226478</v>
      </c>
      <c r="F39" s="17">
        <v>28922736</v>
      </c>
      <c r="G39" s="23">
        <v>28922736</v>
      </c>
      <c r="H39" s="19">
        <v>450374421</v>
      </c>
      <c r="I39" s="22">
        <v>27832739</v>
      </c>
      <c r="J39" s="17">
        <v>-103039768</v>
      </c>
      <c r="K39" s="23">
        <v>-383120535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-93622132</v>
      </c>
      <c r="C42" s="17">
        <v>-155332632</v>
      </c>
      <c r="D42" s="21">
        <v>-227498890</v>
      </c>
      <c r="E42" s="22">
        <v>-49493382</v>
      </c>
      <c r="F42" s="17">
        <v>570283575</v>
      </c>
      <c r="G42" s="23">
        <v>570283575</v>
      </c>
      <c r="H42" s="19">
        <v>-182500510</v>
      </c>
      <c r="I42" s="22">
        <v>-42012531</v>
      </c>
      <c r="J42" s="17">
        <v>-199861084</v>
      </c>
      <c r="K42" s="23">
        <v>-200717147</v>
      </c>
    </row>
    <row r="43" spans="1:11" x14ac:dyDescent="0.25">
      <c r="A43" s="20" t="s">
        <v>48</v>
      </c>
      <c r="B43" s="17">
        <v>-3381453</v>
      </c>
      <c r="C43" s="17">
        <v>660022</v>
      </c>
      <c r="D43" s="21">
        <v>-242276</v>
      </c>
      <c r="E43" s="22">
        <v>-43845000</v>
      </c>
      <c r="F43" s="17">
        <v>-6462002</v>
      </c>
      <c r="G43" s="23">
        <v>-6462002</v>
      </c>
      <c r="H43" s="19">
        <v>-3591950</v>
      </c>
      <c r="I43" s="22">
        <v>-36398222</v>
      </c>
      <c r="J43" s="17">
        <v>-39182646</v>
      </c>
      <c r="K43" s="23">
        <v>-1419191</v>
      </c>
    </row>
    <row r="44" spans="1:11" x14ac:dyDescent="0.25">
      <c r="A44" s="20" t="s">
        <v>49</v>
      </c>
      <c r="B44" s="17">
        <v>-4378754</v>
      </c>
      <c r="C44" s="17">
        <v>4558574</v>
      </c>
      <c r="D44" s="21">
        <v>0</v>
      </c>
      <c r="E44" s="22">
        <v>17058081</v>
      </c>
      <c r="F44" s="17">
        <v>0</v>
      </c>
      <c r="G44" s="23">
        <v>0</v>
      </c>
      <c r="H44" s="19">
        <v>-342412</v>
      </c>
      <c r="I44" s="22">
        <v>55169</v>
      </c>
      <c r="J44" s="17">
        <v>57597</v>
      </c>
      <c r="K44" s="23">
        <v>59036</v>
      </c>
    </row>
    <row r="45" spans="1:11" x14ac:dyDescent="0.25">
      <c r="A45" s="30" t="s">
        <v>50</v>
      </c>
      <c r="B45" s="66">
        <v>-78949127</v>
      </c>
      <c r="C45" s="66">
        <v>-149037154</v>
      </c>
      <c r="D45" s="67">
        <v>-227246346</v>
      </c>
      <c r="E45" s="68">
        <v>-76280301</v>
      </c>
      <c r="F45" s="66">
        <v>563821573</v>
      </c>
      <c r="G45" s="69">
        <v>563821573</v>
      </c>
      <c r="H45" s="70">
        <v>-185228510</v>
      </c>
      <c r="I45" s="68">
        <v>-78355584</v>
      </c>
      <c r="J45" s="66">
        <v>-238986133</v>
      </c>
      <c r="K45" s="69">
        <v>-202077302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1594667</v>
      </c>
      <c r="C48" s="17">
        <v>998841</v>
      </c>
      <c r="D48" s="21">
        <v>1863807</v>
      </c>
      <c r="E48" s="22">
        <v>5958019</v>
      </c>
      <c r="F48" s="17">
        <v>383773904</v>
      </c>
      <c r="G48" s="23">
        <v>383773904</v>
      </c>
      <c r="H48" s="19">
        <v>1712935</v>
      </c>
      <c r="I48" s="22">
        <v>180908199</v>
      </c>
      <c r="J48" s="17">
        <v>733348</v>
      </c>
      <c r="K48" s="23">
        <v>10173259</v>
      </c>
    </row>
    <row r="49" spans="1:11" x14ac:dyDescent="0.25">
      <c r="A49" s="20" t="s">
        <v>53</v>
      </c>
      <c r="B49" s="17">
        <f>+B75</f>
        <v>489122891.88857704</v>
      </c>
      <c r="C49" s="17">
        <f t="shared" ref="C49:K49" si="6">+C75</f>
        <v>471995344.7055912</v>
      </c>
      <c r="D49" s="21">
        <f t="shared" si="6"/>
        <v>549866880.81642914</v>
      </c>
      <c r="E49" s="22">
        <f t="shared" si="6"/>
        <v>154897882.52841091</v>
      </c>
      <c r="F49" s="17">
        <f t="shared" si="6"/>
        <v>-52124283.35626933</v>
      </c>
      <c r="G49" s="23">
        <f t="shared" si="6"/>
        <v>-52124283.35626933</v>
      </c>
      <c r="H49" s="19">
        <f t="shared" si="6"/>
        <v>730676717.442397</v>
      </c>
      <c r="I49" s="22">
        <f t="shared" si="6"/>
        <v>170689041.49476478</v>
      </c>
      <c r="J49" s="17">
        <f t="shared" si="6"/>
        <v>239061522.81428587</v>
      </c>
      <c r="K49" s="23">
        <f t="shared" si="6"/>
        <v>393070527.24256837</v>
      </c>
    </row>
    <row r="50" spans="1:11" x14ac:dyDescent="0.25">
      <c r="A50" s="30" t="s">
        <v>54</v>
      </c>
      <c r="B50" s="66">
        <f>+B48-B49</f>
        <v>-487528224.88857704</v>
      </c>
      <c r="C50" s="66">
        <f t="shared" ref="C50:K50" si="7">+C48-C49</f>
        <v>-470996503.7055912</v>
      </c>
      <c r="D50" s="67">
        <f t="shared" si="7"/>
        <v>-548003073.81642914</v>
      </c>
      <c r="E50" s="68">
        <f t="shared" si="7"/>
        <v>-148939863.52841091</v>
      </c>
      <c r="F50" s="66">
        <f t="shared" si="7"/>
        <v>435898187.35626936</v>
      </c>
      <c r="G50" s="69">
        <f t="shared" si="7"/>
        <v>435898187.35626936</v>
      </c>
      <c r="H50" s="70">
        <f t="shared" si="7"/>
        <v>-728963782.442397</v>
      </c>
      <c r="I50" s="68">
        <f t="shared" si="7"/>
        <v>10219157.505235225</v>
      </c>
      <c r="J50" s="66">
        <f t="shared" si="7"/>
        <v>-238328174.81428587</v>
      </c>
      <c r="K50" s="69">
        <f t="shared" si="7"/>
        <v>-382897268.24256837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626528582</v>
      </c>
      <c r="C53" s="17">
        <v>681348951</v>
      </c>
      <c r="D53" s="21">
        <v>664533261</v>
      </c>
      <c r="E53" s="22">
        <v>860201167</v>
      </c>
      <c r="F53" s="17">
        <v>537433415</v>
      </c>
      <c r="G53" s="23">
        <v>537433415</v>
      </c>
      <c r="H53" s="19">
        <v>674304797</v>
      </c>
      <c r="I53" s="22">
        <v>148345521</v>
      </c>
      <c r="J53" s="17">
        <v>215930648</v>
      </c>
      <c r="K53" s="23">
        <v>126010634</v>
      </c>
    </row>
    <row r="54" spans="1:11" x14ac:dyDescent="0.25">
      <c r="A54" s="20" t="s">
        <v>57</v>
      </c>
      <c r="B54" s="17">
        <v>30277606</v>
      </c>
      <c r="C54" s="17">
        <v>26494322</v>
      </c>
      <c r="D54" s="21">
        <v>36421923</v>
      </c>
      <c r="E54" s="22">
        <v>24430500</v>
      </c>
      <c r="F54" s="17">
        <v>25234649</v>
      </c>
      <c r="G54" s="23">
        <v>25234649</v>
      </c>
      <c r="H54" s="19">
        <v>32738538</v>
      </c>
      <c r="I54" s="22">
        <v>30700689</v>
      </c>
      <c r="J54" s="17">
        <v>32283168</v>
      </c>
      <c r="K54" s="23">
        <v>33217557</v>
      </c>
    </row>
    <row r="55" spans="1:11" x14ac:dyDescent="0.25">
      <c r="A55" s="20" t="s">
        <v>58</v>
      </c>
      <c r="B55" s="17">
        <v>1</v>
      </c>
      <c r="C55" s="17">
        <v>0</v>
      </c>
      <c r="D55" s="21">
        <v>0</v>
      </c>
      <c r="E55" s="22">
        <v>16529692</v>
      </c>
      <c r="F55" s="17">
        <v>-1300000</v>
      </c>
      <c r="G55" s="23">
        <v>-1300000</v>
      </c>
      <c r="H55" s="19">
        <v>0</v>
      </c>
      <c r="I55" s="22">
        <v>17707780</v>
      </c>
      <c r="J55" s="17">
        <v>5489602</v>
      </c>
      <c r="K55" s="23">
        <v>0</v>
      </c>
    </row>
    <row r="56" spans="1:11" x14ac:dyDescent="0.25">
      <c r="A56" s="20" t="s">
        <v>59</v>
      </c>
      <c r="B56" s="17">
        <v>-163294863</v>
      </c>
      <c r="C56" s="17">
        <v>20398599</v>
      </c>
      <c r="D56" s="21">
        <v>11299680</v>
      </c>
      <c r="E56" s="22">
        <v>19662988</v>
      </c>
      <c r="F56" s="17">
        <v>8353880</v>
      </c>
      <c r="G56" s="23">
        <v>8353880</v>
      </c>
      <c r="H56" s="19">
        <v>6693349</v>
      </c>
      <c r="I56" s="22">
        <v>12249367</v>
      </c>
      <c r="J56" s="17">
        <v>13300606</v>
      </c>
      <c r="K56" s="23">
        <v>13694255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280407</v>
      </c>
      <c r="C59" s="17">
        <v>759823</v>
      </c>
      <c r="D59" s="21">
        <v>1962075</v>
      </c>
      <c r="E59" s="22">
        <v>-64780</v>
      </c>
      <c r="F59" s="17">
        <v>5732185</v>
      </c>
      <c r="G59" s="23">
        <v>5732185</v>
      </c>
      <c r="H59" s="19">
        <v>4122039</v>
      </c>
      <c r="I59" s="22">
        <v>4922127</v>
      </c>
      <c r="J59" s="17">
        <v>5142822</v>
      </c>
      <c r="K59" s="23">
        <v>5289329</v>
      </c>
    </row>
    <row r="60" spans="1:11" x14ac:dyDescent="0.25">
      <c r="A60" s="20" t="s">
        <v>62</v>
      </c>
      <c r="B60" s="17">
        <v>7658171</v>
      </c>
      <c r="C60" s="17">
        <v>5648185</v>
      </c>
      <c r="D60" s="21">
        <v>4564333</v>
      </c>
      <c r="E60" s="22">
        <v>1797664</v>
      </c>
      <c r="F60" s="17">
        <v>5841813</v>
      </c>
      <c r="G60" s="23">
        <v>5841813</v>
      </c>
      <c r="H60" s="19">
        <v>7856119</v>
      </c>
      <c r="I60" s="22">
        <v>8225510</v>
      </c>
      <c r="J60" s="17">
        <v>8590480</v>
      </c>
      <c r="K60" s="23">
        <v>8810549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24789</v>
      </c>
      <c r="C62" s="86">
        <v>25092</v>
      </c>
      <c r="D62" s="87">
        <v>25092</v>
      </c>
      <c r="E62" s="85">
        <v>16500</v>
      </c>
      <c r="F62" s="86">
        <v>16500</v>
      </c>
      <c r="G62" s="87">
        <v>16500</v>
      </c>
      <c r="H62" s="88">
        <v>16500</v>
      </c>
      <c r="I62" s="85">
        <v>25892</v>
      </c>
      <c r="J62" s="86">
        <v>25092</v>
      </c>
      <c r="K62" s="87">
        <v>25092</v>
      </c>
    </row>
    <row r="63" spans="1:11" x14ac:dyDescent="0.25">
      <c r="A63" s="84" t="s">
        <v>65</v>
      </c>
      <c r="B63" s="85">
        <v>5341</v>
      </c>
      <c r="C63" s="86">
        <v>54105</v>
      </c>
      <c r="D63" s="87">
        <v>54105</v>
      </c>
      <c r="E63" s="85">
        <v>3726</v>
      </c>
      <c r="F63" s="86">
        <v>3726</v>
      </c>
      <c r="G63" s="87">
        <v>3726</v>
      </c>
      <c r="H63" s="88">
        <v>3726</v>
      </c>
      <c r="I63" s="85">
        <v>54105</v>
      </c>
      <c r="J63" s="86">
        <v>54105</v>
      </c>
      <c r="K63" s="87">
        <v>54105</v>
      </c>
    </row>
    <row r="64" spans="1:11" x14ac:dyDescent="0.25">
      <c r="A64" s="84" t="s">
        <v>66</v>
      </c>
      <c r="B64" s="85">
        <v>47937</v>
      </c>
      <c r="C64" s="86">
        <v>17333</v>
      </c>
      <c r="D64" s="87">
        <v>17333</v>
      </c>
      <c r="E64" s="85">
        <v>25732</v>
      </c>
      <c r="F64" s="86">
        <v>25732</v>
      </c>
      <c r="G64" s="87">
        <v>25732</v>
      </c>
      <c r="H64" s="88">
        <v>25732</v>
      </c>
      <c r="I64" s="85">
        <v>23544</v>
      </c>
      <c r="J64" s="86">
        <v>17333</v>
      </c>
      <c r="K64" s="87">
        <v>17333</v>
      </c>
    </row>
    <row r="65" spans="1:11" x14ac:dyDescent="0.25">
      <c r="A65" s="84" t="s">
        <v>67</v>
      </c>
      <c r="B65" s="85">
        <v>103969</v>
      </c>
      <c r="C65" s="86">
        <v>88554</v>
      </c>
      <c r="D65" s="87">
        <v>88554</v>
      </c>
      <c r="E65" s="85">
        <v>83476</v>
      </c>
      <c r="F65" s="86">
        <v>83476</v>
      </c>
      <c r="G65" s="87">
        <v>83476</v>
      </c>
      <c r="H65" s="88">
        <v>83476</v>
      </c>
      <c r="I65" s="85">
        <v>88554</v>
      </c>
      <c r="J65" s="86">
        <v>88554</v>
      </c>
      <c r="K65" s="87">
        <v>88554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-0.85648196987493008</v>
      </c>
      <c r="C70" s="5">
        <f t="shared" ref="C70:K70" si="8">IF(ISERROR(C71/C72),0,(C71/C72))</f>
        <v>-2.2690026700005217</v>
      </c>
      <c r="D70" s="5">
        <f t="shared" si="8"/>
        <v>-3.2811744729635661</v>
      </c>
      <c r="E70" s="5">
        <f t="shared" si="8"/>
        <v>1.3377021591679275</v>
      </c>
      <c r="F70" s="5">
        <f t="shared" si="8"/>
        <v>1.1048783661116663</v>
      </c>
      <c r="G70" s="5">
        <f t="shared" si="8"/>
        <v>1.1048783661116663</v>
      </c>
      <c r="H70" s="5">
        <f t="shared" si="8"/>
        <v>-3.1054350149721808</v>
      </c>
      <c r="I70" s="5">
        <f t="shared" si="8"/>
        <v>0.82807453833077849</v>
      </c>
      <c r="J70" s="5">
        <f t="shared" si="8"/>
        <v>0.89023639560206846</v>
      </c>
      <c r="K70" s="5">
        <f t="shared" si="8"/>
        <v>0.90854736685494275</v>
      </c>
    </row>
    <row r="71" spans="1:11" ht="13" hidden="1" x14ac:dyDescent="0.3">
      <c r="A71" s="1" t="s">
        <v>338</v>
      </c>
      <c r="B71" s="2">
        <f>+B83</f>
        <v>-109214802</v>
      </c>
      <c r="C71" s="2">
        <f t="shared" ref="C71:K71" si="9">+C83</f>
        <v>-246298917</v>
      </c>
      <c r="D71" s="2">
        <f t="shared" si="9"/>
        <v>-565073660</v>
      </c>
      <c r="E71" s="2">
        <f t="shared" si="9"/>
        <v>200852346</v>
      </c>
      <c r="F71" s="2">
        <f t="shared" si="9"/>
        <v>225110022</v>
      </c>
      <c r="G71" s="2">
        <f t="shared" si="9"/>
        <v>225110022</v>
      </c>
      <c r="H71" s="2">
        <f t="shared" si="9"/>
        <v>-543399978</v>
      </c>
      <c r="I71" s="2">
        <f t="shared" si="9"/>
        <v>150945838</v>
      </c>
      <c r="J71" s="2">
        <f t="shared" si="9"/>
        <v>168321264</v>
      </c>
      <c r="K71" s="2">
        <f t="shared" si="9"/>
        <v>188670498</v>
      </c>
    </row>
    <row r="72" spans="1:11" ht="13" hidden="1" x14ac:dyDescent="0.3">
      <c r="A72" s="1" t="s">
        <v>339</v>
      </c>
      <c r="B72" s="2">
        <f>+B77</f>
        <v>127515588</v>
      </c>
      <c r="C72" s="2">
        <f t="shared" ref="C72:K72" si="10">+C77</f>
        <v>108549417</v>
      </c>
      <c r="D72" s="2">
        <f t="shared" si="10"/>
        <v>172216889</v>
      </c>
      <c r="E72" s="2">
        <f t="shared" si="10"/>
        <v>150147284</v>
      </c>
      <c r="F72" s="2">
        <f t="shared" si="10"/>
        <v>203741904</v>
      </c>
      <c r="G72" s="2">
        <f t="shared" si="10"/>
        <v>203741904</v>
      </c>
      <c r="H72" s="2">
        <f t="shared" si="10"/>
        <v>174983529</v>
      </c>
      <c r="I72" s="2">
        <f t="shared" si="10"/>
        <v>182285327</v>
      </c>
      <c r="J72" s="2">
        <f t="shared" si="10"/>
        <v>189074795</v>
      </c>
      <c r="K72" s="2">
        <f t="shared" si="10"/>
        <v>207661708</v>
      </c>
    </row>
    <row r="73" spans="1:11" ht="13" hidden="1" x14ac:dyDescent="0.3">
      <c r="A73" s="1" t="s">
        <v>340</v>
      </c>
      <c r="B73" s="2">
        <f>+B74</f>
        <v>-163603789.83333334</v>
      </c>
      <c r="C73" s="2">
        <f t="shared" ref="C73:K73" si="11">+(C78+C80+C81+C82)-(B78+B80+B81+B82)</f>
        <v>-183547353</v>
      </c>
      <c r="D73" s="2">
        <f t="shared" si="11"/>
        <v>-3516867</v>
      </c>
      <c r="E73" s="2">
        <f t="shared" si="11"/>
        <v>56852240</v>
      </c>
      <c r="F73" s="2">
        <f>+(F78+F80+F81+F82)-(D78+D80+D81+D82)</f>
        <v>-6522185</v>
      </c>
      <c r="G73" s="2">
        <f>+(G78+G80+G81+G82)-(D78+D80+D81+D82)</f>
        <v>-6522185</v>
      </c>
      <c r="H73" s="2">
        <f>+(H78+H80+H81+H82)-(D78+D80+D81+D82)</f>
        <v>32004197</v>
      </c>
      <c r="I73" s="2">
        <f>+(I78+I80+I81+I82)-(E78+E80+E81+E82)</f>
        <v>-109362911</v>
      </c>
      <c r="J73" s="2">
        <f t="shared" si="11"/>
        <v>26593740</v>
      </c>
      <c r="K73" s="2">
        <f t="shared" si="11"/>
        <v>-8529862</v>
      </c>
    </row>
    <row r="74" spans="1:11" ht="13" hidden="1" x14ac:dyDescent="0.3">
      <c r="A74" s="1" t="s">
        <v>341</v>
      </c>
      <c r="B74" s="2">
        <f>+TREND(C74:E74)</f>
        <v>-163603789.83333334</v>
      </c>
      <c r="C74" s="2">
        <f>+C73</f>
        <v>-183547353</v>
      </c>
      <c r="D74" s="2">
        <f t="shared" ref="D74:K74" si="12">+D73</f>
        <v>-3516867</v>
      </c>
      <c r="E74" s="2">
        <f t="shared" si="12"/>
        <v>56852240</v>
      </c>
      <c r="F74" s="2">
        <f t="shared" si="12"/>
        <v>-6522185</v>
      </c>
      <c r="G74" s="2">
        <f t="shared" si="12"/>
        <v>-6522185</v>
      </c>
      <c r="H74" s="2">
        <f t="shared" si="12"/>
        <v>32004197</v>
      </c>
      <c r="I74" s="2">
        <f t="shared" si="12"/>
        <v>-109362911</v>
      </c>
      <c r="J74" s="2">
        <f t="shared" si="12"/>
        <v>26593740</v>
      </c>
      <c r="K74" s="2">
        <f t="shared" si="12"/>
        <v>-8529862</v>
      </c>
    </row>
    <row r="75" spans="1:11" ht="13" hidden="1" x14ac:dyDescent="0.3">
      <c r="A75" s="1" t="s">
        <v>342</v>
      </c>
      <c r="B75" s="2">
        <f>+B84-(((B80+B81+B82+B78)*B70)-B79)</f>
        <v>489122891.88857704</v>
      </c>
      <c r="C75" s="2">
        <f t="shared" ref="C75:K75" si="13">+C84-(((C80+C81+C82+C78)*C70)-C79)</f>
        <v>471995344.7055912</v>
      </c>
      <c r="D75" s="2">
        <f t="shared" si="13"/>
        <v>549866880.81642914</v>
      </c>
      <c r="E75" s="2">
        <f t="shared" si="13"/>
        <v>154897882.52841091</v>
      </c>
      <c r="F75" s="2">
        <f t="shared" si="13"/>
        <v>-52124283.35626933</v>
      </c>
      <c r="G75" s="2">
        <f t="shared" si="13"/>
        <v>-52124283.35626933</v>
      </c>
      <c r="H75" s="2">
        <f t="shared" si="13"/>
        <v>730676717.442397</v>
      </c>
      <c r="I75" s="2">
        <f t="shared" si="13"/>
        <v>170689041.49476478</v>
      </c>
      <c r="J75" s="2">
        <f t="shared" si="13"/>
        <v>239061522.81428587</v>
      </c>
      <c r="K75" s="2">
        <f t="shared" si="13"/>
        <v>393070527.24256837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127515588</v>
      </c>
      <c r="C77" s="3">
        <v>108549417</v>
      </c>
      <c r="D77" s="3">
        <v>172216889</v>
      </c>
      <c r="E77" s="3">
        <v>150147284</v>
      </c>
      <c r="F77" s="3">
        <v>203741904</v>
      </c>
      <c r="G77" s="3">
        <v>203741904</v>
      </c>
      <c r="H77" s="3">
        <v>174983529</v>
      </c>
      <c r="I77" s="3">
        <v>182285327</v>
      </c>
      <c r="J77" s="3">
        <v>189074795</v>
      </c>
      <c r="K77" s="3">
        <v>207661708</v>
      </c>
    </row>
    <row r="78" spans="1:11" ht="13" hidden="1" x14ac:dyDescent="0.3">
      <c r="A78" s="1" t="s">
        <v>69</v>
      </c>
      <c r="B78" s="3">
        <v>4800226</v>
      </c>
      <c r="C78" s="3">
        <v>1890376</v>
      </c>
      <c r="D78" s="3">
        <v>1979227</v>
      </c>
      <c r="E78" s="3">
        <v>0</v>
      </c>
      <c r="F78" s="3">
        <v>88852</v>
      </c>
      <c r="G78" s="3">
        <v>88852</v>
      </c>
      <c r="H78" s="3">
        <v>1986711</v>
      </c>
      <c r="I78" s="3">
        <v>88851</v>
      </c>
      <c r="J78" s="3">
        <v>0</v>
      </c>
      <c r="K78" s="3">
        <v>95079</v>
      </c>
    </row>
    <row r="79" spans="1:11" ht="13" hidden="1" x14ac:dyDescent="0.3">
      <c r="A79" s="1" t="s">
        <v>70</v>
      </c>
      <c r="B79" s="3">
        <v>286095473</v>
      </c>
      <c r="C79" s="3">
        <v>338693154</v>
      </c>
      <c r="D79" s="3">
        <v>359053991</v>
      </c>
      <c r="E79" s="3">
        <v>257556973</v>
      </c>
      <c r="F79" s="3">
        <v>18770904</v>
      </c>
      <c r="G79" s="3">
        <v>18770904</v>
      </c>
      <c r="H79" s="3">
        <v>460477026</v>
      </c>
      <c r="I79" s="3">
        <v>185936318</v>
      </c>
      <c r="J79" s="3">
        <v>291126193</v>
      </c>
      <c r="K79" s="3">
        <v>419852643</v>
      </c>
    </row>
    <row r="80" spans="1:11" ht="13" hidden="1" x14ac:dyDescent="0.3">
      <c r="A80" s="1" t="s">
        <v>71</v>
      </c>
      <c r="B80" s="3">
        <v>188625135</v>
      </c>
      <c r="C80" s="3">
        <v>50573159</v>
      </c>
      <c r="D80" s="3">
        <v>47660691</v>
      </c>
      <c r="E80" s="3">
        <v>59481334</v>
      </c>
      <c r="F80" s="3">
        <v>64160134</v>
      </c>
      <c r="G80" s="3">
        <v>64160134</v>
      </c>
      <c r="H80" s="3">
        <v>85606161</v>
      </c>
      <c r="I80" s="3">
        <v>18413435</v>
      </c>
      <c r="J80" s="3">
        <v>15115799</v>
      </c>
      <c r="K80" s="3">
        <v>33368885</v>
      </c>
    </row>
    <row r="81" spans="1:11" ht="13" hidden="1" x14ac:dyDescent="0.3">
      <c r="A81" s="1" t="s">
        <v>72</v>
      </c>
      <c r="B81" s="3">
        <v>61557780</v>
      </c>
      <c r="C81" s="3">
        <v>18972253</v>
      </c>
      <c r="D81" s="3">
        <v>18279003</v>
      </c>
      <c r="E81" s="3">
        <v>65289827</v>
      </c>
      <c r="F81" s="3">
        <v>-2852250</v>
      </c>
      <c r="G81" s="3">
        <v>-2852250</v>
      </c>
      <c r="H81" s="3">
        <v>12330246</v>
      </c>
      <c r="I81" s="3">
        <v>-3094036</v>
      </c>
      <c r="J81" s="3">
        <v>26886191</v>
      </c>
      <c r="K81" s="3">
        <v>8164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-109214802</v>
      </c>
      <c r="C83" s="3">
        <v>-246298917</v>
      </c>
      <c r="D83" s="3">
        <v>-565073660</v>
      </c>
      <c r="E83" s="3">
        <v>200852346</v>
      </c>
      <c r="F83" s="3">
        <v>225110022</v>
      </c>
      <c r="G83" s="3">
        <v>225110022</v>
      </c>
      <c r="H83" s="3">
        <v>-543399978</v>
      </c>
      <c r="I83" s="3">
        <v>150945838</v>
      </c>
      <c r="J83" s="3">
        <v>168321264</v>
      </c>
      <c r="K83" s="3">
        <v>188670498</v>
      </c>
    </row>
    <row r="84" spans="1:11" ht="13" hidden="1" x14ac:dyDescent="0.3">
      <c r="A84" s="1" t="s">
        <v>75</v>
      </c>
      <c r="B84" s="3">
        <v>-15361044</v>
      </c>
      <c r="C84" s="3">
        <v>-28785803</v>
      </c>
      <c r="D84" s="3">
        <v>-32040940</v>
      </c>
      <c r="E84" s="3">
        <v>64247561</v>
      </c>
      <c r="F84" s="3">
        <v>-3059262</v>
      </c>
      <c r="G84" s="3">
        <v>-3059262</v>
      </c>
      <c r="H84" s="3">
        <v>-40105058</v>
      </c>
      <c r="I84" s="3">
        <v>-2488097</v>
      </c>
      <c r="J84" s="3">
        <v>-14672970</v>
      </c>
      <c r="K84" s="3">
        <v>3628898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332898910</v>
      </c>
      <c r="C5" s="17">
        <v>389752043</v>
      </c>
      <c r="D5" s="21">
        <v>349070017</v>
      </c>
      <c r="E5" s="22">
        <v>436561524</v>
      </c>
      <c r="F5" s="17">
        <v>336561524</v>
      </c>
      <c r="G5" s="23">
        <v>336561524</v>
      </c>
      <c r="H5" s="19">
        <v>258878418</v>
      </c>
      <c r="I5" s="22">
        <v>351370229</v>
      </c>
      <c r="J5" s="17">
        <v>366830520</v>
      </c>
      <c r="K5" s="23">
        <v>376001284</v>
      </c>
    </row>
    <row r="6" spans="1:11" x14ac:dyDescent="0.25">
      <c r="A6" s="20" t="s">
        <v>18</v>
      </c>
      <c r="B6" s="17">
        <v>246164218</v>
      </c>
      <c r="C6" s="17">
        <v>253096932</v>
      </c>
      <c r="D6" s="21">
        <v>244298284</v>
      </c>
      <c r="E6" s="22">
        <v>320519568</v>
      </c>
      <c r="F6" s="17">
        <v>320519568</v>
      </c>
      <c r="G6" s="23">
        <v>320519568</v>
      </c>
      <c r="H6" s="19">
        <v>258033633</v>
      </c>
      <c r="I6" s="22">
        <v>355321685</v>
      </c>
      <c r="J6" s="17">
        <v>390457903</v>
      </c>
      <c r="K6" s="23">
        <v>399269350</v>
      </c>
    </row>
    <row r="7" spans="1:11" x14ac:dyDescent="0.25">
      <c r="A7" s="20" t="s">
        <v>19</v>
      </c>
      <c r="B7" s="17">
        <v>4588450</v>
      </c>
      <c r="C7" s="17">
        <v>10836605</v>
      </c>
      <c r="D7" s="21">
        <v>8510800</v>
      </c>
      <c r="E7" s="22">
        <v>4458540</v>
      </c>
      <c r="F7" s="17">
        <v>4458540</v>
      </c>
      <c r="G7" s="23">
        <v>4458540</v>
      </c>
      <c r="H7" s="19">
        <v>18905395</v>
      </c>
      <c r="I7" s="22">
        <v>24730520</v>
      </c>
      <c r="J7" s="17">
        <v>24943388</v>
      </c>
      <c r="K7" s="23">
        <v>25066973</v>
      </c>
    </row>
    <row r="8" spans="1:11" x14ac:dyDescent="0.25">
      <c r="A8" s="20" t="s">
        <v>20</v>
      </c>
      <c r="B8" s="17">
        <v>309050000</v>
      </c>
      <c r="C8" s="17">
        <v>460660789</v>
      </c>
      <c r="D8" s="21">
        <v>409702998</v>
      </c>
      <c r="E8" s="22">
        <v>394169304</v>
      </c>
      <c r="F8" s="17">
        <v>394169304</v>
      </c>
      <c r="G8" s="23">
        <v>394169304</v>
      </c>
      <c r="H8" s="19">
        <v>465498062</v>
      </c>
      <c r="I8" s="22">
        <v>404478554</v>
      </c>
      <c r="J8" s="17">
        <v>405608254</v>
      </c>
      <c r="K8" s="23">
        <v>423590025</v>
      </c>
    </row>
    <row r="9" spans="1:11" x14ac:dyDescent="0.25">
      <c r="A9" s="20" t="s">
        <v>21</v>
      </c>
      <c r="B9" s="17">
        <v>163063883</v>
      </c>
      <c r="C9" s="17">
        <v>130808981</v>
      </c>
      <c r="D9" s="21">
        <v>165753401</v>
      </c>
      <c r="E9" s="22">
        <v>207340320</v>
      </c>
      <c r="F9" s="17">
        <v>207340320</v>
      </c>
      <c r="G9" s="23">
        <v>207340320</v>
      </c>
      <c r="H9" s="19">
        <v>166549162</v>
      </c>
      <c r="I9" s="22">
        <v>222750609</v>
      </c>
      <c r="J9" s="17">
        <v>229363403</v>
      </c>
      <c r="K9" s="23">
        <v>234544983</v>
      </c>
    </row>
    <row r="10" spans="1:11" x14ac:dyDescent="0.25">
      <c r="A10" s="24" t="s">
        <v>333</v>
      </c>
      <c r="B10" s="25">
        <f>SUM(B5:B9)</f>
        <v>1055765461</v>
      </c>
      <c r="C10" s="26">
        <f t="shared" ref="C10:K10" si="0">SUM(C5:C9)</f>
        <v>1245155350</v>
      </c>
      <c r="D10" s="27">
        <f t="shared" si="0"/>
        <v>1177335500</v>
      </c>
      <c r="E10" s="25">
        <f t="shared" si="0"/>
        <v>1363049256</v>
      </c>
      <c r="F10" s="26">
        <f t="shared" si="0"/>
        <v>1263049256</v>
      </c>
      <c r="G10" s="28">
        <f t="shared" si="0"/>
        <v>1263049256</v>
      </c>
      <c r="H10" s="29">
        <f t="shared" si="0"/>
        <v>1167864670</v>
      </c>
      <c r="I10" s="25">
        <f t="shared" si="0"/>
        <v>1358651597</v>
      </c>
      <c r="J10" s="26">
        <f t="shared" si="0"/>
        <v>1417203468</v>
      </c>
      <c r="K10" s="28">
        <f t="shared" si="0"/>
        <v>1458472615</v>
      </c>
    </row>
    <row r="11" spans="1:11" x14ac:dyDescent="0.25">
      <c r="A11" s="20" t="s">
        <v>22</v>
      </c>
      <c r="B11" s="17">
        <v>346708654</v>
      </c>
      <c r="C11" s="17">
        <v>390753513</v>
      </c>
      <c r="D11" s="21">
        <v>354397113</v>
      </c>
      <c r="E11" s="22">
        <v>421919532</v>
      </c>
      <c r="F11" s="17">
        <v>474629724</v>
      </c>
      <c r="G11" s="23">
        <v>474629724</v>
      </c>
      <c r="H11" s="19">
        <v>437522941</v>
      </c>
      <c r="I11" s="22">
        <v>445993870</v>
      </c>
      <c r="J11" s="17">
        <v>465746130</v>
      </c>
      <c r="K11" s="23">
        <v>477670027</v>
      </c>
    </row>
    <row r="12" spans="1:11" x14ac:dyDescent="0.25">
      <c r="A12" s="20" t="s">
        <v>23</v>
      </c>
      <c r="B12" s="17">
        <v>28590035</v>
      </c>
      <c r="C12" s="17">
        <v>30301762</v>
      </c>
      <c r="D12" s="21">
        <v>27790672</v>
      </c>
      <c r="E12" s="22">
        <v>33206376</v>
      </c>
      <c r="F12" s="17">
        <v>33206376</v>
      </c>
      <c r="G12" s="23">
        <v>33206376</v>
      </c>
      <c r="H12" s="19">
        <v>33648407</v>
      </c>
      <c r="I12" s="22">
        <v>34534680</v>
      </c>
      <c r="J12" s="17">
        <v>34534680</v>
      </c>
      <c r="K12" s="23">
        <v>35398045</v>
      </c>
    </row>
    <row r="13" spans="1:11" x14ac:dyDescent="0.25">
      <c r="A13" s="20" t="s">
        <v>24</v>
      </c>
      <c r="B13" s="17">
        <v>78916060</v>
      </c>
      <c r="C13" s="17">
        <v>64750997</v>
      </c>
      <c r="D13" s="21">
        <v>0</v>
      </c>
      <c r="E13" s="22">
        <v>78835776</v>
      </c>
      <c r="F13" s="17">
        <v>71315776</v>
      </c>
      <c r="G13" s="23">
        <v>71315776</v>
      </c>
      <c r="H13" s="19">
        <v>0</v>
      </c>
      <c r="I13" s="22">
        <v>82175652</v>
      </c>
      <c r="J13" s="17">
        <v>84088932</v>
      </c>
      <c r="K13" s="23">
        <v>86191156</v>
      </c>
    </row>
    <row r="14" spans="1:11" x14ac:dyDescent="0.25">
      <c r="A14" s="20" t="s">
        <v>25</v>
      </c>
      <c r="B14" s="17">
        <v>2368169</v>
      </c>
      <c r="C14" s="17">
        <v>1802387</v>
      </c>
      <c r="D14" s="21">
        <v>169841</v>
      </c>
      <c r="E14" s="22">
        <v>699996</v>
      </c>
      <c r="F14" s="17">
        <v>699996</v>
      </c>
      <c r="G14" s="23">
        <v>699996</v>
      </c>
      <c r="H14" s="19">
        <v>85928</v>
      </c>
      <c r="I14" s="22">
        <v>740004</v>
      </c>
      <c r="J14" s="17">
        <v>790008</v>
      </c>
      <c r="K14" s="23">
        <v>809758</v>
      </c>
    </row>
    <row r="15" spans="1:11" x14ac:dyDescent="0.25">
      <c r="A15" s="20" t="s">
        <v>26</v>
      </c>
      <c r="B15" s="17">
        <v>102216284</v>
      </c>
      <c r="C15" s="17">
        <v>115954508</v>
      </c>
      <c r="D15" s="21">
        <v>77303000</v>
      </c>
      <c r="E15" s="22">
        <v>137091072</v>
      </c>
      <c r="F15" s="17">
        <v>143240803</v>
      </c>
      <c r="G15" s="23">
        <v>143240803</v>
      </c>
      <c r="H15" s="19">
        <v>171482607</v>
      </c>
      <c r="I15" s="22">
        <v>120186716</v>
      </c>
      <c r="J15" s="17">
        <v>125182956</v>
      </c>
      <c r="K15" s="23">
        <v>130703978</v>
      </c>
    </row>
    <row r="16" spans="1:11" x14ac:dyDescent="0.25">
      <c r="A16" s="20" t="s">
        <v>27</v>
      </c>
      <c r="B16" s="17">
        <v>6498587</v>
      </c>
      <c r="C16" s="17">
        <v>4023300</v>
      </c>
      <c r="D16" s="21">
        <v>4530550</v>
      </c>
      <c r="E16" s="22">
        <v>5199996</v>
      </c>
      <c r="F16" s="17">
        <v>5199996</v>
      </c>
      <c r="G16" s="23">
        <v>5199996</v>
      </c>
      <c r="H16" s="19">
        <v>4790700</v>
      </c>
      <c r="I16" s="22">
        <v>4000000</v>
      </c>
      <c r="J16" s="17">
        <v>4000000</v>
      </c>
      <c r="K16" s="23">
        <v>4000000</v>
      </c>
    </row>
    <row r="17" spans="1:11" x14ac:dyDescent="0.25">
      <c r="A17" s="20" t="s">
        <v>28</v>
      </c>
      <c r="B17" s="17">
        <v>438118082</v>
      </c>
      <c r="C17" s="17">
        <v>621956219</v>
      </c>
      <c r="D17" s="21">
        <v>191183511</v>
      </c>
      <c r="E17" s="22">
        <v>489332040</v>
      </c>
      <c r="F17" s="17">
        <v>527568360</v>
      </c>
      <c r="G17" s="23">
        <v>527568360</v>
      </c>
      <c r="H17" s="19">
        <v>111549256</v>
      </c>
      <c r="I17" s="22">
        <v>498784834</v>
      </c>
      <c r="J17" s="17">
        <v>524935938</v>
      </c>
      <c r="K17" s="23">
        <v>613307389</v>
      </c>
    </row>
    <row r="18" spans="1:11" x14ac:dyDescent="0.25">
      <c r="A18" s="30" t="s">
        <v>29</v>
      </c>
      <c r="B18" s="31">
        <f>SUM(B11:B17)</f>
        <v>1003415871</v>
      </c>
      <c r="C18" s="32">
        <f t="shared" ref="C18:K18" si="1">SUM(C11:C17)</f>
        <v>1229542686</v>
      </c>
      <c r="D18" s="33">
        <f t="shared" si="1"/>
        <v>655374687</v>
      </c>
      <c r="E18" s="31">
        <f t="shared" si="1"/>
        <v>1166284788</v>
      </c>
      <c r="F18" s="32">
        <f t="shared" si="1"/>
        <v>1255861031</v>
      </c>
      <c r="G18" s="34">
        <f t="shared" si="1"/>
        <v>1255861031</v>
      </c>
      <c r="H18" s="35">
        <f t="shared" si="1"/>
        <v>759079839</v>
      </c>
      <c r="I18" s="31">
        <f t="shared" si="1"/>
        <v>1186415756</v>
      </c>
      <c r="J18" s="32">
        <f t="shared" si="1"/>
        <v>1239278644</v>
      </c>
      <c r="K18" s="34">
        <f t="shared" si="1"/>
        <v>1348080353</v>
      </c>
    </row>
    <row r="19" spans="1:11" x14ac:dyDescent="0.25">
      <c r="A19" s="30" t="s">
        <v>30</v>
      </c>
      <c r="B19" s="36">
        <f>+B10-B18</f>
        <v>52349590</v>
      </c>
      <c r="C19" s="37">
        <f t="shared" ref="C19:K19" si="2">+C10-C18</f>
        <v>15612664</v>
      </c>
      <c r="D19" s="38">
        <f t="shared" si="2"/>
        <v>521960813</v>
      </c>
      <c r="E19" s="36">
        <f t="shared" si="2"/>
        <v>196764468</v>
      </c>
      <c r="F19" s="37">
        <f t="shared" si="2"/>
        <v>7188225</v>
      </c>
      <c r="G19" s="39">
        <f t="shared" si="2"/>
        <v>7188225</v>
      </c>
      <c r="H19" s="40">
        <f t="shared" si="2"/>
        <v>408784831</v>
      </c>
      <c r="I19" s="36">
        <f t="shared" si="2"/>
        <v>172235841</v>
      </c>
      <c r="J19" s="37">
        <f t="shared" si="2"/>
        <v>177924824</v>
      </c>
      <c r="K19" s="39">
        <f t="shared" si="2"/>
        <v>110392262</v>
      </c>
    </row>
    <row r="20" spans="1:11" x14ac:dyDescent="0.25">
      <c r="A20" s="41" t="s">
        <v>31</v>
      </c>
      <c r="B20" s="42">
        <v>84679000</v>
      </c>
      <c r="C20" s="43">
        <v>0</v>
      </c>
      <c r="D20" s="44">
        <v>2753384</v>
      </c>
      <c r="E20" s="42">
        <v>127133304</v>
      </c>
      <c r="F20" s="43">
        <v>128333304</v>
      </c>
      <c r="G20" s="45">
        <v>128333304</v>
      </c>
      <c r="H20" s="46">
        <v>10976000</v>
      </c>
      <c r="I20" s="42">
        <v>110658450</v>
      </c>
      <c r="J20" s="43">
        <v>83784750</v>
      </c>
      <c r="K20" s="45">
        <v>92195700</v>
      </c>
    </row>
    <row r="21" spans="1:11" x14ac:dyDescent="0.25">
      <c r="A21" s="47" t="s">
        <v>32</v>
      </c>
      <c r="B21" s="48">
        <v>0</v>
      </c>
      <c r="C21" s="49">
        <v>3802495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137028590</v>
      </c>
      <c r="C22" s="55">
        <f t="shared" ref="C22:K22" si="3">SUM(C19:C21)</f>
        <v>19415159</v>
      </c>
      <c r="D22" s="56">
        <f t="shared" si="3"/>
        <v>524714197</v>
      </c>
      <c r="E22" s="54">
        <f t="shared" si="3"/>
        <v>323897772</v>
      </c>
      <c r="F22" s="55">
        <f t="shared" si="3"/>
        <v>135521529</v>
      </c>
      <c r="G22" s="57">
        <f t="shared" si="3"/>
        <v>135521529</v>
      </c>
      <c r="H22" s="58">
        <f t="shared" si="3"/>
        <v>419760831</v>
      </c>
      <c r="I22" s="54">
        <f t="shared" si="3"/>
        <v>282894291</v>
      </c>
      <c r="J22" s="55">
        <f t="shared" si="3"/>
        <v>261709574</v>
      </c>
      <c r="K22" s="57">
        <f t="shared" si="3"/>
        <v>202587962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137028590</v>
      </c>
      <c r="C24" s="37">
        <f t="shared" ref="C24:K24" si="4">SUM(C22:C23)</f>
        <v>19415159</v>
      </c>
      <c r="D24" s="38">
        <f t="shared" si="4"/>
        <v>524714197</v>
      </c>
      <c r="E24" s="36">
        <f t="shared" si="4"/>
        <v>323897772</v>
      </c>
      <c r="F24" s="37">
        <f t="shared" si="4"/>
        <v>135521529</v>
      </c>
      <c r="G24" s="39">
        <f t="shared" si="4"/>
        <v>135521529</v>
      </c>
      <c r="H24" s="40">
        <f t="shared" si="4"/>
        <v>419760831</v>
      </c>
      <c r="I24" s="36">
        <f t="shared" si="4"/>
        <v>282894291</v>
      </c>
      <c r="J24" s="37">
        <f t="shared" si="4"/>
        <v>261709574</v>
      </c>
      <c r="K24" s="39">
        <f t="shared" si="4"/>
        <v>202587962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103353301</v>
      </c>
      <c r="C27" s="66">
        <v>123897945</v>
      </c>
      <c r="D27" s="67">
        <v>95264456</v>
      </c>
      <c r="E27" s="68">
        <v>175973376</v>
      </c>
      <c r="F27" s="66">
        <v>149898423</v>
      </c>
      <c r="G27" s="69">
        <v>149898423</v>
      </c>
      <c r="H27" s="70">
        <v>135735901</v>
      </c>
      <c r="I27" s="68">
        <v>133520266</v>
      </c>
      <c r="J27" s="66">
        <v>101711662</v>
      </c>
      <c r="K27" s="69">
        <v>107740784</v>
      </c>
    </row>
    <row r="28" spans="1:11" x14ac:dyDescent="0.25">
      <c r="A28" s="71" t="s">
        <v>36</v>
      </c>
      <c r="B28" s="17">
        <v>84871016</v>
      </c>
      <c r="C28" s="17">
        <v>109176093</v>
      </c>
      <c r="D28" s="21">
        <v>70517318</v>
      </c>
      <c r="E28" s="22">
        <v>127133304</v>
      </c>
      <c r="F28" s="17">
        <v>123973353</v>
      </c>
      <c r="G28" s="23">
        <v>123973353</v>
      </c>
      <c r="H28" s="19">
        <v>116322334</v>
      </c>
      <c r="I28" s="22">
        <v>110745450</v>
      </c>
      <c r="J28" s="17">
        <v>78384750</v>
      </c>
      <c r="K28" s="23">
        <v>82005700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14112023</v>
      </c>
      <c r="C31" s="17">
        <v>9381228</v>
      </c>
      <c r="D31" s="21">
        <v>24501200</v>
      </c>
      <c r="E31" s="22">
        <v>48840072</v>
      </c>
      <c r="F31" s="17">
        <v>25925070</v>
      </c>
      <c r="G31" s="23">
        <v>25925070</v>
      </c>
      <c r="H31" s="19">
        <v>9573981</v>
      </c>
      <c r="I31" s="22">
        <v>22774816</v>
      </c>
      <c r="J31" s="17">
        <v>23326912</v>
      </c>
      <c r="K31" s="23">
        <v>25735084</v>
      </c>
    </row>
    <row r="32" spans="1:11" x14ac:dyDescent="0.25">
      <c r="A32" s="30" t="s">
        <v>39</v>
      </c>
      <c r="B32" s="66">
        <f>SUM(B28:B31)</f>
        <v>98983039</v>
      </c>
      <c r="C32" s="66">
        <f t="shared" ref="C32:K32" si="5">SUM(C28:C31)</f>
        <v>118557321</v>
      </c>
      <c r="D32" s="67">
        <f t="shared" si="5"/>
        <v>95018518</v>
      </c>
      <c r="E32" s="68">
        <f t="shared" si="5"/>
        <v>175973376</v>
      </c>
      <c r="F32" s="66">
        <f t="shared" si="5"/>
        <v>149898423</v>
      </c>
      <c r="G32" s="69">
        <f t="shared" si="5"/>
        <v>149898423</v>
      </c>
      <c r="H32" s="70">
        <f t="shared" si="5"/>
        <v>125896315</v>
      </c>
      <c r="I32" s="68">
        <f t="shared" si="5"/>
        <v>133520266</v>
      </c>
      <c r="J32" s="66">
        <f t="shared" si="5"/>
        <v>101711662</v>
      </c>
      <c r="K32" s="69">
        <f t="shared" si="5"/>
        <v>107740784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697886716</v>
      </c>
      <c r="C35" s="17">
        <v>708611643</v>
      </c>
      <c r="D35" s="21">
        <v>1294488985</v>
      </c>
      <c r="E35" s="22">
        <v>935418246</v>
      </c>
      <c r="F35" s="17">
        <v>1548097599</v>
      </c>
      <c r="G35" s="23">
        <v>1548097599</v>
      </c>
      <c r="H35" s="19">
        <v>1096389450</v>
      </c>
      <c r="I35" s="22">
        <v>400645959</v>
      </c>
      <c r="J35" s="17">
        <v>421241332</v>
      </c>
      <c r="K35" s="23">
        <v>361637767</v>
      </c>
    </row>
    <row r="36" spans="1:11" x14ac:dyDescent="0.25">
      <c r="A36" s="20" t="s">
        <v>42</v>
      </c>
      <c r="B36" s="17">
        <v>1996816676</v>
      </c>
      <c r="C36" s="17">
        <v>2011111579</v>
      </c>
      <c r="D36" s="21">
        <v>2106346714</v>
      </c>
      <c r="E36" s="22">
        <v>2108249180</v>
      </c>
      <c r="F36" s="17">
        <v>2089694227</v>
      </c>
      <c r="G36" s="23">
        <v>2089694227</v>
      </c>
      <c r="H36" s="19">
        <v>2254726363</v>
      </c>
      <c r="I36" s="22">
        <v>2167345539</v>
      </c>
      <c r="J36" s="17">
        <v>2218263692</v>
      </c>
      <c r="K36" s="23">
        <v>2310216229</v>
      </c>
    </row>
    <row r="37" spans="1:11" x14ac:dyDescent="0.25">
      <c r="A37" s="20" t="s">
        <v>43</v>
      </c>
      <c r="B37" s="17">
        <v>828531380</v>
      </c>
      <c r="C37" s="17">
        <v>985473448</v>
      </c>
      <c r="D37" s="21">
        <v>1135408068</v>
      </c>
      <c r="E37" s="22">
        <v>978544623</v>
      </c>
      <c r="F37" s="17">
        <v>1761045265</v>
      </c>
      <c r="G37" s="23">
        <v>1761045265</v>
      </c>
      <c r="H37" s="19">
        <v>1049292192</v>
      </c>
      <c r="I37" s="22">
        <v>334294071</v>
      </c>
      <c r="J37" s="17">
        <v>346840190</v>
      </c>
      <c r="K37" s="23">
        <v>286072529</v>
      </c>
    </row>
    <row r="38" spans="1:11" x14ac:dyDescent="0.25">
      <c r="A38" s="20" t="s">
        <v>44</v>
      </c>
      <c r="B38" s="17">
        <v>503401206</v>
      </c>
      <c r="C38" s="17">
        <v>362061617</v>
      </c>
      <c r="D38" s="21">
        <v>368525264</v>
      </c>
      <c r="E38" s="22">
        <v>368525264</v>
      </c>
      <c r="F38" s="17">
        <v>368525264</v>
      </c>
      <c r="G38" s="23">
        <v>368525264</v>
      </c>
      <c r="H38" s="19">
        <v>317666742</v>
      </c>
      <c r="I38" s="22">
        <v>10000000</v>
      </c>
      <c r="J38" s="17">
        <v>373375167</v>
      </c>
      <c r="K38" s="23">
        <v>389110173</v>
      </c>
    </row>
    <row r="39" spans="1:11" x14ac:dyDescent="0.25">
      <c r="A39" s="20" t="s">
        <v>45</v>
      </c>
      <c r="B39" s="17">
        <v>1380479799</v>
      </c>
      <c r="C39" s="17">
        <v>1365168728</v>
      </c>
      <c r="D39" s="21">
        <v>1896705858</v>
      </c>
      <c r="E39" s="22">
        <v>1696597556</v>
      </c>
      <c r="F39" s="17">
        <v>1508221308</v>
      </c>
      <c r="G39" s="23">
        <v>1508221308</v>
      </c>
      <c r="H39" s="19">
        <v>1841372414</v>
      </c>
      <c r="I39" s="22">
        <v>2223697426</v>
      </c>
      <c r="J39" s="17">
        <v>1919289668</v>
      </c>
      <c r="K39" s="23">
        <v>1996671307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778481198</v>
      </c>
      <c r="C42" s="17">
        <v>1065747426</v>
      </c>
      <c r="D42" s="21">
        <v>981258158</v>
      </c>
      <c r="E42" s="22">
        <v>303717708</v>
      </c>
      <c r="F42" s="17">
        <v>167860457</v>
      </c>
      <c r="G42" s="23">
        <v>167860457</v>
      </c>
      <c r="H42" s="19">
        <v>945330920</v>
      </c>
      <c r="I42" s="22">
        <v>420695776</v>
      </c>
      <c r="J42" s="17">
        <v>398961735</v>
      </c>
      <c r="K42" s="23">
        <v>353906132</v>
      </c>
    </row>
    <row r="43" spans="1:11" x14ac:dyDescent="0.25">
      <c r="A43" s="20" t="s">
        <v>48</v>
      </c>
      <c r="B43" s="17">
        <v>-101576409</v>
      </c>
      <c r="C43" s="17">
        <v>-147460653</v>
      </c>
      <c r="D43" s="21">
        <v>-104588374</v>
      </c>
      <c r="E43" s="22">
        <v>-175973376</v>
      </c>
      <c r="F43" s="17">
        <v>-44135360</v>
      </c>
      <c r="G43" s="23">
        <v>-44135360</v>
      </c>
      <c r="H43" s="19">
        <v>-140224018</v>
      </c>
      <c r="I43" s="22">
        <v>-133520266</v>
      </c>
      <c r="J43" s="17">
        <v>-101711662</v>
      </c>
      <c r="K43" s="23">
        <v>-107740784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795344914</v>
      </c>
      <c r="C45" s="66">
        <v>1017933486</v>
      </c>
      <c r="D45" s="67">
        <v>1071671026</v>
      </c>
      <c r="E45" s="68">
        <v>322745573</v>
      </c>
      <c r="F45" s="66">
        <v>318726338</v>
      </c>
      <c r="G45" s="69">
        <v>318726338</v>
      </c>
      <c r="H45" s="70">
        <v>999804024</v>
      </c>
      <c r="I45" s="68">
        <v>277565568</v>
      </c>
      <c r="J45" s="66">
        <v>287255733</v>
      </c>
      <c r="K45" s="69">
        <v>235771235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22133089</v>
      </c>
      <c r="C48" s="17">
        <v>117509209</v>
      </c>
      <c r="D48" s="21">
        <v>323672654</v>
      </c>
      <c r="E48" s="22">
        <v>245253546</v>
      </c>
      <c r="F48" s="17">
        <v>241234315</v>
      </c>
      <c r="G48" s="23">
        <v>241234315</v>
      </c>
      <c r="H48" s="19">
        <v>92485224</v>
      </c>
      <c r="I48" s="22">
        <v>277565568</v>
      </c>
      <c r="J48" s="17">
        <v>287255733</v>
      </c>
      <c r="K48" s="23">
        <v>235771263</v>
      </c>
    </row>
    <row r="49" spans="1:11" x14ac:dyDescent="0.25">
      <c r="A49" s="20" t="s">
        <v>53</v>
      </c>
      <c r="B49" s="17">
        <f>+B75</f>
        <v>242271915.49256617</v>
      </c>
      <c r="C49" s="17">
        <f t="shared" ref="C49:K49" si="6">+C75</f>
        <v>434779280.74855143</v>
      </c>
      <c r="D49" s="21">
        <f t="shared" si="6"/>
        <v>278276769.50684053</v>
      </c>
      <c r="E49" s="22">
        <f t="shared" si="6"/>
        <v>363659272.89885217</v>
      </c>
      <c r="F49" s="17">
        <f t="shared" si="6"/>
        <v>593860900.75962722</v>
      </c>
      <c r="G49" s="23">
        <f t="shared" si="6"/>
        <v>593860900.75962722</v>
      </c>
      <c r="H49" s="19">
        <f t="shared" si="6"/>
        <v>115225989.6231752</v>
      </c>
      <c r="I49" s="22">
        <f t="shared" si="6"/>
        <v>266827641.16831094</v>
      </c>
      <c r="J49" s="17">
        <f t="shared" si="6"/>
        <v>270621095.27689588</v>
      </c>
      <c r="K49" s="23">
        <f t="shared" si="6"/>
        <v>217002630.73970032</v>
      </c>
    </row>
    <row r="50" spans="1:11" x14ac:dyDescent="0.25">
      <c r="A50" s="30" t="s">
        <v>54</v>
      </c>
      <c r="B50" s="66">
        <f>+B48-B49</f>
        <v>-220138826.49256617</v>
      </c>
      <c r="C50" s="66">
        <f t="shared" ref="C50:K50" si="7">+C48-C49</f>
        <v>-317270071.74855143</v>
      </c>
      <c r="D50" s="67">
        <f t="shared" si="7"/>
        <v>45395884.493159473</v>
      </c>
      <c r="E50" s="68">
        <f t="shared" si="7"/>
        <v>-118405726.89885217</v>
      </c>
      <c r="F50" s="66">
        <f t="shared" si="7"/>
        <v>-352626585.75962722</v>
      </c>
      <c r="G50" s="69">
        <f t="shared" si="7"/>
        <v>-352626585.75962722</v>
      </c>
      <c r="H50" s="70">
        <f t="shared" si="7"/>
        <v>-22740765.623175204</v>
      </c>
      <c r="I50" s="68">
        <f t="shared" si="7"/>
        <v>10737926.83168906</v>
      </c>
      <c r="J50" s="66">
        <f t="shared" si="7"/>
        <v>16634637.723104119</v>
      </c>
      <c r="K50" s="69">
        <f t="shared" si="7"/>
        <v>18768632.260299683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1957262533</v>
      </c>
      <c r="C53" s="17">
        <v>1946103084</v>
      </c>
      <c r="D53" s="21">
        <v>1973236993</v>
      </c>
      <c r="E53" s="22">
        <v>1939317719</v>
      </c>
      <c r="F53" s="17">
        <v>1907542713</v>
      </c>
      <c r="G53" s="23">
        <v>1907542713</v>
      </c>
      <c r="H53" s="19">
        <v>2074889238</v>
      </c>
      <c r="I53" s="22">
        <v>2056687089</v>
      </c>
      <c r="J53" s="17">
        <v>2139978942</v>
      </c>
      <c r="K53" s="23">
        <v>2228320529</v>
      </c>
    </row>
    <row r="54" spans="1:11" x14ac:dyDescent="0.25">
      <c r="A54" s="20" t="s">
        <v>57</v>
      </c>
      <c r="B54" s="17">
        <v>78916060</v>
      </c>
      <c r="C54" s="17">
        <v>63428124</v>
      </c>
      <c r="D54" s="21">
        <v>0</v>
      </c>
      <c r="E54" s="22">
        <v>78835776</v>
      </c>
      <c r="F54" s="17">
        <v>71315776</v>
      </c>
      <c r="G54" s="23">
        <v>71315776</v>
      </c>
      <c r="H54" s="19">
        <v>0</v>
      </c>
      <c r="I54" s="22">
        <v>82175652</v>
      </c>
      <c r="J54" s="17">
        <v>84088932</v>
      </c>
      <c r="K54" s="23">
        <v>86191156</v>
      </c>
    </row>
    <row r="55" spans="1:11" x14ac:dyDescent="0.25">
      <c r="A55" s="20" t="s">
        <v>58</v>
      </c>
      <c r="B55" s="17">
        <v>61123275</v>
      </c>
      <c r="C55" s="17">
        <v>-13391989</v>
      </c>
      <c r="D55" s="21">
        <v>51940714</v>
      </c>
      <c r="E55" s="22">
        <v>100718016</v>
      </c>
      <c r="F55" s="17">
        <v>111593013</v>
      </c>
      <c r="G55" s="23">
        <v>111593013</v>
      </c>
      <c r="H55" s="19">
        <v>106634966</v>
      </c>
      <c r="I55" s="22">
        <v>60558450</v>
      </c>
      <c r="J55" s="17">
        <v>64558450</v>
      </c>
      <c r="K55" s="23">
        <v>68169400</v>
      </c>
    </row>
    <row r="56" spans="1:11" x14ac:dyDescent="0.25">
      <c r="A56" s="20" t="s">
        <v>59</v>
      </c>
      <c r="B56" s="17">
        <v>53202243</v>
      </c>
      <c r="C56" s="17">
        <v>28189893</v>
      </c>
      <c r="D56" s="21">
        <v>32538741</v>
      </c>
      <c r="E56" s="22">
        <v>60706668</v>
      </c>
      <c r="F56" s="17">
        <v>97993591</v>
      </c>
      <c r="G56" s="23">
        <v>97993591</v>
      </c>
      <c r="H56" s="19">
        <v>56629320</v>
      </c>
      <c r="I56" s="22">
        <v>55680088</v>
      </c>
      <c r="J56" s="17">
        <v>56122744</v>
      </c>
      <c r="K56" s="23">
        <v>56720190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-21394952</v>
      </c>
      <c r="C59" s="17">
        <v>-20476726</v>
      </c>
      <c r="D59" s="21">
        <v>-26000678</v>
      </c>
      <c r="E59" s="22">
        <v>26131056</v>
      </c>
      <c r="F59" s="17">
        <v>26131056</v>
      </c>
      <c r="G59" s="23">
        <v>26131056</v>
      </c>
      <c r="H59" s="19">
        <v>-38469837</v>
      </c>
      <c r="I59" s="22">
        <v>28973784</v>
      </c>
      <c r="J59" s="17">
        <v>32150760</v>
      </c>
      <c r="K59" s="23">
        <v>32954528</v>
      </c>
    </row>
    <row r="60" spans="1:11" x14ac:dyDescent="0.25">
      <c r="A60" s="20" t="s">
        <v>62</v>
      </c>
      <c r="B60" s="17">
        <v>5267089</v>
      </c>
      <c r="C60" s="17">
        <v>7559146</v>
      </c>
      <c r="D60" s="21">
        <v>-2753384</v>
      </c>
      <c r="E60" s="22">
        <v>11255412</v>
      </c>
      <c r="F60" s="17">
        <v>11255412</v>
      </c>
      <c r="G60" s="23">
        <v>11255412</v>
      </c>
      <c r="H60" s="19">
        <v>0</v>
      </c>
      <c r="I60" s="22">
        <v>11750650</v>
      </c>
      <c r="J60" s="17">
        <v>12267679</v>
      </c>
      <c r="K60" s="23">
        <v>12574371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22140000</v>
      </c>
      <c r="C62" s="86">
        <v>23035000</v>
      </c>
      <c r="D62" s="87">
        <v>23035000</v>
      </c>
      <c r="E62" s="85">
        <v>23955000</v>
      </c>
      <c r="F62" s="86">
        <v>23955000</v>
      </c>
      <c r="G62" s="87">
        <v>23955000</v>
      </c>
      <c r="H62" s="88">
        <v>23955000</v>
      </c>
      <c r="I62" s="85">
        <v>24416000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0.68489621313746618</v>
      </c>
      <c r="C70" s="5">
        <f t="shared" ref="C70:K70" si="8">IF(ISERROR(C71/C72),0,(C71/C72))</f>
        <v>0.89211518397729206</v>
      </c>
      <c r="D70" s="5">
        <f t="shared" si="8"/>
        <v>0.81266073865908395</v>
      </c>
      <c r="E70" s="5">
        <f t="shared" si="8"/>
        <v>0.75026175913843851</v>
      </c>
      <c r="F70" s="5">
        <f t="shared" si="8"/>
        <v>0.8593903308512908</v>
      </c>
      <c r="G70" s="5">
        <f t="shared" si="8"/>
        <v>0.8593903308512908</v>
      </c>
      <c r="H70" s="5">
        <f t="shared" si="8"/>
        <v>0.87234241333347529</v>
      </c>
      <c r="I70" s="5">
        <f t="shared" si="8"/>
        <v>0.74256493800239565</v>
      </c>
      <c r="J70" s="5">
        <f t="shared" si="8"/>
        <v>0.73369480183541191</v>
      </c>
      <c r="K70" s="5">
        <f t="shared" si="8"/>
        <v>0.74666712807026014</v>
      </c>
    </row>
    <row r="71" spans="1:11" ht="13" hidden="1" x14ac:dyDescent="0.3">
      <c r="A71" s="1" t="s">
        <v>338</v>
      </c>
      <c r="B71" s="2">
        <f>+B83</f>
        <v>408674826</v>
      </c>
      <c r="C71" s="2">
        <f t="shared" ref="C71:K71" si="9">+C83</f>
        <v>591188578</v>
      </c>
      <c r="D71" s="2">
        <f t="shared" si="9"/>
        <v>490207718</v>
      </c>
      <c r="E71" s="2">
        <f t="shared" si="9"/>
        <v>590833080</v>
      </c>
      <c r="F71" s="2">
        <f t="shared" si="9"/>
        <v>590833080</v>
      </c>
      <c r="G71" s="2">
        <f t="shared" si="9"/>
        <v>590833080</v>
      </c>
      <c r="H71" s="2">
        <f t="shared" si="9"/>
        <v>467849142</v>
      </c>
      <c r="I71" s="2">
        <f t="shared" si="9"/>
        <v>553834894</v>
      </c>
      <c r="J71" s="2">
        <f t="shared" si="9"/>
        <v>586225124</v>
      </c>
      <c r="K71" s="2">
        <f t="shared" si="9"/>
        <v>610382947</v>
      </c>
    </row>
    <row r="72" spans="1:11" ht="13" hidden="1" x14ac:dyDescent="0.3">
      <c r="A72" s="1" t="s">
        <v>339</v>
      </c>
      <c r="B72" s="2">
        <f>+B77</f>
        <v>596695993</v>
      </c>
      <c r="C72" s="2">
        <f t="shared" ref="C72:K72" si="10">+C77</f>
        <v>662681892</v>
      </c>
      <c r="D72" s="2">
        <f t="shared" si="10"/>
        <v>603213241</v>
      </c>
      <c r="E72" s="2">
        <f t="shared" si="10"/>
        <v>787502592</v>
      </c>
      <c r="F72" s="2">
        <f t="shared" si="10"/>
        <v>687502592</v>
      </c>
      <c r="G72" s="2">
        <f t="shared" si="10"/>
        <v>687502592</v>
      </c>
      <c r="H72" s="2">
        <f t="shared" si="10"/>
        <v>536313648</v>
      </c>
      <c r="I72" s="2">
        <f t="shared" si="10"/>
        <v>745840351</v>
      </c>
      <c r="J72" s="2">
        <f t="shared" si="10"/>
        <v>799004058</v>
      </c>
      <c r="K72" s="2">
        <f t="shared" si="10"/>
        <v>817476656</v>
      </c>
    </row>
    <row r="73" spans="1:11" ht="13" hidden="1" x14ac:dyDescent="0.3">
      <c r="A73" s="1" t="s">
        <v>340</v>
      </c>
      <c r="B73" s="2">
        <f>+B74</f>
        <v>60539652.833333336</v>
      </c>
      <c r="C73" s="2">
        <f t="shared" ref="C73:K73" si="11">+(C78+C80+C81+C82)-(B78+B80+B81+B82)</f>
        <v>-111838355</v>
      </c>
      <c r="D73" s="2">
        <f t="shared" si="11"/>
        <v>340346227</v>
      </c>
      <c r="E73" s="2">
        <f t="shared" si="11"/>
        <v>-241737238</v>
      </c>
      <c r="F73" s="2">
        <f>+(F78+F80+F81+F82)-(D78+D80+D81+D82)</f>
        <v>379672050</v>
      </c>
      <c r="G73" s="2">
        <f>+(G78+G80+G81+G82)-(D78+D80+D81+D82)</f>
        <v>379672050</v>
      </c>
      <c r="H73" s="2">
        <f>+(H78+H80+H81+H82)-(D78+D80+D81+D82)</f>
        <v>15491287</v>
      </c>
      <c r="I73" s="2">
        <f>+(I78+I80+I81+I82)-(E78+E80+E81+E82)</f>
        <v>-74788843</v>
      </c>
      <c r="J73" s="2">
        <f t="shared" si="11"/>
        <v>4013815</v>
      </c>
      <c r="K73" s="2">
        <f t="shared" si="11"/>
        <v>2557424</v>
      </c>
    </row>
    <row r="74" spans="1:11" ht="13" hidden="1" x14ac:dyDescent="0.3">
      <c r="A74" s="1" t="s">
        <v>341</v>
      </c>
      <c r="B74" s="2">
        <f>+TREND(C74:E74)</f>
        <v>60539652.833333336</v>
      </c>
      <c r="C74" s="2">
        <f>+C73</f>
        <v>-111838355</v>
      </c>
      <c r="D74" s="2">
        <f t="shared" ref="D74:K74" si="12">+D73</f>
        <v>340346227</v>
      </c>
      <c r="E74" s="2">
        <f t="shared" si="12"/>
        <v>-241737238</v>
      </c>
      <c r="F74" s="2">
        <f t="shared" si="12"/>
        <v>379672050</v>
      </c>
      <c r="G74" s="2">
        <f t="shared" si="12"/>
        <v>379672050</v>
      </c>
      <c r="H74" s="2">
        <f t="shared" si="12"/>
        <v>15491287</v>
      </c>
      <c r="I74" s="2">
        <f t="shared" si="12"/>
        <v>-74788843</v>
      </c>
      <c r="J74" s="2">
        <f t="shared" si="12"/>
        <v>4013815</v>
      </c>
      <c r="K74" s="2">
        <f t="shared" si="12"/>
        <v>2557424</v>
      </c>
    </row>
    <row r="75" spans="1:11" ht="13" hidden="1" x14ac:dyDescent="0.3">
      <c r="A75" s="1" t="s">
        <v>342</v>
      </c>
      <c r="B75" s="2">
        <f>+B84-(((B80+B81+B82+B78)*B70)-B79)</f>
        <v>242271915.49256617</v>
      </c>
      <c r="C75" s="2">
        <f t="shared" ref="C75:K75" si="13">+C84-(((C80+C81+C82+C78)*C70)-C79)</f>
        <v>434779280.74855143</v>
      </c>
      <c r="D75" s="2">
        <f t="shared" si="13"/>
        <v>278276769.50684053</v>
      </c>
      <c r="E75" s="2">
        <f t="shared" si="13"/>
        <v>363659272.89885217</v>
      </c>
      <c r="F75" s="2">
        <f t="shared" si="13"/>
        <v>593860900.75962722</v>
      </c>
      <c r="G75" s="2">
        <f t="shared" si="13"/>
        <v>593860900.75962722</v>
      </c>
      <c r="H75" s="2">
        <f t="shared" si="13"/>
        <v>115225989.6231752</v>
      </c>
      <c r="I75" s="2">
        <f t="shared" si="13"/>
        <v>266827641.16831094</v>
      </c>
      <c r="J75" s="2">
        <f t="shared" si="13"/>
        <v>270621095.27689588</v>
      </c>
      <c r="K75" s="2">
        <f t="shared" si="13"/>
        <v>217002630.73970032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596695993</v>
      </c>
      <c r="C77" s="3">
        <v>662681892</v>
      </c>
      <c r="D77" s="3">
        <v>603213241</v>
      </c>
      <c r="E77" s="3">
        <v>787502592</v>
      </c>
      <c r="F77" s="3">
        <v>687502592</v>
      </c>
      <c r="G77" s="3">
        <v>687502592</v>
      </c>
      <c r="H77" s="3">
        <v>536313648</v>
      </c>
      <c r="I77" s="3">
        <v>745840351</v>
      </c>
      <c r="J77" s="3">
        <v>799004058</v>
      </c>
      <c r="K77" s="3">
        <v>817476656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399713274</v>
      </c>
      <c r="C79" s="3">
        <v>359365711</v>
      </c>
      <c r="D79" s="3">
        <v>400964455</v>
      </c>
      <c r="E79" s="3">
        <v>358818065</v>
      </c>
      <c r="F79" s="3">
        <v>1142598703</v>
      </c>
      <c r="G79" s="3">
        <v>1142598703</v>
      </c>
      <c r="H79" s="3">
        <v>253661546</v>
      </c>
      <c r="I79" s="3">
        <v>230242764</v>
      </c>
      <c r="J79" s="3">
        <v>238383711</v>
      </c>
      <c r="K79" s="3">
        <v>246212856</v>
      </c>
    </row>
    <row r="80" spans="1:11" ht="13" hidden="1" x14ac:dyDescent="0.3">
      <c r="A80" s="1" t="s">
        <v>71</v>
      </c>
      <c r="B80" s="3">
        <v>78046565</v>
      </c>
      <c r="C80" s="3">
        <v>55040754</v>
      </c>
      <c r="D80" s="3">
        <v>280215597</v>
      </c>
      <c r="E80" s="3">
        <v>-637248589</v>
      </c>
      <c r="F80" s="3">
        <v>9239731</v>
      </c>
      <c r="G80" s="3">
        <v>9239731</v>
      </c>
      <c r="H80" s="3">
        <v>320946659</v>
      </c>
      <c r="I80" s="3">
        <v>58112423</v>
      </c>
      <c r="J80" s="3">
        <v>63086561</v>
      </c>
      <c r="K80" s="3">
        <v>64112134</v>
      </c>
    </row>
    <row r="81" spans="1:11" ht="13" hidden="1" x14ac:dyDescent="0.3">
      <c r="A81" s="1" t="s">
        <v>72</v>
      </c>
      <c r="B81" s="3">
        <v>102562253</v>
      </c>
      <c r="C81" s="3">
        <v>13729709</v>
      </c>
      <c r="D81" s="3">
        <v>128901093</v>
      </c>
      <c r="E81" s="3">
        <v>804628041</v>
      </c>
      <c r="F81" s="3">
        <v>779549009</v>
      </c>
      <c r="G81" s="3">
        <v>779549009</v>
      </c>
      <c r="H81" s="3">
        <v>103661318</v>
      </c>
      <c r="I81" s="3">
        <v>34478186</v>
      </c>
      <c r="J81" s="3">
        <v>33517863</v>
      </c>
      <c r="K81" s="3">
        <v>35049714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408674826</v>
      </c>
      <c r="C83" s="3">
        <v>591188578</v>
      </c>
      <c r="D83" s="3">
        <v>490207718</v>
      </c>
      <c r="E83" s="3">
        <v>590833080</v>
      </c>
      <c r="F83" s="3">
        <v>590833080</v>
      </c>
      <c r="G83" s="3">
        <v>590833080</v>
      </c>
      <c r="H83" s="3">
        <v>467849142</v>
      </c>
      <c r="I83" s="3">
        <v>553834894</v>
      </c>
      <c r="J83" s="3">
        <v>586225124</v>
      </c>
      <c r="K83" s="3">
        <v>610382947</v>
      </c>
    </row>
    <row r="84" spans="1:11" ht="13" hidden="1" x14ac:dyDescent="0.3">
      <c r="A84" s="1" t="s">
        <v>75</v>
      </c>
      <c r="B84" s="3">
        <v>-33743063</v>
      </c>
      <c r="C84" s="3">
        <v>136764744</v>
      </c>
      <c r="D84" s="3">
        <v>209785386</v>
      </c>
      <c r="E84" s="3">
        <v>130419610</v>
      </c>
      <c r="F84" s="3">
        <v>129139614</v>
      </c>
      <c r="G84" s="3">
        <v>129139614</v>
      </c>
      <c r="H84" s="3">
        <v>231967991</v>
      </c>
      <c r="I84" s="3">
        <v>105339417</v>
      </c>
      <c r="J84" s="3">
        <v>103115548</v>
      </c>
      <c r="K84" s="3">
        <v>44830667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76047477</v>
      </c>
      <c r="D5" s="21">
        <v>83202479</v>
      </c>
      <c r="E5" s="22">
        <v>84453329</v>
      </c>
      <c r="F5" s="17">
        <v>1680671</v>
      </c>
      <c r="G5" s="23">
        <v>1680671</v>
      </c>
      <c r="H5" s="19">
        <v>88629784</v>
      </c>
      <c r="I5" s="22">
        <v>92750300</v>
      </c>
      <c r="J5" s="17">
        <v>97000000</v>
      </c>
      <c r="K5" s="23">
        <v>101268400</v>
      </c>
    </row>
    <row r="6" spans="1:11" x14ac:dyDescent="0.25">
      <c r="A6" s="20" t="s">
        <v>18</v>
      </c>
      <c r="B6" s="17">
        <v>0</v>
      </c>
      <c r="C6" s="17">
        <v>151573818</v>
      </c>
      <c r="D6" s="21">
        <v>126141726</v>
      </c>
      <c r="E6" s="22">
        <v>221228427</v>
      </c>
      <c r="F6" s="17">
        <v>221228427</v>
      </c>
      <c r="G6" s="23">
        <v>221228427</v>
      </c>
      <c r="H6" s="19">
        <v>166768869</v>
      </c>
      <c r="I6" s="22">
        <v>193118000</v>
      </c>
      <c r="J6" s="17">
        <v>209272000</v>
      </c>
      <c r="K6" s="23">
        <v>226776596</v>
      </c>
    </row>
    <row r="7" spans="1:11" x14ac:dyDescent="0.25">
      <c r="A7" s="20" t="s">
        <v>19</v>
      </c>
      <c r="B7" s="17">
        <v>0</v>
      </c>
      <c r="C7" s="17">
        <v>621578</v>
      </c>
      <c r="D7" s="21">
        <v>891253</v>
      </c>
      <c r="E7" s="22">
        <v>509000</v>
      </c>
      <c r="F7" s="17">
        <v>509000</v>
      </c>
      <c r="G7" s="23">
        <v>509000</v>
      </c>
      <c r="H7" s="19">
        <v>401480</v>
      </c>
      <c r="I7" s="22">
        <v>200000</v>
      </c>
      <c r="J7" s="17">
        <v>209200</v>
      </c>
      <c r="K7" s="23">
        <v>218000</v>
      </c>
    </row>
    <row r="8" spans="1:11" x14ac:dyDescent="0.25">
      <c r="A8" s="20" t="s">
        <v>20</v>
      </c>
      <c r="B8" s="17">
        <v>0</v>
      </c>
      <c r="C8" s="17">
        <v>34426713</v>
      </c>
      <c r="D8" s="21">
        <v>183636793</v>
      </c>
      <c r="E8" s="22">
        <v>172176000</v>
      </c>
      <c r="F8" s="17">
        <v>172176000</v>
      </c>
      <c r="G8" s="23">
        <v>172176000</v>
      </c>
      <c r="H8" s="19">
        <v>188260230</v>
      </c>
      <c r="I8" s="22">
        <v>194595000</v>
      </c>
      <c r="J8" s="17">
        <v>193426000</v>
      </c>
      <c r="K8" s="23">
        <v>204264272</v>
      </c>
    </row>
    <row r="9" spans="1:11" x14ac:dyDescent="0.25">
      <c r="A9" s="20" t="s">
        <v>21</v>
      </c>
      <c r="B9" s="17">
        <v>0</v>
      </c>
      <c r="C9" s="17">
        <v>1983514</v>
      </c>
      <c r="D9" s="21">
        <v>11808217</v>
      </c>
      <c r="E9" s="22">
        <v>22781278</v>
      </c>
      <c r="F9" s="17">
        <v>19281278</v>
      </c>
      <c r="G9" s="23">
        <v>19281278</v>
      </c>
      <c r="H9" s="19">
        <v>10957136</v>
      </c>
      <c r="I9" s="22">
        <v>407446413</v>
      </c>
      <c r="J9" s="17">
        <v>11104413</v>
      </c>
      <c r="K9" s="23">
        <v>12029639</v>
      </c>
    </row>
    <row r="10" spans="1:11" x14ac:dyDescent="0.25">
      <c r="A10" s="24" t="s">
        <v>333</v>
      </c>
      <c r="B10" s="25">
        <f>SUM(B5:B9)</f>
        <v>0</v>
      </c>
      <c r="C10" s="26">
        <f t="shared" ref="C10:K10" si="0">SUM(C5:C9)</f>
        <v>264653100</v>
      </c>
      <c r="D10" s="27">
        <f t="shared" si="0"/>
        <v>405680468</v>
      </c>
      <c r="E10" s="25">
        <f t="shared" si="0"/>
        <v>501148034</v>
      </c>
      <c r="F10" s="26">
        <f t="shared" si="0"/>
        <v>414875376</v>
      </c>
      <c r="G10" s="28">
        <f t="shared" si="0"/>
        <v>414875376</v>
      </c>
      <c r="H10" s="29">
        <f t="shared" si="0"/>
        <v>455017499</v>
      </c>
      <c r="I10" s="25">
        <f t="shared" si="0"/>
        <v>888109713</v>
      </c>
      <c r="J10" s="26">
        <f t="shared" si="0"/>
        <v>511011613</v>
      </c>
      <c r="K10" s="28">
        <f t="shared" si="0"/>
        <v>544556907</v>
      </c>
    </row>
    <row r="11" spans="1:11" x14ac:dyDescent="0.25">
      <c r="A11" s="20" t="s">
        <v>22</v>
      </c>
      <c r="B11" s="17">
        <v>0</v>
      </c>
      <c r="C11" s="17">
        <v>285071336</v>
      </c>
      <c r="D11" s="21">
        <v>300537223</v>
      </c>
      <c r="E11" s="22">
        <v>295680315</v>
      </c>
      <c r="F11" s="17">
        <v>295680315</v>
      </c>
      <c r="G11" s="23">
        <v>295680315</v>
      </c>
      <c r="H11" s="19">
        <v>326691437</v>
      </c>
      <c r="I11" s="22">
        <v>300000000</v>
      </c>
      <c r="J11" s="17">
        <v>313800002</v>
      </c>
      <c r="K11" s="23">
        <v>327607199</v>
      </c>
    </row>
    <row r="12" spans="1:11" x14ac:dyDescent="0.25">
      <c r="A12" s="20" t="s">
        <v>23</v>
      </c>
      <c r="B12" s="17">
        <v>0</v>
      </c>
      <c r="C12" s="17">
        <v>14656878</v>
      </c>
      <c r="D12" s="21">
        <v>17443327</v>
      </c>
      <c r="E12" s="22">
        <v>20186686</v>
      </c>
      <c r="F12" s="17">
        <v>20186686</v>
      </c>
      <c r="G12" s="23">
        <v>20186686</v>
      </c>
      <c r="H12" s="19">
        <v>17053002</v>
      </c>
      <c r="I12" s="22">
        <v>18000000</v>
      </c>
      <c r="J12" s="17">
        <v>18828000</v>
      </c>
      <c r="K12" s="23">
        <v>19656431</v>
      </c>
    </row>
    <row r="13" spans="1:11" x14ac:dyDescent="0.25">
      <c r="A13" s="20" t="s">
        <v>24</v>
      </c>
      <c r="B13" s="17">
        <v>0</v>
      </c>
      <c r="C13" s="17">
        <v>0</v>
      </c>
      <c r="D13" s="21">
        <v>74163965</v>
      </c>
      <c r="E13" s="22">
        <v>32000000</v>
      </c>
      <c r="F13" s="17">
        <v>32000000</v>
      </c>
      <c r="G13" s="23">
        <v>32000000</v>
      </c>
      <c r="H13" s="19">
        <v>33817825</v>
      </c>
      <c r="I13" s="22">
        <v>32000000</v>
      </c>
      <c r="J13" s="17">
        <v>32000000</v>
      </c>
      <c r="K13" s="23">
        <v>30000000</v>
      </c>
    </row>
    <row r="14" spans="1:11" x14ac:dyDescent="0.25">
      <c r="A14" s="20" t="s">
        <v>25</v>
      </c>
      <c r="B14" s="17">
        <v>0</v>
      </c>
      <c r="C14" s="17">
        <v>63986815</v>
      </c>
      <c r="D14" s="21">
        <v>54239400</v>
      </c>
      <c r="E14" s="22">
        <v>0</v>
      </c>
      <c r="F14" s="17">
        <v>0</v>
      </c>
      <c r="G14" s="23">
        <v>0</v>
      </c>
      <c r="H14" s="19">
        <v>26086842</v>
      </c>
      <c r="I14" s="22">
        <v>0</v>
      </c>
      <c r="J14" s="17">
        <v>0</v>
      </c>
      <c r="K14" s="23">
        <v>106000</v>
      </c>
    </row>
    <row r="15" spans="1:11" x14ac:dyDescent="0.25">
      <c r="A15" s="20" t="s">
        <v>26</v>
      </c>
      <c r="B15" s="17">
        <v>0</v>
      </c>
      <c r="C15" s="17">
        <v>156890587</v>
      </c>
      <c r="D15" s="21">
        <v>220281658</v>
      </c>
      <c r="E15" s="22">
        <v>212754462</v>
      </c>
      <c r="F15" s="17">
        <v>212754462</v>
      </c>
      <c r="G15" s="23">
        <v>212754462</v>
      </c>
      <c r="H15" s="19">
        <v>215730833</v>
      </c>
      <c r="I15" s="22">
        <v>203000000</v>
      </c>
      <c r="J15" s="17">
        <v>212330000</v>
      </c>
      <c r="K15" s="23">
        <v>221674800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0</v>
      </c>
      <c r="C17" s="17">
        <v>25926560</v>
      </c>
      <c r="D17" s="21">
        <v>18391669</v>
      </c>
      <c r="E17" s="22">
        <v>154866124</v>
      </c>
      <c r="F17" s="17">
        <v>155196578</v>
      </c>
      <c r="G17" s="23">
        <v>155196578</v>
      </c>
      <c r="H17" s="19">
        <v>69629362</v>
      </c>
      <c r="I17" s="22">
        <v>82599564</v>
      </c>
      <c r="J17" s="17">
        <v>75830129</v>
      </c>
      <c r="K17" s="23">
        <v>56069583</v>
      </c>
    </row>
    <row r="18" spans="1:11" x14ac:dyDescent="0.25">
      <c r="A18" s="30" t="s">
        <v>29</v>
      </c>
      <c r="B18" s="31">
        <f>SUM(B11:B17)</f>
        <v>0</v>
      </c>
      <c r="C18" s="32">
        <f t="shared" ref="C18:K18" si="1">SUM(C11:C17)</f>
        <v>546532176</v>
      </c>
      <c r="D18" s="33">
        <f t="shared" si="1"/>
        <v>685057242</v>
      </c>
      <c r="E18" s="31">
        <f t="shared" si="1"/>
        <v>715487587</v>
      </c>
      <c r="F18" s="32">
        <f t="shared" si="1"/>
        <v>715818041</v>
      </c>
      <c r="G18" s="34">
        <f t="shared" si="1"/>
        <v>715818041</v>
      </c>
      <c r="H18" s="35">
        <f t="shared" si="1"/>
        <v>689009301</v>
      </c>
      <c r="I18" s="31">
        <f t="shared" si="1"/>
        <v>635599564</v>
      </c>
      <c r="J18" s="32">
        <f t="shared" si="1"/>
        <v>652788131</v>
      </c>
      <c r="K18" s="34">
        <f t="shared" si="1"/>
        <v>655114013</v>
      </c>
    </row>
    <row r="19" spans="1:11" x14ac:dyDescent="0.25">
      <c r="A19" s="30" t="s">
        <v>30</v>
      </c>
      <c r="B19" s="36">
        <f>+B10-B18</f>
        <v>0</v>
      </c>
      <c r="C19" s="37">
        <f t="shared" ref="C19:K19" si="2">+C10-C18</f>
        <v>-281879076</v>
      </c>
      <c r="D19" s="38">
        <f t="shared" si="2"/>
        <v>-279376774</v>
      </c>
      <c r="E19" s="36">
        <f t="shared" si="2"/>
        <v>-214339553</v>
      </c>
      <c r="F19" s="37">
        <f t="shared" si="2"/>
        <v>-300942665</v>
      </c>
      <c r="G19" s="39">
        <f t="shared" si="2"/>
        <v>-300942665</v>
      </c>
      <c r="H19" s="40">
        <f t="shared" si="2"/>
        <v>-233991802</v>
      </c>
      <c r="I19" s="36">
        <f t="shared" si="2"/>
        <v>252510149</v>
      </c>
      <c r="J19" s="37">
        <f t="shared" si="2"/>
        <v>-141776518</v>
      </c>
      <c r="K19" s="39">
        <f t="shared" si="2"/>
        <v>-110557106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35813000</v>
      </c>
      <c r="E20" s="42">
        <v>42499000</v>
      </c>
      <c r="F20" s="43">
        <v>42499000</v>
      </c>
      <c r="G20" s="45">
        <v>42499000</v>
      </c>
      <c r="H20" s="46">
        <v>24949000</v>
      </c>
      <c r="I20" s="42">
        <v>42709000</v>
      </c>
      <c r="J20" s="43">
        <v>48382000</v>
      </c>
      <c r="K20" s="45">
        <v>50512000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0</v>
      </c>
      <c r="C22" s="55">
        <f t="shared" ref="C22:K22" si="3">SUM(C19:C21)</f>
        <v>-281879076</v>
      </c>
      <c r="D22" s="56">
        <f t="shared" si="3"/>
        <v>-243563774</v>
      </c>
      <c r="E22" s="54">
        <f t="shared" si="3"/>
        <v>-171840553</v>
      </c>
      <c r="F22" s="55">
        <f t="shared" si="3"/>
        <v>-258443665</v>
      </c>
      <c r="G22" s="57">
        <f t="shared" si="3"/>
        <v>-258443665</v>
      </c>
      <c r="H22" s="58">
        <f t="shared" si="3"/>
        <v>-209042802</v>
      </c>
      <c r="I22" s="54">
        <f t="shared" si="3"/>
        <v>295219149</v>
      </c>
      <c r="J22" s="55">
        <f t="shared" si="3"/>
        <v>-93394518</v>
      </c>
      <c r="K22" s="57">
        <f t="shared" si="3"/>
        <v>-60045106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0</v>
      </c>
      <c r="C24" s="37">
        <f t="shared" ref="C24:K24" si="4">SUM(C22:C23)</f>
        <v>-281879076</v>
      </c>
      <c r="D24" s="38">
        <f t="shared" si="4"/>
        <v>-243563774</v>
      </c>
      <c r="E24" s="36">
        <f t="shared" si="4"/>
        <v>-171840553</v>
      </c>
      <c r="F24" s="37">
        <f t="shared" si="4"/>
        <v>-258443665</v>
      </c>
      <c r="G24" s="39">
        <f t="shared" si="4"/>
        <v>-258443665</v>
      </c>
      <c r="H24" s="40">
        <f t="shared" si="4"/>
        <v>-209042802</v>
      </c>
      <c r="I24" s="36">
        <f t="shared" si="4"/>
        <v>295219149</v>
      </c>
      <c r="J24" s="37">
        <f t="shared" si="4"/>
        <v>-93394518</v>
      </c>
      <c r="K24" s="39">
        <f t="shared" si="4"/>
        <v>-60045106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94211225</v>
      </c>
      <c r="D27" s="67">
        <v>122795285</v>
      </c>
      <c r="E27" s="68">
        <v>42449900</v>
      </c>
      <c r="F27" s="66">
        <v>42449900</v>
      </c>
      <c r="G27" s="69">
        <v>42449900</v>
      </c>
      <c r="H27" s="70">
        <v>140973418</v>
      </c>
      <c r="I27" s="68">
        <v>42460000</v>
      </c>
      <c r="J27" s="66">
        <v>46111000</v>
      </c>
      <c r="K27" s="69">
        <v>48391773</v>
      </c>
    </row>
    <row r="28" spans="1:11" x14ac:dyDescent="0.25">
      <c r="A28" s="71" t="s">
        <v>36</v>
      </c>
      <c r="B28" s="17">
        <v>0</v>
      </c>
      <c r="C28" s="17">
        <v>94121768</v>
      </c>
      <c r="D28" s="21">
        <v>122791124</v>
      </c>
      <c r="E28" s="22">
        <v>42449900</v>
      </c>
      <c r="F28" s="17">
        <v>42449900</v>
      </c>
      <c r="G28" s="23">
        <v>42449900</v>
      </c>
      <c r="H28" s="19">
        <v>140926765</v>
      </c>
      <c r="I28" s="22">
        <v>42460000</v>
      </c>
      <c r="J28" s="17">
        <v>46111000</v>
      </c>
      <c r="K28" s="23">
        <v>48391773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89457</v>
      </c>
      <c r="D31" s="21">
        <v>4161</v>
      </c>
      <c r="E31" s="22">
        <v>0</v>
      </c>
      <c r="F31" s="17">
        <v>0</v>
      </c>
      <c r="G31" s="23">
        <v>0</v>
      </c>
      <c r="H31" s="19">
        <v>4161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94211225</v>
      </c>
      <c r="D32" s="67">
        <f t="shared" si="5"/>
        <v>122795285</v>
      </c>
      <c r="E32" s="68">
        <f t="shared" si="5"/>
        <v>42449900</v>
      </c>
      <c r="F32" s="66">
        <f t="shared" si="5"/>
        <v>42449900</v>
      </c>
      <c r="G32" s="69">
        <f t="shared" si="5"/>
        <v>42449900</v>
      </c>
      <c r="H32" s="70">
        <f t="shared" si="5"/>
        <v>140930926</v>
      </c>
      <c r="I32" s="68">
        <f t="shared" si="5"/>
        <v>42460000</v>
      </c>
      <c r="J32" s="66">
        <f t="shared" si="5"/>
        <v>46111000</v>
      </c>
      <c r="K32" s="69">
        <f t="shared" si="5"/>
        <v>48391773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0</v>
      </c>
      <c r="C35" s="17">
        <v>1118201015</v>
      </c>
      <c r="D35" s="21">
        <v>1209767643</v>
      </c>
      <c r="E35" s="22">
        <v>-147803996</v>
      </c>
      <c r="F35" s="17">
        <v>-233858836</v>
      </c>
      <c r="G35" s="23">
        <v>-233858836</v>
      </c>
      <c r="H35" s="19">
        <v>1311151624</v>
      </c>
      <c r="I35" s="22">
        <v>-114088939</v>
      </c>
      <c r="J35" s="17">
        <v>-106546705</v>
      </c>
      <c r="K35" s="23">
        <v>-79295842</v>
      </c>
    </row>
    <row r="36" spans="1:11" x14ac:dyDescent="0.25">
      <c r="A36" s="20" t="s">
        <v>42</v>
      </c>
      <c r="B36" s="17">
        <v>0</v>
      </c>
      <c r="C36" s="17">
        <v>2124942993</v>
      </c>
      <c r="D36" s="21">
        <v>1139601420</v>
      </c>
      <c r="E36" s="22">
        <v>10449900</v>
      </c>
      <c r="F36" s="17">
        <v>10449900</v>
      </c>
      <c r="G36" s="23">
        <v>10449900</v>
      </c>
      <c r="H36" s="19">
        <v>1126768598</v>
      </c>
      <c r="I36" s="22">
        <v>10460000</v>
      </c>
      <c r="J36" s="17">
        <v>14111000</v>
      </c>
      <c r="K36" s="23">
        <v>19292773</v>
      </c>
    </row>
    <row r="37" spans="1:11" x14ac:dyDescent="0.25">
      <c r="A37" s="20" t="s">
        <v>43</v>
      </c>
      <c r="B37" s="17">
        <v>0</v>
      </c>
      <c r="C37" s="17">
        <v>2351192068</v>
      </c>
      <c r="D37" s="21">
        <v>2823004248</v>
      </c>
      <c r="E37" s="22">
        <v>34486457</v>
      </c>
      <c r="F37" s="17">
        <v>35034729</v>
      </c>
      <c r="G37" s="23">
        <v>35034729</v>
      </c>
      <c r="H37" s="19">
        <v>2889440133</v>
      </c>
      <c r="I37" s="22">
        <v>-398848088</v>
      </c>
      <c r="J37" s="17">
        <v>958812</v>
      </c>
      <c r="K37" s="23">
        <v>-1070962</v>
      </c>
    </row>
    <row r="38" spans="1:11" x14ac:dyDescent="0.25">
      <c r="A38" s="20" t="s">
        <v>44</v>
      </c>
      <c r="B38" s="17">
        <v>0</v>
      </c>
      <c r="C38" s="17">
        <v>12416026</v>
      </c>
      <c r="D38" s="21">
        <v>50582331</v>
      </c>
      <c r="E38" s="22">
        <v>0</v>
      </c>
      <c r="F38" s="17">
        <v>0</v>
      </c>
      <c r="G38" s="23">
        <v>0</v>
      </c>
      <c r="H38" s="19">
        <v>52420811</v>
      </c>
      <c r="I38" s="22">
        <v>0</v>
      </c>
      <c r="J38" s="17">
        <v>0</v>
      </c>
      <c r="K38" s="23">
        <v>-53000</v>
      </c>
    </row>
    <row r="39" spans="1:11" x14ac:dyDescent="0.25">
      <c r="A39" s="20" t="s">
        <v>45</v>
      </c>
      <c r="B39" s="17">
        <v>0</v>
      </c>
      <c r="C39" s="17">
        <v>1161414990</v>
      </c>
      <c r="D39" s="21">
        <v>-280653742</v>
      </c>
      <c r="E39" s="22">
        <v>-171840553</v>
      </c>
      <c r="F39" s="17">
        <v>-258443665</v>
      </c>
      <c r="G39" s="23">
        <v>-258443665</v>
      </c>
      <c r="H39" s="19">
        <v>-294897920</v>
      </c>
      <c r="I39" s="22">
        <v>295219149</v>
      </c>
      <c r="J39" s="17">
        <v>-93394517</v>
      </c>
      <c r="K39" s="23">
        <v>-58879107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2087686395</v>
      </c>
      <c r="D42" s="21">
        <v>3101251984</v>
      </c>
      <c r="E42" s="22">
        <v>-101695346</v>
      </c>
      <c r="F42" s="17">
        <v>-125127096</v>
      </c>
      <c r="G42" s="23">
        <v>-125127096</v>
      </c>
      <c r="H42" s="19">
        <v>3788818259</v>
      </c>
      <c r="I42" s="22">
        <v>-126112835</v>
      </c>
      <c r="J42" s="17">
        <v>-75718726</v>
      </c>
      <c r="K42" s="23">
        <v>-69214281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555051</v>
      </c>
      <c r="E43" s="22">
        <v>-48817385</v>
      </c>
      <c r="F43" s="17">
        <v>-48817385</v>
      </c>
      <c r="G43" s="23">
        <v>-48817385</v>
      </c>
      <c r="H43" s="19">
        <v>549731</v>
      </c>
      <c r="I43" s="22">
        <v>-48829000</v>
      </c>
      <c r="J43" s="17">
        <v>-53027650</v>
      </c>
      <c r="K43" s="23">
        <v>-55650539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0</v>
      </c>
      <c r="C45" s="66">
        <v>2066981799</v>
      </c>
      <c r="D45" s="67">
        <v>3101807036</v>
      </c>
      <c r="E45" s="68">
        <v>-150512731</v>
      </c>
      <c r="F45" s="66">
        <v>-173944481</v>
      </c>
      <c r="G45" s="69">
        <v>-173944481</v>
      </c>
      <c r="H45" s="70">
        <v>3768663394</v>
      </c>
      <c r="I45" s="68">
        <v>-174941835</v>
      </c>
      <c r="J45" s="66">
        <v>-128746376</v>
      </c>
      <c r="K45" s="69">
        <v>-124864820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0</v>
      </c>
      <c r="C48" s="17">
        <v>-230023410</v>
      </c>
      <c r="D48" s="21">
        <v>8470179</v>
      </c>
      <c r="E48" s="22">
        <v>-150003731</v>
      </c>
      <c r="F48" s="17">
        <v>-173435481</v>
      </c>
      <c r="G48" s="23">
        <v>-173435481</v>
      </c>
      <c r="H48" s="19">
        <v>7905182</v>
      </c>
      <c r="I48" s="22">
        <v>-174591835</v>
      </c>
      <c r="J48" s="17">
        <v>-128380176</v>
      </c>
      <c r="K48" s="23">
        <v>-124482819</v>
      </c>
    </row>
    <row r="49" spans="1:11" x14ac:dyDescent="0.25">
      <c r="A49" s="20" t="s">
        <v>53</v>
      </c>
      <c r="B49" s="17">
        <f>+B75</f>
        <v>0</v>
      </c>
      <c r="C49" s="17">
        <f t="shared" ref="C49:K49" si="6">+C75</f>
        <v>1674631968.7181826</v>
      </c>
      <c r="D49" s="21">
        <f t="shared" si="6"/>
        <v>2301417711.4726582</v>
      </c>
      <c r="E49" s="22">
        <f t="shared" si="6"/>
        <v>10390381.135586657</v>
      </c>
      <c r="F49" s="17">
        <f t="shared" si="6"/>
        <v>87358858.805148974</v>
      </c>
      <c r="G49" s="23">
        <f t="shared" si="6"/>
        <v>87358858.805148974</v>
      </c>
      <c r="H49" s="19">
        <f t="shared" si="6"/>
        <v>2398143664.5174036</v>
      </c>
      <c r="I49" s="22">
        <f t="shared" si="6"/>
        <v>-457475209.32565701</v>
      </c>
      <c r="J49" s="17">
        <f t="shared" si="6"/>
        <v>-26254249.775788624</v>
      </c>
      <c r="K49" s="23">
        <f t="shared" si="6"/>
        <v>-50209843.473894678</v>
      </c>
    </row>
    <row r="50" spans="1:11" x14ac:dyDescent="0.25">
      <c r="A50" s="30" t="s">
        <v>54</v>
      </c>
      <c r="B50" s="66">
        <f>+B48-B49</f>
        <v>0</v>
      </c>
      <c r="C50" s="66">
        <f t="shared" ref="C50:K50" si="7">+C48-C49</f>
        <v>-1904655378.7181826</v>
      </c>
      <c r="D50" s="67">
        <f t="shared" si="7"/>
        <v>-2292947532.4726582</v>
      </c>
      <c r="E50" s="68">
        <f t="shared" si="7"/>
        <v>-160394112.13558665</v>
      </c>
      <c r="F50" s="66">
        <f t="shared" si="7"/>
        <v>-260794339.80514896</v>
      </c>
      <c r="G50" s="69">
        <f t="shared" si="7"/>
        <v>-260794339.80514896</v>
      </c>
      <c r="H50" s="70">
        <f t="shared" si="7"/>
        <v>-2390238482.5174036</v>
      </c>
      <c r="I50" s="68">
        <f t="shared" si="7"/>
        <v>282883374.32565701</v>
      </c>
      <c r="J50" s="66">
        <f t="shared" si="7"/>
        <v>-102125926.22421138</v>
      </c>
      <c r="K50" s="69">
        <f t="shared" si="7"/>
        <v>-74272975.526105314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0</v>
      </c>
      <c r="C53" s="17">
        <v>2051220666</v>
      </c>
      <c r="D53" s="21">
        <v>1070175902</v>
      </c>
      <c r="E53" s="22">
        <v>10449900</v>
      </c>
      <c r="F53" s="17">
        <v>10449900</v>
      </c>
      <c r="G53" s="23">
        <v>10449900</v>
      </c>
      <c r="H53" s="19">
        <v>1063256648</v>
      </c>
      <c r="I53" s="22">
        <v>10460000</v>
      </c>
      <c r="J53" s="17">
        <v>14111000</v>
      </c>
      <c r="K53" s="23">
        <v>19133773</v>
      </c>
    </row>
    <row r="54" spans="1:11" x14ac:dyDescent="0.25">
      <c r="A54" s="20" t="s">
        <v>57</v>
      </c>
      <c r="B54" s="17">
        <v>0</v>
      </c>
      <c r="C54" s="17">
        <v>0</v>
      </c>
      <c r="D54" s="21">
        <v>74163965</v>
      </c>
      <c r="E54" s="22">
        <v>32000000</v>
      </c>
      <c r="F54" s="17">
        <v>32000000</v>
      </c>
      <c r="G54" s="23">
        <v>32000000</v>
      </c>
      <c r="H54" s="19">
        <v>33817825</v>
      </c>
      <c r="I54" s="22">
        <v>32000000</v>
      </c>
      <c r="J54" s="17">
        <v>32000000</v>
      </c>
      <c r="K54" s="23">
        <v>30000000</v>
      </c>
    </row>
    <row r="55" spans="1:11" x14ac:dyDescent="0.25">
      <c r="A55" s="20" t="s">
        <v>58</v>
      </c>
      <c r="B55" s="17">
        <v>0</v>
      </c>
      <c r="C55" s="17">
        <v>509010</v>
      </c>
      <c r="D55" s="21">
        <v>512254</v>
      </c>
      <c r="E55" s="22">
        <v>0</v>
      </c>
      <c r="F55" s="17">
        <v>0</v>
      </c>
      <c r="G55" s="23">
        <v>0</v>
      </c>
      <c r="H55" s="19">
        <v>554746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0</v>
      </c>
      <c r="C56" s="17">
        <v>1345484</v>
      </c>
      <c r="D56" s="21">
        <v>7999522</v>
      </c>
      <c r="E56" s="22">
        <v>11100000</v>
      </c>
      <c r="F56" s="17">
        <v>11550000</v>
      </c>
      <c r="G56" s="23">
        <v>11550000</v>
      </c>
      <c r="H56" s="19">
        <v>12581643</v>
      </c>
      <c r="I56" s="22">
        <v>7100000</v>
      </c>
      <c r="J56" s="17">
        <v>5300000</v>
      </c>
      <c r="K56" s="23">
        <v>5600000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18803764</v>
      </c>
      <c r="D60" s="21">
        <v>20183119</v>
      </c>
      <c r="E60" s="22">
        <v>-29500000</v>
      </c>
      <c r="F60" s="17">
        <v>25028000</v>
      </c>
      <c r="G60" s="23">
        <v>25028000</v>
      </c>
      <c r="H60" s="19">
        <v>21876333</v>
      </c>
      <c r="I60" s="22">
        <v>27824700</v>
      </c>
      <c r="J60" s="17">
        <v>29100000</v>
      </c>
      <c r="K60" s="23">
        <v>30380400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1.8345604242232239E-2</v>
      </c>
      <c r="D70" s="5">
        <f t="shared" si="8"/>
        <v>0.15769166527794018</v>
      </c>
      <c r="E70" s="5">
        <f t="shared" si="8"/>
        <v>0.83027596446352048</v>
      </c>
      <c r="F70" s="5">
        <f t="shared" si="8"/>
        <v>1.02923331414792</v>
      </c>
      <c r="G70" s="5">
        <f t="shared" si="8"/>
        <v>1.02923331414792</v>
      </c>
      <c r="H70" s="5">
        <f t="shared" si="8"/>
        <v>0.13256736852627538</v>
      </c>
      <c r="I70" s="5">
        <f t="shared" si="8"/>
        <v>0.74662098180321701</v>
      </c>
      <c r="J70" s="5">
        <f t="shared" si="8"/>
        <v>0.92314531030438485</v>
      </c>
      <c r="K70" s="5">
        <f t="shared" si="8"/>
        <v>0.9247242654285972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4211761</v>
      </c>
      <c r="D71" s="2">
        <f t="shared" si="9"/>
        <v>34807251</v>
      </c>
      <c r="E71" s="2">
        <f t="shared" si="9"/>
        <v>272066286</v>
      </c>
      <c r="F71" s="2">
        <f t="shared" si="9"/>
        <v>248466286</v>
      </c>
      <c r="G71" s="2">
        <f t="shared" si="9"/>
        <v>248466286</v>
      </c>
      <c r="H71" s="2">
        <f t="shared" si="9"/>
        <v>35243310</v>
      </c>
      <c r="I71" s="2">
        <f t="shared" si="9"/>
        <v>220612165</v>
      </c>
      <c r="J71" s="2">
        <f t="shared" si="9"/>
        <v>292015325</v>
      </c>
      <c r="K71" s="2">
        <f t="shared" si="9"/>
        <v>313057723</v>
      </c>
    </row>
    <row r="72" spans="1:11" ht="13" hidden="1" x14ac:dyDescent="0.3">
      <c r="A72" s="1" t="s">
        <v>339</v>
      </c>
      <c r="B72" s="2">
        <f>+B77</f>
        <v>0</v>
      </c>
      <c r="C72" s="2">
        <f t="shared" ref="C72:K72" si="10">+C77</f>
        <v>229578756</v>
      </c>
      <c r="D72" s="2">
        <f t="shared" si="10"/>
        <v>220729808</v>
      </c>
      <c r="E72" s="2">
        <f t="shared" si="10"/>
        <v>327681756</v>
      </c>
      <c r="F72" s="2">
        <f t="shared" si="10"/>
        <v>241409098</v>
      </c>
      <c r="G72" s="2">
        <f t="shared" si="10"/>
        <v>241409098</v>
      </c>
      <c r="H72" s="2">
        <f t="shared" si="10"/>
        <v>265852075</v>
      </c>
      <c r="I72" s="2">
        <f t="shared" si="10"/>
        <v>295480800</v>
      </c>
      <c r="J72" s="2">
        <f t="shared" si="10"/>
        <v>316326500</v>
      </c>
      <c r="K72" s="2">
        <f t="shared" si="10"/>
        <v>338541698</v>
      </c>
    </row>
    <row r="73" spans="1:11" ht="13" hidden="1" x14ac:dyDescent="0.3">
      <c r="A73" s="1" t="s">
        <v>340</v>
      </c>
      <c r="B73" s="2">
        <f>+B74</f>
        <v>639422753.5</v>
      </c>
      <c r="C73" s="2">
        <f t="shared" ref="C73:K73" si="11">+(C78+C80+C81+C82)-(B78+B80+B81+B82)</f>
        <v>601472709</v>
      </c>
      <c r="D73" s="2">
        <f t="shared" si="11"/>
        <v>65769116</v>
      </c>
      <c r="E73" s="2">
        <f t="shared" si="11"/>
        <v>-697634744</v>
      </c>
      <c r="F73" s="2">
        <f>+(F78+F80+F81+F82)-(D78+D80+D81+D82)</f>
        <v>-766057402</v>
      </c>
      <c r="G73" s="2">
        <f>+(G78+G80+G81+G82)-(D78+D80+D81+D82)</f>
        <v>-766057402</v>
      </c>
      <c r="H73" s="2">
        <f>+(H78+H80+H81+H82)-(D78+D80+D81+D82)</f>
        <v>71988723</v>
      </c>
      <c r="I73" s="2">
        <f>+(I78+I80+I81+I82)-(E78+E80+E81+E82)</f>
        <v>53116879</v>
      </c>
      <c r="J73" s="2">
        <f t="shared" si="11"/>
        <v>-40518460</v>
      </c>
      <c r="K73" s="2">
        <f t="shared" si="11"/>
        <v>21860824</v>
      </c>
    </row>
    <row r="74" spans="1:11" ht="13" hidden="1" x14ac:dyDescent="0.3">
      <c r="A74" s="1" t="s">
        <v>341</v>
      </c>
      <c r="B74" s="2">
        <f>+TREND(C74:E74)</f>
        <v>639422753.5</v>
      </c>
      <c r="C74" s="2">
        <f>+C73</f>
        <v>601472709</v>
      </c>
      <c r="D74" s="2">
        <f t="shared" ref="D74:K74" si="12">+D73</f>
        <v>65769116</v>
      </c>
      <c r="E74" s="2">
        <f t="shared" si="12"/>
        <v>-697634744</v>
      </c>
      <c r="F74" s="2">
        <f t="shared" si="12"/>
        <v>-766057402</v>
      </c>
      <c r="G74" s="2">
        <f t="shared" si="12"/>
        <v>-766057402</v>
      </c>
      <c r="H74" s="2">
        <f t="shared" si="12"/>
        <v>71988723</v>
      </c>
      <c r="I74" s="2">
        <f t="shared" si="12"/>
        <v>53116879</v>
      </c>
      <c r="J74" s="2">
        <f t="shared" si="12"/>
        <v>-40518460</v>
      </c>
      <c r="K74" s="2">
        <f t="shared" si="12"/>
        <v>21860824</v>
      </c>
    </row>
    <row r="75" spans="1:11" ht="13" hidden="1" x14ac:dyDescent="0.3">
      <c r="A75" s="1" t="s">
        <v>342</v>
      </c>
      <c r="B75" s="2">
        <f>+B84-(((B80+B81+B82+B78)*B70)-B79)</f>
        <v>0</v>
      </c>
      <c r="C75" s="2">
        <f t="shared" ref="C75:K75" si="13">+C84-(((C80+C81+C82+C78)*C70)-C79)</f>
        <v>1674631968.7181826</v>
      </c>
      <c r="D75" s="2">
        <f t="shared" si="13"/>
        <v>2301417711.4726582</v>
      </c>
      <c r="E75" s="2">
        <f t="shared" si="13"/>
        <v>10390381.135586657</v>
      </c>
      <c r="F75" s="2">
        <f t="shared" si="13"/>
        <v>87358858.805148974</v>
      </c>
      <c r="G75" s="2">
        <f t="shared" si="13"/>
        <v>87358858.805148974</v>
      </c>
      <c r="H75" s="2">
        <f t="shared" si="13"/>
        <v>2398143664.5174036</v>
      </c>
      <c r="I75" s="2">
        <f t="shared" si="13"/>
        <v>-457475209.32565701</v>
      </c>
      <c r="J75" s="2">
        <f t="shared" si="13"/>
        <v>-26254249.775788624</v>
      </c>
      <c r="K75" s="2">
        <f t="shared" si="13"/>
        <v>-50209843.473894678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0</v>
      </c>
      <c r="C77" s="3">
        <v>229578756</v>
      </c>
      <c r="D77" s="3">
        <v>220729808</v>
      </c>
      <c r="E77" s="3">
        <v>327681756</v>
      </c>
      <c r="F77" s="3">
        <v>241409098</v>
      </c>
      <c r="G77" s="3">
        <v>241409098</v>
      </c>
      <c r="H77" s="3">
        <v>265852075</v>
      </c>
      <c r="I77" s="3">
        <v>295480800</v>
      </c>
      <c r="J77" s="3">
        <v>316326500</v>
      </c>
      <c r="K77" s="3">
        <v>338541698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159000</v>
      </c>
    </row>
    <row r="79" spans="1:11" ht="13" hidden="1" x14ac:dyDescent="0.3">
      <c r="A79" s="1" t="s">
        <v>70</v>
      </c>
      <c r="B79" s="3">
        <v>0</v>
      </c>
      <c r="C79" s="3">
        <v>1567047923</v>
      </c>
      <c r="D79" s="3">
        <v>1972527136</v>
      </c>
      <c r="E79" s="3">
        <v>150000</v>
      </c>
      <c r="F79" s="3">
        <v>698272</v>
      </c>
      <c r="G79" s="3">
        <v>698272</v>
      </c>
      <c r="H79" s="3">
        <v>2026094137</v>
      </c>
      <c r="I79" s="3">
        <v>-403646500</v>
      </c>
      <c r="J79" s="3">
        <v>-3765600</v>
      </c>
      <c r="K79" s="3">
        <v>-3771647</v>
      </c>
    </row>
    <row r="80" spans="1:11" ht="13" hidden="1" x14ac:dyDescent="0.3">
      <c r="A80" s="1" t="s">
        <v>71</v>
      </c>
      <c r="B80" s="3">
        <v>0</v>
      </c>
      <c r="C80" s="3">
        <v>235108692</v>
      </c>
      <c r="D80" s="3">
        <v>265931064</v>
      </c>
      <c r="E80" s="3">
        <v>51382539</v>
      </c>
      <c r="F80" s="3">
        <v>45632539</v>
      </c>
      <c r="G80" s="3">
        <v>45632539</v>
      </c>
      <c r="H80" s="3">
        <v>350516514</v>
      </c>
      <c r="I80" s="3">
        <v>-18186900</v>
      </c>
      <c r="J80" s="3">
        <v>-46999100</v>
      </c>
      <c r="K80" s="3">
        <v>-26635476</v>
      </c>
    </row>
    <row r="81" spans="1:11" ht="13" hidden="1" x14ac:dyDescent="0.3">
      <c r="A81" s="1" t="s">
        <v>72</v>
      </c>
      <c r="B81" s="3">
        <v>0</v>
      </c>
      <c r="C81" s="3">
        <v>366389871</v>
      </c>
      <c r="D81" s="3">
        <v>401336615</v>
      </c>
      <c r="E81" s="3">
        <v>-81775458</v>
      </c>
      <c r="F81" s="3">
        <v>-144448116</v>
      </c>
      <c r="G81" s="3">
        <v>-144448116</v>
      </c>
      <c r="H81" s="3">
        <v>388739888</v>
      </c>
      <c r="I81" s="3">
        <v>40910860</v>
      </c>
      <c r="J81" s="3">
        <v>29204600</v>
      </c>
      <c r="K81" s="3">
        <v>30489800</v>
      </c>
    </row>
    <row r="82" spans="1:11" ht="13" hidden="1" x14ac:dyDescent="0.3">
      <c r="A82" s="1" t="s">
        <v>73</v>
      </c>
      <c r="B82" s="3">
        <v>0</v>
      </c>
      <c r="C82" s="3">
        <v>-25854</v>
      </c>
      <c r="D82" s="3">
        <v>-25854</v>
      </c>
      <c r="E82" s="3">
        <v>0</v>
      </c>
      <c r="F82" s="3">
        <v>0</v>
      </c>
      <c r="G82" s="3">
        <v>0</v>
      </c>
      <c r="H82" s="3">
        <v>-25854</v>
      </c>
      <c r="I82" s="3">
        <v>0</v>
      </c>
      <c r="J82" s="3">
        <v>0</v>
      </c>
      <c r="K82" s="3">
        <v>53000</v>
      </c>
    </row>
    <row r="83" spans="1:11" ht="13" hidden="1" x14ac:dyDescent="0.3">
      <c r="A83" s="1" t="s">
        <v>74</v>
      </c>
      <c r="B83" s="3">
        <v>0</v>
      </c>
      <c r="C83" s="3">
        <v>4211761</v>
      </c>
      <c r="D83" s="3">
        <v>34807251</v>
      </c>
      <c r="E83" s="3">
        <v>272066286</v>
      </c>
      <c r="F83" s="3">
        <v>248466286</v>
      </c>
      <c r="G83" s="3">
        <v>248466286</v>
      </c>
      <c r="H83" s="3">
        <v>35243310</v>
      </c>
      <c r="I83" s="3">
        <v>220612165</v>
      </c>
      <c r="J83" s="3">
        <v>292015325</v>
      </c>
      <c r="K83" s="3">
        <v>313057723</v>
      </c>
    </row>
    <row r="84" spans="1:11" ht="13" hidden="1" x14ac:dyDescent="0.3">
      <c r="A84" s="1" t="s">
        <v>75</v>
      </c>
      <c r="B84" s="3">
        <v>0</v>
      </c>
      <c r="C84" s="3">
        <v>118618426</v>
      </c>
      <c r="D84" s="3">
        <v>434109050</v>
      </c>
      <c r="E84" s="3">
        <v>-14994129</v>
      </c>
      <c r="F84" s="3">
        <v>-15043697</v>
      </c>
      <c r="G84" s="3">
        <v>-15043697</v>
      </c>
      <c r="H84" s="3">
        <v>470047376</v>
      </c>
      <c r="I84" s="3">
        <v>-36862524</v>
      </c>
      <c r="J84" s="3">
        <v>-38915559</v>
      </c>
      <c r="K84" s="3">
        <v>-42677968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60549242</v>
      </c>
      <c r="C5" s="17">
        <v>54282143</v>
      </c>
      <c r="D5" s="21">
        <v>63096745</v>
      </c>
      <c r="E5" s="22">
        <v>69267489</v>
      </c>
      <c r="F5" s="17">
        <v>83615488</v>
      </c>
      <c r="G5" s="23">
        <v>83615488</v>
      </c>
      <c r="H5" s="19">
        <v>78613556</v>
      </c>
      <c r="I5" s="22">
        <v>72808241</v>
      </c>
      <c r="J5" s="17">
        <v>72769195</v>
      </c>
      <c r="K5" s="23">
        <v>74588424</v>
      </c>
    </row>
    <row r="6" spans="1:11" x14ac:dyDescent="0.25">
      <c r="A6" s="20" t="s">
        <v>18</v>
      </c>
      <c r="B6" s="17">
        <v>74070303</v>
      </c>
      <c r="C6" s="17">
        <v>75931825</v>
      </c>
      <c r="D6" s="21">
        <v>103671681</v>
      </c>
      <c r="E6" s="22">
        <v>160380435</v>
      </c>
      <c r="F6" s="17">
        <v>172058570</v>
      </c>
      <c r="G6" s="23">
        <v>172058570</v>
      </c>
      <c r="H6" s="19">
        <v>129783624</v>
      </c>
      <c r="I6" s="22">
        <v>145259672</v>
      </c>
      <c r="J6" s="17">
        <v>153978575</v>
      </c>
      <c r="K6" s="23">
        <v>162790184</v>
      </c>
    </row>
    <row r="7" spans="1:11" x14ac:dyDescent="0.25">
      <c r="A7" s="20" t="s">
        <v>19</v>
      </c>
      <c r="B7" s="17">
        <v>15071</v>
      </c>
      <c r="C7" s="17">
        <v>165585</v>
      </c>
      <c r="D7" s="21">
        <v>515517</v>
      </c>
      <c r="E7" s="22">
        <v>329680</v>
      </c>
      <c r="F7" s="17">
        <v>4280954</v>
      </c>
      <c r="G7" s="23">
        <v>4280954</v>
      </c>
      <c r="H7" s="19">
        <v>3544815</v>
      </c>
      <c r="I7" s="22">
        <v>4184400</v>
      </c>
      <c r="J7" s="17">
        <v>4372698</v>
      </c>
      <c r="K7" s="23">
        <v>4482015</v>
      </c>
    </row>
    <row r="8" spans="1:11" x14ac:dyDescent="0.25">
      <c r="A8" s="20" t="s">
        <v>20</v>
      </c>
      <c r="B8" s="17">
        <v>185854831</v>
      </c>
      <c r="C8" s="17">
        <v>212206717</v>
      </c>
      <c r="D8" s="21">
        <v>235744681</v>
      </c>
      <c r="E8" s="22">
        <v>249133003</v>
      </c>
      <c r="F8" s="17">
        <v>249793002</v>
      </c>
      <c r="G8" s="23">
        <v>249793002</v>
      </c>
      <c r="H8" s="19">
        <v>249973057</v>
      </c>
      <c r="I8" s="22">
        <v>250608045</v>
      </c>
      <c r="J8" s="17">
        <v>255773645</v>
      </c>
      <c r="K8" s="23">
        <v>262155485</v>
      </c>
    </row>
    <row r="9" spans="1:11" x14ac:dyDescent="0.25">
      <c r="A9" s="20" t="s">
        <v>21</v>
      </c>
      <c r="B9" s="17">
        <v>19180050</v>
      </c>
      <c r="C9" s="17">
        <v>9054202</v>
      </c>
      <c r="D9" s="21">
        <v>31351947</v>
      </c>
      <c r="E9" s="22">
        <v>40460922</v>
      </c>
      <c r="F9" s="17">
        <v>41597585</v>
      </c>
      <c r="G9" s="23">
        <v>41597585</v>
      </c>
      <c r="H9" s="19">
        <v>45297586</v>
      </c>
      <c r="I9" s="22">
        <v>30565340</v>
      </c>
      <c r="J9" s="17">
        <v>29218098</v>
      </c>
      <c r="K9" s="23">
        <v>41548305</v>
      </c>
    </row>
    <row r="10" spans="1:11" x14ac:dyDescent="0.25">
      <c r="A10" s="24" t="s">
        <v>333</v>
      </c>
      <c r="B10" s="25">
        <f>SUM(B5:B9)</f>
        <v>339669497</v>
      </c>
      <c r="C10" s="26">
        <f t="shared" ref="C10:K10" si="0">SUM(C5:C9)</f>
        <v>351640472</v>
      </c>
      <c r="D10" s="27">
        <f t="shared" si="0"/>
        <v>434380571</v>
      </c>
      <c r="E10" s="25">
        <f t="shared" si="0"/>
        <v>519571529</v>
      </c>
      <c r="F10" s="26">
        <f t="shared" si="0"/>
        <v>551345599</v>
      </c>
      <c r="G10" s="28">
        <f t="shared" si="0"/>
        <v>551345599</v>
      </c>
      <c r="H10" s="29">
        <f t="shared" si="0"/>
        <v>507212638</v>
      </c>
      <c r="I10" s="25">
        <f t="shared" si="0"/>
        <v>503425698</v>
      </c>
      <c r="J10" s="26">
        <f t="shared" si="0"/>
        <v>516112211</v>
      </c>
      <c r="K10" s="28">
        <f t="shared" si="0"/>
        <v>545564413</v>
      </c>
    </row>
    <row r="11" spans="1:11" x14ac:dyDescent="0.25">
      <c r="A11" s="20" t="s">
        <v>22</v>
      </c>
      <c r="B11" s="17">
        <v>161727926</v>
      </c>
      <c r="C11" s="17">
        <v>150858222</v>
      </c>
      <c r="D11" s="21">
        <v>162255689</v>
      </c>
      <c r="E11" s="22">
        <v>169031866</v>
      </c>
      <c r="F11" s="17">
        <v>175199865</v>
      </c>
      <c r="G11" s="23">
        <v>175199865</v>
      </c>
      <c r="H11" s="19">
        <v>172759638</v>
      </c>
      <c r="I11" s="22">
        <v>176662603</v>
      </c>
      <c r="J11" s="17">
        <v>181636599</v>
      </c>
      <c r="K11" s="23">
        <v>186265721</v>
      </c>
    </row>
    <row r="12" spans="1:11" x14ac:dyDescent="0.25">
      <c r="A12" s="20" t="s">
        <v>23</v>
      </c>
      <c r="B12" s="17">
        <v>15580784</v>
      </c>
      <c r="C12" s="17">
        <v>16700912</v>
      </c>
      <c r="D12" s="21">
        <v>15094425</v>
      </c>
      <c r="E12" s="22">
        <v>15088947</v>
      </c>
      <c r="F12" s="17">
        <v>15219766</v>
      </c>
      <c r="G12" s="23">
        <v>15219766</v>
      </c>
      <c r="H12" s="19">
        <v>15096019</v>
      </c>
      <c r="I12" s="22">
        <v>15308158</v>
      </c>
      <c r="J12" s="17">
        <v>15802148</v>
      </c>
      <c r="K12" s="23">
        <v>16088936</v>
      </c>
    </row>
    <row r="13" spans="1:11" x14ac:dyDescent="0.25">
      <c r="A13" s="20" t="s">
        <v>24</v>
      </c>
      <c r="B13" s="17">
        <v>14141314</v>
      </c>
      <c r="C13" s="17">
        <v>11794405</v>
      </c>
      <c r="D13" s="21">
        <v>35120644</v>
      </c>
      <c r="E13" s="22">
        <v>52918840</v>
      </c>
      <c r="F13" s="17">
        <v>44302049</v>
      </c>
      <c r="G13" s="23">
        <v>44302049</v>
      </c>
      <c r="H13" s="19">
        <v>33131947</v>
      </c>
      <c r="I13" s="22">
        <v>30391893</v>
      </c>
      <c r="J13" s="17">
        <v>30391893</v>
      </c>
      <c r="K13" s="23">
        <v>30391893</v>
      </c>
    </row>
    <row r="14" spans="1:11" x14ac:dyDescent="0.25">
      <c r="A14" s="20" t="s">
        <v>25</v>
      </c>
      <c r="B14" s="17">
        <v>5029480</v>
      </c>
      <c r="C14" s="17">
        <v>1243345</v>
      </c>
      <c r="D14" s="21">
        <v>-1029578</v>
      </c>
      <c r="E14" s="22">
        <v>6053189</v>
      </c>
      <c r="F14" s="17">
        <v>6053189</v>
      </c>
      <c r="G14" s="23">
        <v>6053189</v>
      </c>
      <c r="H14" s="19">
        <v>9639515</v>
      </c>
      <c r="I14" s="22">
        <v>3049164</v>
      </c>
      <c r="J14" s="17">
        <v>6290900</v>
      </c>
      <c r="K14" s="23">
        <v>6448173</v>
      </c>
    </row>
    <row r="15" spans="1:11" x14ac:dyDescent="0.25">
      <c r="A15" s="20" t="s">
        <v>26</v>
      </c>
      <c r="B15" s="17">
        <v>74050190</v>
      </c>
      <c r="C15" s="17">
        <v>74764860</v>
      </c>
      <c r="D15" s="21">
        <v>96356473</v>
      </c>
      <c r="E15" s="22">
        <v>125446710</v>
      </c>
      <c r="F15" s="17">
        <v>126724160</v>
      </c>
      <c r="G15" s="23">
        <v>126724160</v>
      </c>
      <c r="H15" s="19">
        <v>110452581</v>
      </c>
      <c r="I15" s="22">
        <v>105900000</v>
      </c>
      <c r="J15" s="17">
        <v>104918000</v>
      </c>
      <c r="K15" s="23">
        <v>107540950</v>
      </c>
    </row>
    <row r="16" spans="1:11" x14ac:dyDescent="0.25">
      <c r="A16" s="20" t="s">
        <v>27</v>
      </c>
      <c r="B16" s="17">
        <v>-317134</v>
      </c>
      <c r="C16" s="17">
        <v>7332340</v>
      </c>
      <c r="D16" s="21">
        <v>871533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136587090</v>
      </c>
      <c r="C17" s="17">
        <v>129982759</v>
      </c>
      <c r="D17" s="21">
        <v>321464745</v>
      </c>
      <c r="E17" s="22">
        <v>164291651</v>
      </c>
      <c r="F17" s="17">
        <v>226139701</v>
      </c>
      <c r="G17" s="23">
        <v>226139701</v>
      </c>
      <c r="H17" s="19">
        <v>180469712</v>
      </c>
      <c r="I17" s="22">
        <v>166325060</v>
      </c>
      <c r="J17" s="17">
        <v>189914725</v>
      </c>
      <c r="K17" s="23">
        <v>193361290</v>
      </c>
    </row>
    <row r="18" spans="1:11" x14ac:dyDescent="0.25">
      <c r="A18" s="30" t="s">
        <v>29</v>
      </c>
      <c r="B18" s="31">
        <f>SUM(B11:B17)</f>
        <v>406799650</v>
      </c>
      <c r="C18" s="32">
        <f t="shared" ref="C18:K18" si="1">SUM(C11:C17)</f>
        <v>392676843</v>
      </c>
      <c r="D18" s="33">
        <f t="shared" si="1"/>
        <v>630133931</v>
      </c>
      <c r="E18" s="31">
        <f t="shared" si="1"/>
        <v>532831203</v>
      </c>
      <c r="F18" s="32">
        <f t="shared" si="1"/>
        <v>593638730</v>
      </c>
      <c r="G18" s="34">
        <f t="shared" si="1"/>
        <v>593638730</v>
      </c>
      <c r="H18" s="35">
        <f t="shared" si="1"/>
        <v>521549412</v>
      </c>
      <c r="I18" s="31">
        <f t="shared" si="1"/>
        <v>497636878</v>
      </c>
      <c r="J18" s="32">
        <f t="shared" si="1"/>
        <v>528954265</v>
      </c>
      <c r="K18" s="34">
        <f t="shared" si="1"/>
        <v>540096963</v>
      </c>
    </row>
    <row r="19" spans="1:11" x14ac:dyDescent="0.25">
      <c r="A19" s="30" t="s">
        <v>30</v>
      </c>
      <c r="B19" s="36">
        <f>+B10-B18</f>
        <v>-67130153</v>
      </c>
      <c r="C19" s="37">
        <f t="shared" ref="C19:K19" si="2">+C10-C18</f>
        <v>-41036371</v>
      </c>
      <c r="D19" s="38">
        <f t="shared" si="2"/>
        <v>-195753360</v>
      </c>
      <c r="E19" s="36">
        <f t="shared" si="2"/>
        <v>-13259674</v>
      </c>
      <c r="F19" s="37">
        <f t="shared" si="2"/>
        <v>-42293131</v>
      </c>
      <c r="G19" s="39">
        <f t="shared" si="2"/>
        <v>-42293131</v>
      </c>
      <c r="H19" s="40">
        <f t="shared" si="2"/>
        <v>-14336774</v>
      </c>
      <c r="I19" s="36">
        <f t="shared" si="2"/>
        <v>5788820</v>
      </c>
      <c r="J19" s="37">
        <f t="shared" si="2"/>
        <v>-12842054</v>
      </c>
      <c r="K19" s="39">
        <f t="shared" si="2"/>
        <v>5467450</v>
      </c>
    </row>
    <row r="20" spans="1:11" x14ac:dyDescent="0.25">
      <c r="A20" s="41" t="s">
        <v>31</v>
      </c>
      <c r="B20" s="42">
        <v>52264848</v>
      </c>
      <c r="C20" s="43">
        <v>56897821</v>
      </c>
      <c r="D20" s="44">
        <v>48162765</v>
      </c>
      <c r="E20" s="42">
        <v>45424000</v>
      </c>
      <c r="F20" s="43">
        <v>54087000</v>
      </c>
      <c r="G20" s="45">
        <v>54087000</v>
      </c>
      <c r="H20" s="46">
        <v>54087000</v>
      </c>
      <c r="I20" s="42">
        <v>43187817</v>
      </c>
      <c r="J20" s="43">
        <v>47506745</v>
      </c>
      <c r="K20" s="45">
        <v>48694414</v>
      </c>
    </row>
    <row r="21" spans="1:11" x14ac:dyDescent="0.25">
      <c r="A21" s="47" t="s">
        <v>32</v>
      </c>
      <c r="B21" s="48">
        <v>222450</v>
      </c>
      <c r="C21" s="49">
        <v>158377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-14642855</v>
      </c>
      <c r="C22" s="55">
        <f t="shared" ref="C22:K22" si="3">SUM(C19:C21)</f>
        <v>16019827</v>
      </c>
      <c r="D22" s="56">
        <f t="shared" si="3"/>
        <v>-147590595</v>
      </c>
      <c r="E22" s="54">
        <f t="shared" si="3"/>
        <v>32164326</v>
      </c>
      <c r="F22" s="55">
        <f t="shared" si="3"/>
        <v>11793869</v>
      </c>
      <c r="G22" s="57">
        <f t="shared" si="3"/>
        <v>11793869</v>
      </c>
      <c r="H22" s="58">
        <f t="shared" si="3"/>
        <v>39750226</v>
      </c>
      <c r="I22" s="54">
        <f t="shared" si="3"/>
        <v>48976637</v>
      </c>
      <c r="J22" s="55">
        <f t="shared" si="3"/>
        <v>34664691</v>
      </c>
      <c r="K22" s="57">
        <f t="shared" si="3"/>
        <v>54161864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-14642855</v>
      </c>
      <c r="C24" s="37">
        <f t="shared" ref="C24:K24" si="4">SUM(C22:C23)</f>
        <v>16019827</v>
      </c>
      <c r="D24" s="38">
        <f t="shared" si="4"/>
        <v>-147590595</v>
      </c>
      <c r="E24" s="36">
        <f t="shared" si="4"/>
        <v>32164326</v>
      </c>
      <c r="F24" s="37">
        <f t="shared" si="4"/>
        <v>11793869</v>
      </c>
      <c r="G24" s="39">
        <f t="shared" si="4"/>
        <v>11793869</v>
      </c>
      <c r="H24" s="40">
        <f t="shared" si="4"/>
        <v>39750226</v>
      </c>
      <c r="I24" s="36">
        <f t="shared" si="4"/>
        <v>48976637</v>
      </c>
      <c r="J24" s="37">
        <f t="shared" si="4"/>
        <v>34664691</v>
      </c>
      <c r="K24" s="39">
        <f t="shared" si="4"/>
        <v>54161864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-456063</v>
      </c>
      <c r="C27" s="66">
        <v>80709647</v>
      </c>
      <c r="D27" s="67">
        <v>-430298</v>
      </c>
      <c r="E27" s="68">
        <v>77713000</v>
      </c>
      <c r="F27" s="66">
        <v>72301268</v>
      </c>
      <c r="G27" s="69">
        <v>72301268</v>
      </c>
      <c r="H27" s="70">
        <v>-1453154</v>
      </c>
      <c r="I27" s="68">
        <v>51355407</v>
      </c>
      <c r="J27" s="66">
        <v>46961225</v>
      </c>
      <c r="K27" s="69">
        <v>8500000</v>
      </c>
    </row>
    <row r="28" spans="1:11" x14ac:dyDescent="0.25">
      <c r="A28" s="71" t="s">
        <v>36</v>
      </c>
      <c r="B28" s="17">
        <v>-19262123</v>
      </c>
      <c r="C28" s="17">
        <v>31235397</v>
      </c>
      <c r="D28" s="21">
        <v>0</v>
      </c>
      <c r="E28" s="22">
        <v>43783000</v>
      </c>
      <c r="F28" s="17">
        <v>51219268</v>
      </c>
      <c r="G28" s="23">
        <v>51219268</v>
      </c>
      <c r="H28" s="19">
        <v>-23</v>
      </c>
      <c r="I28" s="22">
        <v>37755407</v>
      </c>
      <c r="J28" s="17">
        <v>24161225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188374</v>
      </c>
      <c r="D31" s="21">
        <v>-450817</v>
      </c>
      <c r="E31" s="22">
        <v>33930000</v>
      </c>
      <c r="F31" s="17">
        <v>21082000</v>
      </c>
      <c r="G31" s="23">
        <v>21082000</v>
      </c>
      <c r="H31" s="19">
        <v>1526408</v>
      </c>
      <c r="I31" s="22">
        <v>13600000</v>
      </c>
      <c r="J31" s="17">
        <v>22800000</v>
      </c>
      <c r="K31" s="23">
        <v>8500000</v>
      </c>
    </row>
    <row r="32" spans="1:11" x14ac:dyDescent="0.25">
      <c r="A32" s="30" t="s">
        <v>39</v>
      </c>
      <c r="B32" s="66">
        <f>SUM(B28:B31)</f>
        <v>-19262123</v>
      </c>
      <c r="C32" s="66">
        <f t="shared" ref="C32:K32" si="5">SUM(C28:C31)</f>
        <v>31423771</v>
      </c>
      <c r="D32" s="67">
        <f t="shared" si="5"/>
        <v>-450817</v>
      </c>
      <c r="E32" s="68">
        <f t="shared" si="5"/>
        <v>77713000</v>
      </c>
      <c r="F32" s="66">
        <f t="shared" si="5"/>
        <v>72301268</v>
      </c>
      <c r="G32" s="69">
        <f t="shared" si="5"/>
        <v>72301268</v>
      </c>
      <c r="H32" s="70">
        <f t="shared" si="5"/>
        <v>1526385</v>
      </c>
      <c r="I32" s="68">
        <f t="shared" si="5"/>
        <v>51355407</v>
      </c>
      <c r="J32" s="66">
        <f t="shared" si="5"/>
        <v>46961225</v>
      </c>
      <c r="K32" s="69">
        <f t="shared" si="5"/>
        <v>8500000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16771570</v>
      </c>
      <c r="C35" s="17">
        <v>19814557</v>
      </c>
      <c r="D35" s="21">
        <v>173889991</v>
      </c>
      <c r="E35" s="22">
        <v>9647166</v>
      </c>
      <c r="F35" s="17">
        <v>693407388</v>
      </c>
      <c r="G35" s="23">
        <v>693407388</v>
      </c>
      <c r="H35" s="19">
        <v>160878688</v>
      </c>
      <c r="I35" s="22">
        <v>742478335</v>
      </c>
      <c r="J35" s="17">
        <v>35812307</v>
      </c>
      <c r="K35" s="23">
        <v>94265207</v>
      </c>
    </row>
    <row r="36" spans="1:11" x14ac:dyDescent="0.25">
      <c r="A36" s="20" t="s">
        <v>42</v>
      </c>
      <c r="B36" s="17">
        <v>36489152</v>
      </c>
      <c r="C36" s="17">
        <v>-980151</v>
      </c>
      <c r="D36" s="21">
        <v>714713358</v>
      </c>
      <c r="E36" s="22">
        <v>24794160</v>
      </c>
      <c r="F36" s="17">
        <v>764419227</v>
      </c>
      <c r="G36" s="23">
        <v>764419227</v>
      </c>
      <c r="H36" s="19">
        <v>729713803</v>
      </c>
      <c r="I36" s="22">
        <v>757383522</v>
      </c>
      <c r="J36" s="17">
        <v>16569332</v>
      </c>
      <c r="K36" s="23">
        <v>-21891893</v>
      </c>
    </row>
    <row r="37" spans="1:11" x14ac:dyDescent="0.25">
      <c r="A37" s="20" t="s">
        <v>43</v>
      </c>
      <c r="B37" s="17">
        <v>11826268</v>
      </c>
      <c r="C37" s="17">
        <v>19103898</v>
      </c>
      <c r="D37" s="21">
        <v>272000063</v>
      </c>
      <c r="E37" s="22">
        <v>2277000</v>
      </c>
      <c r="F37" s="17">
        <v>265914487</v>
      </c>
      <c r="G37" s="23">
        <v>265914487</v>
      </c>
      <c r="H37" s="19">
        <v>228360588</v>
      </c>
      <c r="I37" s="22">
        <v>270766960</v>
      </c>
      <c r="J37" s="17">
        <v>17716948</v>
      </c>
      <c r="K37" s="23">
        <v>18211452</v>
      </c>
    </row>
    <row r="38" spans="1:11" x14ac:dyDescent="0.25">
      <c r="A38" s="20" t="s">
        <v>44</v>
      </c>
      <c r="B38" s="17">
        <v>12706349</v>
      </c>
      <c r="C38" s="17">
        <v>-16649183</v>
      </c>
      <c r="D38" s="21">
        <v>88848796</v>
      </c>
      <c r="E38" s="22">
        <v>0</v>
      </c>
      <c r="F38" s="17">
        <v>41587271</v>
      </c>
      <c r="G38" s="23">
        <v>41587271</v>
      </c>
      <c r="H38" s="19">
        <v>100962648</v>
      </c>
      <c r="I38" s="22">
        <v>41587271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43370964</v>
      </c>
      <c r="C39" s="17">
        <v>359860</v>
      </c>
      <c r="D39" s="21">
        <v>674949309</v>
      </c>
      <c r="E39" s="22">
        <v>32164326</v>
      </c>
      <c r="F39" s="17">
        <v>1150324857</v>
      </c>
      <c r="G39" s="23">
        <v>1150324857</v>
      </c>
      <c r="H39" s="19">
        <v>527754485</v>
      </c>
      <c r="I39" s="22">
        <v>1187507626</v>
      </c>
      <c r="J39" s="17">
        <v>34664691</v>
      </c>
      <c r="K39" s="23">
        <v>54161862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6122752</v>
      </c>
      <c r="C42" s="17">
        <v>21072930</v>
      </c>
      <c r="D42" s="21">
        <v>2094458</v>
      </c>
      <c r="E42" s="22">
        <v>57243481</v>
      </c>
      <c r="F42" s="17">
        <v>65538821</v>
      </c>
      <c r="G42" s="23">
        <v>65538821</v>
      </c>
      <c r="H42" s="19">
        <v>771315538</v>
      </c>
      <c r="I42" s="22">
        <v>65387485</v>
      </c>
      <c r="J42" s="17">
        <v>52242315</v>
      </c>
      <c r="K42" s="23">
        <v>71666295</v>
      </c>
    </row>
    <row r="43" spans="1:11" x14ac:dyDescent="0.25">
      <c r="A43" s="20" t="s">
        <v>48</v>
      </c>
      <c r="B43" s="17">
        <v>6051425</v>
      </c>
      <c r="C43" s="17">
        <v>6736992</v>
      </c>
      <c r="D43" s="21">
        <v>0</v>
      </c>
      <c r="E43" s="22">
        <v>-87092950</v>
      </c>
      <c r="F43" s="17">
        <v>-83089076</v>
      </c>
      <c r="G43" s="23">
        <v>-83089076</v>
      </c>
      <c r="H43" s="19">
        <v>0</v>
      </c>
      <c r="I43" s="22">
        <v>-65032986</v>
      </c>
      <c r="J43" s="17">
        <v>-54137706</v>
      </c>
      <c r="K43" s="23">
        <v>-9787605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-358717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10690603</v>
      </c>
      <c r="C45" s="66">
        <v>29461737</v>
      </c>
      <c r="D45" s="67">
        <v>15834200</v>
      </c>
      <c r="E45" s="68">
        <v>-29849469</v>
      </c>
      <c r="F45" s="66">
        <v>-2316503</v>
      </c>
      <c r="G45" s="69">
        <v>-2316503</v>
      </c>
      <c r="H45" s="70">
        <v>785055280</v>
      </c>
      <c r="I45" s="68">
        <v>15229534</v>
      </c>
      <c r="J45" s="66">
        <v>-1895391</v>
      </c>
      <c r="K45" s="69">
        <v>61878690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2924394</v>
      </c>
      <c r="C48" s="17">
        <v>-23254466</v>
      </c>
      <c r="D48" s="21">
        <v>14033752</v>
      </c>
      <c r="E48" s="22">
        <v>-29849469</v>
      </c>
      <c r="F48" s="17">
        <v>8136703</v>
      </c>
      <c r="G48" s="23">
        <v>8136703</v>
      </c>
      <c r="H48" s="19">
        <v>9213605</v>
      </c>
      <c r="I48" s="22">
        <v>20729534</v>
      </c>
      <c r="J48" s="17">
        <v>3852112</v>
      </c>
      <c r="K48" s="23">
        <v>67769876</v>
      </c>
    </row>
    <row r="49" spans="1:11" x14ac:dyDescent="0.25">
      <c r="A49" s="20" t="s">
        <v>53</v>
      </c>
      <c r="B49" s="17">
        <f>+B75</f>
        <v>12806953</v>
      </c>
      <c r="C49" s="17">
        <f t="shared" ref="C49:K49" si="6">+C75</f>
        <v>18709494.544180717</v>
      </c>
      <c r="D49" s="21">
        <f t="shared" si="6"/>
        <v>171364411</v>
      </c>
      <c r="E49" s="22">
        <f t="shared" si="6"/>
        <v>-65396600.399463877</v>
      </c>
      <c r="F49" s="17">
        <f t="shared" si="6"/>
        <v>-389123881.94302201</v>
      </c>
      <c r="G49" s="23">
        <f t="shared" si="6"/>
        <v>-389123881.94302201</v>
      </c>
      <c r="H49" s="19">
        <f t="shared" si="6"/>
        <v>142716220</v>
      </c>
      <c r="I49" s="22">
        <f t="shared" si="6"/>
        <v>-419527668.95588171</v>
      </c>
      <c r="J49" s="17">
        <f t="shared" si="6"/>
        <v>-16037337.15979002</v>
      </c>
      <c r="K49" s="23">
        <f t="shared" si="6"/>
        <v>-8897993.7223272696</v>
      </c>
    </row>
    <row r="50" spans="1:11" x14ac:dyDescent="0.25">
      <c r="A50" s="30" t="s">
        <v>54</v>
      </c>
      <c r="B50" s="66">
        <f>+B48-B49</f>
        <v>-9882559</v>
      </c>
      <c r="C50" s="66">
        <f t="shared" ref="C50:K50" si="7">+C48-C49</f>
        <v>-41963960.544180721</v>
      </c>
      <c r="D50" s="67">
        <f t="shared" si="7"/>
        <v>-157330659</v>
      </c>
      <c r="E50" s="68">
        <f t="shared" si="7"/>
        <v>35547131.399463877</v>
      </c>
      <c r="F50" s="66">
        <f t="shared" si="7"/>
        <v>397260584.94302201</v>
      </c>
      <c r="G50" s="69">
        <f t="shared" si="7"/>
        <v>397260584.94302201</v>
      </c>
      <c r="H50" s="70">
        <f t="shared" si="7"/>
        <v>-133502615</v>
      </c>
      <c r="I50" s="68">
        <f t="shared" si="7"/>
        <v>440257202.95588171</v>
      </c>
      <c r="J50" s="66">
        <f t="shared" si="7"/>
        <v>19889449.15979002</v>
      </c>
      <c r="K50" s="69">
        <f t="shared" si="7"/>
        <v>76667869.722327262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27304144</v>
      </c>
      <c r="C53" s="17">
        <v>34745877</v>
      </c>
      <c r="D53" s="21">
        <v>680811760</v>
      </c>
      <c r="E53" s="22">
        <v>24794160</v>
      </c>
      <c r="F53" s="17">
        <v>764419227</v>
      </c>
      <c r="G53" s="23">
        <v>764419227</v>
      </c>
      <c r="H53" s="19">
        <v>697594070</v>
      </c>
      <c r="I53" s="22">
        <v>757383522</v>
      </c>
      <c r="J53" s="17">
        <v>16569332</v>
      </c>
      <c r="K53" s="23">
        <v>-21891893</v>
      </c>
    </row>
    <row r="54" spans="1:11" x14ac:dyDescent="0.25">
      <c r="A54" s="20" t="s">
        <v>57</v>
      </c>
      <c r="B54" s="17">
        <v>14141314</v>
      </c>
      <c r="C54" s="17">
        <v>11794405</v>
      </c>
      <c r="D54" s="21">
        <v>35120644</v>
      </c>
      <c r="E54" s="22">
        <v>52918840</v>
      </c>
      <c r="F54" s="17">
        <v>44302049</v>
      </c>
      <c r="G54" s="23">
        <v>44302049</v>
      </c>
      <c r="H54" s="19">
        <v>33131947</v>
      </c>
      <c r="I54" s="22">
        <v>30391893</v>
      </c>
      <c r="J54" s="17">
        <v>30391893</v>
      </c>
      <c r="K54" s="23">
        <v>30391893</v>
      </c>
    </row>
    <row r="55" spans="1:11" x14ac:dyDescent="0.25">
      <c r="A55" s="20" t="s">
        <v>58</v>
      </c>
      <c r="B55" s="17">
        <v>17551176</v>
      </c>
      <c r="C55" s="17">
        <v>46025843</v>
      </c>
      <c r="D55" s="21">
        <v>0</v>
      </c>
      <c r="E55" s="22">
        <v>9800000</v>
      </c>
      <c r="F55" s="17">
        <v>8150000</v>
      </c>
      <c r="G55" s="23">
        <v>8150000</v>
      </c>
      <c r="H55" s="19">
        <v>0</v>
      </c>
      <c r="I55" s="22">
        <v>450000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9609369</v>
      </c>
      <c r="C56" s="17">
        <v>11078594</v>
      </c>
      <c r="D56" s="21">
        <v>4857993</v>
      </c>
      <c r="E56" s="22">
        <v>13685000</v>
      </c>
      <c r="F56" s="17">
        <v>6147550</v>
      </c>
      <c r="G56" s="23">
        <v>6147550</v>
      </c>
      <c r="H56" s="19">
        <v>3700390</v>
      </c>
      <c r="I56" s="22">
        <v>12190670</v>
      </c>
      <c r="J56" s="17">
        <v>26006397</v>
      </c>
      <c r="K56" s="23">
        <v>25397508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2050736</v>
      </c>
      <c r="C59" s="17">
        <v>2315291</v>
      </c>
      <c r="D59" s="21">
        <v>2761553</v>
      </c>
      <c r="E59" s="22">
        <v>0</v>
      </c>
      <c r="F59" s="17">
        <v>4220790</v>
      </c>
      <c r="G59" s="23">
        <v>4220790</v>
      </c>
      <c r="H59" s="19">
        <v>129095</v>
      </c>
      <c r="I59" s="22">
        <v>6760345</v>
      </c>
      <c r="J59" s="17">
        <v>6406607</v>
      </c>
      <c r="K59" s="23">
        <v>6566772</v>
      </c>
    </row>
    <row r="60" spans="1:11" x14ac:dyDescent="0.25">
      <c r="A60" s="20" t="s">
        <v>62</v>
      </c>
      <c r="B60" s="17">
        <v>6118317</v>
      </c>
      <c r="C60" s="17">
        <v>6105550</v>
      </c>
      <c r="D60" s="21">
        <v>-23788161</v>
      </c>
      <c r="E60" s="22">
        <v>14348000</v>
      </c>
      <c r="F60" s="17">
        <v>14348000</v>
      </c>
      <c r="G60" s="23">
        <v>14348000</v>
      </c>
      <c r="H60" s="19">
        <v>5451209</v>
      </c>
      <c r="I60" s="22">
        <v>14039446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-1.4387968760422663E-2</v>
      </c>
      <c r="D70" s="5">
        <f t="shared" si="8"/>
        <v>0</v>
      </c>
      <c r="E70" s="5">
        <f t="shared" si="8"/>
        <v>0.85450957275566974</v>
      </c>
      <c r="F70" s="5">
        <f t="shared" si="8"/>
        <v>0.94381822399775483</v>
      </c>
      <c r="G70" s="5">
        <f t="shared" si="8"/>
        <v>0.94381822399775483</v>
      </c>
      <c r="H70" s="5">
        <f t="shared" si="8"/>
        <v>0</v>
      </c>
      <c r="I70" s="5">
        <f t="shared" si="8"/>
        <v>0.95430947253004583</v>
      </c>
      <c r="J70" s="5">
        <f t="shared" si="8"/>
        <v>1.0456089335479215</v>
      </c>
      <c r="K70" s="5">
        <f t="shared" si="8"/>
        <v>1.0922764386654915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-1970377</v>
      </c>
      <c r="D71" s="2">
        <f t="shared" si="9"/>
        <v>0</v>
      </c>
      <c r="E71" s="2">
        <f t="shared" si="9"/>
        <v>221878230</v>
      </c>
      <c r="F71" s="2">
        <f t="shared" si="9"/>
        <v>270682760</v>
      </c>
      <c r="G71" s="2">
        <f t="shared" si="9"/>
        <v>270682760</v>
      </c>
      <c r="H71" s="2">
        <f t="shared" si="9"/>
        <v>0</v>
      </c>
      <c r="I71" s="2">
        <f t="shared" si="9"/>
        <v>230716199</v>
      </c>
      <c r="J71" s="2">
        <f t="shared" si="9"/>
        <v>260137446</v>
      </c>
      <c r="K71" s="2">
        <f t="shared" si="9"/>
        <v>283253351</v>
      </c>
    </row>
    <row r="72" spans="1:11" ht="13" hidden="1" x14ac:dyDescent="0.3">
      <c r="A72" s="1" t="s">
        <v>339</v>
      </c>
      <c r="B72" s="2">
        <f>+B77</f>
        <v>152964620</v>
      </c>
      <c r="C72" s="2">
        <f t="shared" ref="C72:K72" si="10">+C77</f>
        <v>136946155</v>
      </c>
      <c r="D72" s="2">
        <f t="shared" si="10"/>
        <v>192253884</v>
      </c>
      <c r="E72" s="2">
        <f t="shared" si="10"/>
        <v>259655640</v>
      </c>
      <c r="F72" s="2">
        <f t="shared" si="10"/>
        <v>286795437</v>
      </c>
      <c r="G72" s="2">
        <f t="shared" si="10"/>
        <v>286795437</v>
      </c>
      <c r="H72" s="2">
        <f t="shared" si="10"/>
        <v>224589449</v>
      </c>
      <c r="I72" s="2">
        <f t="shared" si="10"/>
        <v>241762453</v>
      </c>
      <c r="J72" s="2">
        <f t="shared" si="10"/>
        <v>248790382</v>
      </c>
      <c r="K72" s="2">
        <f t="shared" si="10"/>
        <v>259323868</v>
      </c>
    </row>
    <row r="73" spans="1:11" ht="13" hidden="1" x14ac:dyDescent="0.3">
      <c r="A73" s="1" t="s">
        <v>340</v>
      </c>
      <c r="B73" s="2">
        <f>+B74</f>
        <v>47181678.5</v>
      </c>
      <c r="C73" s="2">
        <f t="shared" ref="C73:K73" si="11">+(C78+C80+C81+C82)-(B78+B80+B81+B82)</f>
        <v>30582659</v>
      </c>
      <c r="D73" s="2">
        <f t="shared" si="11"/>
        <v>37812162</v>
      </c>
      <c r="E73" s="2">
        <f t="shared" si="11"/>
        <v>-54552452</v>
      </c>
      <c r="F73" s="2">
        <f>+(F78+F80+F81+F82)-(D78+D80+D81+D82)</f>
        <v>540432360</v>
      </c>
      <c r="G73" s="2">
        <f>+(G78+G80+G81+G82)-(D78+D80+D81+D82)</f>
        <v>540432360</v>
      </c>
      <c r="H73" s="2">
        <f>+(H78+H80+H81+H82)-(D78+D80+D81+D82)</f>
        <v>9445945</v>
      </c>
      <c r="I73" s="2">
        <f>+(I78+I80+I81+I82)-(E78+E80+E81+E82)</f>
        <v>637851905</v>
      </c>
      <c r="J73" s="2">
        <f t="shared" si="11"/>
        <v>-680062663</v>
      </c>
      <c r="K73" s="2">
        <f t="shared" si="11"/>
        <v>-636659</v>
      </c>
    </row>
    <row r="74" spans="1:11" ht="13" hidden="1" x14ac:dyDescent="0.3">
      <c r="A74" s="1" t="s">
        <v>341</v>
      </c>
      <c r="B74" s="2">
        <f>+TREND(C74:E74)</f>
        <v>47181678.5</v>
      </c>
      <c r="C74" s="2">
        <f>+C73</f>
        <v>30582659</v>
      </c>
      <c r="D74" s="2">
        <f t="shared" ref="D74:K74" si="12">+D73</f>
        <v>37812162</v>
      </c>
      <c r="E74" s="2">
        <f t="shared" si="12"/>
        <v>-54552452</v>
      </c>
      <c r="F74" s="2">
        <f t="shared" si="12"/>
        <v>540432360</v>
      </c>
      <c r="G74" s="2">
        <f t="shared" si="12"/>
        <v>540432360</v>
      </c>
      <c r="H74" s="2">
        <f t="shared" si="12"/>
        <v>9445945</v>
      </c>
      <c r="I74" s="2">
        <f t="shared" si="12"/>
        <v>637851905</v>
      </c>
      <c r="J74" s="2">
        <f t="shared" si="12"/>
        <v>-680062663</v>
      </c>
      <c r="K74" s="2">
        <f t="shared" si="12"/>
        <v>-636659</v>
      </c>
    </row>
    <row r="75" spans="1:11" ht="13" hidden="1" x14ac:dyDescent="0.3">
      <c r="A75" s="1" t="s">
        <v>342</v>
      </c>
      <c r="B75" s="2">
        <f>+B84-(((B80+B81+B82+B78)*B70)-B79)</f>
        <v>12806953</v>
      </c>
      <c r="C75" s="2">
        <f t="shared" ref="C75:K75" si="13">+C84-(((C80+C81+C82+C78)*C70)-C79)</f>
        <v>18709494.544180717</v>
      </c>
      <c r="D75" s="2">
        <f t="shared" si="13"/>
        <v>171364411</v>
      </c>
      <c r="E75" s="2">
        <f t="shared" si="13"/>
        <v>-65396600.399463877</v>
      </c>
      <c r="F75" s="2">
        <f t="shared" si="13"/>
        <v>-389123881.94302201</v>
      </c>
      <c r="G75" s="2">
        <f t="shared" si="13"/>
        <v>-389123881.94302201</v>
      </c>
      <c r="H75" s="2">
        <f t="shared" si="13"/>
        <v>142716220</v>
      </c>
      <c r="I75" s="2">
        <f t="shared" si="13"/>
        <v>-419527668.95588171</v>
      </c>
      <c r="J75" s="2">
        <f t="shared" si="13"/>
        <v>-16037337.15979002</v>
      </c>
      <c r="K75" s="2">
        <f t="shared" si="13"/>
        <v>-8897993.7223272696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152964620</v>
      </c>
      <c r="C77" s="3">
        <v>136946155</v>
      </c>
      <c r="D77" s="3">
        <v>192253884</v>
      </c>
      <c r="E77" s="3">
        <v>259655640</v>
      </c>
      <c r="F77" s="3">
        <v>286795437</v>
      </c>
      <c r="G77" s="3">
        <v>286795437</v>
      </c>
      <c r="H77" s="3">
        <v>224589449</v>
      </c>
      <c r="I77" s="3">
        <v>241762453</v>
      </c>
      <c r="J77" s="3">
        <v>248790382</v>
      </c>
      <c r="K77" s="3">
        <v>259323868</v>
      </c>
    </row>
    <row r="78" spans="1:11" ht="13" hidden="1" x14ac:dyDescent="0.3">
      <c r="A78" s="1" t="s">
        <v>69</v>
      </c>
      <c r="B78" s="3">
        <v>-2523369</v>
      </c>
      <c r="C78" s="3">
        <v>-2890138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14803565</v>
      </c>
      <c r="C79" s="3">
        <v>22064164</v>
      </c>
      <c r="D79" s="3">
        <v>164091356</v>
      </c>
      <c r="E79" s="3">
        <v>2277000</v>
      </c>
      <c r="F79" s="3">
        <v>200083649</v>
      </c>
      <c r="G79" s="3">
        <v>200083649</v>
      </c>
      <c r="H79" s="3">
        <v>162496835</v>
      </c>
      <c r="I79" s="3">
        <v>213538164</v>
      </c>
      <c r="J79" s="3">
        <v>2100832</v>
      </c>
      <c r="K79" s="3">
        <v>2154362</v>
      </c>
    </row>
    <row r="80" spans="1:11" ht="13" hidden="1" x14ac:dyDescent="0.3">
      <c r="A80" s="1" t="s">
        <v>71</v>
      </c>
      <c r="B80" s="3">
        <v>70671972</v>
      </c>
      <c r="C80" s="3">
        <v>60345256</v>
      </c>
      <c r="D80" s="3">
        <v>39145144</v>
      </c>
      <c r="E80" s="3">
        <v>14369293</v>
      </c>
      <c r="F80" s="3">
        <v>367529680</v>
      </c>
      <c r="G80" s="3">
        <v>367529680</v>
      </c>
      <c r="H80" s="3">
        <v>48379715</v>
      </c>
      <c r="I80" s="3">
        <v>344875788</v>
      </c>
      <c r="J80" s="3">
        <v>-28247267</v>
      </c>
      <c r="K80" s="3">
        <v>-28953449</v>
      </c>
    </row>
    <row r="81" spans="1:11" ht="13" hidden="1" x14ac:dyDescent="0.3">
      <c r="A81" s="1" t="s">
        <v>72</v>
      </c>
      <c r="B81" s="3">
        <v>-64848706</v>
      </c>
      <c r="C81" s="3">
        <v>-26579841</v>
      </c>
      <c r="D81" s="3">
        <v>32151699</v>
      </c>
      <c r="E81" s="3">
        <v>2375098</v>
      </c>
      <c r="F81" s="3">
        <v>244199523</v>
      </c>
      <c r="G81" s="3">
        <v>244199523</v>
      </c>
      <c r="H81" s="3">
        <v>32363073</v>
      </c>
      <c r="I81" s="3">
        <v>309720508</v>
      </c>
      <c r="J81" s="3">
        <v>2780900</v>
      </c>
      <c r="K81" s="3">
        <v>2850423</v>
      </c>
    </row>
    <row r="82" spans="1:11" ht="13" hidden="1" x14ac:dyDescent="0.3">
      <c r="A82" s="1" t="s">
        <v>73</v>
      </c>
      <c r="B82" s="3">
        <v>-397875</v>
      </c>
      <c r="C82" s="3">
        <v>2609404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-1970377</v>
      </c>
      <c r="D83" s="3">
        <v>0</v>
      </c>
      <c r="E83" s="3">
        <v>221878230</v>
      </c>
      <c r="F83" s="3">
        <v>270682760</v>
      </c>
      <c r="G83" s="3">
        <v>270682760</v>
      </c>
      <c r="H83" s="3">
        <v>0</v>
      </c>
      <c r="I83" s="3">
        <v>230716199</v>
      </c>
      <c r="J83" s="3">
        <v>260137446</v>
      </c>
      <c r="K83" s="3">
        <v>283253351</v>
      </c>
    </row>
    <row r="84" spans="1:11" ht="13" hidden="1" x14ac:dyDescent="0.3">
      <c r="A84" s="1" t="s">
        <v>75</v>
      </c>
      <c r="B84" s="3">
        <v>-1996612</v>
      </c>
      <c r="C84" s="3">
        <v>-3836446</v>
      </c>
      <c r="D84" s="3">
        <v>7273055</v>
      </c>
      <c r="E84" s="3">
        <v>-53365358</v>
      </c>
      <c r="F84" s="3">
        <v>-11846361</v>
      </c>
      <c r="G84" s="3">
        <v>-11846361</v>
      </c>
      <c r="H84" s="3">
        <v>-19780615</v>
      </c>
      <c r="I84" s="3">
        <v>-8378387</v>
      </c>
      <c r="J84" s="3">
        <v>-44766030</v>
      </c>
      <c r="K84" s="3">
        <v>-39564076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100985</v>
      </c>
      <c r="C6" s="17">
        <v>54296</v>
      </c>
      <c r="D6" s="21">
        <v>81011</v>
      </c>
      <c r="E6" s="22">
        <v>150000</v>
      </c>
      <c r="F6" s="17">
        <v>83616</v>
      </c>
      <c r="G6" s="23">
        <v>83616</v>
      </c>
      <c r="H6" s="19">
        <v>170652576</v>
      </c>
      <c r="I6" s="22">
        <v>95087296</v>
      </c>
      <c r="J6" s="17">
        <v>99091224</v>
      </c>
      <c r="K6" s="23">
        <v>101093505</v>
      </c>
    </row>
    <row r="7" spans="1:11" x14ac:dyDescent="0.25">
      <c r="A7" s="20" t="s">
        <v>19</v>
      </c>
      <c r="B7" s="17">
        <v>27642173</v>
      </c>
      <c r="C7" s="17">
        <v>28875560</v>
      </c>
      <c r="D7" s="21">
        <v>23658407</v>
      </c>
      <c r="E7" s="22">
        <v>8034000</v>
      </c>
      <c r="F7" s="17">
        <v>23030000</v>
      </c>
      <c r="G7" s="23">
        <v>23030000</v>
      </c>
      <c r="H7" s="19">
        <v>27126928</v>
      </c>
      <c r="I7" s="22">
        <v>13600000</v>
      </c>
      <c r="J7" s="17">
        <v>14212000</v>
      </c>
      <c r="K7" s="23">
        <v>14567300</v>
      </c>
    </row>
    <row r="8" spans="1:11" x14ac:dyDescent="0.25">
      <c r="A8" s="20" t="s">
        <v>20</v>
      </c>
      <c r="B8" s="17">
        <v>878563072</v>
      </c>
      <c r="C8" s="17">
        <v>979850002</v>
      </c>
      <c r="D8" s="21">
        <v>1048356533</v>
      </c>
      <c r="E8" s="22">
        <v>1130259000</v>
      </c>
      <c r="F8" s="17">
        <v>1127033242</v>
      </c>
      <c r="G8" s="23">
        <v>1127033242</v>
      </c>
      <c r="H8" s="19">
        <v>1124788719</v>
      </c>
      <c r="I8" s="22">
        <v>1204050250</v>
      </c>
      <c r="J8" s="17">
        <v>1273892400</v>
      </c>
      <c r="K8" s="23">
        <v>1331434650</v>
      </c>
    </row>
    <row r="9" spans="1:11" x14ac:dyDescent="0.25">
      <c r="A9" s="20" t="s">
        <v>21</v>
      </c>
      <c r="B9" s="17">
        <v>5167223</v>
      </c>
      <c r="C9" s="17">
        <v>1564580</v>
      </c>
      <c r="D9" s="21">
        <v>1094226</v>
      </c>
      <c r="E9" s="22">
        <v>654307</v>
      </c>
      <c r="F9" s="17">
        <v>742943</v>
      </c>
      <c r="G9" s="23">
        <v>742943</v>
      </c>
      <c r="H9" s="19">
        <v>2266179</v>
      </c>
      <c r="I9" s="22">
        <v>775974</v>
      </c>
      <c r="J9" s="17">
        <v>810893</v>
      </c>
      <c r="K9" s="23">
        <v>831165</v>
      </c>
    </row>
    <row r="10" spans="1:11" x14ac:dyDescent="0.25">
      <c r="A10" s="24" t="s">
        <v>333</v>
      </c>
      <c r="B10" s="25">
        <f>SUM(B5:B9)</f>
        <v>911473453</v>
      </c>
      <c r="C10" s="26">
        <f t="shared" ref="C10:K10" si="0">SUM(C5:C9)</f>
        <v>1010344438</v>
      </c>
      <c r="D10" s="27">
        <f t="shared" si="0"/>
        <v>1073190177</v>
      </c>
      <c r="E10" s="25">
        <f t="shared" si="0"/>
        <v>1139097307</v>
      </c>
      <c r="F10" s="26">
        <f t="shared" si="0"/>
        <v>1150889801</v>
      </c>
      <c r="G10" s="28">
        <f t="shared" si="0"/>
        <v>1150889801</v>
      </c>
      <c r="H10" s="29">
        <f t="shared" si="0"/>
        <v>1324834402</v>
      </c>
      <c r="I10" s="25">
        <f t="shared" si="0"/>
        <v>1313513520</v>
      </c>
      <c r="J10" s="26">
        <f t="shared" si="0"/>
        <v>1388006517</v>
      </c>
      <c r="K10" s="28">
        <f t="shared" si="0"/>
        <v>1447926620</v>
      </c>
    </row>
    <row r="11" spans="1:11" x14ac:dyDescent="0.25">
      <c r="A11" s="20" t="s">
        <v>22</v>
      </c>
      <c r="B11" s="17">
        <v>401239219</v>
      </c>
      <c r="C11" s="17">
        <v>401912216</v>
      </c>
      <c r="D11" s="21">
        <v>416658519</v>
      </c>
      <c r="E11" s="22">
        <v>411134852</v>
      </c>
      <c r="F11" s="17">
        <v>444699760</v>
      </c>
      <c r="G11" s="23">
        <v>444699760</v>
      </c>
      <c r="H11" s="19">
        <v>457242246</v>
      </c>
      <c r="I11" s="22">
        <v>490836995</v>
      </c>
      <c r="J11" s="17">
        <v>513845761</v>
      </c>
      <c r="K11" s="23">
        <v>539546959</v>
      </c>
    </row>
    <row r="12" spans="1:11" x14ac:dyDescent="0.25">
      <c r="A12" s="20" t="s">
        <v>23</v>
      </c>
      <c r="B12" s="17">
        <v>12915358</v>
      </c>
      <c r="C12" s="17">
        <v>13899961</v>
      </c>
      <c r="D12" s="21">
        <v>15073122</v>
      </c>
      <c r="E12" s="22">
        <v>15378079</v>
      </c>
      <c r="F12" s="17">
        <v>15378079</v>
      </c>
      <c r="G12" s="23">
        <v>15378079</v>
      </c>
      <c r="H12" s="19">
        <v>15570868</v>
      </c>
      <c r="I12" s="22">
        <v>15835903</v>
      </c>
      <c r="J12" s="17">
        <v>16667288</v>
      </c>
      <c r="K12" s="23">
        <v>17542322</v>
      </c>
    </row>
    <row r="13" spans="1:11" x14ac:dyDescent="0.25">
      <c r="A13" s="20" t="s">
        <v>24</v>
      </c>
      <c r="B13" s="17">
        <v>259148288</v>
      </c>
      <c r="C13" s="17">
        <v>231501623</v>
      </c>
      <c r="D13" s="21">
        <v>243199605</v>
      </c>
      <c r="E13" s="22">
        <v>200756403</v>
      </c>
      <c r="F13" s="17">
        <v>100694101</v>
      </c>
      <c r="G13" s="23">
        <v>100694101</v>
      </c>
      <c r="H13" s="19">
        <v>174340310</v>
      </c>
      <c r="I13" s="22">
        <v>216794703</v>
      </c>
      <c r="J13" s="17">
        <v>196794703</v>
      </c>
      <c r="K13" s="23">
        <v>176794703</v>
      </c>
    </row>
    <row r="14" spans="1:11" x14ac:dyDescent="0.25">
      <c r="A14" s="20" t="s">
        <v>25</v>
      </c>
      <c r="B14" s="17">
        <v>0</v>
      </c>
      <c r="C14" s="17">
        <v>767076</v>
      </c>
      <c r="D14" s="21">
        <v>236949</v>
      </c>
      <c r="E14" s="22">
        <v>0</v>
      </c>
      <c r="F14" s="17">
        <v>0</v>
      </c>
      <c r="G14" s="23">
        <v>0</v>
      </c>
      <c r="H14" s="19">
        <v>97311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117791205</v>
      </c>
      <c r="C15" s="17">
        <v>294816732</v>
      </c>
      <c r="D15" s="21">
        <v>36674718</v>
      </c>
      <c r="E15" s="22">
        <v>50350000</v>
      </c>
      <c r="F15" s="17">
        <v>53350000</v>
      </c>
      <c r="G15" s="23">
        <v>53350000</v>
      </c>
      <c r="H15" s="19">
        <v>79256702</v>
      </c>
      <c r="I15" s="22">
        <v>52000000</v>
      </c>
      <c r="J15" s="17">
        <v>60000000</v>
      </c>
      <c r="K15" s="23">
        <v>67000000</v>
      </c>
    </row>
    <row r="16" spans="1:11" x14ac:dyDescent="0.25">
      <c r="A16" s="20" t="s">
        <v>27</v>
      </c>
      <c r="B16" s="17">
        <v>178894467</v>
      </c>
      <c r="C16" s="17">
        <v>285596136</v>
      </c>
      <c r="D16" s="21">
        <v>21400002</v>
      </c>
      <c r="E16" s="22">
        <v>50000000</v>
      </c>
      <c r="F16" s="17">
        <v>0</v>
      </c>
      <c r="G16" s="23">
        <v>0</v>
      </c>
      <c r="H16" s="19">
        <v>0</v>
      </c>
      <c r="I16" s="22">
        <v>25000000</v>
      </c>
      <c r="J16" s="17">
        <v>50000000</v>
      </c>
      <c r="K16" s="23">
        <v>75000000</v>
      </c>
    </row>
    <row r="17" spans="1:11" x14ac:dyDescent="0.25">
      <c r="A17" s="20" t="s">
        <v>28</v>
      </c>
      <c r="B17" s="17">
        <v>280390961</v>
      </c>
      <c r="C17" s="17">
        <v>448721233</v>
      </c>
      <c r="D17" s="21">
        <v>561114924</v>
      </c>
      <c r="E17" s="22">
        <v>357776850</v>
      </c>
      <c r="F17" s="17">
        <v>424830340</v>
      </c>
      <c r="G17" s="23">
        <v>424830340</v>
      </c>
      <c r="H17" s="19">
        <v>89676210</v>
      </c>
      <c r="I17" s="22">
        <v>483555723</v>
      </c>
      <c r="J17" s="17">
        <v>389936476</v>
      </c>
      <c r="K17" s="23">
        <v>342477452</v>
      </c>
    </row>
    <row r="18" spans="1:11" x14ac:dyDescent="0.25">
      <c r="A18" s="30" t="s">
        <v>29</v>
      </c>
      <c r="B18" s="31">
        <f>SUM(B11:B17)</f>
        <v>1250379498</v>
      </c>
      <c r="C18" s="32">
        <f t="shared" ref="C18:K18" si="1">SUM(C11:C17)</f>
        <v>1677214977</v>
      </c>
      <c r="D18" s="33">
        <f t="shared" si="1"/>
        <v>1294357839</v>
      </c>
      <c r="E18" s="31">
        <f t="shared" si="1"/>
        <v>1085396184</v>
      </c>
      <c r="F18" s="32">
        <f t="shared" si="1"/>
        <v>1038952280</v>
      </c>
      <c r="G18" s="34">
        <f t="shared" si="1"/>
        <v>1038952280</v>
      </c>
      <c r="H18" s="35">
        <f t="shared" si="1"/>
        <v>816183647</v>
      </c>
      <c r="I18" s="31">
        <f t="shared" si="1"/>
        <v>1284023324</v>
      </c>
      <c r="J18" s="32">
        <f t="shared" si="1"/>
        <v>1227244228</v>
      </c>
      <c r="K18" s="34">
        <f t="shared" si="1"/>
        <v>1218361436</v>
      </c>
    </row>
    <row r="19" spans="1:11" x14ac:dyDescent="0.25">
      <c r="A19" s="30" t="s">
        <v>30</v>
      </c>
      <c r="B19" s="36">
        <f>+B10-B18</f>
        <v>-338906045</v>
      </c>
      <c r="C19" s="37">
        <f t="shared" ref="C19:K19" si="2">+C10-C18</f>
        <v>-666870539</v>
      </c>
      <c r="D19" s="38">
        <f t="shared" si="2"/>
        <v>-221167662</v>
      </c>
      <c r="E19" s="36">
        <f t="shared" si="2"/>
        <v>53701123</v>
      </c>
      <c r="F19" s="37">
        <f t="shared" si="2"/>
        <v>111937521</v>
      </c>
      <c r="G19" s="39">
        <f t="shared" si="2"/>
        <v>111937521</v>
      </c>
      <c r="H19" s="40">
        <f t="shared" si="2"/>
        <v>508650755</v>
      </c>
      <c r="I19" s="36">
        <f t="shared" si="2"/>
        <v>29490196</v>
      </c>
      <c r="J19" s="37">
        <f t="shared" si="2"/>
        <v>160762289</v>
      </c>
      <c r="K19" s="39">
        <f t="shared" si="2"/>
        <v>229565184</v>
      </c>
    </row>
    <row r="20" spans="1:11" x14ac:dyDescent="0.25">
      <c r="A20" s="41" t="s">
        <v>31</v>
      </c>
      <c r="B20" s="42">
        <v>319709548</v>
      </c>
      <c r="C20" s="43">
        <v>333955671</v>
      </c>
      <c r="D20" s="44">
        <v>289639000</v>
      </c>
      <c r="E20" s="42">
        <v>334596000</v>
      </c>
      <c r="F20" s="43">
        <v>334596000</v>
      </c>
      <c r="G20" s="45">
        <v>334596000</v>
      </c>
      <c r="H20" s="46">
        <v>295933247</v>
      </c>
      <c r="I20" s="42">
        <v>343576750</v>
      </c>
      <c r="J20" s="43">
        <v>374781600</v>
      </c>
      <c r="K20" s="45">
        <v>392837350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-19196497</v>
      </c>
      <c r="C22" s="55">
        <f t="shared" ref="C22:K22" si="3">SUM(C19:C21)</f>
        <v>-332914868</v>
      </c>
      <c r="D22" s="56">
        <f t="shared" si="3"/>
        <v>68471338</v>
      </c>
      <c r="E22" s="54">
        <f t="shared" si="3"/>
        <v>388297123</v>
      </c>
      <c r="F22" s="55">
        <f t="shared" si="3"/>
        <v>446533521</v>
      </c>
      <c r="G22" s="57">
        <f t="shared" si="3"/>
        <v>446533521</v>
      </c>
      <c r="H22" s="58">
        <f t="shared" si="3"/>
        <v>804584002</v>
      </c>
      <c r="I22" s="54">
        <f t="shared" si="3"/>
        <v>373066946</v>
      </c>
      <c r="J22" s="55">
        <f t="shared" si="3"/>
        <v>535543889</v>
      </c>
      <c r="K22" s="57">
        <f t="shared" si="3"/>
        <v>622402534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-19196497</v>
      </c>
      <c r="C24" s="37">
        <f t="shared" ref="C24:K24" si="4">SUM(C22:C23)</f>
        <v>-332914868</v>
      </c>
      <c r="D24" s="38">
        <f t="shared" si="4"/>
        <v>68471338</v>
      </c>
      <c r="E24" s="36">
        <f t="shared" si="4"/>
        <v>388297123</v>
      </c>
      <c r="F24" s="37">
        <f t="shared" si="4"/>
        <v>446533521</v>
      </c>
      <c r="G24" s="39">
        <f t="shared" si="4"/>
        <v>446533521</v>
      </c>
      <c r="H24" s="40">
        <f t="shared" si="4"/>
        <v>804584002</v>
      </c>
      <c r="I24" s="36">
        <f t="shared" si="4"/>
        <v>373066946</v>
      </c>
      <c r="J24" s="37">
        <f t="shared" si="4"/>
        <v>535543889</v>
      </c>
      <c r="K24" s="39">
        <f t="shared" si="4"/>
        <v>622402534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11026930805</v>
      </c>
      <c r="C27" s="66">
        <v>10531283363</v>
      </c>
      <c r="D27" s="67">
        <v>10545161055</v>
      </c>
      <c r="E27" s="68">
        <v>402590000</v>
      </c>
      <c r="F27" s="66">
        <v>499735565</v>
      </c>
      <c r="G27" s="69">
        <v>499735565</v>
      </c>
      <c r="H27" s="70">
        <v>10974880572</v>
      </c>
      <c r="I27" s="68">
        <v>316663329</v>
      </c>
      <c r="J27" s="66">
        <v>354913391</v>
      </c>
      <c r="K27" s="69">
        <v>362245763</v>
      </c>
    </row>
    <row r="28" spans="1:11" x14ac:dyDescent="0.25">
      <c r="A28" s="71" t="s">
        <v>36</v>
      </c>
      <c r="B28" s="17">
        <v>697922375</v>
      </c>
      <c r="C28" s="17">
        <v>757081505</v>
      </c>
      <c r="D28" s="21">
        <v>1237263869</v>
      </c>
      <c r="E28" s="22">
        <v>331700000</v>
      </c>
      <c r="F28" s="17">
        <v>329965278</v>
      </c>
      <c r="G28" s="23">
        <v>329965278</v>
      </c>
      <c r="H28" s="19">
        <v>1672185280</v>
      </c>
      <c r="I28" s="22">
        <v>300985068</v>
      </c>
      <c r="J28" s="17">
        <v>341391652</v>
      </c>
      <c r="K28" s="23">
        <v>355245763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10329008430</v>
      </c>
      <c r="C31" s="17">
        <v>9774201858</v>
      </c>
      <c r="D31" s="21">
        <v>9307897186</v>
      </c>
      <c r="E31" s="22">
        <v>70890000</v>
      </c>
      <c r="F31" s="17">
        <v>169770287</v>
      </c>
      <c r="G31" s="23">
        <v>169770287</v>
      </c>
      <c r="H31" s="19">
        <v>9302695292</v>
      </c>
      <c r="I31" s="22">
        <v>15678261</v>
      </c>
      <c r="J31" s="17">
        <v>13521739</v>
      </c>
      <c r="K31" s="23">
        <v>7000000</v>
      </c>
    </row>
    <row r="32" spans="1:11" x14ac:dyDescent="0.25">
      <c r="A32" s="30" t="s">
        <v>39</v>
      </c>
      <c r="B32" s="66">
        <f>SUM(B28:B31)</f>
        <v>11026930805</v>
      </c>
      <c r="C32" s="66">
        <f t="shared" ref="C32:K32" si="5">SUM(C28:C31)</f>
        <v>10531283363</v>
      </c>
      <c r="D32" s="67">
        <f t="shared" si="5"/>
        <v>10545161055</v>
      </c>
      <c r="E32" s="68">
        <f t="shared" si="5"/>
        <v>402590000</v>
      </c>
      <c r="F32" s="66">
        <f t="shared" si="5"/>
        <v>499735565</v>
      </c>
      <c r="G32" s="69">
        <f t="shared" si="5"/>
        <v>499735565</v>
      </c>
      <c r="H32" s="70">
        <f t="shared" si="5"/>
        <v>10974880572</v>
      </c>
      <c r="I32" s="68">
        <f t="shared" si="5"/>
        <v>316663329</v>
      </c>
      <c r="J32" s="66">
        <f t="shared" si="5"/>
        <v>354913391</v>
      </c>
      <c r="K32" s="69">
        <f t="shared" si="5"/>
        <v>362245763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794469222</v>
      </c>
      <c r="C35" s="17">
        <v>560751628</v>
      </c>
      <c r="D35" s="21">
        <v>659890729</v>
      </c>
      <c r="E35" s="22">
        <v>580254617</v>
      </c>
      <c r="F35" s="17">
        <v>510981885</v>
      </c>
      <c r="G35" s="23">
        <v>510981885</v>
      </c>
      <c r="H35" s="19">
        <v>926656990</v>
      </c>
      <c r="I35" s="22">
        <v>442767777</v>
      </c>
      <c r="J35" s="17">
        <v>701919103</v>
      </c>
      <c r="K35" s="23">
        <v>1165371824</v>
      </c>
    </row>
    <row r="36" spans="1:11" x14ac:dyDescent="0.25">
      <c r="A36" s="20" t="s">
        <v>42</v>
      </c>
      <c r="B36" s="17">
        <v>5205235527</v>
      </c>
      <c r="C36" s="17">
        <v>5432935984</v>
      </c>
      <c r="D36" s="21">
        <v>5396574148</v>
      </c>
      <c r="E36" s="22">
        <v>5502431319</v>
      </c>
      <c r="F36" s="17">
        <v>5699400780</v>
      </c>
      <c r="G36" s="23">
        <v>5699400780</v>
      </c>
      <c r="H36" s="19">
        <v>5705017254</v>
      </c>
      <c r="I36" s="22">
        <v>5970459168</v>
      </c>
      <c r="J36" s="17">
        <v>6419424873</v>
      </c>
      <c r="K36" s="23">
        <v>6778075931</v>
      </c>
    </row>
    <row r="37" spans="1:11" x14ac:dyDescent="0.25">
      <c r="A37" s="20" t="s">
        <v>43</v>
      </c>
      <c r="B37" s="17">
        <v>401452905</v>
      </c>
      <c r="C37" s="17">
        <v>1190430052</v>
      </c>
      <c r="D37" s="21">
        <v>1485394417</v>
      </c>
      <c r="E37" s="22">
        <v>376423739</v>
      </c>
      <c r="F37" s="17">
        <v>371652077</v>
      </c>
      <c r="G37" s="23">
        <v>371652077</v>
      </c>
      <c r="H37" s="19">
        <v>1249655484</v>
      </c>
      <c r="I37" s="22">
        <v>408691685</v>
      </c>
      <c r="J37" s="17">
        <v>376608178</v>
      </c>
      <c r="K37" s="23">
        <v>349277317</v>
      </c>
    </row>
    <row r="38" spans="1:11" x14ac:dyDescent="0.25">
      <c r="A38" s="20" t="s">
        <v>44</v>
      </c>
      <c r="B38" s="17">
        <v>79061608</v>
      </c>
      <c r="C38" s="17">
        <v>73630133</v>
      </c>
      <c r="D38" s="21">
        <v>85745686</v>
      </c>
      <c r="E38" s="22">
        <v>97385344</v>
      </c>
      <c r="F38" s="17">
        <v>97385344</v>
      </c>
      <c r="G38" s="23">
        <v>97385344</v>
      </c>
      <c r="H38" s="19">
        <v>92117936</v>
      </c>
      <c r="I38" s="22">
        <v>108776277</v>
      </c>
      <c r="J38" s="17">
        <v>113671209</v>
      </c>
      <c r="K38" s="23">
        <v>116512990</v>
      </c>
    </row>
    <row r="39" spans="1:11" x14ac:dyDescent="0.25">
      <c r="A39" s="20" t="s">
        <v>45</v>
      </c>
      <c r="B39" s="17">
        <v>5538808378</v>
      </c>
      <c r="C39" s="17">
        <v>5062542295</v>
      </c>
      <c r="D39" s="21">
        <v>4416853436</v>
      </c>
      <c r="E39" s="22">
        <v>5608876853</v>
      </c>
      <c r="F39" s="17">
        <v>5741345244</v>
      </c>
      <c r="G39" s="23">
        <v>5741345244</v>
      </c>
      <c r="H39" s="19">
        <v>4485316822</v>
      </c>
      <c r="I39" s="22">
        <v>5895758983</v>
      </c>
      <c r="J39" s="17">
        <v>6631064589</v>
      </c>
      <c r="K39" s="23">
        <v>7477657448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45652488</v>
      </c>
      <c r="C42" s="17">
        <v>-3154526</v>
      </c>
      <c r="D42" s="21">
        <v>-69102457</v>
      </c>
      <c r="E42" s="22">
        <v>575225871</v>
      </c>
      <c r="F42" s="17">
        <v>512687459</v>
      </c>
      <c r="G42" s="23">
        <v>512687459</v>
      </c>
      <c r="H42" s="19">
        <v>1864645690</v>
      </c>
      <c r="I42" s="22">
        <v>534276746</v>
      </c>
      <c r="J42" s="17">
        <v>681992077</v>
      </c>
      <c r="K42" s="23">
        <v>763286571</v>
      </c>
    </row>
    <row r="43" spans="1:11" x14ac:dyDescent="0.25">
      <c r="A43" s="20" t="s">
        <v>48</v>
      </c>
      <c r="B43" s="17">
        <v>-323503</v>
      </c>
      <c r="C43" s="17">
        <v>-346478</v>
      </c>
      <c r="D43" s="21">
        <v>-378192</v>
      </c>
      <c r="E43" s="22">
        <v>-464128500</v>
      </c>
      <c r="F43" s="17">
        <v>-580620899</v>
      </c>
      <c r="G43" s="23">
        <v>-580620899</v>
      </c>
      <c r="H43" s="19">
        <v>-410832</v>
      </c>
      <c r="I43" s="22">
        <v>-482069560</v>
      </c>
      <c r="J43" s="17">
        <v>-462430460</v>
      </c>
      <c r="K43" s="23">
        <v>-416592753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334812335</v>
      </c>
      <c r="C45" s="66">
        <v>149048925</v>
      </c>
      <c r="D45" s="67">
        <v>294603346</v>
      </c>
      <c r="E45" s="68">
        <v>171097371</v>
      </c>
      <c r="F45" s="66">
        <v>66298553</v>
      </c>
      <c r="G45" s="69">
        <v>66298553</v>
      </c>
      <c r="H45" s="70">
        <v>2228318853</v>
      </c>
      <c r="I45" s="68">
        <v>187172738</v>
      </c>
      <c r="J45" s="66">
        <v>522407194</v>
      </c>
      <c r="K45" s="69">
        <v>998315394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456899737</v>
      </c>
      <c r="C48" s="17">
        <v>161740919</v>
      </c>
      <c r="D48" s="21">
        <v>136708217</v>
      </c>
      <c r="E48" s="22">
        <v>179477849</v>
      </c>
      <c r="F48" s="17">
        <v>89675031</v>
      </c>
      <c r="G48" s="23">
        <v>89675031</v>
      </c>
      <c r="H48" s="19">
        <v>243293219</v>
      </c>
      <c r="I48" s="22">
        <v>187550734</v>
      </c>
      <c r="J48" s="17">
        <v>522785186</v>
      </c>
      <c r="K48" s="23">
        <v>998693391</v>
      </c>
    </row>
    <row r="49" spans="1:11" x14ac:dyDescent="0.25">
      <c r="A49" s="20" t="s">
        <v>53</v>
      </c>
      <c r="B49" s="17">
        <f>+B75</f>
        <v>240810114</v>
      </c>
      <c r="C49" s="17">
        <f t="shared" ref="C49:K49" si="6">+C75</f>
        <v>859989253.3277117</v>
      </c>
      <c r="D49" s="21">
        <f t="shared" si="6"/>
        <v>1017186806.6747108</v>
      </c>
      <c r="E49" s="22">
        <f t="shared" si="6"/>
        <v>145913689.33552241</v>
      </c>
      <c r="F49" s="17">
        <f t="shared" si="6"/>
        <v>117794479.79000413</v>
      </c>
      <c r="G49" s="23">
        <f t="shared" si="6"/>
        <v>117794479.79000413</v>
      </c>
      <c r="H49" s="19">
        <f t="shared" si="6"/>
        <v>720758052.92919219</v>
      </c>
      <c r="I49" s="22">
        <f t="shared" si="6"/>
        <v>149900753.11866814</v>
      </c>
      <c r="J49" s="17">
        <f t="shared" si="6"/>
        <v>193704965.96327502</v>
      </c>
      <c r="K49" s="23">
        <f t="shared" si="6"/>
        <v>177896112.58366036</v>
      </c>
    </row>
    <row r="50" spans="1:11" x14ac:dyDescent="0.25">
      <c r="A50" s="30" t="s">
        <v>54</v>
      </c>
      <c r="B50" s="66">
        <f>+B48-B49</f>
        <v>216089623</v>
      </c>
      <c r="C50" s="66">
        <f t="shared" ref="C50:K50" si="7">+C48-C49</f>
        <v>-698248334.3277117</v>
      </c>
      <c r="D50" s="67">
        <f t="shared" si="7"/>
        <v>-880478589.67471075</v>
      </c>
      <c r="E50" s="68">
        <f t="shared" si="7"/>
        <v>33564159.664477587</v>
      </c>
      <c r="F50" s="66">
        <f t="shared" si="7"/>
        <v>-28119448.790004134</v>
      </c>
      <c r="G50" s="69">
        <f t="shared" si="7"/>
        <v>-28119448.790004134</v>
      </c>
      <c r="H50" s="70">
        <f t="shared" si="7"/>
        <v>-477464833.92919219</v>
      </c>
      <c r="I50" s="68">
        <f t="shared" si="7"/>
        <v>37649980.881331861</v>
      </c>
      <c r="J50" s="66">
        <f t="shared" si="7"/>
        <v>329080220.03672498</v>
      </c>
      <c r="K50" s="69">
        <f t="shared" si="7"/>
        <v>820797278.41633964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5142119722</v>
      </c>
      <c r="C53" s="17">
        <v>5185896131</v>
      </c>
      <c r="D53" s="21">
        <v>5150981537</v>
      </c>
      <c r="E53" s="22">
        <v>5502084841</v>
      </c>
      <c r="F53" s="17">
        <v>5699292708</v>
      </c>
      <c r="G53" s="23">
        <v>5699292708</v>
      </c>
      <c r="H53" s="19">
        <v>5459392003</v>
      </c>
      <c r="I53" s="22">
        <v>5970081172</v>
      </c>
      <c r="J53" s="17">
        <v>6419046877</v>
      </c>
      <c r="K53" s="23">
        <v>6777697935</v>
      </c>
    </row>
    <row r="54" spans="1:11" x14ac:dyDescent="0.25">
      <c r="A54" s="20" t="s">
        <v>57</v>
      </c>
      <c r="B54" s="17">
        <v>259148288</v>
      </c>
      <c r="C54" s="17">
        <v>231501623</v>
      </c>
      <c r="D54" s="21">
        <v>243199605</v>
      </c>
      <c r="E54" s="22">
        <v>200756403</v>
      </c>
      <c r="F54" s="17">
        <v>100694101</v>
      </c>
      <c r="G54" s="23">
        <v>100694101</v>
      </c>
      <c r="H54" s="19">
        <v>174340310</v>
      </c>
      <c r="I54" s="22">
        <v>216794703</v>
      </c>
      <c r="J54" s="17">
        <v>196794703</v>
      </c>
      <c r="K54" s="23">
        <v>176794703</v>
      </c>
    </row>
    <row r="55" spans="1:11" x14ac:dyDescent="0.25">
      <c r="A55" s="20" t="s">
        <v>58</v>
      </c>
      <c r="B55" s="17">
        <v>193517409</v>
      </c>
      <c r="C55" s="17">
        <v>193760596</v>
      </c>
      <c r="D55" s="21">
        <v>244791464</v>
      </c>
      <c r="E55" s="22">
        <v>56000000</v>
      </c>
      <c r="F55" s="17">
        <v>44803326</v>
      </c>
      <c r="G55" s="23">
        <v>44803326</v>
      </c>
      <c r="H55" s="19">
        <v>294470224</v>
      </c>
      <c r="I55" s="22">
        <v>8727588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220000468</v>
      </c>
      <c r="C56" s="17">
        <v>531483945</v>
      </c>
      <c r="D56" s="21">
        <v>130605250</v>
      </c>
      <c r="E56" s="22">
        <v>137600000</v>
      </c>
      <c r="F56" s="17">
        <v>152600000</v>
      </c>
      <c r="G56" s="23">
        <v>152600000</v>
      </c>
      <c r="H56" s="19">
        <v>33998416</v>
      </c>
      <c r="I56" s="22">
        <v>210160000</v>
      </c>
      <c r="J56" s="17">
        <v>183712526</v>
      </c>
      <c r="K56" s="23">
        <v>131339035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-7.2108081450746292E-2</v>
      </c>
      <c r="D70" s="5">
        <f t="shared" si="8"/>
        <v>-0.16064842363537704</v>
      </c>
      <c r="E70" s="5">
        <f t="shared" si="8"/>
        <v>1.1528666707382584</v>
      </c>
      <c r="F70" s="5">
        <f t="shared" si="8"/>
        <v>1.1527895517482678</v>
      </c>
      <c r="G70" s="5">
        <f t="shared" si="8"/>
        <v>1.1527895517482678</v>
      </c>
      <c r="H70" s="5">
        <f t="shared" si="8"/>
        <v>-2.6224658456583399E-4</v>
      </c>
      <c r="I70" s="5">
        <f t="shared" si="8"/>
        <v>0.92186175163855766</v>
      </c>
      <c r="J70" s="5">
        <f t="shared" si="8"/>
        <v>0.9218668809590892</v>
      </c>
      <c r="K70" s="5">
        <f t="shared" si="8"/>
        <v>0.92187558713704931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-71061</v>
      </c>
      <c r="D71" s="2">
        <f t="shared" si="9"/>
        <v>-122568</v>
      </c>
      <c r="E71" s="2">
        <f t="shared" si="9"/>
        <v>924953</v>
      </c>
      <c r="F71" s="2">
        <f t="shared" si="9"/>
        <v>950543</v>
      </c>
      <c r="G71" s="2">
        <f t="shared" si="9"/>
        <v>950543</v>
      </c>
      <c r="H71" s="2">
        <f t="shared" si="9"/>
        <v>-45209</v>
      </c>
      <c r="I71" s="2">
        <f t="shared" si="9"/>
        <v>88372682</v>
      </c>
      <c r="J71" s="2">
        <f t="shared" si="9"/>
        <v>92096453</v>
      </c>
      <c r="K71" s="2">
        <f t="shared" si="9"/>
        <v>93961865</v>
      </c>
    </row>
    <row r="72" spans="1:11" ht="13" hidden="1" x14ac:dyDescent="0.3">
      <c r="A72" s="1" t="s">
        <v>339</v>
      </c>
      <c r="B72" s="2">
        <f>+B77</f>
        <v>4435655</v>
      </c>
      <c r="C72" s="2">
        <f t="shared" ref="C72:K72" si="10">+C77</f>
        <v>985479</v>
      </c>
      <c r="D72" s="2">
        <f t="shared" si="10"/>
        <v>762958</v>
      </c>
      <c r="E72" s="2">
        <f t="shared" si="10"/>
        <v>802307</v>
      </c>
      <c r="F72" s="2">
        <f t="shared" si="10"/>
        <v>824559</v>
      </c>
      <c r="G72" s="2">
        <f t="shared" si="10"/>
        <v>824559</v>
      </c>
      <c r="H72" s="2">
        <f t="shared" si="10"/>
        <v>172391187</v>
      </c>
      <c r="I72" s="2">
        <f t="shared" si="10"/>
        <v>95863270</v>
      </c>
      <c r="J72" s="2">
        <f t="shared" si="10"/>
        <v>99902117</v>
      </c>
      <c r="K72" s="2">
        <f t="shared" si="10"/>
        <v>101924670</v>
      </c>
    </row>
    <row r="73" spans="1:11" ht="13" hidden="1" x14ac:dyDescent="0.3">
      <c r="A73" s="1" t="s">
        <v>340</v>
      </c>
      <c r="B73" s="2">
        <f>+B74</f>
        <v>26142404.333333332</v>
      </c>
      <c r="C73" s="2">
        <f t="shared" ref="C73:K73" si="11">+(C78+C80+C81+C82)-(B78+B80+B81+B82)</f>
        <v>5441825</v>
      </c>
      <c r="D73" s="2">
        <f t="shared" si="11"/>
        <v>43681631</v>
      </c>
      <c r="E73" s="2">
        <f t="shared" si="11"/>
        <v>-42282039</v>
      </c>
      <c r="F73" s="2">
        <f>+(F78+F80+F81+F82)-(D78+D80+D81+D82)</f>
        <v>-42282039</v>
      </c>
      <c r="G73" s="2">
        <f>+(G78+G80+G81+G82)-(D78+D80+D81+D82)</f>
        <v>-42282039</v>
      </c>
      <c r="H73" s="2">
        <f>+(H78+H80+H81+H82)-(D78+D80+D81+D82)</f>
        <v>103310066</v>
      </c>
      <c r="I73" s="2">
        <f>+(I78+I80+I81+I82)-(E78+E80+E81+E82)</f>
        <v>37336054</v>
      </c>
      <c r="J73" s="2">
        <f t="shared" si="11"/>
        <v>1410929</v>
      </c>
      <c r="K73" s="2">
        <f t="shared" si="11"/>
        <v>1068665</v>
      </c>
    </row>
    <row r="74" spans="1:11" ht="13" hidden="1" x14ac:dyDescent="0.3">
      <c r="A74" s="1" t="s">
        <v>341</v>
      </c>
      <c r="B74" s="2">
        <f>+TREND(C74:E74)</f>
        <v>26142404.333333332</v>
      </c>
      <c r="C74" s="2">
        <f>+C73</f>
        <v>5441825</v>
      </c>
      <c r="D74" s="2">
        <f t="shared" ref="D74:K74" si="12">+D73</f>
        <v>43681631</v>
      </c>
      <c r="E74" s="2">
        <f t="shared" si="12"/>
        <v>-42282039</v>
      </c>
      <c r="F74" s="2">
        <f t="shared" si="12"/>
        <v>-42282039</v>
      </c>
      <c r="G74" s="2">
        <f t="shared" si="12"/>
        <v>-42282039</v>
      </c>
      <c r="H74" s="2">
        <f t="shared" si="12"/>
        <v>103310066</v>
      </c>
      <c r="I74" s="2">
        <f t="shared" si="12"/>
        <v>37336054</v>
      </c>
      <c r="J74" s="2">
        <f t="shared" si="12"/>
        <v>1410929</v>
      </c>
      <c r="K74" s="2">
        <f t="shared" si="12"/>
        <v>1068665</v>
      </c>
    </row>
    <row r="75" spans="1:11" ht="13" hidden="1" x14ac:dyDescent="0.3">
      <c r="A75" s="1" t="s">
        <v>342</v>
      </c>
      <c r="B75" s="2">
        <f>+B84-(((B80+B81+B82+B78)*B70)-B79)</f>
        <v>240810114</v>
      </c>
      <c r="C75" s="2">
        <f t="shared" ref="C75:K75" si="13">+C84-(((C80+C81+C82+C78)*C70)-C79)</f>
        <v>859989253.3277117</v>
      </c>
      <c r="D75" s="2">
        <f t="shared" si="13"/>
        <v>1017186806.6747108</v>
      </c>
      <c r="E75" s="2">
        <f t="shared" si="13"/>
        <v>145913689.33552241</v>
      </c>
      <c r="F75" s="2">
        <f t="shared" si="13"/>
        <v>117794479.79000413</v>
      </c>
      <c r="G75" s="2">
        <f t="shared" si="13"/>
        <v>117794479.79000413</v>
      </c>
      <c r="H75" s="2">
        <f t="shared" si="13"/>
        <v>720758052.92919219</v>
      </c>
      <c r="I75" s="2">
        <f t="shared" si="13"/>
        <v>149900753.11866814</v>
      </c>
      <c r="J75" s="2">
        <f t="shared" si="13"/>
        <v>193704965.96327502</v>
      </c>
      <c r="K75" s="2">
        <f t="shared" si="13"/>
        <v>177896112.58366036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4435655</v>
      </c>
      <c r="C77" s="3">
        <v>985479</v>
      </c>
      <c r="D77" s="3">
        <v>762958</v>
      </c>
      <c r="E77" s="3">
        <v>802307</v>
      </c>
      <c r="F77" s="3">
        <v>824559</v>
      </c>
      <c r="G77" s="3">
        <v>824559</v>
      </c>
      <c r="H77" s="3">
        <v>172391187</v>
      </c>
      <c r="I77" s="3">
        <v>95863270</v>
      </c>
      <c r="J77" s="3">
        <v>99902117</v>
      </c>
      <c r="K77" s="3">
        <v>101924670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219373615</v>
      </c>
      <c r="C79" s="3">
        <v>934492107</v>
      </c>
      <c r="D79" s="3">
        <v>1070510723</v>
      </c>
      <c r="E79" s="3">
        <v>300433505</v>
      </c>
      <c r="F79" s="3">
        <v>295658505</v>
      </c>
      <c r="G79" s="3">
        <v>295658505</v>
      </c>
      <c r="H79" s="3">
        <v>702828334</v>
      </c>
      <c r="I79" s="3">
        <v>350875820</v>
      </c>
      <c r="J79" s="3">
        <v>316235535</v>
      </c>
      <c r="K79" s="3">
        <v>287468656</v>
      </c>
    </row>
    <row r="80" spans="1:11" ht="13" hidden="1" x14ac:dyDescent="0.3">
      <c r="A80" s="1" t="s">
        <v>71</v>
      </c>
      <c r="B80" s="3">
        <v>-2059315</v>
      </c>
      <c r="C80" s="3">
        <v>-2059315</v>
      </c>
      <c r="D80" s="3">
        <v>40571655</v>
      </c>
      <c r="E80" s="3">
        <v>7812104</v>
      </c>
      <c r="F80" s="3">
        <v>7812104</v>
      </c>
      <c r="G80" s="3">
        <v>7812104</v>
      </c>
      <c r="H80" s="3">
        <v>144131319</v>
      </c>
      <c r="I80" s="3">
        <v>45148158</v>
      </c>
      <c r="J80" s="3">
        <v>47116575</v>
      </c>
      <c r="K80" s="3">
        <v>48185240</v>
      </c>
    </row>
    <row r="81" spans="1:11" ht="13" hidden="1" x14ac:dyDescent="0.3">
      <c r="A81" s="1" t="s">
        <v>72</v>
      </c>
      <c r="B81" s="3">
        <v>3587490</v>
      </c>
      <c r="C81" s="3">
        <v>9029315</v>
      </c>
      <c r="D81" s="3">
        <v>10079976</v>
      </c>
      <c r="E81" s="3">
        <v>557488</v>
      </c>
      <c r="F81" s="3">
        <v>557488</v>
      </c>
      <c r="G81" s="3">
        <v>557488</v>
      </c>
      <c r="H81" s="3">
        <v>9830378</v>
      </c>
      <c r="I81" s="3">
        <v>557488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-71061</v>
      </c>
      <c r="D83" s="3">
        <v>-122568</v>
      </c>
      <c r="E83" s="3">
        <v>924953</v>
      </c>
      <c r="F83" s="3">
        <v>950543</v>
      </c>
      <c r="G83" s="3">
        <v>950543</v>
      </c>
      <c r="H83" s="3">
        <v>-45209</v>
      </c>
      <c r="I83" s="3">
        <v>88372682</v>
      </c>
      <c r="J83" s="3">
        <v>92096453</v>
      </c>
      <c r="K83" s="3">
        <v>93961865</v>
      </c>
    </row>
    <row r="84" spans="1:11" ht="13" hidden="1" x14ac:dyDescent="0.3">
      <c r="A84" s="1" t="s">
        <v>75</v>
      </c>
      <c r="B84" s="3">
        <v>21436499</v>
      </c>
      <c r="C84" s="3">
        <v>-75005447</v>
      </c>
      <c r="D84" s="3">
        <v>-61461021</v>
      </c>
      <c r="E84" s="3">
        <v>-144870792</v>
      </c>
      <c r="F84" s="3">
        <v>-168215647</v>
      </c>
      <c r="G84" s="3">
        <v>-168215647</v>
      </c>
      <c r="H84" s="3">
        <v>17889343</v>
      </c>
      <c r="I84" s="3">
        <v>-158840780</v>
      </c>
      <c r="J84" s="3">
        <v>-79095359</v>
      </c>
      <c r="K84" s="3">
        <v>-65151747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62262315</v>
      </c>
      <c r="C5" s="17">
        <v>65367752</v>
      </c>
      <c r="D5" s="21">
        <v>64032065</v>
      </c>
      <c r="E5" s="22">
        <v>77327314</v>
      </c>
      <c r="F5" s="17">
        <v>68755468</v>
      </c>
      <c r="G5" s="23">
        <v>68755468</v>
      </c>
      <c r="H5" s="19">
        <v>67968187</v>
      </c>
      <c r="I5" s="22">
        <v>97706032</v>
      </c>
      <c r="J5" s="17">
        <v>102200511</v>
      </c>
      <c r="K5" s="23">
        <v>106697330</v>
      </c>
    </row>
    <row r="6" spans="1:11" x14ac:dyDescent="0.25">
      <c r="A6" s="20" t="s">
        <v>18</v>
      </c>
      <c r="B6" s="17">
        <v>203253455</v>
      </c>
      <c r="C6" s="17">
        <v>204612066</v>
      </c>
      <c r="D6" s="21">
        <v>221816422</v>
      </c>
      <c r="E6" s="22">
        <v>223118403</v>
      </c>
      <c r="F6" s="17">
        <v>258275712</v>
      </c>
      <c r="G6" s="23">
        <v>258275712</v>
      </c>
      <c r="H6" s="19">
        <v>281972219</v>
      </c>
      <c r="I6" s="22">
        <v>363855531</v>
      </c>
      <c r="J6" s="17">
        <v>403813131</v>
      </c>
      <c r="K6" s="23">
        <v>422838458</v>
      </c>
    </row>
    <row r="7" spans="1:11" x14ac:dyDescent="0.25">
      <c r="A7" s="20" t="s">
        <v>19</v>
      </c>
      <c r="B7" s="17">
        <v>1221856</v>
      </c>
      <c r="C7" s="17">
        <v>766618</v>
      </c>
      <c r="D7" s="21">
        <v>1159029</v>
      </c>
      <c r="E7" s="22">
        <v>1325516</v>
      </c>
      <c r="F7" s="17">
        <v>2525516</v>
      </c>
      <c r="G7" s="23">
        <v>2525516</v>
      </c>
      <c r="H7" s="19">
        <v>1087021</v>
      </c>
      <c r="I7" s="22">
        <v>2634113</v>
      </c>
      <c r="J7" s="17">
        <v>2755283</v>
      </c>
      <c r="K7" s="23">
        <v>2876515</v>
      </c>
    </row>
    <row r="8" spans="1:11" x14ac:dyDescent="0.25">
      <c r="A8" s="20" t="s">
        <v>20</v>
      </c>
      <c r="B8" s="17">
        <v>62528835</v>
      </c>
      <c r="C8" s="17">
        <v>67308598</v>
      </c>
      <c r="D8" s="21">
        <v>310526465</v>
      </c>
      <c r="E8" s="22">
        <v>86957955</v>
      </c>
      <c r="F8" s="17">
        <v>86777955</v>
      </c>
      <c r="G8" s="23">
        <v>86777955</v>
      </c>
      <c r="H8" s="19">
        <v>135843596</v>
      </c>
      <c r="I8" s="22">
        <v>84454000</v>
      </c>
      <c r="J8" s="17">
        <v>84152750</v>
      </c>
      <c r="K8" s="23">
        <v>87682250</v>
      </c>
    </row>
    <row r="9" spans="1:11" x14ac:dyDescent="0.25">
      <c r="A9" s="20" t="s">
        <v>21</v>
      </c>
      <c r="B9" s="17">
        <v>40781329</v>
      </c>
      <c r="C9" s="17">
        <v>85206845</v>
      </c>
      <c r="D9" s="21">
        <v>66079399</v>
      </c>
      <c r="E9" s="22">
        <v>306504333</v>
      </c>
      <c r="F9" s="17">
        <v>312224685</v>
      </c>
      <c r="G9" s="23">
        <v>312224685</v>
      </c>
      <c r="H9" s="19">
        <v>101017602</v>
      </c>
      <c r="I9" s="22">
        <v>70135102</v>
      </c>
      <c r="J9" s="17">
        <v>72805516</v>
      </c>
      <c r="K9" s="23">
        <v>75512363</v>
      </c>
    </row>
    <row r="10" spans="1:11" x14ac:dyDescent="0.25">
      <c r="A10" s="24" t="s">
        <v>333</v>
      </c>
      <c r="B10" s="25">
        <f>SUM(B5:B9)</f>
        <v>370047790</v>
      </c>
      <c r="C10" s="26">
        <f t="shared" ref="C10:K10" si="0">SUM(C5:C9)</f>
        <v>423261879</v>
      </c>
      <c r="D10" s="27">
        <f t="shared" si="0"/>
        <v>663613380</v>
      </c>
      <c r="E10" s="25">
        <f t="shared" si="0"/>
        <v>695233521</v>
      </c>
      <c r="F10" s="26">
        <f t="shared" si="0"/>
        <v>728559336</v>
      </c>
      <c r="G10" s="28">
        <f t="shared" si="0"/>
        <v>728559336</v>
      </c>
      <c r="H10" s="29">
        <f t="shared" si="0"/>
        <v>587888625</v>
      </c>
      <c r="I10" s="25">
        <f t="shared" si="0"/>
        <v>618784778</v>
      </c>
      <c r="J10" s="26">
        <f t="shared" si="0"/>
        <v>665727191</v>
      </c>
      <c r="K10" s="28">
        <f t="shared" si="0"/>
        <v>695606916</v>
      </c>
    </row>
    <row r="11" spans="1:11" x14ac:dyDescent="0.25">
      <c r="A11" s="20" t="s">
        <v>22</v>
      </c>
      <c r="B11" s="17">
        <v>217959314</v>
      </c>
      <c r="C11" s="17">
        <v>225559980</v>
      </c>
      <c r="D11" s="21">
        <v>278113689</v>
      </c>
      <c r="E11" s="22">
        <v>311428690</v>
      </c>
      <c r="F11" s="17">
        <v>324046042</v>
      </c>
      <c r="G11" s="23">
        <v>324046042</v>
      </c>
      <c r="H11" s="19">
        <v>273072409</v>
      </c>
      <c r="I11" s="22">
        <v>325633704</v>
      </c>
      <c r="J11" s="17">
        <v>335964726</v>
      </c>
      <c r="K11" s="23">
        <v>364557207</v>
      </c>
    </row>
    <row r="12" spans="1:11" x14ac:dyDescent="0.25">
      <c r="A12" s="20" t="s">
        <v>23</v>
      </c>
      <c r="B12" s="17">
        <v>8139045</v>
      </c>
      <c r="C12" s="17">
        <v>8745506</v>
      </c>
      <c r="D12" s="21">
        <v>8363482</v>
      </c>
      <c r="E12" s="22">
        <v>8893596</v>
      </c>
      <c r="F12" s="17">
        <v>9869463</v>
      </c>
      <c r="G12" s="23">
        <v>9869463</v>
      </c>
      <c r="H12" s="19">
        <v>8553148</v>
      </c>
      <c r="I12" s="22">
        <v>9266985</v>
      </c>
      <c r="J12" s="17">
        <v>9693266</v>
      </c>
      <c r="K12" s="23">
        <v>10119770</v>
      </c>
    </row>
    <row r="13" spans="1:11" x14ac:dyDescent="0.25">
      <c r="A13" s="20" t="s">
        <v>24</v>
      </c>
      <c r="B13" s="17">
        <v>39656840</v>
      </c>
      <c r="C13" s="17">
        <v>34012032</v>
      </c>
      <c r="D13" s="21">
        <v>34347938</v>
      </c>
      <c r="E13" s="22">
        <v>39882983</v>
      </c>
      <c r="F13" s="17">
        <v>39882983</v>
      </c>
      <c r="G13" s="23">
        <v>39882983</v>
      </c>
      <c r="H13" s="19">
        <v>36212303</v>
      </c>
      <c r="I13" s="22">
        <v>34650224</v>
      </c>
      <c r="J13" s="17">
        <v>36244134</v>
      </c>
      <c r="K13" s="23">
        <v>37838875</v>
      </c>
    </row>
    <row r="14" spans="1:11" x14ac:dyDescent="0.25">
      <c r="A14" s="20" t="s">
        <v>25</v>
      </c>
      <c r="B14" s="17">
        <v>30893982</v>
      </c>
      <c r="C14" s="17">
        <v>61064496</v>
      </c>
      <c r="D14" s="21">
        <v>108707286</v>
      </c>
      <c r="E14" s="22">
        <v>45000000</v>
      </c>
      <c r="F14" s="17">
        <v>37000000</v>
      </c>
      <c r="G14" s="23">
        <v>37000000</v>
      </c>
      <c r="H14" s="19">
        <v>72526803</v>
      </c>
      <c r="I14" s="22">
        <v>38602125</v>
      </c>
      <c r="J14" s="17">
        <v>36254795</v>
      </c>
      <c r="K14" s="23">
        <v>34027269</v>
      </c>
    </row>
    <row r="15" spans="1:11" x14ac:dyDescent="0.25">
      <c r="A15" s="20" t="s">
        <v>26</v>
      </c>
      <c r="B15" s="17">
        <v>119778480</v>
      </c>
      <c r="C15" s="17">
        <v>123097815</v>
      </c>
      <c r="D15" s="21">
        <v>142244810</v>
      </c>
      <c r="E15" s="22">
        <v>173824000</v>
      </c>
      <c r="F15" s="17">
        <v>199358800</v>
      </c>
      <c r="G15" s="23">
        <v>199358800</v>
      </c>
      <c r="H15" s="19">
        <v>168409071</v>
      </c>
      <c r="I15" s="22">
        <v>223773494</v>
      </c>
      <c r="J15" s="17">
        <v>233121909</v>
      </c>
      <c r="K15" s="23">
        <v>238959535</v>
      </c>
    </row>
    <row r="16" spans="1:11" x14ac:dyDescent="0.25">
      <c r="A16" s="20" t="s">
        <v>27</v>
      </c>
      <c r="B16" s="17">
        <v>0</v>
      </c>
      <c r="C16" s="17">
        <v>54111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103767278</v>
      </c>
      <c r="C17" s="17">
        <v>207139661</v>
      </c>
      <c r="D17" s="21">
        <v>242823398</v>
      </c>
      <c r="E17" s="22">
        <v>215789996</v>
      </c>
      <c r="F17" s="17">
        <v>215590885</v>
      </c>
      <c r="G17" s="23">
        <v>215590885</v>
      </c>
      <c r="H17" s="19">
        <v>201248890</v>
      </c>
      <c r="I17" s="22">
        <v>232542889</v>
      </c>
      <c r="J17" s="17">
        <v>233046145</v>
      </c>
      <c r="K17" s="23">
        <v>240147642</v>
      </c>
    </row>
    <row r="18" spans="1:11" x14ac:dyDescent="0.25">
      <c r="A18" s="30" t="s">
        <v>29</v>
      </c>
      <c r="B18" s="31">
        <f>SUM(B11:B17)</f>
        <v>520194939</v>
      </c>
      <c r="C18" s="32">
        <f t="shared" ref="C18:K18" si="1">SUM(C11:C17)</f>
        <v>659673601</v>
      </c>
      <c r="D18" s="33">
        <f t="shared" si="1"/>
        <v>814600603</v>
      </c>
      <c r="E18" s="31">
        <f t="shared" si="1"/>
        <v>794819265</v>
      </c>
      <c r="F18" s="32">
        <f t="shared" si="1"/>
        <v>825748173</v>
      </c>
      <c r="G18" s="34">
        <f t="shared" si="1"/>
        <v>825748173</v>
      </c>
      <c r="H18" s="35">
        <f t="shared" si="1"/>
        <v>760022624</v>
      </c>
      <c r="I18" s="31">
        <f t="shared" si="1"/>
        <v>864469421</v>
      </c>
      <c r="J18" s="32">
        <f t="shared" si="1"/>
        <v>884324975</v>
      </c>
      <c r="K18" s="34">
        <f t="shared" si="1"/>
        <v>925650298</v>
      </c>
    </row>
    <row r="19" spans="1:11" x14ac:dyDescent="0.25">
      <c r="A19" s="30" t="s">
        <v>30</v>
      </c>
      <c r="B19" s="36">
        <f>+B10-B18</f>
        <v>-150147149</v>
      </c>
      <c r="C19" s="37">
        <f t="shared" ref="C19:K19" si="2">+C10-C18</f>
        <v>-236411722</v>
      </c>
      <c r="D19" s="38">
        <f t="shared" si="2"/>
        <v>-150987223</v>
      </c>
      <c r="E19" s="36">
        <f t="shared" si="2"/>
        <v>-99585744</v>
      </c>
      <c r="F19" s="37">
        <f t="shared" si="2"/>
        <v>-97188837</v>
      </c>
      <c r="G19" s="39">
        <f t="shared" si="2"/>
        <v>-97188837</v>
      </c>
      <c r="H19" s="40">
        <f t="shared" si="2"/>
        <v>-172133999</v>
      </c>
      <c r="I19" s="36">
        <f t="shared" si="2"/>
        <v>-245684643</v>
      </c>
      <c r="J19" s="37">
        <f t="shared" si="2"/>
        <v>-218597784</v>
      </c>
      <c r="K19" s="39">
        <f t="shared" si="2"/>
        <v>-230043382</v>
      </c>
    </row>
    <row r="20" spans="1:11" x14ac:dyDescent="0.25">
      <c r="A20" s="41" t="s">
        <v>31</v>
      </c>
      <c r="B20" s="42">
        <v>40857078</v>
      </c>
      <c r="C20" s="43">
        <v>51982363</v>
      </c>
      <c r="D20" s="44">
        <v>34957568</v>
      </c>
      <c r="E20" s="42">
        <v>53025045</v>
      </c>
      <c r="F20" s="43">
        <v>61025045</v>
      </c>
      <c r="G20" s="45">
        <v>61025045</v>
      </c>
      <c r="H20" s="46">
        <v>73403926</v>
      </c>
      <c r="I20" s="42">
        <v>63850000</v>
      </c>
      <c r="J20" s="43">
        <v>32420250</v>
      </c>
      <c r="K20" s="45">
        <v>33731750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-109290071</v>
      </c>
      <c r="C22" s="55">
        <f t="shared" ref="C22:K22" si="3">SUM(C19:C21)</f>
        <v>-182179359</v>
      </c>
      <c r="D22" s="56">
        <f t="shared" si="3"/>
        <v>-116029655</v>
      </c>
      <c r="E22" s="54">
        <f t="shared" si="3"/>
        <v>-46560699</v>
      </c>
      <c r="F22" s="55">
        <f t="shared" si="3"/>
        <v>-36163792</v>
      </c>
      <c r="G22" s="57">
        <f t="shared" si="3"/>
        <v>-36163792</v>
      </c>
      <c r="H22" s="58">
        <f t="shared" si="3"/>
        <v>-98730073</v>
      </c>
      <c r="I22" s="54">
        <f t="shared" si="3"/>
        <v>-181834643</v>
      </c>
      <c r="J22" s="55">
        <f t="shared" si="3"/>
        <v>-186177534</v>
      </c>
      <c r="K22" s="57">
        <f t="shared" si="3"/>
        <v>-196311632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-109290071</v>
      </c>
      <c r="C24" s="37">
        <f t="shared" ref="C24:K24" si="4">SUM(C22:C23)</f>
        <v>-182179359</v>
      </c>
      <c r="D24" s="38">
        <f t="shared" si="4"/>
        <v>-116029655</v>
      </c>
      <c r="E24" s="36">
        <f t="shared" si="4"/>
        <v>-46560699</v>
      </c>
      <c r="F24" s="37">
        <f t="shared" si="4"/>
        <v>-36163792</v>
      </c>
      <c r="G24" s="39">
        <f t="shared" si="4"/>
        <v>-36163792</v>
      </c>
      <c r="H24" s="40">
        <f t="shared" si="4"/>
        <v>-98730073</v>
      </c>
      <c r="I24" s="36">
        <f t="shared" si="4"/>
        <v>-181834643</v>
      </c>
      <c r="J24" s="37">
        <f t="shared" si="4"/>
        <v>-186177534</v>
      </c>
      <c r="K24" s="39">
        <f t="shared" si="4"/>
        <v>-196311632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33242483</v>
      </c>
      <c r="C27" s="66">
        <v>61394168</v>
      </c>
      <c r="D27" s="67">
        <v>-6369858</v>
      </c>
      <c r="E27" s="68">
        <v>64133045</v>
      </c>
      <c r="F27" s="66">
        <v>89156822</v>
      </c>
      <c r="G27" s="69">
        <v>89156822</v>
      </c>
      <c r="H27" s="70">
        <v>49668924</v>
      </c>
      <c r="I27" s="68">
        <v>83914026</v>
      </c>
      <c r="J27" s="66">
        <v>38193504</v>
      </c>
      <c r="K27" s="69">
        <v>42701750</v>
      </c>
    </row>
    <row r="28" spans="1:11" x14ac:dyDescent="0.25">
      <c r="A28" s="71" t="s">
        <v>36</v>
      </c>
      <c r="B28" s="17">
        <v>29049344</v>
      </c>
      <c r="C28" s="17">
        <v>38697113</v>
      </c>
      <c r="D28" s="21">
        <v>-19367544</v>
      </c>
      <c r="E28" s="22">
        <v>53525045</v>
      </c>
      <c r="F28" s="17">
        <v>73625046</v>
      </c>
      <c r="G28" s="23">
        <v>73625046</v>
      </c>
      <c r="H28" s="19">
        <v>-12360375</v>
      </c>
      <c r="I28" s="22">
        <v>63850000</v>
      </c>
      <c r="J28" s="17">
        <v>28568504</v>
      </c>
      <c r="K28" s="23">
        <v>33731750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2552752</v>
      </c>
      <c r="C31" s="17">
        <v>22697055</v>
      </c>
      <c r="D31" s="21">
        <v>10048912</v>
      </c>
      <c r="E31" s="22">
        <v>10608000</v>
      </c>
      <c r="F31" s="17">
        <v>15531776</v>
      </c>
      <c r="G31" s="23">
        <v>15531776</v>
      </c>
      <c r="H31" s="19">
        <v>62029299</v>
      </c>
      <c r="I31" s="22">
        <v>20064026</v>
      </c>
      <c r="J31" s="17">
        <v>9625000</v>
      </c>
      <c r="K31" s="23">
        <v>8970000</v>
      </c>
    </row>
    <row r="32" spans="1:11" x14ac:dyDescent="0.25">
      <c r="A32" s="30" t="s">
        <v>39</v>
      </c>
      <c r="B32" s="66">
        <f>SUM(B28:B31)</f>
        <v>31602096</v>
      </c>
      <c r="C32" s="66">
        <f t="shared" ref="C32:K32" si="5">SUM(C28:C31)</f>
        <v>61394168</v>
      </c>
      <c r="D32" s="67">
        <f t="shared" si="5"/>
        <v>-9318632</v>
      </c>
      <c r="E32" s="68">
        <f t="shared" si="5"/>
        <v>64133045</v>
      </c>
      <c r="F32" s="66">
        <f t="shared" si="5"/>
        <v>89156822</v>
      </c>
      <c r="G32" s="69">
        <f t="shared" si="5"/>
        <v>89156822</v>
      </c>
      <c r="H32" s="70">
        <f t="shared" si="5"/>
        <v>49668924</v>
      </c>
      <c r="I32" s="68">
        <f t="shared" si="5"/>
        <v>83914026</v>
      </c>
      <c r="J32" s="66">
        <f t="shared" si="5"/>
        <v>38193504</v>
      </c>
      <c r="K32" s="69">
        <f t="shared" si="5"/>
        <v>42701750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205140043</v>
      </c>
      <c r="C35" s="17">
        <v>190632206</v>
      </c>
      <c r="D35" s="21">
        <v>170432041</v>
      </c>
      <c r="E35" s="22">
        <v>286284164</v>
      </c>
      <c r="F35" s="17">
        <v>231835496</v>
      </c>
      <c r="G35" s="23">
        <v>231835496</v>
      </c>
      <c r="H35" s="19">
        <v>176717446</v>
      </c>
      <c r="I35" s="22">
        <v>167078184</v>
      </c>
      <c r="J35" s="17">
        <v>163308665</v>
      </c>
      <c r="K35" s="23">
        <v>210247960</v>
      </c>
    </row>
    <row r="36" spans="1:11" x14ac:dyDescent="0.25">
      <c r="A36" s="20" t="s">
        <v>42</v>
      </c>
      <c r="B36" s="17">
        <v>634909914</v>
      </c>
      <c r="C36" s="17">
        <v>720194705</v>
      </c>
      <c r="D36" s="21">
        <v>739360292</v>
      </c>
      <c r="E36" s="22">
        <v>715162691</v>
      </c>
      <c r="F36" s="17">
        <v>788940350</v>
      </c>
      <c r="G36" s="23">
        <v>788940350</v>
      </c>
      <c r="H36" s="19">
        <v>861601781</v>
      </c>
      <c r="I36" s="22">
        <v>836357747</v>
      </c>
      <c r="J36" s="17">
        <v>826608126</v>
      </c>
      <c r="K36" s="23">
        <v>794134620</v>
      </c>
    </row>
    <row r="37" spans="1:11" x14ac:dyDescent="0.25">
      <c r="A37" s="20" t="s">
        <v>43</v>
      </c>
      <c r="B37" s="17">
        <v>992100145</v>
      </c>
      <c r="C37" s="17">
        <v>1119971519</v>
      </c>
      <c r="D37" s="21">
        <v>834196897</v>
      </c>
      <c r="E37" s="22">
        <v>996644985</v>
      </c>
      <c r="F37" s="17">
        <v>967188578</v>
      </c>
      <c r="G37" s="23">
        <v>967188578</v>
      </c>
      <c r="H37" s="19">
        <v>1218155810</v>
      </c>
      <c r="I37" s="22">
        <v>1517030920</v>
      </c>
      <c r="J37" s="17">
        <v>1663800703</v>
      </c>
      <c r="K37" s="23">
        <v>1820782960</v>
      </c>
    </row>
    <row r="38" spans="1:11" x14ac:dyDescent="0.25">
      <c r="A38" s="20" t="s">
        <v>44</v>
      </c>
      <c r="B38" s="17">
        <v>72994191</v>
      </c>
      <c r="C38" s="17">
        <v>71507450</v>
      </c>
      <c r="D38" s="21">
        <v>496871060</v>
      </c>
      <c r="E38" s="22">
        <v>553485566</v>
      </c>
      <c r="F38" s="17">
        <v>541508202</v>
      </c>
      <c r="G38" s="23">
        <v>541508202</v>
      </c>
      <c r="H38" s="19">
        <v>341226970</v>
      </c>
      <c r="I38" s="22">
        <v>75330154</v>
      </c>
      <c r="J38" s="17">
        <v>75330154</v>
      </c>
      <c r="K38" s="23">
        <v>75330154</v>
      </c>
    </row>
    <row r="39" spans="1:11" x14ac:dyDescent="0.25">
      <c r="A39" s="20" t="s">
        <v>45</v>
      </c>
      <c r="B39" s="17">
        <v>-225044366</v>
      </c>
      <c r="C39" s="17">
        <v>-280652061</v>
      </c>
      <c r="D39" s="21">
        <v>-421275619</v>
      </c>
      <c r="E39" s="22">
        <v>-502122997</v>
      </c>
      <c r="F39" s="17">
        <v>-525763565</v>
      </c>
      <c r="G39" s="23">
        <v>-525763565</v>
      </c>
      <c r="H39" s="19">
        <v>-521063549</v>
      </c>
      <c r="I39" s="22">
        <v>-397866710</v>
      </c>
      <c r="J39" s="17">
        <v>-582697992</v>
      </c>
      <c r="K39" s="23">
        <v>-972557410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168548756</v>
      </c>
      <c r="C42" s="17">
        <v>197575111</v>
      </c>
      <c r="D42" s="21">
        <v>102477437</v>
      </c>
      <c r="E42" s="22">
        <v>62749864</v>
      </c>
      <c r="F42" s="17">
        <v>79816357</v>
      </c>
      <c r="G42" s="23">
        <v>79816357</v>
      </c>
      <c r="H42" s="19">
        <v>-348829338</v>
      </c>
      <c r="I42" s="22">
        <v>91530704</v>
      </c>
      <c r="J42" s="17">
        <v>51159127</v>
      </c>
      <c r="K42" s="23">
        <v>55452860</v>
      </c>
    </row>
    <row r="43" spans="1:11" x14ac:dyDescent="0.25">
      <c r="A43" s="20" t="s">
        <v>48</v>
      </c>
      <c r="B43" s="17">
        <v>0</v>
      </c>
      <c r="C43" s="17">
        <v>-11689999</v>
      </c>
      <c r="D43" s="21">
        <v>-27823223</v>
      </c>
      <c r="E43" s="22">
        <v>-64133045</v>
      </c>
      <c r="F43" s="17">
        <v>-89156822</v>
      </c>
      <c r="G43" s="23">
        <v>-89156822</v>
      </c>
      <c r="H43" s="19">
        <v>-36682322</v>
      </c>
      <c r="I43" s="22">
        <v>-83914026</v>
      </c>
      <c r="J43" s="17">
        <v>-38193504</v>
      </c>
      <c r="K43" s="23">
        <v>-42026750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218409361</v>
      </c>
      <c r="C45" s="66">
        <v>203764312</v>
      </c>
      <c r="D45" s="67">
        <v>81374471</v>
      </c>
      <c r="E45" s="68">
        <v>324287771</v>
      </c>
      <c r="F45" s="66">
        <v>4988697</v>
      </c>
      <c r="G45" s="69">
        <v>4988697</v>
      </c>
      <c r="H45" s="70">
        <v>-371972243</v>
      </c>
      <c r="I45" s="68">
        <v>12605375</v>
      </c>
      <c r="J45" s="66">
        <v>231871732</v>
      </c>
      <c r="K45" s="69">
        <v>361294417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18467006</v>
      </c>
      <c r="C48" s="17">
        <v>6701190</v>
      </c>
      <c r="D48" s="21">
        <v>13539410</v>
      </c>
      <c r="E48" s="22">
        <v>658799902</v>
      </c>
      <c r="F48" s="17">
        <v>338117647</v>
      </c>
      <c r="G48" s="23">
        <v>338117647</v>
      </c>
      <c r="H48" s="19">
        <v>3277123</v>
      </c>
      <c r="I48" s="22">
        <v>218906109</v>
      </c>
      <c r="J48" s="17">
        <v>347868307</v>
      </c>
      <c r="K48" s="23">
        <v>486349969</v>
      </c>
    </row>
    <row r="49" spans="1:11" x14ac:dyDescent="0.25">
      <c r="A49" s="20" t="s">
        <v>53</v>
      </c>
      <c r="B49" s="17">
        <f>+B75</f>
        <v>775001655.00960362</v>
      </c>
      <c r="C49" s="17">
        <f t="shared" ref="C49:K49" si="6">+C75</f>
        <v>1016713972.1399705</v>
      </c>
      <c r="D49" s="21">
        <f t="shared" si="6"/>
        <v>720063067.87171388</v>
      </c>
      <c r="E49" s="22">
        <f t="shared" si="6"/>
        <v>-156883576.92307568</v>
      </c>
      <c r="F49" s="17">
        <f t="shared" si="6"/>
        <v>241108543.57684422</v>
      </c>
      <c r="G49" s="23">
        <f t="shared" si="6"/>
        <v>241108543.57684422</v>
      </c>
      <c r="H49" s="19">
        <f t="shared" si="6"/>
        <v>1130827957.3803189</v>
      </c>
      <c r="I49" s="22">
        <f t="shared" si="6"/>
        <v>1060626859.8950543</v>
      </c>
      <c r="J49" s="17">
        <f t="shared" si="6"/>
        <v>1103156768.3361051</v>
      </c>
      <c r="K49" s="23">
        <f t="shared" si="6"/>
        <v>1059603415.2287312</v>
      </c>
    </row>
    <row r="50" spans="1:11" x14ac:dyDescent="0.25">
      <c r="A50" s="30" t="s">
        <v>54</v>
      </c>
      <c r="B50" s="66">
        <f>+B48-B49</f>
        <v>-756534649.00960362</v>
      </c>
      <c r="C50" s="66">
        <f t="shared" ref="C50:K50" si="7">+C48-C49</f>
        <v>-1010012782.1399705</v>
      </c>
      <c r="D50" s="67">
        <f t="shared" si="7"/>
        <v>-706523657.87171388</v>
      </c>
      <c r="E50" s="68">
        <f t="shared" si="7"/>
        <v>815683478.92307568</v>
      </c>
      <c r="F50" s="66">
        <f t="shared" si="7"/>
        <v>97009103.423155785</v>
      </c>
      <c r="G50" s="69">
        <f t="shared" si="7"/>
        <v>97009103.423155785</v>
      </c>
      <c r="H50" s="70">
        <f t="shared" si="7"/>
        <v>-1127550834.3803189</v>
      </c>
      <c r="I50" s="68">
        <f t="shared" si="7"/>
        <v>-841720750.89505434</v>
      </c>
      <c r="J50" s="66">
        <f t="shared" si="7"/>
        <v>-755288461.33610511</v>
      </c>
      <c r="K50" s="69">
        <f t="shared" si="7"/>
        <v>-573253446.22873116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540011079</v>
      </c>
      <c r="C53" s="17">
        <v>659689725</v>
      </c>
      <c r="D53" s="21">
        <v>691105531</v>
      </c>
      <c r="E53" s="22">
        <v>572647054</v>
      </c>
      <c r="F53" s="17">
        <v>645880953</v>
      </c>
      <c r="G53" s="23">
        <v>645880953</v>
      </c>
      <c r="H53" s="19">
        <v>825722395</v>
      </c>
      <c r="I53" s="22">
        <v>630047629</v>
      </c>
      <c r="J53" s="17">
        <v>570729505</v>
      </c>
      <c r="K53" s="23">
        <v>504672503</v>
      </c>
    </row>
    <row r="54" spans="1:11" x14ac:dyDescent="0.25">
      <c r="A54" s="20" t="s">
        <v>57</v>
      </c>
      <c r="B54" s="17">
        <v>39656840</v>
      </c>
      <c r="C54" s="17">
        <v>34012032</v>
      </c>
      <c r="D54" s="21">
        <v>34347938</v>
      </c>
      <c r="E54" s="22">
        <v>39882983</v>
      </c>
      <c r="F54" s="17">
        <v>39882983</v>
      </c>
      <c r="G54" s="23">
        <v>39882983</v>
      </c>
      <c r="H54" s="19">
        <v>36212303</v>
      </c>
      <c r="I54" s="22">
        <v>34650224</v>
      </c>
      <c r="J54" s="17">
        <v>36244134</v>
      </c>
      <c r="K54" s="23">
        <v>37838875</v>
      </c>
    </row>
    <row r="55" spans="1:11" x14ac:dyDescent="0.25">
      <c r="A55" s="20" t="s">
        <v>58</v>
      </c>
      <c r="B55" s="17">
        <v>19364910</v>
      </c>
      <c r="C55" s="17">
        <v>31957472</v>
      </c>
      <c r="D55" s="21">
        <v>-3380378</v>
      </c>
      <c r="E55" s="22">
        <v>2600000</v>
      </c>
      <c r="F55" s="17">
        <v>3000000</v>
      </c>
      <c r="G55" s="23">
        <v>3000000</v>
      </c>
      <c r="H55" s="19">
        <v>52374558</v>
      </c>
      <c r="I55" s="22">
        <v>16852000</v>
      </c>
      <c r="J55" s="17">
        <v>16800000</v>
      </c>
      <c r="K55" s="23">
        <v>17342000</v>
      </c>
    </row>
    <row r="56" spans="1:11" x14ac:dyDescent="0.25">
      <c r="A56" s="20" t="s">
        <v>59</v>
      </c>
      <c r="B56" s="17">
        <v>13117830</v>
      </c>
      <c r="C56" s="17">
        <v>6044425</v>
      </c>
      <c r="D56" s="21">
        <v>4196360</v>
      </c>
      <c r="E56" s="22">
        <v>10826740</v>
      </c>
      <c r="F56" s="17">
        <v>9333376</v>
      </c>
      <c r="G56" s="23">
        <v>9333376</v>
      </c>
      <c r="H56" s="19">
        <v>4640766</v>
      </c>
      <c r="I56" s="22">
        <v>7915200</v>
      </c>
      <c r="J56" s="17">
        <v>6648930</v>
      </c>
      <c r="K56" s="23">
        <v>6717883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8012915</v>
      </c>
      <c r="C59" s="17">
        <v>17265160</v>
      </c>
      <c r="D59" s="21">
        <v>21369480</v>
      </c>
      <c r="E59" s="22">
        <v>93279420</v>
      </c>
      <c r="F59" s="17">
        <v>70303132</v>
      </c>
      <c r="G59" s="23">
        <v>70303132</v>
      </c>
      <c r="H59" s="19">
        <v>-52157886</v>
      </c>
      <c r="I59" s="22">
        <v>90856154</v>
      </c>
      <c r="J59" s="17">
        <v>94894103</v>
      </c>
      <c r="K59" s="23">
        <v>98899889</v>
      </c>
    </row>
    <row r="60" spans="1:11" x14ac:dyDescent="0.25">
      <c r="A60" s="20" t="s">
        <v>62</v>
      </c>
      <c r="B60" s="17">
        <v>2642257</v>
      </c>
      <c r="C60" s="17">
        <v>-3422648</v>
      </c>
      <c r="D60" s="21">
        <v>9143540</v>
      </c>
      <c r="E60" s="22">
        <v>15032564</v>
      </c>
      <c r="F60" s="17">
        <v>10007268</v>
      </c>
      <c r="G60" s="23">
        <v>10007268</v>
      </c>
      <c r="H60" s="19">
        <v>9625935</v>
      </c>
      <c r="I60" s="22">
        <v>19337412</v>
      </c>
      <c r="J60" s="17">
        <v>20226933</v>
      </c>
      <c r="K60" s="23">
        <v>21116918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790</v>
      </c>
      <c r="C65" s="86">
        <v>790</v>
      </c>
      <c r="D65" s="87">
        <v>790</v>
      </c>
      <c r="E65" s="85">
        <v>790</v>
      </c>
      <c r="F65" s="86">
        <v>790</v>
      </c>
      <c r="G65" s="87">
        <v>790</v>
      </c>
      <c r="H65" s="88">
        <v>790</v>
      </c>
      <c r="I65" s="85">
        <v>790</v>
      </c>
      <c r="J65" s="86">
        <v>790</v>
      </c>
      <c r="K65" s="87">
        <v>790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0.42382222359422039</v>
      </c>
      <c r="C70" s="5">
        <f t="shared" ref="C70:K70" si="8">IF(ISERROR(C71/C72),0,(C71/C72))</f>
        <v>0.31662886628482989</v>
      </c>
      <c r="D70" s="5">
        <f t="shared" si="8"/>
        <v>0.27798317573800679</v>
      </c>
      <c r="E70" s="5">
        <f t="shared" si="8"/>
        <v>1.830760251752914</v>
      </c>
      <c r="F70" s="5">
        <f t="shared" si="8"/>
        <v>2.0528648143564938</v>
      </c>
      <c r="G70" s="5">
        <f t="shared" si="8"/>
        <v>2.0528648143564938</v>
      </c>
      <c r="H70" s="5">
        <f t="shared" si="8"/>
        <v>2.5749585788158752E-2</v>
      </c>
      <c r="I70" s="5">
        <f t="shared" si="8"/>
        <v>1.40657931013467</v>
      </c>
      <c r="J70" s="5">
        <f t="shared" si="8"/>
        <v>1.2959765544322062</v>
      </c>
      <c r="K70" s="5">
        <f t="shared" si="8"/>
        <v>1.3019902808387402</v>
      </c>
    </row>
    <row r="71" spans="1:11" ht="13" hidden="1" x14ac:dyDescent="0.3">
      <c r="A71" s="1" t="s">
        <v>338</v>
      </c>
      <c r="B71" s="2">
        <f>+B83</f>
        <v>117632446</v>
      </c>
      <c r="C71" s="2">
        <f t="shared" ref="C71:K71" si="9">+C83</f>
        <v>98979585</v>
      </c>
      <c r="D71" s="2">
        <f t="shared" si="9"/>
        <v>84610522</v>
      </c>
      <c r="E71" s="2">
        <f t="shared" si="9"/>
        <v>576635027</v>
      </c>
      <c r="F71" s="2">
        <f t="shared" si="9"/>
        <v>724817445</v>
      </c>
      <c r="G71" s="2">
        <f t="shared" si="9"/>
        <v>724817445</v>
      </c>
      <c r="H71" s="2">
        <f t="shared" si="9"/>
        <v>9744171</v>
      </c>
      <c r="I71" s="2">
        <f t="shared" si="9"/>
        <v>690345488</v>
      </c>
      <c r="J71" s="2">
        <f t="shared" si="9"/>
        <v>694693384</v>
      </c>
      <c r="K71" s="2">
        <f t="shared" si="9"/>
        <v>729616067</v>
      </c>
    </row>
    <row r="72" spans="1:11" ht="13" hidden="1" x14ac:dyDescent="0.3">
      <c r="A72" s="1" t="s">
        <v>339</v>
      </c>
      <c r="B72" s="2">
        <f>+B77</f>
        <v>277551387</v>
      </c>
      <c r="C72" s="2">
        <f t="shared" ref="C72:K72" si="10">+C77</f>
        <v>312604426</v>
      </c>
      <c r="D72" s="2">
        <f t="shared" si="10"/>
        <v>304372816</v>
      </c>
      <c r="E72" s="2">
        <f t="shared" si="10"/>
        <v>314970257</v>
      </c>
      <c r="F72" s="2">
        <f t="shared" si="10"/>
        <v>353076072</v>
      </c>
      <c r="G72" s="2">
        <f t="shared" si="10"/>
        <v>353076072</v>
      </c>
      <c r="H72" s="2">
        <f t="shared" si="10"/>
        <v>378420495</v>
      </c>
      <c r="I72" s="2">
        <f t="shared" si="10"/>
        <v>490797414</v>
      </c>
      <c r="J72" s="2">
        <f t="shared" si="10"/>
        <v>536038543</v>
      </c>
      <c r="K72" s="2">
        <f t="shared" si="10"/>
        <v>560385187</v>
      </c>
    </row>
    <row r="73" spans="1:11" ht="13" hidden="1" x14ac:dyDescent="0.3">
      <c r="A73" s="1" t="s">
        <v>340</v>
      </c>
      <c r="B73" s="2">
        <f>+B74</f>
        <v>-66993259.833333328</v>
      </c>
      <c r="C73" s="2">
        <f t="shared" ref="C73:K73" si="11">+(C78+C80+C81+C82)-(B78+B80+B81+B82)</f>
        <v>-20855844</v>
      </c>
      <c r="D73" s="2">
        <f t="shared" si="11"/>
        <v>-59781605</v>
      </c>
      <c r="E73" s="2">
        <f t="shared" si="11"/>
        <v>178117129</v>
      </c>
      <c r="F73" s="2">
        <f>+(F78+F80+F81+F82)-(D78+D80+D81+D82)</f>
        <v>88276751</v>
      </c>
      <c r="G73" s="2">
        <f>+(G78+G80+G81+G82)-(D78+D80+D81+D82)</f>
        <v>88276751</v>
      </c>
      <c r="H73" s="2">
        <f>+(H78+H80+H81+H82)-(D78+D80+D81+D82)</f>
        <v>27457953</v>
      </c>
      <c r="I73" s="2">
        <f>+(I78+I80+I81+I82)-(E78+E80+E81+E82)</f>
        <v>-78220285</v>
      </c>
      <c r="J73" s="2">
        <f t="shared" si="11"/>
        <v>-9058657</v>
      </c>
      <c r="K73" s="2">
        <f t="shared" si="11"/>
        <v>46956841</v>
      </c>
    </row>
    <row r="74" spans="1:11" ht="13" hidden="1" x14ac:dyDescent="0.3">
      <c r="A74" s="1" t="s">
        <v>341</v>
      </c>
      <c r="B74" s="2">
        <f>+TREND(C74:E74)</f>
        <v>-66993259.833333328</v>
      </c>
      <c r="C74" s="2">
        <f>+C73</f>
        <v>-20855844</v>
      </c>
      <c r="D74" s="2">
        <f t="shared" ref="D74:K74" si="12">+D73</f>
        <v>-59781605</v>
      </c>
      <c r="E74" s="2">
        <f t="shared" si="12"/>
        <v>178117129</v>
      </c>
      <c r="F74" s="2">
        <f t="shared" si="12"/>
        <v>88276751</v>
      </c>
      <c r="G74" s="2">
        <f t="shared" si="12"/>
        <v>88276751</v>
      </c>
      <c r="H74" s="2">
        <f t="shared" si="12"/>
        <v>27457953</v>
      </c>
      <c r="I74" s="2">
        <f t="shared" si="12"/>
        <v>-78220285</v>
      </c>
      <c r="J74" s="2">
        <f t="shared" si="12"/>
        <v>-9058657</v>
      </c>
      <c r="K74" s="2">
        <f t="shared" si="12"/>
        <v>46956841</v>
      </c>
    </row>
    <row r="75" spans="1:11" ht="13" hidden="1" x14ac:dyDescent="0.3">
      <c r="A75" s="1" t="s">
        <v>342</v>
      </c>
      <c r="B75" s="2">
        <f>+B84-(((B80+B81+B82+B78)*B70)-B79)</f>
        <v>775001655.00960362</v>
      </c>
      <c r="C75" s="2">
        <f t="shared" ref="C75:K75" si="13">+C84-(((C80+C81+C82+C78)*C70)-C79)</f>
        <v>1016713972.1399705</v>
      </c>
      <c r="D75" s="2">
        <f t="shared" si="13"/>
        <v>720063067.87171388</v>
      </c>
      <c r="E75" s="2">
        <f t="shared" si="13"/>
        <v>-156883576.92307568</v>
      </c>
      <c r="F75" s="2">
        <f t="shared" si="13"/>
        <v>241108543.57684422</v>
      </c>
      <c r="G75" s="2">
        <f t="shared" si="13"/>
        <v>241108543.57684422</v>
      </c>
      <c r="H75" s="2">
        <f t="shared" si="13"/>
        <v>1130827957.3803189</v>
      </c>
      <c r="I75" s="2">
        <f t="shared" si="13"/>
        <v>1060626859.8950543</v>
      </c>
      <c r="J75" s="2">
        <f t="shared" si="13"/>
        <v>1103156768.3361051</v>
      </c>
      <c r="K75" s="2">
        <f t="shared" si="13"/>
        <v>1059603415.2287312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277551387</v>
      </c>
      <c r="C77" s="3">
        <v>312604426</v>
      </c>
      <c r="D77" s="3">
        <v>304372816</v>
      </c>
      <c r="E77" s="3">
        <v>314970257</v>
      </c>
      <c r="F77" s="3">
        <v>353076072</v>
      </c>
      <c r="G77" s="3">
        <v>353076072</v>
      </c>
      <c r="H77" s="3">
        <v>378420495</v>
      </c>
      <c r="I77" s="3">
        <v>490797414</v>
      </c>
      <c r="J77" s="3">
        <v>536038543</v>
      </c>
      <c r="K77" s="3">
        <v>560385187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839823391</v>
      </c>
      <c r="C79" s="3">
        <v>1036289023</v>
      </c>
      <c r="D79" s="3">
        <v>708588842</v>
      </c>
      <c r="E79" s="3">
        <v>240168979</v>
      </c>
      <c r="F79" s="3">
        <v>502627376</v>
      </c>
      <c r="G79" s="3">
        <v>502627376</v>
      </c>
      <c r="H79" s="3">
        <v>1059373455</v>
      </c>
      <c r="I79" s="3">
        <v>1206489686</v>
      </c>
      <c r="J79" s="3">
        <v>1206450480</v>
      </c>
      <c r="K79" s="3">
        <v>1206410925</v>
      </c>
    </row>
    <row r="80" spans="1:11" ht="13" hidden="1" x14ac:dyDescent="0.3">
      <c r="A80" s="1" t="s">
        <v>71</v>
      </c>
      <c r="B80" s="3">
        <v>109355167</v>
      </c>
      <c r="C80" s="3">
        <v>77287237</v>
      </c>
      <c r="D80" s="3">
        <v>41003500</v>
      </c>
      <c r="E80" s="3">
        <v>138352469</v>
      </c>
      <c r="F80" s="3">
        <v>76720181</v>
      </c>
      <c r="G80" s="3">
        <v>76720181</v>
      </c>
      <c r="H80" s="3">
        <v>53366896</v>
      </c>
      <c r="I80" s="3">
        <v>89633628</v>
      </c>
      <c r="J80" s="3">
        <v>80564490</v>
      </c>
      <c r="K80" s="3">
        <v>127511317</v>
      </c>
    </row>
    <row r="81" spans="1:11" ht="13" hidden="1" x14ac:dyDescent="0.3">
      <c r="A81" s="1" t="s">
        <v>72</v>
      </c>
      <c r="B81" s="3">
        <v>36544563</v>
      </c>
      <c r="C81" s="3">
        <v>47756649</v>
      </c>
      <c r="D81" s="3">
        <v>24258781</v>
      </c>
      <c r="E81" s="3">
        <v>105026941</v>
      </c>
      <c r="F81" s="3">
        <v>76818851</v>
      </c>
      <c r="G81" s="3">
        <v>76818851</v>
      </c>
      <c r="H81" s="3">
        <v>39353338</v>
      </c>
      <c r="I81" s="3">
        <v>75525497</v>
      </c>
      <c r="J81" s="3">
        <v>75535978</v>
      </c>
      <c r="K81" s="3">
        <v>75545992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117632446</v>
      </c>
      <c r="C83" s="3">
        <v>98979585</v>
      </c>
      <c r="D83" s="3">
        <v>84610522</v>
      </c>
      <c r="E83" s="3">
        <v>576635027</v>
      </c>
      <c r="F83" s="3">
        <v>724817445</v>
      </c>
      <c r="G83" s="3">
        <v>724817445</v>
      </c>
      <c r="H83" s="3">
        <v>9744171</v>
      </c>
      <c r="I83" s="3">
        <v>690345488</v>
      </c>
      <c r="J83" s="3">
        <v>694693384</v>
      </c>
      <c r="K83" s="3">
        <v>729616067</v>
      </c>
    </row>
    <row r="84" spans="1:11" ht="13" hidden="1" x14ac:dyDescent="0.3">
      <c r="A84" s="1" t="s">
        <v>75</v>
      </c>
      <c r="B84" s="3">
        <v>-2986188</v>
      </c>
      <c r="C84" s="3">
        <v>20017453</v>
      </c>
      <c r="D84" s="3">
        <v>29616042</v>
      </c>
      <c r="E84" s="3">
        <v>48516794</v>
      </c>
      <c r="F84" s="3">
        <v>53676044</v>
      </c>
      <c r="G84" s="3">
        <v>53676044</v>
      </c>
      <c r="H84" s="3">
        <v>73842010</v>
      </c>
      <c r="I84" s="3">
        <v>86446582</v>
      </c>
      <c r="J84" s="3">
        <v>99008835</v>
      </c>
      <c r="K84" s="3">
        <v>117571133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15398225</v>
      </c>
      <c r="C5" s="17">
        <v>13658796</v>
      </c>
      <c r="D5" s="21">
        <v>13860456</v>
      </c>
      <c r="E5" s="22">
        <v>18479209</v>
      </c>
      <c r="F5" s="17">
        <v>22398918</v>
      </c>
      <c r="G5" s="23">
        <v>22398918</v>
      </c>
      <c r="H5" s="19">
        <v>14400650</v>
      </c>
      <c r="I5" s="22">
        <v>17797740</v>
      </c>
      <c r="J5" s="17">
        <v>18616452</v>
      </c>
      <c r="K5" s="23">
        <v>19435560</v>
      </c>
    </row>
    <row r="6" spans="1:11" x14ac:dyDescent="0.25">
      <c r="A6" s="20" t="s">
        <v>18</v>
      </c>
      <c r="B6" s="17">
        <v>59898730</v>
      </c>
      <c r="C6" s="17">
        <v>47099152</v>
      </c>
      <c r="D6" s="21">
        <v>77524527</v>
      </c>
      <c r="E6" s="22">
        <v>87926286</v>
      </c>
      <c r="F6" s="17">
        <v>86758761</v>
      </c>
      <c r="G6" s="23">
        <v>86758761</v>
      </c>
      <c r="H6" s="19">
        <v>79934505</v>
      </c>
      <c r="I6" s="22">
        <v>85491396</v>
      </c>
      <c r="J6" s="17">
        <v>92876412</v>
      </c>
      <c r="K6" s="23">
        <v>100920624</v>
      </c>
    </row>
    <row r="7" spans="1:11" x14ac:dyDescent="0.25">
      <c r="A7" s="20" t="s">
        <v>19</v>
      </c>
      <c r="B7" s="17">
        <v>17695</v>
      </c>
      <c r="C7" s="17">
        <v>387513</v>
      </c>
      <c r="D7" s="21">
        <v>382868</v>
      </c>
      <c r="E7" s="22">
        <v>329036</v>
      </c>
      <c r="F7" s="17">
        <v>329036</v>
      </c>
      <c r="G7" s="23">
        <v>329036</v>
      </c>
      <c r="H7" s="19">
        <v>201899</v>
      </c>
      <c r="I7" s="22">
        <v>85474</v>
      </c>
      <c r="J7" s="17">
        <v>89412</v>
      </c>
      <c r="K7" s="23">
        <v>93336</v>
      </c>
    </row>
    <row r="8" spans="1:11" x14ac:dyDescent="0.25">
      <c r="A8" s="20" t="s">
        <v>20</v>
      </c>
      <c r="B8" s="17">
        <v>71468032</v>
      </c>
      <c r="C8" s="17">
        <v>76625822</v>
      </c>
      <c r="D8" s="21">
        <v>81736247</v>
      </c>
      <c r="E8" s="22">
        <v>85198000</v>
      </c>
      <c r="F8" s="17">
        <v>85120000</v>
      </c>
      <c r="G8" s="23">
        <v>85120000</v>
      </c>
      <c r="H8" s="19">
        <v>83894731</v>
      </c>
      <c r="I8" s="22">
        <v>82604004</v>
      </c>
      <c r="J8" s="17">
        <v>79644996</v>
      </c>
      <c r="K8" s="23">
        <v>83202996</v>
      </c>
    </row>
    <row r="9" spans="1:11" x14ac:dyDescent="0.25">
      <c r="A9" s="20" t="s">
        <v>21</v>
      </c>
      <c r="B9" s="17">
        <v>1716504</v>
      </c>
      <c r="C9" s="17">
        <v>19641533</v>
      </c>
      <c r="D9" s="21">
        <v>36259201</v>
      </c>
      <c r="E9" s="22">
        <v>52017895</v>
      </c>
      <c r="F9" s="17">
        <v>66758165</v>
      </c>
      <c r="G9" s="23">
        <v>66758165</v>
      </c>
      <c r="H9" s="19">
        <v>36390368</v>
      </c>
      <c r="I9" s="22">
        <v>64552404</v>
      </c>
      <c r="J9" s="17">
        <v>49094304</v>
      </c>
      <c r="K9" s="23">
        <v>50511936</v>
      </c>
    </row>
    <row r="10" spans="1:11" x14ac:dyDescent="0.25">
      <c r="A10" s="24" t="s">
        <v>333</v>
      </c>
      <c r="B10" s="25">
        <f>SUM(B5:B9)</f>
        <v>148499186</v>
      </c>
      <c r="C10" s="26">
        <f t="shared" ref="C10:K10" si="0">SUM(C5:C9)</f>
        <v>157412816</v>
      </c>
      <c r="D10" s="27">
        <f t="shared" si="0"/>
        <v>209763299</v>
      </c>
      <c r="E10" s="25">
        <f t="shared" si="0"/>
        <v>243950426</v>
      </c>
      <c r="F10" s="26">
        <f t="shared" si="0"/>
        <v>261364880</v>
      </c>
      <c r="G10" s="28">
        <f t="shared" si="0"/>
        <v>261364880</v>
      </c>
      <c r="H10" s="29">
        <f t="shared" si="0"/>
        <v>214822153</v>
      </c>
      <c r="I10" s="25">
        <f t="shared" si="0"/>
        <v>250531018</v>
      </c>
      <c r="J10" s="26">
        <f t="shared" si="0"/>
        <v>240321576</v>
      </c>
      <c r="K10" s="28">
        <f t="shared" si="0"/>
        <v>254164452</v>
      </c>
    </row>
    <row r="11" spans="1:11" x14ac:dyDescent="0.25">
      <c r="A11" s="20" t="s">
        <v>22</v>
      </c>
      <c r="B11" s="17">
        <v>75620262</v>
      </c>
      <c r="C11" s="17">
        <v>71982311</v>
      </c>
      <c r="D11" s="21">
        <v>113526786</v>
      </c>
      <c r="E11" s="22">
        <v>84918314</v>
      </c>
      <c r="F11" s="17">
        <v>84918314</v>
      </c>
      <c r="G11" s="23">
        <v>84918314</v>
      </c>
      <c r="H11" s="19">
        <v>105587848</v>
      </c>
      <c r="I11" s="22">
        <v>95151117</v>
      </c>
      <c r="J11" s="17">
        <v>99988027</v>
      </c>
      <c r="K11" s="23">
        <v>104827516</v>
      </c>
    </row>
    <row r="12" spans="1:11" x14ac:dyDescent="0.25">
      <c r="A12" s="20" t="s">
        <v>23</v>
      </c>
      <c r="B12" s="17">
        <v>6390681</v>
      </c>
      <c r="C12" s="17">
        <v>6757541</v>
      </c>
      <c r="D12" s="21">
        <v>6623040</v>
      </c>
      <c r="E12" s="22">
        <v>8302092</v>
      </c>
      <c r="F12" s="17">
        <v>8302092</v>
      </c>
      <c r="G12" s="23">
        <v>8302092</v>
      </c>
      <c r="H12" s="19">
        <v>8644337</v>
      </c>
      <c r="I12" s="22">
        <v>6577884</v>
      </c>
      <c r="J12" s="17">
        <v>6880464</v>
      </c>
      <c r="K12" s="23">
        <v>7183200</v>
      </c>
    </row>
    <row r="13" spans="1:11" x14ac:dyDescent="0.25">
      <c r="A13" s="20" t="s">
        <v>24</v>
      </c>
      <c r="B13" s="17">
        <v>31270393</v>
      </c>
      <c r="C13" s="17">
        <v>-16192709</v>
      </c>
      <c r="D13" s="21">
        <v>22651081</v>
      </c>
      <c r="E13" s="22">
        <v>19836720</v>
      </c>
      <c r="F13" s="17">
        <v>19836720</v>
      </c>
      <c r="G13" s="23">
        <v>19836720</v>
      </c>
      <c r="H13" s="19">
        <v>33660604</v>
      </c>
      <c r="I13" s="22">
        <v>12748351</v>
      </c>
      <c r="J13" s="17">
        <v>30194722</v>
      </c>
      <c r="K13" s="23">
        <v>34384318</v>
      </c>
    </row>
    <row r="14" spans="1:11" x14ac:dyDescent="0.25">
      <c r="A14" s="20" t="s">
        <v>25</v>
      </c>
      <c r="B14" s="17">
        <v>11017149</v>
      </c>
      <c r="C14" s="17">
        <v>24374921</v>
      </c>
      <c r="D14" s="21">
        <v>25237870</v>
      </c>
      <c r="E14" s="22">
        <v>6556250</v>
      </c>
      <c r="F14" s="17">
        <v>6556250</v>
      </c>
      <c r="G14" s="23">
        <v>6556250</v>
      </c>
      <c r="H14" s="19">
        <v>21005843</v>
      </c>
      <c r="I14" s="22">
        <v>10208896</v>
      </c>
      <c r="J14" s="17">
        <v>11046508</v>
      </c>
      <c r="K14" s="23">
        <v>11884552</v>
      </c>
    </row>
    <row r="15" spans="1:11" x14ac:dyDescent="0.25">
      <c r="A15" s="20" t="s">
        <v>26</v>
      </c>
      <c r="B15" s="17">
        <v>42687034</v>
      </c>
      <c r="C15" s="17">
        <v>46258883</v>
      </c>
      <c r="D15" s="21">
        <v>58635774</v>
      </c>
      <c r="E15" s="22">
        <v>50011655</v>
      </c>
      <c r="F15" s="17">
        <v>65586076</v>
      </c>
      <c r="G15" s="23">
        <v>65586076</v>
      </c>
      <c r="H15" s="19">
        <v>64177888</v>
      </c>
      <c r="I15" s="22">
        <v>66888660</v>
      </c>
      <c r="J15" s="17">
        <v>69937272</v>
      </c>
      <c r="K15" s="23">
        <v>73014540</v>
      </c>
    </row>
    <row r="16" spans="1:11" x14ac:dyDescent="0.25">
      <c r="A16" s="20" t="s">
        <v>27</v>
      </c>
      <c r="B16" s="17">
        <v>1586036</v>
      </c>
      <c r="C16" s="17">
        <v>0</v>
      </c>
      <c r="D16" s="21">
        <v>281605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57908642</v>
      </c>
      <c r="C17" s="17">
        <v>72872911</v>
      </c>
      <c r="D17" s="21">
        <v>132956605</v>
      </c>
      <c r="E17" s="22">
        <v>65904012</v>
      </c>
      <c r="F17" s="17">
        <v>74266066</v>
      </c>
      <c r="G17" s="23">
        <v>74266066</v>
      </c>
      <c r="H17" s="19">
        <v>56404412</v>
      </c>
      <c r="I17" s="22">
        <v>81030440</v>
      </c>
      <c r="J17" s="17">
        <v>84791894</v>
      </c>
      <c r="K17" s="23">
        <v>88889642</v>
      </c>
    </row>
    <row r="18" spans="1:11" x14ac:dyDescent="0.25">
      <c r="A18" s="30" t="s">
        <v>29</v>
      </c>
      <c r="B18" s="31">
        <f>SUM(B11:B17)</f>
        <v>226480197</v>
      </c>
      <c r="C18" s="32">
        <f t="shared" ref="C18:K18" si="1">SUM(C11:C17)</f>
        <v>206053858</v>
      </c>
      <c r="D18" s="33">
        <f t="shared" si="1"/>
        <v>359912761</v>
      </c>
      <c r="E18" s="31">
        <f t="shared" si="1"/>
        <v>235529043</v>
      </c>
      <c r="F18" s="32">
        <f t="shared" si="1"/>
        <v>259465518</v>
      </c>
      <c r="G18" s="34">
        <f t="shared" si="1"/>
        <v>259465518</v>
      </c>
      <c r="H18" s="35">
        <f t="shared" si="1"/>
        <v>289480932</v>
      </c>
      <c r="I18" s="31">
        <f t="shared" si="1"/>
        <v>272605348</v>
      </c>
      <c r="J18" s="32">
        <f t="shared" si="1"/>
        <v>302838887</v>
      </c>
      <c r="K18" s="34">
        <f t="shared" si="1"/>
        <v>320183768</v>
      </c>
    </row>
    <row r="19" spans="1:11" x14ac:dyDescent="0.25">
      <c r="A19" s="30" t="s">
        <v>30</v>
      </c>
      <c r="B19" s="36">
        <f>+B10-B18</f>
        <v>-77981011</v>
      </c>
      <c r="C19" s="37">
        <f t="shared" ref="C19:K19" si="2">+C10-C18</f>
        <v>-48641042</v>
      </c>
      <c r="D19" s="38">
        <f t="shared" si="2"/>
        <v>-150149462</v>
      </c>
      <c r="E19" s="36">
        <f t="shared" si="2"/>
        <v>8421383</v>
      </c>
      <c r="F19" s="37">
        <f t="shared" si="2"/>
        <v>1899362</v>
      </c>
      <c r="G19" s="39">
        <f t="shared" si="2"/>
        <v>1899362</v>
      </c>
      <c r="H19" s="40">
        <f t="shared" si="2"/>
        <v>-74658779</v>
      </c>
      <c r="I19" s="36">
        <f t="shared" si="2"/>
        <v>-22074330</v>
      </c>
      <c r="J19" s="37">
        <f t="shared" si="2"/>
        <v>-62517311</v>
      </c>
      <c r="K19" s="39">
        <f t="shared" si="2"/>
        <v>-66019316</v>
      </c>
    </row>
    <row r="20" spans="1:11" x14ac:dyDescent="0.25">
      <c r="A20" s="41" t="s">
        <v>31</v>
      </c>
      <c r="B20" s="42">
        <v>28846409</v>
      </c>
      <c r="C20" s="43">
        <v>25424197</v>
      </c>
      <c r="D20" s="44">
        <v>18332000</v>
      </c>
      <c r="E20" s="42">
        <v>27723000</v>
      </c>
      <c r="F20" s="43">
        <v>27723000</v>
      </c>
      <c r="G20" s="45">
        <v>27723000</v>
      </c>
      <c r="H20" s="46">
        <v>15763145</v>
      </c>
      <c r="I20" s="42">
        <v>22598004</v>
      </c>
      <c r="J20" s="43">
        <v>30564000</v>
      </c>
      <c r="K20" s="45">
        <v>31776996</v>
      </c>
    </row>
    <row r="21" spans="1:11" x14ac:dyDescent="0.25">
      <c r="A21" s="47" t="s">
        <v>32</v>
      </c>
      <c r="B21" s="48">
        <v>0</v>
      </c>
      <c r="C21" s="49">
        <v>3275425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-49134602</v>
      </c>
      <c r="C22" s="55">
        <f t="shared" ref="C22:K22" si="3">SUM(C19:C21)</f>
        <v>-19941420</v>
      </c>
      <c r="D22" s="56">
        <f t="shared" si="3"/>
        <v>-131817462</v>
      </c>
      <c r="E22" s="54">
        <f t="shared" si="3"/>
        <v>36144383</v>
      </c>
      <c r="F22" s="55">
        <f t="shared" si="3"/>
        <v>29622362</v>
      </c>
      <c r="G22" s="57">
        <f t="shared" si="3"/>
        <v>29622362</v>
      </c>
      <c r="H22" s="58">
        <f t="shared" si="3"/>
        <v>-58895634</v>
      </c>
      <c r="I22" s="54">
        <f t="shared" si="3"/>
        <v>523674</v>
      </c>
      <c r="J22" s="55">
        <f t="shared" si="3"/>
        <v>-31953311</v>
      </c>
      <c r="K22" s="57">
        <f t="shared" si="3"/>
        <v>-34242320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-49134602</v>
      </c>
      <c r="C24" s="37">
        <f t="shared" ref="C24:K24" si="4">SUM(C22:C23)</f>
        <v>-19941420</v>
      </c>
      <c r="D24" s="38">
        <f t="shared" si="4"/>
        <v>-131817462</v>
      </c>
      <c r="E24" s="36">
        <f t="shared" si="4"/>
        <v>36144383</v>
      </c>
      <c r="F24" s="37">
        <f t="shared" si="4"/>
        <v>29622362</v>
      </c>
      <c r="G24" s="39">
        <f t="shared" si="4"/>
        <v>29622362</v>
      </c>
      <c r="H24" s="40">
        <f t="shared" si="4"/>
        <v>-58895634</v>
      </c>
      <c r="I24" s="36">
        <f t="shared" si="4"/>
        <v>523674</v>
      </c>
      <c r="J24" s="37">
        <f t="shared" si="4"/>
        <v>-31953311</v>
      </c>
      <c r="K24" s="39">
        <f t="shared" si="4"/>
        <v>-34242320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26300762</v>
      </c>
      <c r="C27" s="66">
        <v>33142291</v>
      </c>
      <c r="D27" s="67">
        <v>27905346</v>
      </c>
      <c r="E27" s="68">
        <v>34301768</v>
      </c>
      <c r="F27" s="66">
        <v>43978688</v>
      </c>
      <c r="G27" s="69">
        <v>43978688</v>
      </c>
      <c r="H27" s="70">
        <v>23160586</v>
      </c>
      <c r="I27" s="68">
        <v>23698000</v>
      </c>
      <c r="J27" s="66">
        <v>30564000</v>
      </c>
      <c r="K27" s="69">
        <v>31777000</v>
      </c>
    </row>
    <row r="28" spans="1:11" x14ac:dyDescent="0.25">
      <c r="A28" s="71" t="s">
        <v>36</v>
      </c>
      <c r="B28" s="17">
        <v>24048476</v>
      </c>
      <c r="C28" s="17">
        <v>23582715</v>
      </c>
      <c r="D28" s="21">
        <v>15619538</v>
      </c>
      <c r="E28" s="22">
        <v>25709467</v>
      </c>
      <c r="F28" s="17">
        <v>24842367</v>
      </c>
      <c r="G28" s="23">
        <v>24842367</v>
      </c>
      <c r="H28" s="19">
        <v>10656802</v>
      </c>
      <c r="I28" s="22">
        <v>18473000</v>
      </c>
      <c r="J28" s="17">
        <v>19719000</v>
      </c>
      <c r="K28" s="23">
        <v>20442000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24948</v>
      </c>
      <c r="C31" s="17">
        <v>3846223</v>
      </c>
      <c r="D31" s="21">
        <v>3011230</v>
      </c>
      <c r="E31" s="22">
        <v>5098000</v>
      </c>
      <c r="F31" s="17">
        <v>5098000</v>
      </c>
      <c r="G31" s="23">
        <v>5098000</v>
      </c>
      <c r="H31" s="19">
        <v>1507884</v>
      </c>
      <c r="I31" s="22">
        <v>1100000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24073424</v>
      </c>
      <c r="C32" s="66">
        <f t="shared" ref="C32:K32" si="5">SUM(C28:C31)</f>
        <v>27428938</v>
      </c>
      <c r="D32" s="67">
        <f t="shared" si="5"/>
        <v>18630768</v>
      </c>
      <c r="E32" s="68">
        <f t="shared" si="5"/>
        <v>30807467</v>
      </c>
      <c r="F32" s="66">
        <f t="shared" si="5"/>
        <v>29940367</v>
      </c>
      <c r="G32" s="69">
        <f t="shared" si="5"/>
        <v>29940367</v>
      </c>
      <c r="H32" s="70">
        <f t="shared" si="5"/>
        <v>12164686</v>
      </c>
      <c r="I32" s="68">
        <f t="shared" si="5"/>
        <v>19573000</v>
      </c>
      <c r="J32" s="66">
        <f t="shared" si="5"/>
        <v>19719000</v>
      </c>
      <c r="K32" s="69">
        <f t="shared" si="5"/>
        <v>20442000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212981555</v>
      </c>
      <c r="C35" s="17">
        <v>153538997</v>
      </c>
      <c r="D35" s="21">
        <v>102294465</v>
      </c>
      <c r="E35" s="22">
        <v>35856996</v>
      </c>
      <c r="F35" s="17">
        <v>567007</v>
      </c>
      <c r="G35" s="23">
        <v>567007</v>
      </c>
      <c r="H35" s="19">
        <v>191099973</v>
      </c>
      <c r="I35" s="22">
        <v>-168896081</v>
      </c>
      <c r="J35" s="17">
        <v>-50208502</v>
      </c>
      <c r="K35" s="23">
        <v>-26040786</v>
      </c>
    </row>
    <row r="36" spans="1:11" x14ac:dyDescent="0.25">
      <c r="A36" s="20" t="s">
        <v>42</v>
      </c>
      <c r="B36" s="17">
        <v>458466732</v>
      </c>
      <c r="C36" s="17">
        <v>528244774</v>
      </c>
      <c r="D36" s="21">
        <v>534625527</v>
      </c>
      <c r="E36" s="22">
        <v>14087408</v>
      </c>
      <c r="F36" s="17">
        <v>23734328</v>
      </c>
      <c r="G36" s="23">
        <v>23734328</v>
      </c>
      <c r="H36" s="19">
        <v>529032581</v>
      </c>
      <c r="I36" s="22">
        <v>-514555934</v>
      </c>
      <c r="J36" s="17">
        <v>369278</v>
      </c>
      <c r="K36" s="23">
        <v>-2607318</v>
      </c>
    </row>
    <row r="37" spans="1:11" x14ac:dyDescent="0.25">
      <c r="A37" s="20" t="s">
        <v>43</v>
      </c>
      <c r="B37" s="17">
        <v>342102980</v>
      </c>
      <c r="C37" s="17">
        <v>423888949</v>
      </c>
      <c r="D37" s="21">
        <v>530650776</v>
      </c>
      <c r="E37" s="22">
        <v>13800021</v>
      </c>
      <c r="F37" s="17">
        <v>-5321027</v>
      </c>
      <c r="G37" s="23">
        <v>-5321027</v>
      </c>
      <c r="H37" s="19">
        <v>672758988</v>
      </c>
      <c r="I37" s="22">
        <v>-527026071</v>
      </c>
      <c r="J37" s="17">
        <v>-17885913</v>
      </c>
      <c r="K37" s="23">
        <v>5594216</v>
      </c>
    </row>
    <row r="38" spans="1:11" x14ac:dyDescent="0.25">
      <c r="A38" s="20" t="s">
        <v>44</v>
      </c>
      <c r="B38" s="17">
        <v>25548821</v>
      </c>
      <c r="C38" s="17">
        <v>25548821</v>
      </c>
      <c r="D38" s="21">
        <v>25548821</v>
      </c>
      <c r="E38" s="22">
        <v>0</v>
      </c>
      <c r="F38" s="17">
        <v>0</v>
      </c>
      <c r="G38" s="23">
        <v>0</v>
      </c>
      <c r="H38" s="19">
        <v>25548821</v>
      </c>
      <c r="I38" s="22">
        <v>-25548821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303796491</v>
      </c>
      <c r="C39" s="17">
        <v>232297104</v>
      </c>
      <c r="D39" s="21">
        <v>80720390</v>
      </c>
      <c r="E39" s="22">
        <v>36144383</v>
      </c>
      <c r="F39" s="17">
        <v>29622362</v>
      </c>
      <c r="G39" s="23">
        <v>29622362</v>
      </c>
      <c r="H39" s="19">
        <v>21824754</v>
      </c>
      <c r="I39" s="22">
        <v>-130877122</v>
      </c>
      <c r="J39" s="17">
        <v>-31953311</v>
      </c>
      <c r="K39" s="23">
        <v>-34242320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123035606</v>
      </c>
      <c r="C42" s="17">
        <v>139423437</v>
      </c>
      <c r="D42" s="21">
        <v>96209160</v>
      </c>
      <c r="E42" s="22">
        <v>82467657</v>
      </c>
      <c r="F42" s="17">
        <v>44266771</v>
      </c>
      <c r="G42" s="23">
        <v>44266771</v>
      </c>
      <c r="H42" s="19">
        <v>124132045</v>
      </c>
      <c r="I42" s="22">
        <v>27231894</v>
      </c>
      <c r="J42" s="17">
        <v>-70641612</v>
      </c>
      <c r="K42" s="23">
        <v>-48449952</v>
      </c>
    </row>
    <row r="43" spans="1:11" x14ac:dyDescent="0.25">
      <c r="A43" s="20" t="s">
        <v>48</v>
      </c>
      <c r="B43" s="17">
        <v>-27390241</v>
      </c>
      <c r="C43" s="17">
        <v>-28587210</v>
      </c>
      <c r="D43" s="21">
        <v>-23644188</v>
      </c>
      <c r="E43" s="22">
        <v>-30198640</v>
      </c>
      <c r="F43" s="17">
        <v>-39517420</v>
      </c>
      <c r="G43" s="23">
        <v>-39517420</v>
      </c>
      <c r="H43" s="19">
        <v>-20187610</v>
      </c>
      <c r="I43" s="22">
        <v>-23671852</v>
      </c>
      <c r="J43" s="17">
        <v>-30536652</v>
      </c>
      <c r="K43" s="23">
        <v>-31748452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96228444</v>
      </c>
      <c r="C45" s="66">
        <v>111095909</v>
      </c>
      <c r="D45" s="67">
        <v>72795740</v>
      </c>
      <c r="E45" s="68">
        <v>52269017</v>
      </c>
      <c r="F45" s="66">
        <v>4749351</v>
      </c>
      <c r="G45" s="69">
        <v>4749351</v>
      </c>
      <c r="H45" s="70">
        <v>104376250</v>
      </c>
      <c r="I45" s="68">
        <v>3119259</v>
      </c>
      <c r="J45" s="66">
        <v>-101178264</v>
      </c>
      <c r="K45" s="69">
        <v>-80198404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1355055</v>
      </c>
      <c r="C48" s="17">
        <v>230771</v>
      </c>
      <c r="D48" s="21">
        <v>440784</v>
      </c>
      <c r="E48" s="22">
        <v>71436970</v>
      </c>
      <c r="F48" s="17">
        <v>14306486</v>
      </c>
      <c r="G48" s="23">
        <v>14306486</v>
      </c>
      <c r="H48" s="19">
        <v>875831</v>
      </c>
      <c r="I48" s="22">
        <v>31307151</v>
      </c>
      <c r="J48" s="17">
        <v>-60251496</v>
      </c>
      <c r="K48" s="23">
        <v>-40680460</v>
      </c>
    </row>
    <row r="49" spans="1:11" x14ac:dyDescent="0.25">
      <c r="A49" s="20" t="s">
        <v>53</v>
      </c>
      <c r="B49" s="17">
        <f>+B75</f>
        <v>160447714.34015495</v>
      </c>
      <c r="C49" s="17">
        <f t="shared" ref="C49:K49" si="6">+C75</f>
        <v>268925589.02892208</v>
      </c>
      <c r="D49" s="21">
        <f t="shared" si="6"/>
        <v>439696708.85545468</v>
      </c>
      <c r="E49" s="22">
        <f t="shared" si="6"/>
        <v>49002555.156257555</v>
      </c>
      <c r="F49" s="17">
        <f t="shared" si="6"/>
        <v>3728141.0670519248</v>
      </c>
      <c r="G49" s="23">
        <f t="shared" si="6"/>
        <v>3728141.0670519248</v>
      </c>
      <c r="H49" s="19">
        <f t="shared" si="6"/>
        <v>516012369.488931</v>
      </c>
      <c r="I49" s="22">
        <f t="shared" si="6"/>
        <v>-310943976.2119332</v>
      </c>
      <c r="J49" s="17">
        <f t="shared" si="6"/>
        <v>-25597190.942005485</v>
      </c>
      <c r="K49" s="23">
        <f t="shared" si="6"/>
        <v>-5579488.4927901756</v>
      </c>
    </row>
    <row r="50" spans="1:11" x14ac:dyDescent="0.25">
      <c r="A50" s="30" t="s">
        <v>54</v>
      </c>
      <c r="B50" s="66">
        <f>+B48-B49</f>
        <v>-159092659.34015495</v>
      </c>
      <c r="C50" s="66">
        <f t="shared" ref="C50:K50" si="7">+C48-C49</f>
        <v>-268694818.02892208</v>
      </c>
      <c r="D50" s="67">
        <f t="shared" si="7"/>
        <v>-439255924.85545468</v>
      </c>
      <c r="E50" s="68">
        <f t="shared" si="7"/>
        <v>22434414.843742445</v>
      </c>
      <c r="F50" s="66">
        <f t="shared" si="7"/>
        <v>10578344.932948075</v>
      </c>
      <c r="G50" s="69">
        <f t="shared" si="7"/>
        <v>10578344.932948075</v>
      </c>
      <c r="H50" s="70">
        <f t="shared" si="7"/>
        <v>-515136538.488931</v>
      </c>
      <c r="I50" s="68">
        <f t="shared" si="7"/>
        <v>342251127.2119332</v>
      </c>
      <c r="J50" s="66">
        <f t="shared" si="7"/>
        <v>-34654305.057994515</v>
      </c>
      <c r="K50" s="69">
        <f t="shared" si="7"/>
        <v>-35100971.507209823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456614586</v>
      </c>
      <c r="C53" s="17">
        <v>504964257</v>
      </c>
      <c r="D53" s="21">
        <v>497320494</v>
      </c>
      <c r="E53" s="22">
        <v>-16635595</v>
      </c>
      <c r="F53" s="17">
        <v>-10792100</v>
      </c>
      <c r="G53" s="23">
        <v>-10792100</v>
      </c>
      <c r="H53" s="19">
        <v>470743136</v>
      </c>
      <c r="I53" s="22">
        <v>-500848901</v>
      </c>
      <c r="J53" s="17">
        <v>-30194722</v>
      </c>
      <c r="K53" s="23">
        <v>-34384318</v>
      </c>
    </row>
    <row r="54" spans="1:11" x14ac:dyDescent="0.25">
      <c r="A54" s="20" t="s">
        <v>57</v>
      </c>
      <c r="B54" s="17">
        <v>29506922</v>
      </c>
      <c r="C54" s="17">
        <v>-16192709</v>
      </c>
      <c r="D54" s="21">
        <v>22651081</v>
      </c>
      <c r="E54" s="22">
        <v>19836720</v>
      </c>
      <c r="F54" s="17">
        <v>19836720</v>
      </c>
      <c r="G54" s="23">
        <v>19836720</v>
      </c>
      <c r="H54" s="19">
        <v>32190419</v>
      </c>
      <c r="I54" s="22">
        <v>12748351</v>
      </c>
      <c r="J54" s="17">
        <v>30194722</v>
      </c>
      <c r="K54" s="23">
        <v>34384318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2284910</v>
      </c>
      <c r="C56" s="17">
        <v>4642793</v>
      </c>
      <c r="D56" s="21">
        <v>1032246</v>
      </c>
      <c r="E56" s="22">
        <v>2878000</v>
      </c>
      <c r="F56" s="17">
        <v>2868340</v>
      </c>
      <c r="G56" s="23">
        <v>2868340</v>
      </c>
      <c r="H56" s="19">
        <v>2776692</v>
      </c>
      <c r="I56" s="22">
        <v>1916264</v>
      </c>
      <c r="J56" s="17">
        <v>1872528</v>
      </c>
      <c r="K56" s="23">
        <v>1954920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20150565</v>
      </c>
      <c r="C60" s="17">
        <v>13194287</v>
      </c>
      <c r="D60" s="21">
        <v>2916944</v>
      </c>
      <c r="E60" s="22">
        <v>7111036</v>
      </c>
      <c r="F60" s="17">
        <v>10001116</v>
      </c>
      <c r="G60" s="23">
        <v>10001116</v>
      </c>
      <c r="H60" s="19">
        <v>10347420</v>
      </c>
      <c r="I60" s="22">
        <v>13187220</v>
      </c>
      <c r="J60" s="17">
        <v>13793856</v>
      </c>
      <c r="K60" s="23">
        <v>14400780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0.85052692855817624</v>
      </c>
      <c r="C70" s="5">
        <f t="shared" ref="C70:K70" si="8">IF(ISERROR(C71/C72),0,(C71/C72))</f>
        <v>1.0728454311776883</v>
      </c>
      <c r="D70" s="5">
        <f t="shared" si="8"/>
        <v>0.73476845356845433</v>
      </c>
      <c r="E70" s="5">
        <f t="shared" si="8"/>
        <v>1.0884017638710315</v>
      </c>
      <c r="F70" s="5">
        <f t="shared" si="8"/>
        <v>1.1022368167119732</v>
      </c>
      <c r="G70" s="5">
        <f t="shared" si="8"/>
        <v>1.1022368167119732</v>
      </c>
      <c r="H70" s="5">
        <f t="shared" si="8"/>
        <v>0.72226858087751333</v>
      </c>
      <c r="I70" s="5">
        <f t="shared" si="8"/>
        <v>1.1881690199158239</v>
      </c>
      <c r="J70" s="5">
        <f t="shared" si="8"/>
        <v>0.76782660051429719</v>
      </c>
      <c r="K70" s="5">
        <f t="shared" si="8"/>
        <v>0.76324817702840753</v>
      </c>
    </row>
    <row r="71" spans="1:11" ht="13" hidden="1" x14ac:dyDescent="0.3">
      <c r="A71" s="1" t="s">
        <v>338</v>
      </c>
      <c r="B71" s="2">
        <f>+B83</f>
        <v>68690249</v>
      </c>
      <c r="C71" s="2">
        <f t="shared" ref="C71:K71" si="9">+C83</f>
        <v>71218503</v>
      </c>
      <c r="D71" s="2">
        <f t="shared" si="9"/>
        <v>76211752</v>
      </c>
      <c r="E71" s="2">
        <f t="shared" si="9"/>
        <v>157882121</v>
      </c>
      <c r="F71" s="2">
        <f t="shared" si="9"/>
        <v>163814288</v>
      </c>
      <c r="G71" s="2">
        <f t="shared" si="9"/>
        <v>163814288</v>
      </c>
      <c r="H71" s="2">
        <f t="shared" si="9"/>
        <v>71206731</v>
      </c>
      <c r="I71" s="2">
        <f t="shared" si="9"/>
        <v>165301092</v>
      </c>
      <c r="J71" s="2">
        <f t="shared" si="9"/>
        <v>100237536</v>
      </c>
      <c r="K71" s="2">
        <f t="shared" si="9"/>
        <v>106477920</v>
      </c>
    </row>
    <row r="72" spans="1:11" ht="13" hidden="1" x14ac:dyDescent="0.3">
      <c r="A72" s="1" t="s">
        <v>339</v>
      </c>
      <c r="B72" s="2">
        <f>+B77</f>
        <v>80761992</v>
      </c>
      <c r="C72" s="2">
        <f t="shared" ref="C72:K72" si="10">+C77</f>
        <v>66382818</v>
      </c>
      <c r="D72" s="2">
        <f t="shared" si="10"/>
        <v>103722134</v>
      </c>
      <c r="E72" s="2">
        <f t="shared" si="10"/>
        <v>145058678</v>
      </c>
      <c r="F72" s="2">
        <f t="shared" si="10"/>
        <v>148619866</v>
      </c>
      <c r="G72" s="2">
        <f t="shared" si="10"/>
        <v>148619866</v>
      </c>
      <c r="H72" s="2">
        <f t="shared" si="10"/>
        <v>98587607</v>
      </c>
      <c r="I72" s="2">
        <f t="shared" si="10"/>
        <v>139122540</v>
      </c>
      <c r="J72" s="2">
        <f t="shared" si="10"/>
        <v>130547100</v>
      </c>
      <c r="K72" s="2">
        <f t="shared" si="10"/>
        <v>139506288</v>
      </c>
    </row>
    <row r="73" spans="1:11" ht="13" hidden="1" x14ac:dyDescent="0.3">
      <c r="A73" s="1" t="s">
        <v>340</v>
      </c>
      <c r="B73" s="2">
        <f>+B74</f>
        <v>-65325619.666666672</v>
      </c>
      <c r="C73" s="2">
        <f t="shared" ref="C73:K73" si="11">+(C78+C80+C81+C82)-(B78+B80+B81+B82)</f>
        <v>-63596733</v>
      </c>
      <c r="D73" s="2">
        <f t="shared" si="11"/>
        <v>-62279019</v>
      </c>
      <c r="E73" s="2">
        <f t="shared" si="11"/>
        <v>-50587985</v>
      </c>
      <c r="F73" s="2">
        <f>+(F78+F80+F81+F82)-(D78+D80+D81+D82)</f>
        <v>-26454480</v>
      </c>
      <c r="G73" s="2">
        <f>+(G78+G80+G81+G82)-(D78+D80+D81+D82)</f>
        <v>-26454480</v>
      </c>
      <c r="H73" s="2">
        <f>+(H78+H80+H81+H82)-(D78+D80+D81+D82)</f>
        <v>69482217</v>
      </c>
      <c r="I73" s="2">
        <f>+(I78+I80+I81+I82)-(E78+E80+E81+E82)</f>
        <v>-84250886</v>
      </c>
      <c r="J73" s="2">
        <f t="shared" si="11"/>
        <v>126637207</v>
      </c>
      <c r="K73" s="2">
        <f t="shared" si="11"/>
        <v>4596680</v>
      </c>
    </row>
    <row r="74" spans="1:11" ht="13" hidden="1" x14ac:dyDescent="0.3">
      <c r="A74" s="1" t="s">
        <v>341</v>
      </c>
      <c r="B74" s="2">
        <f>+TREND(C74:E74)</f>
        <v>-65325619.666666672</v>
      </c>
      <c r="C74" s="2">
        <f>+C73</f>
        <v>-63596733</v>
      </c>
      <c r="D74" s="2">
        <f t="shared" ref="D74:K74" si="12">+D73</f>
        <v>-62279019</v>
      </c>
      <c r="E74" s="2">
        <f t="shared" si="12"/>
        <v>-50587985</v>
      </c>
      <c r="F74" s="2">
        <f t="shared" si="12"/>
        <v>-26454480</v>
      </c>
      <c r="G74" s="2">
        <f t="shared" si="12"/>
        <v>-26454480</v>
      </c>
      <c r="H74" s="2">
        <f t="shared" si="12"/>
        <v>69482217</v>
      </c>
      <c r="I74" s="2">
        <f t="shared" si="12"/>
        <v>-84250886</v>
      </c>
      <c r="J74" s="2">
        <f t="shared" si="12"/>
        <v>126637207</v>
      </c>
      <c r="K74" s="2">
        <f t="shared" si="12"/>
        <v>4596680</v>
      </c>
    </row>
    <row r="75" spans="1:11" ht="13" hidden="1" x14ac:dyDescent="0.3">
      <c r="A75" s="1" t="s">
        <v>342</v>
      </c>
      <c r="B75" s="2">
        <f>+B84-(((B80+B81+B82+B78)*B70)-B79)</f>
        <v>160447714.34015495</v>
      </c>
      <c r="C75" s="2">
        <f t="shared" ref="C75:K75" si="13">+C84-(((C80+C81+C82+C78)*C70)-C79)</f>
        <v>268925589.02892208</v>
      </c>
      <c r="D75" s="2">
        <f t="shared" si="13"/>
        <v>439696708.85545468</v>
      </c>
      <c r="E75" s="2">
        <f t="shared" si="13"/>
        <v>49002555.156257555</v>
      </c>
      <c r="F75" s="2">
        <f t="shared" si="13"/>
        <v>3728141.0670519248</v>
      </c>
      <c r="G75" s="2">
        <f t="shared" si="13"/>
        <v>3728141.0670519248</v>
      </c>
      <c r="H75" s="2">
        <f t="shared" si="13"/>
        <v>516012369.488931</v>
      </c>
      <c r="I75" s="2">
        <f t="shared" si="13"/>
        <v>-310943976.2119332</v>
      </c>
      <c r="J75" s="2">
        <f t="shared" si="13"/>
        <v>-25597190.942005485</v>
      </c>
      <c r="K75" s="2">
        <f t="shared" si="13"/>
        <v>-5579488.4927901756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80761992</v>
      </c>
      <c r="C77" s="3">
        <v>66382818</v>
      </c>
      <c r="D77" s="3">
        <v>103722134</v>
      </c>
      <c r="E77" s="3">
        <v>145058678</v>
      </c>
      <c r="F77" s="3">
        <v>148619866</v>
      </c>
      <c r="G77" s="3">
        <v>148619866</v>
      </c>
      <c r="H77" s="3">
        <v>98587607</v>
      </c>
      <c r="I77" s="3">
        <v>139122540</v>
      </c>
      <c r="J77" s="3">
        <v>130547100</v>
      </c>
      <c r="K77" s="3">
        <v>139506288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262751931</v>
      </c>
      <c r="C79" s="3">
        <v>335569846</v>
      </c>
      <c r="D79" s="3">
        <v>422488122</v>
      </c>
      <c r="E79" s="3">
        <v>4795021</v>
      </c>
      <c r="F79" s="3">
        <v>-5321027</v>
      </c>
      <c r="G79" s="3">
        <v>-5321027</v>
      </c>
      <c r="H79" s="3">
        <v>553648370</v>
      </c>
      <c r="I79" s="3">
        <v>-422489158</v>
      </c>
      <c r="J79" s="3">
        <v>-17885913</v>
      </c>
      <c r="K79" s="3">
        <v>5594216</v>
      </c>
    </row>
    <row r="80" spans="1:11" ht="13" hidden="1" x14ac:dyDescent="0.3">
      <c r="A80" s="1" t="s">
        <v>71</v>
      </c>
      <c r="B80" s="3">
        <v>118881066</v>
      </c>
      <c r="C80" s="3">
        <v>69291867</v>
      </c>
      <c r="D80" s="3">
        <v>16323383</v>
      </c>
      <c r="E80" s="3">
        <v>-34625246</v>
      </c>
      <c r="F80" s="3">
        <v>-13960169</v>
      </c>
      <c r="G80" s="3">
        <v>-13960169</v>
      </c>
      <c r="H80" s="3">
        <v>82253919</v>
      </c>
      <c r="I80" s="3">
        <v>-104814295</v>
      </c>
      <c r="J80" s="3">
        <v>8679078</v>
      </c>
      <c r="K80" s="3">
        <v>13215739</v>
      </c>
    </row>
    <row r="81" spans="1:11" ht="13" hidden="1" x14ac:dyDescent="0.3">
      <c r="A81" s="1" t="s">
        <v>72</v>
      </c>
      <c r="B81" s="3">
        <v>25239344</v>
      </c>
      <c r="C81" s="3">
        <v>11231810</v>
      </c>
      <c r="D81" s="3">
        <v>1921275</v>
      </c>
      <c r="E81" s="3">
        <v>2281919</v>
      </c>
      <c r="F81" s="3">
        <v>5750347</v>
      </c>
      <c r="G81" s="3">
        <v>5750347</v>
      </c>
      <c r="H81" s="3">
        <v>5472956</v>
      </c>
      <c r="I81" s="3">
        <v>-11779918</v>
      </c>
      <c r="J81" s="3">
        <v>1363916</v>
      </c>
      <c r="K81" s="3">
        <v>1423935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68690249</v>
      </c>
      <c r="C83" s="3">
        <v>71218503</v>
      </c>
      <c r="D83" s="3">
        <v>76211752</v>
      </c>
      <c r="E83" s="3">
        <v>157882121</v>
      </c>
      <c r="F83" s="3">
        <v>163814288</v>
      </c>
      <c r="G83" s="3">
        <v>163814288</v>
      </c>
      <c r="H83" s="3">
        <v>71206731</v>
      </c>
      <c r="I83" s="3">
        <v>165301092</v>
      </c>
      <c r="J83" s="3">
        <v>100237536</v>
      </c>
      <c r="K83" s="3">
        <v>106477920</v>
      </c>
    </row>
    <row r="84" spans="1:11" ht="13" hidden="1" x14ac:dyDescent="0.3">
      <c r="A84" s="1" t="s">
        <v>75</v>
      </c>
      <c r="B84" s="3">
        <v>20274073</v>
      </c>
      <c r="C84" s="3">
        <v>19745202</v>
      </c>
      <c r="D84" s="3">
        <v>30614186</v>
      </c>
      <c r="E84" s="3">
        <v>9005000</v>
      </c>
      <c r="F84" s="3">
        <v>0</v>
      </c>
      <c r="G84" s="3">
        <v>0</v>
      </c>
      <c r="H84" s="3">
        <v>25726365</v>
      </c>
      <c r="I84" s="3">
        <v>-26988450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26213810</v>
      </c>
      <c r="C5" s="17">
        <v>29992685</v>
      </c>
      <c r="D5" s="21">
        <v>31027031</v>
      </c>
      <c r="E5" s="22">
        <v>45939020</v>
      </c>
      <c r="F5" s="17">
        <v>45939020</v>
      </c>
      <c r="G5" s="23">
        <v>45939020</v>
      </c>
      <c r="H5" s="19">
        <v>24026621</v>
      </c>
      <c r="I5" s="22">
        <v>39048166</v>
      </c>
      <c r="J5" s="17">
        <v>40801429</v>
      </c>
      <c r="K5" s="23">
        <v>41821465</v>
      </c>
    </row>
    <row r="6" spans="1:11" x14ac:dyDescent="0.25">
      <c r="A6" s="20" t="s">
        <v>18</v>
      </c>
      <c r="B6" s="17">
        <v>11769949</v>
      </c>
      <c r="C6" s="17">
        <v>11829561</v>
      </c>
      <c r="D6" s="21">
        <v>12207059</v>
      </c>
      <c r="E6" s="22">
        <v>20150336</v>
      </c>
      <c r="F6" s="17">
        <v>20150336</v>
      </c>
      <c r="G6" s="23">
        <v>20150336</v>
      </c>
      <c r="H6" s="19">
        <v>12892554</v>
      </c>
      <c r="I6" s="22">
        <v>16355297</v>
      </c>
      <c r="J6" s="17">
        <v>17089651</v>
      </c>
      <c r="K6" s="23">
        <v>17516891</v>
      </c>
    </row>
    <row r="7" spans="1:11" x14ac:dyDescent="0.25">
      <c r="A7" s="20" t="s">
        <v>19</v>
      </c>
      <c r="B7" s="17">
        <v>6178861</v>
      </c>
      <c r="C7" s="17">
        <v>6576947</v>
      </c>
      <c r="D7" s="21">
        <v>6677778</v>
      </c>
      <c r="E7" s="22">
        <v>10480000</v>
      </c>
      <c r="F7" s="17">
        <v>10480000</v>
      </c>
      <c r="G7" s="23">
        <v>10480000</v>
      </c>
      <c r="H7" s="19">
        <v>7629190</v>
      </c>
      <c r="I7" s="22">
        <v>8000000</v>
      </c>
      <c r="J7" s="17">
        <v>8359200</v>
      </c>
      <c r="K7" s="23">
        <v>8568180</v>
      </c>
    </row>
    <row r="8" spans="1:11" x14ac:dyDescent="0.25">
      <c r="A8" s="20" t="s">
        <v>20</v>
      </c>
      <c r="B8" s="17">
        <v>218224756</v>
      </c>
      <c r="C8" s="17">
        <v>241658979</v>
      </c>
      <c r="D8" s="21">
        <v>249615364</v>
      </c>
      <c r="E8" s="22">
        <v>266921800</v>
      </c>
      <c r="F8" s="17">
        <v>266921800</v>
      </c>
      <c r="G8" s="23">
        <v>266921800</v>
      </c>
      <c r="H8" s="19">
        <v>272844016</v>
      </c>
      <c r="I8" s="22">
        <v>265256720</v>
      </c>
      <c r="J8" s="17">
        <v>264109773</v>
      </c>
      <c r="K8" s="23">
        <v>276402748</v>
      </c>
    </row>
    <row r="9" spans="1:11" x14ac:dyDescent="0.25">
      <c r="A9" s="20" t="s">
        <v>21</v>
      </c>
      <c r="B9" s="17">
        <v>4882693</v>
      </c>
      <c r="C9" s="17">
        <v>8686143</v>
      </c>
      <c r="D9" s="21">
        <v>5350706</v>
      </c>
      <c r="E9" s="22">
        <v>16172967</v>
      </c>
      <c r="F9" s="17">
        <v>16172967</v>
      </c>
      <c r="G9" s="23">
        <v>16172967</v>
      </c>
      <c r="H9" s="19">
        <v>16835603</v>
      </c>
      <c r="I9" s="22">
        <v>43461777</v>
      </c>
      <c r="J9" s="17">
        <v>45088381</v>
      </c>
      <c r="K9" s="23">
        <v>46548541</v>
      </c>
    </row>
    <row r="10" spans="1:11" x14ac:dyDescent="0.25">
      <c r="A10" s="24" t="s">
        <v>333</v>
      </c>
      <c r="B10" s="25">
        <f>SUM(B5:B9)</f>
        <v>267270069</v>
      </c>
      <c r="C10" s="26">
        <f t="shared" ref="C10:K10" si="0">SUM(C5:C9)</f>
        <v>298744315</v>
      </c>
      <c r="D10" s="27">
        <f t="shared" si="0"/>
        <v>304877938</v>
      </c>
      <c r="E10" s="25">
        <f t="shared" si="0"/>
        <v>359664123</v>
      </c>
      <c r="F10" s="26">
        <f t="shared" si="0"/>
        <v>359664123</v>
      </c>
      <c r="G10" s="28">
        <f t="shared" si="0"/>
        <v>359664123</v>
      </c>
      <c r="H10" s="29">
        <f t="shared" si="0"/>
        <v>334227984</v>
      </c>
      <c r="I10" s="25">
        <f t="shared" si="0"/>
        <v>372121960</v>
      </c>
      <c r="J10" s="26">
        <f t="shared" si="0"/>
        <v>375448434</v>
      </c>
      <c r="K10" s="28">
        <f t="shared" si="0"/>
        <v>390857825</v>
      </c>
    </row>
    <row r="11" spans="1:11" x14ac:dyDescent="0.25">
      <c r="A11" s="20" t="s">
        <v>22</v>
      </c>
      <c r="B11" s="17">
        <v>123656546</v>
      </c>
      <c r="C11" s="17">
        <v>127012376</v>
      </c>
      <c r="D11" s="21">
        <v>125130791</v>
      </c>
      <c r="E11" s="22">
        <v>143085679</v>
      </c>
      <c r="F11" s="17">
        <v>141834768</v>
      </c>
      <c r="G11" s="23">
        <v>141834768</v>
      </c>
      <c r="H11" s="19">
        <v>137949222</v>
      </c>
      <c r="I11" s="22">
        <v>148434914</v>
      </c>
      <c r="J11" s="17">
        <v>156428243</v>
      </c>
      <c r="K11" s="23">
        <v>162871136</v>
      </c>
    </row>
    <row r="12" spans="1:11" x14ac:dyDescent="0.25">
      <c r="A12" s="20" t="s">
        <v>23</v>
      </c>
      <c r="B12" s="17">
        <v>20217449</v>
      </c>
      <c r="C12" s="17">
        <v>20920268</v>
      </c>
      <c r="D12" s="21">
        <v>27356564</v>
      </c>
      <c r="E12" s="22">
        <v>24908027</v>
      </c>
      <c r="F12" s="17">
        <v>24908027</v>
      </c>
      <c r="G12" s="23">
        <v>24908027</v>
      </c>
      <c r="H12" s="19">
        <v>23924631</v>
      </c>
      <c r="I12" s="22">
        <v>26091158</v>
      </c>
      <c r="J12" s="17">
        <v>27330487</v>
      </c>
      <c r="K12" s="23">
        <v>28628685</v>
      </c>
    </row>
    <row r="13" spans="1:11" x14ac:dyDescent="0.25">
      <c r="A13" s="20" t="s">
        <v>24</v>
      </c>
      <c r="B13" s="17">
        <v>34846996</v>
      </c>
      <c r="C13" s="17">
        <v>44796005</v>
      </c>
      <c r="D13" s="21">
        <v>38458843</v>
      </c>
      <c r="E13" s="22">
        <v>38251993</v>
      </c>
      <c r="F13" s="17">
        <v>38251993</v>
      </c>
      <c r="G13" s="23">
        <v>38251993</v>
      </c>
      <c r="H13" s="19">
        <v>41132053</v>
      </c>
      <c r="I13" s="22">
        <v>20273554</v>
      </c>
      <c r="J13" s="17">
        <v>21165589</v>
      </c>
      <c r="K13" s="23">
        <v>21588900</v>
      </c>
    </row>
    <row r="14" spans="1:11" x14ac:dyDescent="0.25">
      <c r="A14" s="20" t="s">
        <v>25</v>
      </c>
      <c r="B14" s="17">
        <v>2089071</v>
      </c>
      <c r="C14" s="17">
        <v>2819176</v>
      </c>
      <c r="D14" s="21">
        <v>92942</v>
      </c>
      <c r="E14" s="22">
        <v>400000</v>
      </c>
      <c r="F14" s="17">
        <v>400000</v>
      </c>
      <c r="G14" s="23">
        <v>400000</v>
      </c>
      <c r="H14" s="19">
        <v>90839</v>
      </c>
      <c r="I14" s="22">
        <v>417200</v>
      </c>
      <c r="J14" s="17">
        <v>435557</v>
      </c>
      <c r="K14" s="23">
        <v>444267</v>
      </c>
    </row>
    <row r="15" spans="1:11" x14ac:dyDescent="0.25">
      <c r="A15" s="20" t="s">
        <v>26</v>
      </c>
      <c r="B15" s="17">
        <v>9876321</v>
      </c>
      <c r="C15" s="17">
        <v>15065265</v>
      </c>
      <c r="D15" s="21">
        <v>13444036</v>
      </c>
      <c r="E15" s="22">
        <v>15446359</v>
      </c>
      <c r="F15" s="17">
        <v>17516359</v>
      </c>
      <c r="G15" s="23">
        <v>17516359</v>
      </c>
      <c r="H15" s="19">
        <v>14606751</v>
      </c>
      <c r="I15" s="22">
        <v>17640000</v>
      </c>
      <c r="J15" s="17">
        <v>18640200</v>
      </c>
      <c r="K15" s="23">
        <v>20007288</v>
      </c>
    </row>
    <row r="16" spans="1:11" x14ac:dyDescent="0.25">
      <c r="A16" s="20" t="s">
        <v>27</v>
      </c>
      <c r="B16" s="17">
        <v>394400</v>
      </c>
      <c r="C16" s="17">
        <v>948996</v>
      </c>
      <c r="D16" s="21">
        <v>306909</v>
      </c>
      <c r="E16" s="22">
        <v>50000</v>
      </c>
      <c r="F16" s="17">
        <v>300000</v>
      </c>
      <c r="G16" s="23">
        <v>300000</v>
      </c>
      <c r="H16" s="19">
        <v>307335</v>
      </c>
      <c r="I16" s="22">
        <v>700000</v>
      </c>
      <c r="J16" s="17">
        <v>742000</v>
      </c>
      <c r="K16" s="23">
        <v>793940</v>
      </c>
    </row>
    <row r="17" spans="1:11" x14ac:dyDescent="0.25">
      <c r="A17" s="20" t="s">
        <v>28</v>
      </c>
      <c r="B17" s="17">
        <v>140081731</v>
      </c>
      <c r="C17" s="17">
        <v>171151900</v>
      </c>
      <c r="D17" s="21">
        <v>157782178</v>
      </c>
      <c r="E17" s="22">
        <v>133655200</v>
      </c>
      <c r="F17" s="17">
        <v>166329678</v>
      </c>
      <c r="G17" s="23">
        <v>166329678</v>
      </c>
      <c r="H17" s="19">
        <v>148880591</v>
      </c>
      <c r="I17" s="22">
        <v>157487043</v>
      </c>
      <c r="J17" s="17">
        <v>164941154</v>
      </c>
      <c r="K17" s="23">
        <v>172178470</v>
      </c>
    </row>
    <row r="18" spans="1:11" x14ac:dyDescent="0.25">
      <c r="A18" s="30" t="s">
        <v>29</v>
      </c>
      <c r="B18" s="31">
        <f>SUM(B11:B17)</f>
        <v>331162514</v>
      </c>
      <c r="C18" s="32">
        <f t="shared" ref="C18:K18" si="1">SUM(C11:C17)</f>
        <v>382713986</v>
      </c>
      <c r="D18" s="33">
        <f t="shared" si="1"/>
        <v>362572263</v>
      </c>
      <c r="E18" s="31">
        <f t="shared" si="1"/>
        <v>355797258</v>
      </c>
      <c r="F18" s="32">
        <f t="shared" si="1"/>
        <v>389540825</v>
      </c>
      <c r="G18" s="34">
        <f t="shared" si="1"/>
        <v>389540825</v>
      </c>
      <c r="H18" s="35">
        <f t="shared" si="1"/>
        <v>366891422</v>
      </c>
      <c r="I18" s="31">
        <f t="shared" si="1"/>
        <v>371043869</v>
      </c>
      <c r="J18" s="32">
        <f t="shared" si="1"/>
        <v>389683230</v>
      </c>
      <c r="K18" s="34">
        <f t="shared" si="1"/>
        <v>406512686</v>
      </c>
    </row>
    <row r="19" spans="1:11" x14ac:dyDescent="0.25">
      <c r="A19" s="30" t="s">
        <v>30</v>
      </c>
      <c r="B19" s="36">
        <f>+B10-B18</f>
        <v>-63892445</v>
      </c>
      <c r="C19" s="37">
        <f t="shared" ref="C19:K19" si="2">+C10-C18</f>
        <v>-83969671</v>
      </c>
      <c r="D19" s="38">
        <f t="shared" si="2"/>
        <v>-57694325</v>
      </c>
      <c r="E19" s="36">
        <f t="shared" si="2"/>
        <v>3866865</v>
      </c>
      <c r="F19" s="37">
        <f t="shared" si="2"/>
        <v>-29876702</v>
      </c>
      <c r="G19" s="39">
        <f t="shared" si="2"/>
        <v>-29876702</v>
      </c>
      <c r="H19" s="40">
        <f t="shared" si="2"/>
        <v>-32663438</v>
      </c>
      <c r="I19" s="36">
        <f t="shared" si="2"/>
        <v>1078091</v>
      </c>
      <c r="J19" s="37">
        <f t="shared" si="2"/>
        <v>-14234796</v>
      </c>
      <c r="K19" s="39">
        <f t="shared" si="2"/>
        <v>-15654861</v>
      </c>
    </row>
    <row r="20" spans="1:11" x14ac:dyDescent="0.25">
      <c r="A20" s="41" t="s">
        <v>31</v>
      </c>
      <c r="B20" s="42">
        <v>43842956</v>
      </c>
      <c r="C20" s="43">
        <v>51636940</v>
      </c>
      <c r="D20" s="44">
        <v>50127452</v>
      </c>
      <c r="E20" s="42">
        <v>69600200</v>
      </c>
      <c r="F20" s="43">
        <v>69600200</v>
      </c>
      <c r="G20" s="45">
        <v>69600200</v>
      </c>
      <c r="H20" s="46">
        <v>67613316</v>
      </c>
      <c r="I20" s="42">
        <v>60666200</v>
      </c>
      <c r="J20" s="43">
        <v>60376300</v>
      </c>
      <c r="K20" s="45">
        <v>63025755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-20049489</v>
      </c>
      <c r="C22" s="55">
        <f t="shared" ref="C22:K22" si="3">SUM(C19:C21)</f>
        <v>-32332731</v>
      </c>
      <c r="D22" s="56">
        <f t="shared" si="3"/>
        <v>-7566873</v>
      </c>
      <c r="E22" s="54">
        <f t="shared" si="3"/>
        <v>73467065</v>
      </c>
      <c r="F22" s="55">
        <f t="shared" si="3"/>
        <v>39723498</v>
      </c>
      <c r="G22" s="57">
        <f t="shared" si="3"/>
        <v>39723498</v>
      </c>
      <c r="H22" s="58">
        <f t="shared" si="3"/>
        <v>34949878</v>
      </c>
      <c r="I22" s="54">
        <f t="shared" si="3"/>
        <v>61744291</v>
      </c>
      <c r="J22" s="55">
        <f t="shared" si="3"/>
        <v>46141504</v>
      </c>
      <c r="K22" s="57">
        <f t="shared" si="3"/>
        <v>47370894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-20049489</v>
      </c>
      <c r="C24" s="37">
        <f t="shared" ref="C24:K24" si="4">SUM(C22:C23)</f>
        <v>-32332731</v>
      </c>
      <c r="D24" s="38">
        <f t="shared" si="4"/>
        <v>-7566873</v>
      </c>
      <c r="E24" s="36">
        <f t="shared" si="4"/>
        <v>73467065</v>
      </c>
      <c r="F24" s="37">
        <f t="shared" si="4"/>
        <v>39723498</v>
      </c>
      <c r="G24" s="39">
        <f t="shared" si="4"/>
        <v>39723498</v>
      </c>
      <c r="H24" s="40">
        <f t="shared" si="4"/>
        <v>34949878</v>
      </c>
      <c r="I24" s="36">
        <f t="shared" si="4"/>
        <v>61744291</v>
      </c>
      <c r="J24" s="37">
        <f t="shared" si="4"/>
        <v>46141504</v>
      </c>
      <c r="K24" s="39">
        <f t="shared" si="4"/>
        <v>47370894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131385153</v>
      </c>
      <c r="C27" s="66">
        <v>57276324</v>
      </c>
      <c r="D27" s="67">
        <v>51079093</v>
      </c>
      <c r="E27" s="68">
        <v>72600200</v>
      </c>
      <c r="F27" s="66">
        <v>76550200</v>
      </c>
      <c r="G27" s="69">
        <v>76550200</v>
      </c>
      <c r="H27" s="70">
        <v>87807325</v>
      </c>
      <c r="I27" s="68">
        <v>81016200</v>
      </c>
      <c r="J27" s="66">
        <v>80929800</v>
      </c>
      <c r="K27" s="69">
        <v>83927556</v>
      </c>
    </row>
    <row r="28" spans="1:11" x14ac:dyDescent="0.25">
      <c r="A28" s="71" t="s">
        <v>36</v>
      </c>
      <c r="B28" s="17">
        <v>67718801</v>
      </c>
      <c r="C28" s="17">
        <v>25890004</v>
      </c>
      <c r="D28" s="21">
        <v>42004456</v>
      </c>
      <c r="E28" s="22">
        <v>69600200</v>
      </c>
      <c r="F28" s="17">
        <v>69600200</v>
      </c>
      <c r="G28" s="23">
        <v>69600200</v>
      </c>
      <c r="H28" s="19">
        <v>0</v>
      </c>
      <c r="I28" s="22">
        <v>60666200</v>
      </c>
      <c r="J28" s="17">
        <v>60376300</v>
      </c>
      <c r="K28" s="23">
        <v>63065755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62974023</v>
      </c>
      <c r="C31" s="17">
        <v>31386320</v>
      </c>
      <c r="D31" s="21">
        <v>9074637</v>
      </c>
      <c r="E31" s="22">
        <v>3000000</v>
      </c>
      <c r="F31" s="17">
        <v>6950000</v>
      </c>
      <c r="G31" s="23">
        <v>6950000</v>
      </c>
      <c r="H31" s="19">
        <v>0</v>
      </c>
      <c r="I31" s="22">
        <v>20350000</v>
      </c>
      <c r="J31" s="17">
        <v>20553500</v>
      </c>
      <c r="K31" s="23">
        <v>20861801</v>
      </c>
    </row>
    <row r="32" spans="1:11" x14ac:dyDescent="0.25">
      <c r="A32" s="30" t="s">
        <v>39</v>
      </c>
      <c r="B32" s="66">
        <f>SUM(B28:B31)</f>
        <v>130692824</v>
      </c>
      <c r="C32" s="66">
        <f t="shared" ref="C32:K32" si="5">SUM(C28:C31)</f>
        <v>57276324</v>
      </c>
      <c r="D32" s="67">
        <f t="shared" si="5"/>
        <v>51079093</v>
      </c>
      <c r="E32" s="68">
        <f t="shared" si="5"/>
        <v>72600200</v>
      </c>
      <c r="F32" s="66">
        <f t="shared" si="5"/>
        <v>76550200</v>
      </c>
      <c r="G32" s="69">
        <f t="shared" si="5"/>
        <v>76550200</v>
      </c>
      <c r="H32" s="70">
        <f t="shared" si="5"/>
        <v>0</v>
      </c>
      <c r="I32" s="68">
        <f t="shared" si="5"/>
        <v>81016200</v>
      </c>
      <c r="J32" s="66">
        <f t="shared" si="5"/>
        <v>80929800</v>
      </c>
      <c r="K32" s="69">
        <f t="shared" si="5"/>
        <v>83927556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126856288</v>
      </c>
      <c r="C35" s="17">
        <v>120433980</v>
      </c>
      <c r="D35" s="21">
        <v>83501160</v>
      </c>
      <c r="E35" s="22">
        <v>144122514</v>
      </c>
      <c r="F35" s="17">
        <v>75576919</v>
      </c>
      <c r="G35" s="23">
        <v>75576919</v>
      </c>
      <c r="H35" s="19">
        <v>83071629</v>
      </c>
      <c r="I35" s="22">
        <v>7090352</v>
      </c>
      <c r="J35" s="17">
        <v>-33575488</v>
      </c>
      <c r="K35" s="23">
        <v>-91309961</v>
      </c>
    </row>
    <row r="36" spans="1:11" x14ac:dyDescent="0.25">
      <c r="A36" s="20" t="s">
        <v>42</v>
      </c>
      <c r="B36" s="17">
        <v>787362202</v>
      </c>
      <c r="C36" s="17">
        <v>790779693</v>
      </c>
      <c r="D36" s="21">
        <v>803399943</v>
      </c>
      <c r="E36" s="22">
        <v>825127900</v>
      </c>
      <c r="F36" s="17">
        <v>834447746</v>
      </c>
      <c r="G36" s="23">
        <v>834447746</v>
      </c>
      <c r="H36" s="19">
        <v>820802388</v>
      </c>
      <c r="I36" s="22">
        <v>856892184</v>
      </c>
      <c r="J36" s="17">
        <v>916656396</v>
      </c>
      <c r="K36" s="23">
        <v>978995046</v>
      </c>
    </row>
    <row r="37" spans="1:11" x14ac:dyDescent="0.25">
      <c r="A37" s="20" t="s">
        <v>43</v>
      </c>
      <c r="B37" s="17">
        <v>55143860</v>
      </c>
      <c r="C37" s="17">
        <v>106250778</v>
      </c>
      <c r="D37" s="21">
        <v>89638952</v>
      </c>
      <c r="E37" s="22">
        <v>90964157</v>
      </c>
      <c r="F37" s="17">
        <v>88542727</v>
      </c>
      <c r="G37" s="23">
        <v>88542727</v>
      </c>
      <c r="H37" s="19">
        <v>87164149</v>
      </c>
      <c r="I37" s="22">
        <v>20479812</v>
      </c>
      <c r="J37" s="17">
        <v>-6563331</v>
      </c>
      <c r="K37" s="23">
        <v>-49330040</v>
      </c>
    </row>
    <row r="38" spans="1:11" x14ac:dyDescent="0.25">
      <c r="A38" s="20" t="s">
        <v>44</v>
      </c>
      <c r="B38" s="17">
        <v>35572843</v>
      </c>
      <c r="C38" s="17">
        <v>34608541</v>
      </c>
      <c r="D38" s="21">
        <v>34464843</v>
      </c>
      <c r="E38" s="22">
        <v>34464843</v>
      </c>
      <c r="F38" s="17">
        <v>45921214</v>
      </c>
      <c r="G38" s="23">
        <v>45921214</v>
      </c>
      <c r="H38" s="19">
        <v>45914540</v>
      </c>
      <c r="I38" s="22">
        <v>45921214</v>
      </c>
      <c r="J38" s="17">
        <v>45921214</v>
      </c>
      <c r="K38" s="23">
        <v>45921214</v>
      </c>
    </row>
    <row r="39" spans="1:11" x14ac:dyDescent="0.25">
      <c r="A39" s="20" t="s">
        <v>45</v>
      </c>
      <c r="B39" s="17">
        <v>823501797</v>
      </c>
      <c r="C39" s="17">
        <v>770354349</v>
      </c>
      <c r="D39" s="21">
        <v>762797316</v>
      </c>
      <c r="E39" s="22">
        <v>843821422</v>
      </c>
      <c r="F39" s="17">
        <v>775560730</v>
      </c>
      <c r="G39" s="23">
        <v>775560730</v>
      </c>
      <c r="H39" s="19">
        <v>770795307</v>
      </c>
      <c r="I39" s="22">
        <v>797581522</v>
      </c>
      <c r="J39" s="17">
        <v>843723035</v>
      </c>
      <c r="K39" s="23">
        <v>891093929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133567344</v>
      </c>
      <c r="C42" s="17">
        <v>146074438</v>
      </c>
      <c r="D42" s="21">
        <v>139332766</v>
      </c>
      <c r="E42" s="22">
        <v>100660558</v>
      </c>
      <c r="F42" s="17">
        <v>66916994</v>
      </c>
      <c r="G42" s="23">
        <v>66916994</v>
      </c>
      <c r="H42" s="19">
        <v>196697722</v>
      </c>
      <c r="I42" s="22">
        <v>-200462927</v>
      </c>
      <c r="J42" s="17">
        <v>-174379546</v>
      </c>
      <c r="K42" s="23">
        <v>-246967220</v>
      </c>
    </row>
    <row r="43" spans="1:11" x14ac:dyDescent="0.25">
      <c r="A43" s="20" t="s">
        <v>48</v>
      </c>
      <c r="B43" s="17">
        <v>-80440497</v>
      </c>
      <c r="C43" s="17">
        <v>-57390405</v>
      </c>
      <c r="D43" s="21">
        <v>-52871350</v>
      </c>
      <c r="E43" s="22">
        <v>-72600200</v>
      </c>
      <c r="F43" s="17">
        <v>-76550200</v>
      </c>
      <c r="G43" s="23">
        <v>-76550200</v>
      </c>
      <c r="H43" s="19">
        <v>-59143901</v>
      </c>
      <c r="I43" s="22">
        <v>2000000</v>
      </c>
      <c r="J43" s="17">
        <v>2089800</v>
      </c>
      <c r="K43" s="23">
        <v>2142045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197080586</v>
      </c>
      <c r="C45" s="66">
        <v>170723530</v>
      </c>
      <c r="D45" s="67">
        <v>134244337</v>
      </c>
      <c r="E45" s="68">
        <v>75843277</v>
      </c>
      <c r="F45" s="66">
        <v>10627073</v>
      </c>
      <c r="G45" s="69">
        <v>10627073</v>
      </c>
      <c r="H45" s="70">
        <v>179478785</v>
      </c>
      <c r="I45" s="68">
        <v>-178202648</v>
      </c>
      <c r="J45" s="66">
        <v>-219098693</v>
      </c>
      <c r="K45" s="69">
        <v>-337134259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86999115</v>
      </c>
      <c r="C48" s="17">
        <v>47782920</v>
      </c>
      <c r="D48" s="21">
        <v>21568545</v>
      </c>
      <c r="E48" s="22">
        <v>75943280</v>
      </c>
      <c r="F48" s="17">
        <v>10727076</v>
      </c>
      <c r="G48" s="23">
        <v>10727076</v>
      </c>
      <c r="H48" s="19">
        <v>25606736</v>
      </c>
      <c r="I48" s="22">
        <v>-46808951</v>
      </c>
      <c r="J48" s="17">
        <v>-92309080</v>
      </c>
      <c r="K48" s="23">
        <v>-148549749</v>
      </c>
    </row>
    <row r="49" spans="1:11" x14ac:dyDescent="0.25">
      <c r="A49" s="20" t="s">
        <v>53</v>
      </c>
      <c r="B49" s="17">
        <f>+B75</f>
        <v>-81364200.817251712</v>
      </c>
      <c r="C49" s="17">
        <f t="shared" ref="C49:K49" si="6">+C75</f>
        <v>-58969904.489704795</v>
      </c>
      <c r="D49" s="21">
        <f t="shared" si="6"/>
        <v>-59503702.39126052</v>
      </c>
      <c r="E49" s="22">
        <f t="shared" si="6"/>
        <v>-69840566.140724182</v>
      </c>
      <c r="F49" s="17">
        <f t="shared" si="6"/>
        <v>-69017801.96295391</v>
      </c>
      <c r="G49" s="23">
        <f t="shared" si="6"/>
        <v>-69017801.96295391</v>
      </c>
      <c r="H49" s="19">
        <f t="shared" si="6"/>
        <v>-61629465.067764267</v>
      </c>
      <c r="I49" s="22">
        <f t="shared" si="6"/>
        <v>-126521195.73472019</v>
      </c>
      <c r="J49" s="17">
        <f t="shared" si="6"/>
        <v>-156605056.23109531</v>
      </c>
      <c r="K49" s="23">
        <f t="shared" si="6"/>
        <v>-197134667.49295333</v>
      </c>
    </row>
    <row r="50" spans="1:11" x14ac:dyDescent="0.25">
      <c r="A50" s="30" t="s">
        <v>54</v>
      </c>
      <c r="B50" s="66">
        <f>+B48-B49</f>
        <v>168363315.81725171</v>
      </c>
      <c r="C50" s="66">
        <f t="shared" ref="C50:K50" si="7">+C48-C49</f>
        <v>106752824.48970479</v>
      </c>
      <c r="D50" s="67">
        <f t="shared" si="7"/>
        <v>81072247.39126052</v>
      </c>
      <c r="E50" s="68">
        <f t="shared" si="7"/>
        <v>145783846.14072418</v>
      </c>
      <c r="F50" s="66">
        <f t="shared" si="7"/>
        <v>79744877.96295391</v>
      </c>
      <c r="G50" s="69">
        <f t="shared" si="7"/>
        <v>79744877.96295391</v>
      </c>
      <c r="H50" s="70">
        <f t="shared" si="7"/>
        <v>87236201.067764267</v>
      </c>
      <c r="I50" s="68">
        <f t="shared" si="7"/>
        <v>79712244.734720185</v>
      </c>
      <c r="J50" s="66">
        <f t="shared" si="7"/>
        <v>64295976.231095314</v>
      </c>
      <c r="K50" s="69">
        <f t="shared" si="7"/>
        <v>48584918.49295333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750250871</v>
      </c>
      <c r="C53" s="17">
        <v>746286186</v>
      </c>
      <c r="D53" s="21">
        <v>712703238</v>
      </c>
      <c r="E53" s="22">
        <v>711099195</v>
      </c>
      <c r="F53" s="17">
        <v>755367805</v>
      </c>
      <c r="G53" s="23">
        <v>755367805</v>
      </c>
      <c r="H53" s="19">
        <v>772418240</v>
      </c>
      <c r="I53" s="22">
        <v>786681243</v>
      </c>
      <c r="J53" s="17">
        <v>786069156</v>
      </c>
      <c r="K53" s="23">
        <v>785342052</v>
      </c>
    </row>
    <row r="54" spans="1:11" x14ac:dyDescent="0.25">
      <c r="A54" s="20" t="s">
        <v>57</v>
      </c>
      <c r="B54" s="17">
        <v>34846996</v>
      </c>
      <c r="C54" s="17">
        <v>44796005</v>
      </c>
      <c r="D54" s="21">
        <v>38458843</v>
      </c>
      <c r="E54" s="22">
        <v>38251993</v>
      </c>
      <c r="F54" s="17">
        <v>38251993</v>
      </c>
      <c r="G54" s="23">
        <v>38251993</v>
      </c>
      <c r="H54" s="19">
        <v>41132053</v>
      </c>
      <c r="I54" s="22">
        <v>20273554</v>
      </c>
      <c r="J54" s="17">
        <v>21165589</v>
      </c>
      <c r="K54" s="23">
        <v>21588900</v>
      </c>
    </row>
    <row r="55" spans="1:11" x14ac:dyDescent="0.25">
      <c r="A55" s="20" t="s">
        <v>58</v>
      </c>
      <c r="B55" s="17">
        <v>53880</v>
      </c>
      <c r="C55" s="17">
        <v>0</v>
      </c>
      <c r="D55" s="21">
        <v>12879854</v>
      </c>
      <c r="E55" s="22">
        <v>35282201</v>
      </c>
      <c r="F55" s="17">
        <v>36637224</v>
      </c>
      <c r="G55" s="23">
        <v>36637224</v>
      </c>
      <c r="H55" s="19">
        <v>31447739</v>
      </c>
      <c r="I55" s="22">
        <v>22427942</v>
      </c>
      <c r="J55" s="17">
        <v>11200000</v>
      </c>
      <c r="K55" s="23">
        <v>63025755</v>
      </c>
    </row>
    <row r="56" spans="1:11" x14ac:dyDescent="0.25">
      <c r="A56" s="20" t="s">
        <v>59</v>
      </c>
      <c r="B56" s="17">
        <v>22581559</v>
      </c>
      <c r="C56" s="17">
        <v>29495380</v>
      </c>
      <c r="D56" s="21">
        <v>27291676</v>
      </c>
      <c r="E56" s="22">
        <v>10930000</v>
      </c>
      <c r="F56" s="17">
        <v>16541250</v>
      </c>
      <c r="G56" s="23">
        <v>16541250</v>
      </c>
      <c r="H56" s="19">
        <v>14735381</v>
      </c>
      <c r="I56" s="22">
        <v>17210000</v>
      </c>
      <c r="J56" s="17">
        <v>18241543</v>
      </c>
      <c r="K56" s="23">
        <v>19515160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217856</v>
      </c>
      <c r="C59" s="17">
        <v>159715</v>
      </c>
      <c r="D59" s="21">
        <v>168637</v>
      </c>
      <c r="E59" s="22">
        <v>1006991</v>
      </c>
      <c r="F59" s="17">
        <v>1006991</v>
      </c>
      <c r="G59" s="23">
        <v>1006991</v>
      </c>
      <c r="H59" s="19">
        <v>206641</v>
      </c>
      <c r="I59" s="22">
        <v>866532</v>
      </c>
      <c r="J59" s="17">
        <v>905439</v>
      </c>
      <c r="K59" s="23">
        <v>928076</v>
      </c>
    </row>
    <row r="60" spans="1:11" x14ac:dyDescent="0.25">
      <c r="A60" s="20" t="s">
        <v>62</v>
      </c>
      <c r="B60" s="17">
        <v>3275231</v>
      </c>
      <c r="C60" s="17">
        <v>2848495</v>
      </c>
      <c r="D60" s="21">
        <v>-21229166</v>
      </c>
      <c r="E60" s="22">
        <v>6620405</v>
      </c>
      <c r="F60" s="17">
        <v>6620405</v>
      </c>
      <c r="G60" s="23">
        <v>6620405</v>
      </c>
      <c r="H60" s="19">
        <v>-12405238</v>
      </c>
      <c r="I60" s="22">
        <v>5627344</v>
      </c>
      <c r="J60" s="17">
        <v>5880012</v>
      </c>
      <c r="K60" s="23">
        <v>6027013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2343</v>
      </c>
      <c r="C62" s="86">
        <v>2343</v>
      </c>
      <c r="D62" s="87">
        <v>0</v>
      </c>
      <c r="E62" s="85">
        <v>2343</v>
      </c>
      <c r="F62" s="86">
        <v>2343</v>
      </c>
      <c r="G62" s="87">
        <v>2343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32452</v>
      </c>
      <c r="C63" s="86">
        <v>32452</v>
      </c>
      <c r="D63" s="87">
        <v>0</v>
      </c>
      <c r="E63" s="85">
        <v>32452</v>
      </c>
      <c r="F63" s="86">
        <v>32452</v>
      </c>
      <c r="G63" s="87">
        <v>32452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5811</v>
      </c>
      <c r="C64" s="86">
        <v>5811</v>
      </c>
      <c r="D64" s="87">
        <v>0</v>
      </c>
      <c r="E64" s="85">
        <v>5811</v>
      </c>
      <c r="F64" s="86">
        <v>5811</v>
      </c>
      <c r="G64" s="87">
        <v>5811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45016</v>
      </c>
      <c r="C65" s="86">
        <v>45016</v>
      </c>
      <c r="D65" s="87">
        <v>0</v>
      </c>
      <c r="E65" s="85">
        <v>45016</v>
      </c>
      <c r="F65" s="86">
        <v>45016</v>
      </c>
      <c r="G65" s="87">
        <v>45016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1.0666025472406586</v>
      </c>
      <c r="C70" s="5">
        <f t="shared" ref="C70:K70" si="8">IF(ISERROR(C71/C72),0,(C71/C72))</f>
        <v>0.89418011910625406</v>
      </c>
      <c r="D70" s="5">
        <f t="shared" si="8"/>
        <v>0.49652162796045568</v>
      </c>
      <c r="E70" s="5">
        <f t="shared" si="8"/>
        <v>0.86958845723886435</v>
      </c>
      <c r="F70" s="5">
        <f t="shared" si="8"/>
        <v>0.86958845723886435</v>
      </c>
      <c r="G70" s="5">
        <f t="shared" si="8"/>
        <v>0.86958845723886435</v>
      </c>
      <c r="H70" s="5">
        <f t="shared" si="8"/>
        <v>0.54194511758050778</v>
      </c>
      <c r="I70" s="5">
        <f t="shared" si="8"/>
        <v>0.71491783075330051</v>
      </c>
      <c r="J70" s="5">
        <f t="shared" si="8"/>
        <v>0.68236033715215205</v>
      </c>
      <c r="K70" s="5">
        <f t="shared" si="8"/>
        <v>0.56042611344219884</v>
      </c>
    </row>
    <row r="71" spans="1:11" ht="13" hidden="1" x14ac:dyDescent="0.3">
      <c r="A71" s="1" t="s">
        <v>338</v>
      </c>
      <c r="B71" s="2">
        <f>+B83</f>
        <v>41594323</v>
      </c>
      <c r="C71" s="2">
        <f t="shared" ref="C71:K71" si="9">+C83</f>
        <v>38513341</v>
      </c>
      <c r="D71" s="2">
        <f t="shared" si="9"/>
        <v>21997638</v>
      </c>
      <c r="E71" s="2">
        <f t="shared" si="9"/>
        <v>66203818</v>
      </c>
      <c r="F71" s="2">
        <f t="shared" si="9"/>
        <v>66203818</v>
      </c>
      <c r="G71" s="2">
        <f t="shared" si="9"/>
        <v>66203818</v>
      </c>
      <c r="H71" s="2">
        <f t="shared" si="9"/>
        <v>24910839</v>
      </c>
      <c r="I71" s="2">
        <f t="shared" si="9"/>
        <v>66105274</v>
      </c>
      <c r="J71" s="2">
        <f t="shared" si="9"/>
        <v>65706135</v>
      </c>
      <c r="K71" s="2">
        <f t="shared" si="9"/>
        <v>55500505</v>
      </c>
    </row>
    <row r="72" spans="1:11" ht="13" hidden="1" x14ac:dyDescent="0.3">
      <c r="A72" s="1" t="s">
        <v>339</v>
      </c>
      <c r="B72" s="2">
        <f>+B77</f>
        <v>38997022</v>
      </c>
      <c r="C72" s="2">
        <f t="shared" ref="C72:K72" si="10">+C77</f>
        <v>43071122</v>
      </c>
      <c r="D72" s="2">
        <f t="shared" si="10"/>
        <v>44303484</v>
      </c>
      <c r="E72" s="2">
        <f t="shared" si="10"/>
        <v>76132356</v>
      </c>
      <c r="F72" s="2">
        <f t="shared" si="10"/>
        <v>76132356</v>
      </c>
      <c r="G72" s="2">
        <f t="shared" si="10"/>
        <v>76132356</v>
      </c>
      <c r="H72" s="2">
        <f t="shared" si="10"/>
        <v>45965612</v>
      </c>
      <c r="I72" s="2">
        <f t="shared" si="10"/>
        <v>92465555</v>
      </c>
      <c r="J72" s="2">
        <f t="shared" si="10"/>
        <v>96292430</v>
      </c>
      <c r="K72" s="2">
        <f t="shared" si="10"/>
        <v>99032689</v>
      </c>
    </row>
    <row r="73" spans="1:11" ht="13" hidden="1" x14ac:dyDescent="0.3">
      <c r="A73" s="1" t="s">
        <v>340</v>
      </c>
      <c r="B73" s="2">
        <f>+B74</f>
        <v>-2683522</v>
      </c>
      <c r="C73" s="2">
        <f t="shared" ref="C73:K73" si="11">+(C78+C80+C81+C82)-(B78+B80+B81+B82)</f>
        <v>359438</v>
      </c>
      <c r="D73" s="2">
        <f t="shared" si="11"/>
        <v>-7456715</v>
      </c>
      <c r="E73" s="2">
        <f t="shared" si="11"/>
        <v>2984892</v>
      </c>
      <c r="F73" s="2">
        <f>+(F78+F80+F81+F82)-(D78+D80+D81+D82)</f>
        <v>3669457</v>
      </c>
      <c r="G73" s="2">
        <f>+(G78+G80+G81+G82)-(D78+D80+D81+D82)</f>
        <v>3669457</v>
      </c>
      <c r="H73" s="2">
        <f>+(H78+H80+H81+H82)-(D78+D80+D81+D82)</f>
        <v>-5396898</v>
      </c>
      <c r="I73" s="2">
        <f>+(I78+I80+I81+I82)-(E78+E80+E81+E82)</f>
        <v>-10265975</v>
      </c>
      <c r="J73" s="2">
        <f t="shared" si="11"/>
        <v>4776089</v>
      </c>
      <c r="K73" s="2">
        <f t="shared" si="11"/>
        <v>-1493804</v>
      </c>
    </row>
    <row r="74" spans="1:11" ht="13" hidden="1" x14ac:dyDescent="0.3">
      <c r="A74" s="1" t="s">
        <v>341</v>
      </c>
      <c r="B74" s="2">
        <f>+TREND(C74:E74)</f>
        <v>-2683522</v>
      </c>
      <c r="C74" s="2">
        <f>+C73</f>
        <v>359438</v>
      </c>
      <c r="D74" s="2">
        <f t="shared" ref="D74:K74" si="12">+D73</f>
        <v>-7456715</v>
      </c>
      <c r="E74" s="2">
        <f t="shared" si="12"/>
        <v>2984892</v>
      </c>
      <c r="F74" s="2">
        <f t="shared" si="12"/>
        <v>3669457</v>
      </c>
      <c r="G74" s="2">
        <f t="shared" si="12"/>
        <v>3669457</v>
      </c>
      <c r="H74" s="2">
        <f t="shared" si="12"/>
        <v>-5396898</v>
      </c>
      <c r="I74" s="2">
        <f t="shared" si="12"/>
        <v>-10265975</v>
      </c>
      <c r="J74" s="2">
        <f t="shared" si="12"/>
        <v>4776089</v>
      </c>
      <c r="K74" s="2">
        <f t="shared" si="12"/>
        <v>-1493804</v>
      </c>
    </row>
    <row r="75" spans="1:11" ht="13" hidden="1" x14ac:dyDescent="0.3">
      <c r="A75" s="1" t="s">
        <v>342</v>
      </c>
      <c r="B75" s="2">
        <f>+B84-(((B80+B81+B82+B78)*B70)-B79)</f>
        <v>-81364200.817251712</v>
      </c>
      <c r="C75" s="2">
        <f t="shared" ref="C75:K75" si="13">+C84-(((C80+C81+C82+C78)*C70)-C79)</f>
        <v>-58969904.489704795</v>
      </c>
      <c r="D75" s="2">
        <f t="shared" si="13"/>
        <v>-59503702.39126052</v>
      </c>
      <c r="E75" s="2">
        <f t="shared" si="13"/>
        <v>-69840566.140724182</v>
      </c>
      <c r="F75" s="2">
        <f t="shared" si="13"/>
        <v>-69017801.96295391</v>
      </c>
      <c r="G75" s="2">
        <f t="shared" si="13"/>
        <v>-69017801.96295391</v>
      </c>
      <c r="H75" s="2">
        <f t="shared" si="13"/>
        <v>-61629465.067764267</v>
      </c>
      <c r="I75" s="2">
        <f t="shared" si="13"/>
        <v>-126521195.73472019</v>
      </c>
      <c r="J75" s="2">
        <f t="shared" si="13"/>
        <v>-156605056.23109531</v>
      </c>
      <c r="K75" s="2">
        <f t="shared" si="13"/>
        <v>-197134667.49295333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38997022</v>
      </c>
      <c r="C77" s="3">
        <v>43071122</v>
      </c>
      <c r="D77" s="3">
        <v>44303484</v>
      </c>
      <c r="E77" s="3">
        <v>76132356</v>
      </c>
      <c r="F77" s="3">
        <v>76132356</v>
      </c>
      <c r="G77" s="3">
        <v>76132356</v>
      </c>
      <c r="H77" s="3">
        <v>45965612</v>
      </c>
      <c r="I77" s="3">
        <v>92465555</v>
      </c>
      <c r="J77" s="3">
        <v>96292430</v>
      </c>
      <c r="K77" s="3">
        <v>99032689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34085463</v>
      </c>
      <c r="C79" s="3">
        <v>41419007</v>
      </c>
      <c r="D79" s="3">
        <v>38995758</v>
      </c>
      <c r="E79" s="3">
        <v>41562707</v>
      </c>
      <c r="F79" s="3">
        <v>43972030</v>
      </c>
      <c r="G79" s="3">
        <v>43972030</v>
      </c>
      <c r="H79" s="3">
        <v>36817807</v>
      </c>
      <c r="I79" s="3">
        <v>43932035</v>
      </c>
      <c r="J79" s="3">
        <v>85354964</v>
      </c>
      <c r="K79" s="3">
        <v>39514255</v>
      </c>
    </row>
    <row r="80" spans="1:11" ht="13" hidden="1" x14ac:dyDescent="0.3">
      <c r="A80" s="1" t="s">
        <v>71</v>
      </c>
      <c r="B80" s="3">
        <v>3612790</v>
      </c>
      <c r="C80" s="3">
        <v>3838204</v>
      </c>
      <c r="D80" s="3">
        <v>-7889705</v>
      </c>
      <c r="E80" s="3">
        <v>-7524467</v>
      </c>
      <c r="F80" s="3">
        <v>8389267</v>
      </c>
      <c r="G80" s="3">
        <v>8389267</v>
      </c>
      <c r="H80" s="3">
        <v>-10715506</v>
      </c>
      <c r="I80" s="3">
        <v>3698375</v>
      </c>
      <c r="J80" s="3">
        <v>4331996</v>
      </c>
      <c r="K80" s="3">
        <v>2592437</v>
      </c>
    </row>
    <row r="81" spans="1:11" ht="13" hidden="1" x14ac:dyDescent="0.3">
      <c r="A81" s="1" t="s">
        <v>72</v>
      </c>
      <c r="B81" s="3">
        <v>17470515</v>
      </c>
      <c r="C81" s="3">
        <v>17604539</v>
      </c>
      <c r="D81" s="3">
        <v>21875733</v>
      </c>
      <c r="E81" s="3">
        <v>24495387</v>
      </c>
      <c r="F81" s="3">
        <v>9266218</v>
      </c>
      <c r="G81" s="3">
        <v>9266218</v>
      </c>
      <c r="H81" s="3">
        <v>19304636</v>
      </c>
      <c r="I81" s="3">
        <v>3006570</v>
      </c>
      <c r="J81" s="3">
        <v>7149038</v>
      </c>
      <c r="K81" s="3">
        <v>7394793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41594323</v>
      </c>
      <c r="C83" s="3">
        <v>38513341</v>
      </c>
      <c r="D83" s="3">
        <v>21997638</v>
      </c>
      <c r="E83" s="3">
        <v>66203818</v>
      </c>
      <c r="F83" s="3">
        <v>66203818</v>
      </c>
      <c r="G83" s="3">
        <v>66203818</v>
      </c>
      <c r="H83" s="3">
        <v>24910839</v>
      </c>
      <c r="I83" s="3">
        <v>66105274</v>
      </c>
      <c r="J83" s="3">
        <v>65706135</v>
      </c>
      <c r="K83" s="3">
        <v>55500505</v>
      </c>
    </row>
    <row r="84" spans="1:11" ht="13" hidden="1" x14ac:dyDescent="0.3">
      <c r="A84" s="1" t="s">
        <v>75</v>
      </c>
      <c r="B84" s="3">
        <v>-92962157</v>
      </c>
      <c r="C84" s="3">
        <v>-81215237</v>
      </c>
      <c r="D84" s="3">
        <v>-91555095</v>
      </c>
      <c r="E84" s="3">
        <v>-96645557</v>
      </c>
      <c r="F84" s="3">
        <v>-97636826</v>
      </c>
      <c r="G84" s="3">
        <v>-97636826</v>
      </c>
      <c r="H84" s="3">
        <v>-93792435</v>
      </c>
      <c r="I84" s="3">
        <v>-165659746</v>
      </c>
      <c r="J84" s="3">
        <v>-234125818</v>
      </c>
      <c r="K84" s="3">
        <v>-231051818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28122493</v>
      </c>
      <c r="C5" s="17">
        <v>36506103</v>
      </c>
      <c r="D5" s="21">
        <v>40163299</v>
      </c>
      <c r="E5" s="22">
        <v>51785730</v>
      </c>
      <c r="F5" s="17">
        <v>51785730</v>
      </c>
      <c r="G5" s="23">
        <v>51785730</v>
      </c>
      <c r="H5" s="19">
        <v>35971024</v>
      </c>
      <c r="I5" s="22">
        <v>54064301</v>
      </c>
      <c r="J5" s="17">
        <v>56497194</v>
      </c>
      <c r="K5" s="23">
        <v>57909624</v>
      </c>
    </row>
    <row r="6" spans="1:11" x14ac:dyDescent="0.25">
      <c r="A6" s="20" t="s">
        <v>18</v>
      </c>
      <c r="B6" s="17">
        <v>112999708</v>
      </c>
      <c r="C6" s="17">
        <v>132219871</v>
      </c>
      <c r="D6" s="21">
        <v>149792436</v>
      </c>
      <c r="E6" s="22">
        <v>179318697</v>
      </c>
      <c r="F6" s="17">
        <v>170933919</v>
      </c>
      <c r="G6" s="23">
        <v>170933919</v>
      </c>
      <c r="H6" s="19">
        <v>155290697</v>
      </c>
      <c r="I6" s="22">
        <v>195692095</v>
      </c>
      <c r="J6" s="17">
        <v>219781044</v>
      </c>
      <c r="K6" s="23">
        <v>250851613</v>
      </c>
    </row>
    <row r="7" spans="1:11" x14ac:dyDescent="0.25">
      <c r="A7" s="20" t="s">
        <v>19</v>
      </c>
      <c r="B7" s="17">
        <v>0</v>
      </c>
      <c r="C7" s="17">
        <v>340371</v>
      </c>
      <c r="D7" s="21">
        <v>783995</v>
      </c>
      <c r="E7" s="22">
        <v>0</v>
      </c>
      <c r="F7" s="17">
        <v>0</v>
      </c>
      <c r="G7" s="23">
        <v>0</v>
      </c>
      <c r="H7" s="19">
        <v>13133</v>
      </c>
      <c r="I7" s="22">
        <v>0</v>
      </c>
      <c r="J7" s="17">
        <v>0</v>
      </c>
      <c r="K7" s="23">
        <v>0</v>
      </c>
    </row>
    <row r="8" spans="1:11" x14ac:dyDescent="0.25">
      <c r="A8" s="20" t="s">
        <v>20</v>
      </c>
      <c r="B8" s="17">
        <v>61603000</v>
      </c>
      <c r="C8" s="17">
        <v>65473000</v>
      </c>
      <c r="D8" s="21">
        <v>84873703</v>
      </c>
      <c r="E8" s="22">
        <v>74519900</v>
      </c>
      <c r="F8" s="17">
        <v>74519900</v>
      </c>
      <c r="G8" s="23">
        <v>74519900</v>
      </c>
      <c r="H8" s="19">
        <v>77006000</v>
      </c>
      <c r="I8" s="22">
        <v>75577400</v>
      </c>
      <c r="J8" s="17">
        <v>74378400</v>
      </c>
      <c r="K8" s="23">
        <v>77688550</v>
      </c>
    </row>
    <row r="9" spans="1:11" x14ac:dyDescent="0.25">
      <c r="A9" s="20" t="s">
        <v>21</v>
      </c>
      <c r="B9" s="17">
        <v>85416097</v>
      </c>
      <c r="C9" s="17">
        <v>113935920</v>
      </c>
      <c r="D9" s="21">
        <v>126376605</v>
      </c>
      <c r="E9" s="22">
        <v>134118962</v>
      </c>
      <c r="F9" s="17">
        <v>134118962</v>
      </c>
      <c r="G9" s="23">
        <v>134118962</v>
      </c>
      <c r="H9" s="19">
        <v>210451907</v>
      </c>
      <c r="I9" s="22">
        <v>146368195</v>
      </c>
      <c r="J9" s="17">
        <v>152954767</v>
      </c>
      <c r="K9" s="23">
        <v>156918346</v>
      </c>
    </row>
    <row r="10" spans="1:11" x14ac:dyDescent="0.25">
      <c r="A10" s="24" t="s">
        <v>333</v>
      </c>
      <c r="B10" s="25">
        <f>SUM(B5:B9)</f>
        <v>288141298</v>
      </c>
      <c r="C10" s="26">
        <f t="shared" ref="C10:K10" si="0">SUM(C5:C9)</f>
        <v>348475265</v>
      </c>
      <c r="D10" s="27">
        <f t="shared" si="0"/>
        <v>401990038</v>
      </c>
      <c r="E10" s="25">
        <f t="shared" si="0"/>
        <v>439743289</v>
      </c>
      <c r="F10" s="26">
        <f t="shared" si="0"/>
        <v>431358511</v>
      </c>
      <c r="G10" s="28">
        <f t="shared" si="0"/>
        <v>431358511</v>
      </c>
      <c r="H10" s="29">
        <f t="shared" si="0"/>
        <v>478732761</v>
      </c>
      <c r="I10" s="25">
        <f t="shared" si="0"/>
        <v>471701991</v>
      </c>
      <c r="J10" s="26">
        <f t="shared" si="0"/>
        <v>503611405</v>
      </c>
      <c r="K10" s="28">
        <f t="shared" si="0"/>
        <v>543368133</v>
      </c>
    </row>
    <row r="11" spans="1:11" x14ac:dyDescent="0.25">
      <c r="A11" s="20" t="s">
        <v>22</v>
      </c>
      <c r="B11" s="17">
        <v>75286996</v>
      </c>
      <c r="C11" s="17">
        <v>75584738</v>
      </c>
      <c r="D11" s="21">
        <v>85445238</v>
      </c>
      <c r="E11" s="22">
        <v>92768734</v>
      </c>
      <c r="F11" s="17">
        <v>93958692</v>
      </c>
      <c r="G11" s="23">
        <v>93958692</v>
      </c>
      <c r="H11" s="19">
        <v>95302304</v>
      </c>
      <c r="I11" s="22">
        <v>107815125</v>
      </c>
      <c r="J11" s="17">
        <v>112154307</v>
      </c>
      <c r="K11" s="23">
        <v>118042389</v>
      </c>
    </row>
    <row r="12" spans="1:11" x14ac:dyDescent="0.25">
      <c r="A12" s="20" t="s">
        <v>23</v>
      </c>
      <c r="B12" s="17">
        <v>5258602</v>
      </c>
      <c r="C12" s="17">
        <v>6982412</v>
      </c>
      <c r="D12" s="21">
        <v>7071960</v>
      </c>
      <c r="E12" s="22">
        <v>7405764</v>
      </c>
      <c r="F12" s="17">
        <v>7781239</v>
      </c>
      <c r="G12" s="23">
        <v>7781239</v>
      </c>
      <c r="H12" s="19">
        <v>7045728</v>
      </c>
      <c r="I12" s="22">
        <v>8181972</v>
      </c>
      <c r="J12" s="17">
        <v>8611526</v>
      </c>
      <c r="K12" s="23">
        <v>9063633</v>
      </c>
    </row>
    <row r="13" spans="1:11" x14ac:dyDescent="0.25">
      <c r="A13" s="20" t="s">
        <v>24</v>
      </c>
      <c r="B13" s="17">
        <v>24323090</v>
      </c>
      <c r="C13" s="17">
        <v>25047150</v>
      </c>
      <c r="D13" s="21">
        <v>24313813</v>
      </c>
      <c r="E13" s="22">
        <v>33980734</v>
      </c>
      <c r="F13" s="17">
        <v>33980734</v>
      </c>
      <c r="G13" s="23">
        <v>33980734</v>
      </c>
      <c r="H13" s="19">
        <v>26203583</v>
      </c>
      <c r="I13" s="22">
        <v>33024241</v>
      </c>
      <c r="J13" s="17">
        <v>34510333</v>
      </c>
      <c r="K13" s="23">
        <v>35373090</v>
      </c>
    </row>
    <row r="14" spans="1:11" x14ac:dyDescent="0.25">
      <c r="A14" s="20" t="s">
        <v>25</v>
      </c>
      <c r="B14" s="17">
        <v>31502776</v>
      </c>
      <c r="C14" s="17">
        <v>48386920</v>
      </c>
      <c r="D14" s="21">
        <v>6837576</v>
      </c>
      <c r="E14" s="22">
        <v>2100000</v>
      </c>
      <c r="F14" s="17">
        <v>2100000</v>
      </c>
      <c r="G14" s="23">
        <v>2100000</v>
      </c>
      <c r="H14" s="19">
        <v>54997231</v>
      </c>
      <c r="I14" s="22">
        <v>2300000</v>
      </c>
      <c r="J14" s="17">
        <v>2405800</v>
      </c>
      <c r="K14" s="23">
        <v>2465945</v>
      </c>
    </row>
    <row r="15" spans="1:11" x14ac:dyDescent="0.25">
      <c r="A15" s="20" t="s">
        <v>26</v>
      </c>
      <c r="B15" s="17">
        <v>87960028</v>
      </c>
      <c r="C15" s="17">
        <v>77162719</v>
      </c>
      <c r="D15" s="21">
        <v>80049987</v>
      </c>
      <c r="E15" s="22">
        <v>78873361</v>
      </c>
      <c r="F15" s="17">
        <v>75647542</v>
      </c>
      <c r="G15" s="23">
        <v>75647542</v>
      </c>
      <c r="H15" s="19">
        <v>112618329</v>
      </c>
      <c r="I15" s="22">
        <v>75619655</v>
      </c>
      <c r="J15" s="17">
        <v>88281513</v>
      </c>
      <c r="K15" s="23">
        <v>105941094</v>
      </c>
    </row>
    <row r="16" spans="1:11" x14ac:dyDescent="0.25">
      <c r="A16" s="20" t="s">
        <v>27</v>
      </c>
      <c r="B16" s="17">
        <v>0</v>
      </c>
      <c r="C16" s="17">
        <v>1040000</v>
      </c>
      <c r="D16" s="21">
        <v>1650805</v>
      </c>
      <c r="E16" s="22">
        <v>1100000</v>
      </c>
      <c r="F16" s="17">
        <v>1100000</v>
      </c>
      <c r="G16" s="23">
        <v>1100000</v>
      </c>
      <c r="H16" s="19">
        <v>2956975</v>
      </c>
      <c r="I16" s="22">
        <v>1000000</v>
      </c>
      <c r="J16" s="17">
        <v>1045000</v>
      </c>
      <c r="K16" s="23">
        <v>1071125</v>
      </c>
    </row>
    <row r="17" spans="1:11" x14ac:dyDescent="0.25">
      <c r="A17" s="20" t="s">
        <v>28</v>
      </c>
      <c r="B17" s="17">
        <v>168036478</v>
      </c>
      <c r="C17" s="17">
        <v>154995246</v>
      </c>
      <c r="D17" s="21">
        <v>208290726</v>
      </c>
      <c r="E17" s="22">
        <v>124504978</v>
      </c>
      <c r="F17" s="17">
        <v>130392903</v>
      </c>
      <c r="G17" s="23">
        <v>130392903</v>
      </c>
      <c r="H17" s="19">
        <v>235196460</v>
      </c>
      <c r="I17" s="22">
        <v>175444887</v>
      </c>
      <c r="J17" s="17">
        <v>190196548</v>
      </c>
      <c r="K17" s="23">
        <v>207810508</v>
      </c>
    </row>
    <row r="18" spans="1:11" x14ac:dyDescent="0.25">
      <c r="A18" s="30" t="s">
        <v>29</v>
      </c>
      <c r="B18" s="31">
        <f>SUM(B11:B17)</f>
        <v>392367970</v>
      </c>
      <c r="C18" s="32">
        <f t="shared" ref="C18:K18" si="1">SUM(C11:C17)</f>
        <v>389199185</v>
      </c>
      <c r="D18" s="33">
        <f t="shared" si="1"/>
        <v>413660105</v>
      </c>
      <c r="E18" s="31">
        <f t="shared" si="1"/>
        <v>340733571</v>
      </c>
      <c r="F18" s="32">
        <f t="shared" si="1"/>
        <v>344961110</v>
      </c>
      <c r="G18" s="34">
        <f t="shared" si="1"/>
        <v>344961110</v>
      </c>
      <c r="H18" s="35">
        <f t="shared" si="1"/>
        <v>534320610</v>
      </c>
      <c r="I18" s="31">
        <f t="shared" si="1"/>
        <v>403385880</v>
      </c>
      <c r="J18" s="32">
        <f t="shared" si="1"/>
        <v>437205027</v>
      </c>
      <c r="K18" s="34">
        <f t="shared" si="1"/>
        <v>479767784</v>
      </c>
    </row>
    <row r="19" spans="1:11" x14ac:dyDescent="0.25">
      <c r="A19" s="30" t="s">
        <v>30</v>
      </c>
      <c r="B19" s="36">
        <f>+B10-B18</f>
        <v>-104226672</v>
      </c>
      <c r="C19" s="37">
        <f t="shared" ref="C19:K19" si="2">+C10-C18</f>
        <v>-40723920</v>
      </c>
      <c r="D19" s="38">
        <f t="shared" si="2"/>
        <v>-11670067</v>
      </c>
      <c r="E19" s="36">
        <f t="shared" si="2"/>
        <v>99009718</v>
      </c>
      <c r="F19" s="37">
        <f t="shared" si="2"/>
        <v>86397401</v>
      </c>
      <c r="G19" s="39">
        <f t="shared" si="2"/>
        <v>86397401</v>
      </c>
      <c r="H19" s="40">
        <f t="shared" si="2"/>
        <v>-55587849</v>
      </c>
      <c r="I19" s="36">
        <f t="shared" si="2"/>
        <v>68316111</v>
      </c>
      <c r="J19" s="37">
        <f t="shared" si="2"/>
        <v>66406378</v>
      </c>
      <c r="K19" s="39">
        <f t="shared" si="2"/>
        <v>63600349</v>
      </c>
    </row>
    <row r="20" spans="1:11" x14ac:dyDescent="0.25">
      <c r="A20" s="41" t="s">
        <v>31</v>
      </c>
      <c r="B20" s="42">
        <v>34818819</v>
      </c>
      <c r="C20" s="43">
        <v>39601372</v>
      </c>
      <c r="D20" s="44">
        <v>36295129</v>
      </c>
      <c r="E20" s="42">
        <v>38653100</v>
      </c>
      <c r="F20" s="43">
        <v>38653100</v>
      </c>
      <c r="G20" s="45">
        <v>38653100</v>
      </c>
      <c r="H20" s="46">
        <v>32475352</v>
      </c>
      <c r="I20" s="42">
        <v>20992600</v>
      </c>
      <c r="J20" s="43">
        <v>17563600</v>
      </c>
      <c r="K20" s="45">
        <v>22193450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127500</v>
      </c>
      <c r="E21" s="48">
        <v>0</v>
      </c>
      <c r="F21" s="49">
        <v>0</v>
      </c>
      <c r="G21" s="51">
        <v>0</v>
      </c>
      <c r="H21" s="52">
        <v>375900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-69407853</v>
      </c>
      <c r="C22" s="55">
        <f t="shared" ref="C22:K22" si="3">SUM(C19:C21)</f>
        <v>-1122548</v>
      </c>
      <c r="D22" s="56">
        <f t="shared" si="3"/>
        <v>24752562</v>
      </c>
      <c r="E22" s="54">
        <f t="shared" si="3"/>
        <v>137662818</v>
      </c>
      <c r="F22" s="55">
        <f t="shared" si="3"/>
        <v>125050501</v>
      </c>
      <c r="G22" s="57">
        <f t="shared" si="3"/>
        <v>125050501</v>
      </c>
      <c r="H22" s="58">
        <f t="shared" si="3"/>
        <v>-22736597</v>
      </c>
      <c r="I22" s="54">
        <f t="shared" si="3"/>
        <v>89308711</v>
      </c>
      <c r="J22" s="55">
        <f t="shared" si="3"/>
        <v>83969978</v>
      </c>
      <c r="K22" s="57">
        <f t="shared" si="3"/>
        <v>85793799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-69407853</v>
      </c>
      <c r="C24" s="37">
        <f t="shared" ref="C24:K24" si="4">SUM(C22:C23)</f>
        <v>-1122548</v>
      </c>
      <c r="D24" s="38">
        <f t="shared" si="4"/>
        <v>24752562</v>
      </c>
      <c r="E24" s="36">
        <f t="shared" si="4"/>
        <v>137662818</v>
      </c>
      <c r="F24" s="37">
        <f t="shared" si="4"/>
        <v>125050501</v>
      </c>
      <c r="G24" s="39">
        <f t="shared" si="4"/>
        <v>125050501</v>
      </c>
      <c r="H24" s="40">
        <f t="shared" si="4"/>
        <v>-22736597</v>
      </c>
      <c r="I24" s="36">
        <f t="shared" si="4"/>
        <v>89308711</v>
      </c>
      <c r="J24" s="37">
        <f t="shared" si="4"/>
        <v>83969978</v>
      </c>
      <c r="K24" s="39">
        <f t="shared" si="4"/>
        <v>85793799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63270374</v>
      </c>
      <c r="C27" s="66">
        <v>96050400</v>
      </c>
      <c r="D27" s="67">
        <v>143790795</v>
      </c>
      <c r="E27" s="68">
        <v>40441958</v>
      </c>
      <c r="F27" s="66">
        <v>40441958</v>
      </c>
      <c r="G27" s="69">
        <v>40441958</v>
      </c>
      <c r="H27" s="70">
        <v>175833817</v>
      </c>
      <c r="I27" s="68">
        <v>21092600</v>
      </c>
      <c r="J27" s="66">
        <v>18205299</v>
      </c>
      <c r="K27" s="69">
        <v>18859586</v>
      </c>
    </row>
    <row r="28" spans="1:11" x14ac:dyDescent="0.25">
      <c r="A28" s="71" t="s">
        <v>36</v>
      </c>
      <c r="B28" s="17">
        <v>34602952</v>
      </c>
      <c r="C28" s="17">
        <v>63149478</v>
      </c>
      <c r="D28" s="21">
        <v>107943841</v>
      </c>
      <c r="E28" s="22">
        <v>38653100</v>
      </c>
      <c r="F28" s="17">
        <v>38653100</v>
      </c>
      <c r="G28" s="23">
        <v>38653100</v>
      </c>
      <c r="H28" s="19">
        <v>112800827</v>
      </c>
      <c r="I28" s="22">
        <v>20992600</v>
      </c>
      <c r="J28" s="17">
        <v>18100799</v>
      </c>
      <c r="K28" s="23">
        <v>18750383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28667422</v>
      </c>
      <c r="C31" s="17">
        <v>32900922</v>
      </c>
      <c r="D31" s="21">
        <v>35833957</v>
      </c>
      <c r="E31" s="22">
        <v>1788858</v>
      </c>
      <c r="F31" s="17">
        <v>1788858</v>
      </c>
      <c r="G31" s="23">
        <v>1788858</v>
      </c>
      <c r="H31" s="19">
        <v>62599991</v>
      </c>
      <c r="I31" s="22">
        <v>100000</v>
      </c>
      <c r="J31" s="17">
        <v>104500</v>
      </c>
      <c r="K31" s="23">
        <v>109203</v>
      </c>
    </row>
    <row r="32" spans="1:11" x14ac:dyDescent="0.25">
      <c r="A32" s="30" t="s">
        <v>39</v>
      </c>
      <c r="B32" s="66">
        <f>SUM(B28:B31)</f>
        <v>63270374</v>
      </c>
      <c r="C32" s="66">
        <f t="shared" ref="C32:K32" si="5">SUM(C28:C31)</f>
        <v>96050400</v>
      </c>
      <c r="D32" s="67">
        <f t="shared" si="5"/>
        <v>143777798</v>
      </c>
      <c r="E32" s="68">
        <f t="shared" si="5"/>
        <v>40441958</v>
      </c>
      <c r="F32" s="66">
        <f t="shared" si="5"/>
        <v>40441958</v>
      </c>
      <c r="G32" s="69">
        <f t="shared" si="5"/>
        <v>40441958</v>
      </c>
      <c r="H32" s="70">
        <f t="shared" si="5"/>
        <v>175400818</v>
      </c>
      <c r="I32" s="68">
        <f t="shared" si="5"/>
        <v>21092600</v>
      </c>
      <c r="J32" s="66">
        <f t="shared" si="5"/>
        <v>18205299</v>
      </c>
      <c r="K32" s="69">
        <f t="shared" si="5"/>
        <v>18859586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226868463</v>
      </c>
      <c r="C35" s="17">
        <v>327239389</v>
      </c>
      <c r="D35" s="21">
        <v>395963635</v>
      </c>
      <c r="E35" s="22">
        <v>267408343</v>
      </c>
      <c r="F35" s="17">
        <v>260465994</v>
      </c>
      <c r="G35" s="23">
        <v>260465994</v>
      </c>
      <c r="H35" s="19">
        <v>517804458</v>
      </c>
      <c r="I35" s="22">
        <v>289068284</v>
      </c>
      <c r="J35" s="17">
        <v>47935996</v>
      </c>
      <c r="K35" s="23">
        <v>47055115</v>
      </c>
    </row>
    <row r="36" spans="1:11" x14ac:dyDescent="0.25">
      <c r="A36" s="20" t="s">
        <v>42</v>
      </c>
      <c r="B36" s="17">
        <v>775782957</v>
      </c>
      <c r="C36" s="17">
        <v>807875407</v>
      </c>
      <c r="D36" s="21">
        <v>840609031</v>
      </c>
      <c r="E36" s="22">
        <v>806348280</v>
      </c>
      <c r="F36" s="17">
        <v>806348280</v>
      </c>
      <c r="G36" s="23">
        <v>806348280</v>
      </c>
      <c r="H36" s="19">
        <v>881539726</v>
      </c>
      <c r="I36" s="22">
        <v>828296151</v>
      </c>
      <c r="J36" s="17">
        <v>-16305034</v>
      </c>
      <c r="K36" s="23">
        <v>-16513504</v>
      </c>
    </row>
    <row r="37" spans="1:11" x14ac:dyDescent="0.25">
      <c r="A37" s="20" t="s">
        <v>43</v>
      </c>
      <c r="B37" s="17">
        <v>822464362</v>
      </c>
      <c r="C37" s="17">
        <v>953593028</v>
      </c>
      <c r="D37" s="21">
        <v>584466467</v>
      </c>
      <c r="E37" s="22">
        <v>877055167</v>
      </c>
      <c r="F37" s="17">
        <v>882725140</v>
      </c>
      <c r="G37" s="23">
        <v>882725140</v>
      </c>
      <c r="H37" s="19">
        <v>770226521</v>
      </c>
      <c r="I37" s="22">
        <v>840618229</v>
      </c>
      <c r="J37" s="17">
        <v>801639884</v>
      </c>
      <c r="K37" s="23">
        <v>746011047</v>
      </c>
    </row>
    <row r="38" spans="1:11" x14ac:dyDescent="0.25">
      <c r="A38" s="20" t="s">
        <v>44</v>
      </c>
      <c r="B38" s="17">
        <v>18246656</v>
      </c>
      <c r="C38" s="17">
        <v>21111111</v>
      </c>
      <c r="D38" s="21">
        <v>20633618</v>
      </c>
      <c r="E38" s="22">
        <v>165160095</v>
      </c>
      <c r="F38" s="17">
        <v>64834095</v>
      </c>
      <c r="G38" s="23">
        <v>64834095</v>
      </c>
      <c r="H38" s="19">
        <v>20381664</v>
      </c>
      <c r="I38" s="22">
        <v>-73791691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161940402</v>
      </c>
      <c r="C39" s="17">
        <v>161533205</v>
      </c>
      <c r="D39" s="21">
        <v>606720019</v>
      </c>
      <c r="E39" s="22">
        <v>31541361</v>
      </c>
      <c r="F39" s="17">
        <v>119255039</v>
      </c>
      <c r="G39" s="23">
        <v>119255039</v>
      </c>
      <c r="H39" s="19">
        <v>631472596</v>
      </c>
      <c r="I39" s="22">
        <v>350537897</v>
      </c>
      <c r="J39" s="17">
        <v>-770008922</v>
      </c>
      <c r="K39" s="23">
        <v>-715469436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19281186</v>
      </c>
      <c r="C42" s="17">
        <v>-81838813</v>
      </c>
      <c r="D42" s="21">
        <v>-75814037</v>
      </c>
      <c r="E42" s="22">
        <v>41933126</v>
      </c>
      <c r="F42" s="17">
        <v>49752886</v>
      </c>
      <c r="G42" s="23">
        <v>49752886</v>
      </c>
      <c r="H42" s="19">
        <v>584120275</v>
      </c>
      <c r="I42" s="22">
        <v>14995294</v>
      </c>
      <c r="J42" s="17">
        <v>9923026</v>
      </c>
      <c r="K42" s="23">
        <v>15693254</v>
      </c>
    </row>
    <row r="43" spans="1:11" x14ac:dyDescent="0.25">
      <c r="A43" s="20" t="s">
        <v>48</v>
      </c>
      <c r="B43" s="17">
        <v>0</v>
      </c>
      <c r="C43" s="17">
        <v>-1873013</v>
      </c>
      <c r="D43" s="21">
        <v>3659290</v>
      </c>
      <c r="E43" s="22">
        <v>-40441958</v>
      </c>
      <c r="F43" s="17">
        <v>-40441958</v>
      </c>
      <c r="G43" s="23">
        <v>-40441958</v>
      </c>
      <c r="H43" s="19">
        <v>3666128</v>
      </c>
      <c r="I43" s="22">
        <v>-21107600</v>
      </c>
      <c r="J43" s="17">
        <v>-18220974</v>
      </c>
      <c r="K43" s="23">
        <v>-18875965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19271958</v>
      </c>
      <c r="C45" s="66">
        <v>-83711818</v>
      </c>
      <c r="D45" s="67">
        <v>-72154739</v>
      </c>
      <c r="E45" s="68">
        <v>13259541</v>
      </c>
      <c r="F45" s="66">
        <v>21079301</v>
      </c>
      <c r="G45" s="69">
        <v>21079301</v>
      </c>
      <c r="H45" s="70">
        <v>587786411</v>
      </c>
      <c r="I45" s="68">
        <v>2857484</v>
      </c>
      <c r="J45" s="66">
        <v>-8297948</v>
      </c>
      <c r="K45" s="69">
        <v>-3182711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7388136</v>
      </c>
      <c r="C48" s="17">
        <v>33626629</v>
      </c>
      <c r="D48" s="21">
        <v>19818432</v>
      </c>
      <c r="E48" s="22">
        <v>13259546</v>
      </c>
      <c r="F48" s="17">
        <v>21079298</v>
      </c>
      <c r="G48" s="23">
        <v>21079298</v>
      </c>
      <c r="H48" s="19">
        <v>23778571</v>
      </c>
      <c r="I48" s="22">
        <v>2857483</v>
      </c>
      <c r="J48" s="17">
        <v>-8297939</v>
      </c>
      <c r="K48" s="23">
        <v>-3182719</v>
      </c>
    </row>
    <row r="49" spans="1:11" x14ac:dyDescent="0.25">
      <c r="A49" s="20" t="s">
        <v>53</v>
      </c>
      <c r="B49" s="17">
        <f>+B75</f>
        <v>669905648.74523449</v>
      </c>
      <c r="C49" s="17">
        <f t="shared" ref="C49:K49" si="6">+C75</f>
        <v>799127687.25376344</v>
      </c>
      <c r="D49" s="21">
        <f t="shared" si="6"/>
        <v>401859929.78522229</v>
      </c>
      <c r="E49" s="22">
        <f t="shared" si="6"/>
        <v>685161167.75615191</v>
      </c>
      <c r="F49" s="17">
        <f t="shared" si="6"/>
        <v>659112011.79762411</v>
      </c>
      <c r="G49" s="23">
        <f t="shared" si="6"/>
        <v>659112011.79762411</v>
      </c>
      <c r="H49" s="19">
        <f t="shared" si="6"/>
        <v>-169111563.07599807</v>
      </c>
      <c r="I49" s="22">
        <f t="shared" si="6"/>
        <v>634128985.4064635</v>
      </c>
      <c r="J49" s="17">
        <f t="shared" si="6"/>
        <v>749787908.49398375</v>
      </c>
      <c r="K49" s="23">
        <f t="shared" si="6"/>
        <v>697591149.78128207</v>
      </c>
    </row>
    <row r="50" spans="1:11" x14ac:dyDescent="0.25">
      <c r="A50" s="30" t="s">
        <v>54</v>
      </c>
      <c r="B50" s="66">
        <f>+B48-B49</f>
        <v>-662517512.74523449</v>
      </c>
      <c r="C50" s="66">
        <f t="shared" ref="C50:K50" si="7">+C48-C49</f>
        <v>-765501058.25376344</v>
      </c>
      <c r="D50" s="67">
        <f t="shared" si="7"/>
        <v>-382041497.78522229</v>
      </c>
      <c r="E50" s="68">
        <f t="shared" si="7"/>
        <v>-671901621.75615191</v>
      </c>
      <c r="F50" s="66">
        <f t="shared" si="7"/>
        <v>-638032713.79762411</v>
      </c>
      <c r="G50" s="69">
        <f t="shared" si="7"/>
        <v>-638032713.79762411</v>
      </c>
      <c r="H50" s="70">
        <f t="shared" si="7"/>
        <v>192890134.07599807</v>
      </c>
      <c r="I50" s="68">
        <f t="shared" si="7"/>
        <v>-631271502.4064635</v>
      </c>
      <c r="J50" s="66">
        <f t="shared" si="7"/>
        <v>-758085847.49398375</v>
      </c>
      <c r="K50" s="69">
        <f t="shared" si="7"/>
        <v>-700773868.78128207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757704577</v>
      </c>
      <c r="C53" s="17">
        <v>787209740</v>
      </c>
      <c r="D53" s="21">
        <v>842725963</v>
      </c>
      <c r="E53" s="22">
        <v>789079062</v>
      </c>
      <c r="F53" s="17">
        <v>789079062</v>
      </c>
      <c r="G53" s="23">
        <v>789079062</v>
      </c>
      <c r="H53" s="19">
        <v>883650527</v>
      </c>
      <c r="I53" s="22">
        <v>723104642</v>
      </c>
      <c r="J53" s="17">
        <v>-16305034</v>
      </c>
      <c r="K53" s="23">
        <v>-16513504</v>
      </c>
    </row>
    <row r="54" spans="1:11" x14ac:dyDescent="0.25">
      <c r="A54" s="20" t="s">
        <v>57</v>
      </c>
      <c r="B54" s="17">
        <v>23972215</v>
      </c>
      <c r="C54" s="17">
        <v>24834028</v>
      </c>
      <c r="D54" s="21">
        <v>24230873</v>
      </c>
      <c r="E54" s="22">
        <v>33980734</v>
      </c>
      <c r="F54" s="17">
        <v>33980734</v>
      </c>
      <c r="G54" s="23">
        <v>33980734</v>
      </c>
      <c r="H54" s="19">
        <v>26133008</v>
      </c>
      <c r="I54" s="22">
        <v>33024241</v>
      </c>
      <c r="J54" s="17">
        <v>34510333</v>
      </c>
      <c r="K54" s="23">
        <v>35373090</v>
      </c>
    </row>
    <row r="55" spans="1:11" x14ac:dyDescent="0.25">
      <c r="A55" s="20" t="s">
        <v>58</v>
      </c>
      <c r="B55" s="17">
        <v>23360919</v>
      </c>
      <c r="C55" s="17">
        <v>21835883</v>
      </c>
      <c r="D55" s="21">
        <v>22814562</v>
      </c>
      <c r="E55" s="22">
        <v>4000000</v>
      </c>
      <c r="F55" s="17">
        <v>4000000</v>
      </c>
      <c r="G55" s="23">
        <v>4000000</v>
      </c>
      <c r="H55" s="19">
        <v>48962658</v>
      </c>
      <c r="I55" s="22">
        <v>4000000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2717392</v>
      </c>
      <c r="C56" s="17">
        <v>9918111</v>
      </c>
      <c r="D56" s="21">
        <v>8790043</v>
      </c>
      <c r="E56" s="22">
        <v>11760000</v>
      </c>
      <c r="F56" s="17">
        <v>14776477</v>
      </c>
      <c r="G56" s="23">
        <v>14776477</v>
      </c>
      <c r="H56" s="19">
        <v>14587631</v>
      </c>
      <c r="I56" s="22">
        <v>16878304</v>
      </c>
      <c r="J56" s="17">
        <v>18116547</v>
      </c>
      <c r="K56" s="23">
        <v>18569461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14028743</v>
      </c>
      <c r="C59" s="17">
        <v>14349091</v>
      </c>
      <c r="D59" s="21">
        <v>17225627</v>
      </c>
      <c r="E59" s="22">
        <v>17822470</v>
      </c>
      <c r="F59" s="17">
        <v>20495841</v>
      </c>
      <c r="G59" s="23">
        <v>20495841</v>
      </c>
      <c r="H59" s="19">
        <v>18213270</v>
      </c>
      <c r="I59" s="22">
        <v>18606659</v>
      </c>
      <c r="J59" s="17">
        <v>19443958</v>
      </c>
      <c r="K59" s="23">
        <v>19930057</v>
      </c>
    </row>
    <row r="60" spans="1:11" x14ac:dyDescent="0.25">
      <c r="A60" s="20" t="s">
        <v>62</v>
      </c>
      <c r="B60" s="17">
        <v>31374478</v>
      </c>
      <c r="C60" s="17">
        <v>30841679</v>
      </c>
      <c r="D60" s="21">
        <v>38647819</v>
      </c>
      <c r="E60" s="22">
        <v>38215141</v>
      </c>
      <c r="F60" s="17">
        <v>42426548</v>
      </c>
      <c r="G60" s="23">
        <v>42426548</v>
      </c>
      <c r="H60" s="19">
        <v>41494355</v>
      </c>
      <c r="I60" s="22">
        <v>40159543</v>
      </c>
      <c r="J60" s="17">
        <v>42366586</v>
      </c>
      <c r="K60" s="23">
        <v>44094931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718</v>
      </c>
      <c r="C62" s="86">
        <v>1600</v>
      </c>
      <c r="D62" s="87">
        <v>1600</v>
      </c>
      <c r="E62" s="85">
        <v>1200</v>
      </c>
      <c r="F62" s="86">
        <v>1200</v>
      </c>
      <c r="G62" s="87">
        <v>1200</v>
      </c>
      <c r="H62" s="88">
        <v>1200</v>
      </c>
      <c r="I62" s="85">
        <v>800</v>
      </c>
      <c r="J62" s="86">
        <v>800</v>
      </c>
      <c r="K62" s="87">
        <v>800</v>
      </c>
    </row>
    <row r="63" spans="1:11" x14ac:dyDescent="0.25">
      <c r="A63" s="84" t="s">
        <v>65</v>
      </c>
      <c r="B63" s="85">
        <v>19</v>
      </c>
      <c r="C63" s="86">
        <v>400</v>
      </c>
      <c r="D63" s="87">
        <v>400</v>
      </c>
      <c r="E63" s="85">
        <v>400</v>
      </c>
      <c r="F63" s="86">
        <v>400</v>
      </c>
      <c r="G63" s="87">
        <v>400</v>
      </c>
      <c r="H63" s="88">
        <v>400</v>
      </c>
      <c r="I63" s="85">
        <v>400</v>
      </c>
      <c r="J63" s="86">
        <v>400</v>
      </c>
      <c r="K63" s="87">
        <v>400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4687</v>
      </c>
      <c r="C65" s="86">
        <v>2800</v>
      </c>
      <c r="D65" s="87">
        <v>2800</v>
      </c>
      <c r="E65" s="85">
        <v>2800</v>
      </c>
      <c r="F65" s="86">
        <v>2800</v>
      </c>
      <c r="G65" s="87">
        <v>2800</v>
      </c>
      <c r="H65" s="88">
        <v>2400</v>
      </c>
      <c r="I65" s="85">
        <v>2000</v>
      </c>
      <c r="J65" s="86">
        <v>2000</v>
      </c>
      <c r="K65" s="87">
        <v>2000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6.5861474306430537E-2</v>
      </c>
      <c r="C70" s="5">
        <f t="shared" ref="C70:K70" si="8">IF(ISERROR(C71/C72),0,(C71/C72))</f>
        <v>7.6797206030384521E-2</v>
      </c>
      <c r="D70" s="5">
        <f t="shared" si="8"/>
        <v>5.8522675710304457E-2</v>
      </c>
      <c r="E70" s="5">
        <f t="shared" si="8"/>
        <v>0.64509841633937159</v>
      </c>
      <c r="F70" s="5">
        <f t="shared" si="8"/>
        <v>0.81144900015939103</v>
      </c>
      <c r="G70" s="5">
        <f t="shared" si="8"/>
        <v>0.81144900015939103</v>
      </c>
      <c r="H70" s="5">
        <f t="shared" si="8"/>
        <v>2.4315809777727901</v>
      </c>
      <c r="I70" s="5">
        <f t="shared" si="8"/>
        <v>0.69546308086079744</v>
      </c>
      <c r="J70" s="5">
        <f t="shared" si="8"/>
        <v>0.70191125810112787</v>
      </c>
      <c r="K70" s="5">
        <f t="shared" si="8"/>
        <v>0.71127613541526835</v>
      </c>
    </row>
    <row r="71" spans="1:11" ht="13" hidden="1" x14ac:dyDescent="0.3">
      <c r="A71" s="1" t="s">
        <v>338</v>
      </c>
      <c r="B71" s="2">
        <f>+B83</f>
        <v>9629690</v>
      </c>
      <c r="C71" s="2">
        <f t="shared" ref="C71:K71" si="9">+C83</f>
        <v>13359055</v>
      </c>
      <c r="D71" s="2">
        <f t="shared" si="9"/>
        <v>11452405</v>
      </c>
      <c r="E71" s="2">
        <f t="shared" si="9"/>
        <v>151992990</v>
      </c>
      <c r="F71" s="2">
        <f t="shared" si="9"/>
        <v>184383380</v>
      </c>
      <c r="G71" s="2">
        <f t="shared" si="9"/>
        <v>184383380</v>
      </c>
      <c r="H71" s="2">
        <f t="shared" si="9"/>
        <v>669033781</v>
      </c>
      <c r="I71" s="2">
        <f t="shared" si="9"/>
        <v>181384005</v>
      </c>
      <c r="J71" s="2">
        <f t="shared" si="9"/>
        <v>202030890</v>
      </c>
      <c r="K71" s="2">
        <f t="shared" si="9"/>
        <v>228135542</v>
      </c>
    </row>
    <row r="72" spans="1:11" ht="13" hidden="1" x14ac:dyDescent="0.3">
      <c r="A72" s="1" t="s">
        <v>339</v>
      </c>
      <c r="B72" s="2">
        <f>+B77</f>
        <v>146211273</v>
      </c>
      <c r="C72" s="2">
        <f t="shared" ref="C72:K72" si="10">+C77</f>
        <v>173952357</v>
      </c>
      <c r="D72" s="2">
        <f t="shared" si="10"/>
        <v>195691753</v>
      </c>
      <c r="E72" s="2">
        <f t="shared" si="10"/>
        <v>235612096</v>
      </c>
      <c r="F72" s="2">
        <f t="shared" si="10"/>
        <v>227227318</v>
      </c>
      <c r="G72" s="2">
        <f t="shared" si="10"/>
        <v>227227318</v>
      </c>
      <c r="H72" s="2">
        <f t="shared" si="10"/>
        <v>275143533</v>
      </c>
      <c r="I72" s="2">
        <f t="shared" si="10"/>
        <v>260810401</v>
      </c>
      <c r="J72" s="2">
        <f t="shared" si="10"/>
        <v>287829676</v>
      </c>
      <c r="K72" s="2">
        <f t="shared" si="10"/>
        <v>320741173</v>
      </c>
    </row>
    <row r="73" spans="1:11" ht="13" hidden="1" x14ac:dyDescent="0.3">
      <c r="A73" s="1" t="s">
        <v>340</v>
      </c>
      <c r="B73" s="2">
        <f>+B74</f>
        <v>70177075.166666672</v>
      </c>
      <c r="C73" s="2">
        <f t="shared" ref="C73:K73" si="11">+(C78+C80+C81+C82)-(B78+B80+B81+B82)</f>
        <v>82103052</v>
      </c>
      <c r="D73" s="2">
        <f t="shared" si="11"/>
        <v>30508961</v>
      </c>
      <c r="E73" s="2">
        <f t="shared" si="11"/>
        <v>50470731</v>
      </c>
      <c r="F73" s="2">
        <f>+(F78+F80+F81+F82)-(D78+D80+D81+D82)</f>
        <v>9470562</v>
      </c>
      <c r="G73" s="2">
        <f>+(G78+G80+G81+G82)-(D78+D80+D81+D82)</f>
        <v>9470562</v>
      </c>
      <c r="H73" s="2">
        <f>+(H78+H80+H81+H82)-(D78+D80+D81+D82)</f>
        <v>100873029</v>
      </c>
      <c r="I73" s="2">
        <f>+(I78+I80+I81+I82)-(E78+E80+E81+E82)</f>
        <v>2365908</v>
      </c>
      <c r="J73" s="2">
        <f t="shared" si="11"/>
        <v>-231285152</v>
      </c>
      <c r="K73" s="2">
        <f t="shared" si="11"/>
        <v>-7199149</v>
      </c>
    </row>
    <row r="74" spans="1:11" ht="13" hidden="1" x14ac:dyDescent="0.3">
      <c r="A74" s="1" t="s">
        <v>341</v>
      </c>
      <c r="B74" s="2">
        <f>+TREND(C74:E74)</f>
        <v>70177075.166666672</v>
      </c>
      <c r="C74" s="2">
        <f>+C73</f>
        <v>82103052</v>
      </c>
      <c r="D74" s="2">
        <f t="shared" ref="D74:K74" si="12">+D73</f>
        <v>30508961</v>
      </c>
      <c r="E74" s="2">
        <f t="shared" si="12"/>
        <v>50470731</v>
      </c>
      <c r="F74" s="2">
        <f t="shared" si="12"/>
        <v>9470562</v>
      </c>
      <c r="G74" s="2">
        <f t="shared" si="12"/>
        <v>9470562</v>
      </c>
      <c r="H74" s="2">
        <f t="shared" si="12"/>
        <v>100873029</v>
      </c>
      <c r="I74" s="2">
        <f t="shared" si="12"/>
        <v>2365908</v>
      </c>
      <c r="J74" s="2">
        <f t="shared" si="12"/>
        <v>-231285152</v>
      </c>
      <c r="K74" s="2">
        <f t="shared" si="12"/>
        <v>-7199149</v>
      </c>
    </row>
    <row r="75" spans="1:11" ht="13" hidden="1" x14ac:dyDescent="0.3">
      <c r="A75" s="1" t="s">
        <v>342</v>
      </c>
      <c r="B75" s="2">
        <f>+B84-(((B80+B81+B82+B78)*B70)-B79)</f>
        <v>669905648.74523449</v>
      </c>
      <c r="C75" s="2">
        <f t="shared" ref="C75:K75" si="13">+C84-(((C80+C81+C82+C78)*C70)-C79)</f>
        <v>799127687.25376344</v>
      </c>
      <c r="D75" s="2">
        <f t="shared" si="13"/>
        <v>401859929.78522229</v>
      </c>
      <c r="E75" s="2">
        <f t="shared" si="13"/>
        <v>685161167.75615191</v>
      </c>
      <c r="F75" s="2">
        <f t="shared" si="13"/>
        <v>659112011.79762411</v>
      </c>
      <c r="G75" s="2">
        <f t="shared" si="13"/>
        <v>659112011.79762411</v>
      </c>
      <c r="H75" s="2">
        <f t="shared" si="13"/>
        <v>-169111563.07599807</v>
      </c>
      <c r="I75" s="2">
        <f t="shared" si="13"/>
        <v>634128985.4064635</v>
      </c>
      <c r="J75" s="2">
        <f t="shared" si="13"/>
        <v>749787908.49398375</v>
      </c>
      <c r="K75" s="2">
        <f t="shared" si="13"/>
        <v>697591149.78128207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146211273</v>
      </c>
      <c r="C77" s="3">
        <v>173952357</v>
      </c>
      <c r="D77" s="3">
        <v>195691753</v>
      </c>
      <c r="E77" s="3">
        <v>235612096</v>
      </c>
      <c r="F77" s="3">
        <v>227227318</v>
      </c>
      <c r="G77" s="3">
        <v>227227318</v>
      </c>
      <c r="H77" s="3">
        <v>275143533</v>
      </c>
      <c r="I77" s="3">
        <v>260810401</v>
      </c>
      <c r="J77" s="3">
        <v>287829676</v>
      </c>
      <c r="K77" s="3">
        <v>320741173</v>
      </c>
    </row>
    <row r="78" spans="1:11" ht="13" hidden="1" x14ac:dyDescent="0.3">
      <c r="A78" s="1" t="s">
        <v>69</v>
      </c>
      <c r="B78" s="3">
        <v>20816296</v>
      </c>
      <c r="C78" s="3">
        <v>23399265</v>
      </c>
      <c r="D78" s="3">
        <v>598897</v>
      </c>
      <c r="E78" s="3">
        <v>17249118</v>
      </c>
      <c r="F78" s="3">
        <v>17249118</v>
      </c>
      <c r="G78" s="3">
        <v>17249118</v>
      </c>
      <c r="H78" s="3">
        <v>598897</v>
      </c>
      <c r="I78" s="3">
        <v>598898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644860897</v>
      </c>
      <c r="C79" s="3">
        <v>772432574</v>
      </c>
      <c r="D79" s="3">
        <v>358261061</v>
      </c>
      <c r="E79" s="3">
        <v>806044686</v>
      </c>
      <c r="F79" s="3">
        <v>811939659</v>
      </c>
      <c r="G79" s="3">
        <v>811939659</v>
      </c>
      <c r="H79" s="3">
        <v>518234752</v>
      </c>
      <c r="I79" s="3">
        <v>854208913</v>
      </c>
      <c r="J79" s="3">
        <v>801503580</v>
      </c>
      <c r="K79" s="3">
        <v>745850378</v>
      </c>
    </row>
    <row r="80" spans="1:11" ht="13" hidden="1" x14ac:dyDescent="0.3">
      <c r="A80" s="1" t="s">
        <v>71</v>
      </c>
      <c r="B80" s="3">
        <v>51860467</v>
      </c>
      <c r="C80" s="3">
        <v>92370280</v>
      </c>
      <c r="D80" s="3">
        <v>151454788</v>
      </c>
      <c r="E80" s="3">
        <v>136567599</v>
      </c>
      <c r="F80" s="3">
        <v>101544549</v>
      </c>
      <c r="G80" s="3">
        <v>101544549</v>
      </c>
      <c r="H80" s="3">
        <v>285657680</v>
      </c>
      <c r="I80" s="3">
        <v>150902995</v>
      </c>
      <c r="J80" s="3">
        <v>-15527535</v>
      </c>
      <c r="K80" s="3">
        <v>-24020916</v>
      </c>
    </row>
    <row r="81" spans="1:11" ht="13" hidden="1" x14ac:dyDescent="0.3">
      <c r="A81" s="1" t="s">
        <v>72</v>
      </c>
      <c r="B81" s="3">
        <v>23251385</v>
      </c>
      <c r="C81" s="3">
        <v>62261655</v>
      </c>
      <c r="D81" s="3">
        <v>56486476</v>
      </c>
      <c r="E81" s="3">
        <v>105194175</v>
      </c>
      <c r="F81" s="3">
        <v>99217056</v>
      </c>
      <c r="G81" s="3">
        <v>99217056</v>
      </c>
      <c r="H81" s="3">
        <v>23156613</v>
      </c>
      <c r="I81" s="3">
        <v>109874907</v>
      </c>
      <c r="J81" s="3">
        <v>45619183</v>
      </c>
      <c r="K81" s="3">
        <v>46913415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9629690</v>
      </c>
      <c r="C83" s="3">
        <v>13359055</v>
      </c>
      <c r="D83" s="3">
        <v>11452405</v>
      </c>
      <c r="E83" s="3">
        <v>151992990</v>
      </c>
      <c r="F83" s="3">
        <v>184383380</v>
      </c>
      <c r="G83" s="3">
        <v>184383380</v>
      </c>
      <c r="H83" s="3">
        <v>669033781</v>
      </c>
      <c r="I83" s="3">
        <v>181384005</v>
      </c>
      <c r="J83" s="3">
        <v>202030890</v>
      </c>
      <c r="K83" s="3">
        <v>228135542</v>
      </c>
    </row>
    <row r="84" spans="1:11" ht="13" hidden="1" x14ac:dyDescent="0.3">
      <c r="A84" s="1" t="s">
        <v>75</v>
      </c>
      <c r="B84" s="3">
        <v>31362721</v>
      </c>
      <c r="C84" s="3">
        <v>40367412</v>
      </c>
      <c r="D84" s="3">
        <v>55803197</v>
      </c>
      <c r="E84" s="3">
        <v>46203998</v>
      </c>
      <c r="F84" s="3">
        <v>24076936</v>
      </c>
      <c r="G84" s="3">
        <v>24076936</v>
      </c>
      <c r="H84" s="3">
        <v>65016912</v>
      </c>
      <c r="I84" s="3">
        <v>-38302013</v>
      </c>
      <c r="J84" s="3">
        <v>-30594005</v>
      </c>
      <c r="K84" s="3">
        <v>-31976340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20937984</v>
      </c>
      <c r="C5" s="17">
        <v>13390540</v>
      </c>
      <c r="D5" s="21">
        <v>13551531</v>
      </c>
      <c r="E5" s="22">
        <v>11215812</v>
      </c>
      <c r="F5" s="17">
        <v>11215812</v>
      </c>
      <c r="G5" s="23">
        <v>11215812</v>
      </c>
      <c r="H5" s="19">
        <v>13551531</v>
      </c>
      <c r="I5" s="22">
        <v>13836468</v>
      </c>
      <c r="J5" s="17">
        <v>14528283</v>
      </c>
      <c r="K5" s="23">
        <v>15254697</v>
      </c>
    </row>
    <row r="6" spans="1:11" x14ac:dyDescent="0.25">
      <c r="A6" s="20" t="s">
        <v>18</v>
      </c>
      <c r="B6" s="17">
        <v>0</v>
      </c>
      <c r="C6" s="17">
        <v>0</v>
      </c>
      <c r="D6" s="21">
        <v>23334214</v>
      </c>
      <c r="E6" s="22">
        <v>0</v>
      </c>
      <c r="F6" s="17">
        <v>0</v>
      </c>
      <c r="G6" s="23">
        <v>0</v>
      </c>
      <c r="H6" s="19">
        <v>23334214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907096</v>
      </c>
      <c r="C7" s="17">
        <v>1416128</v>
      </c>
      <c r="D7" s="21">
        <v>476236</v>
      </c>
      <c r="E7" s="22">
        <v>2030004</v>
      </c>
      <c r="F7" s="17">
        <v>2030004</v>
      </c>
      <c r="G7" s="23">
        <v>2030004</v>
      </c>
      <c r="H7" s="19">
        <v>476236</v>
      </c>
      <c r="I7" s="22">
        <v>60000</v>
      </c>
      <c r="J7" s="17">
        <v>63000</v>
      </c>
      <c r="K7" s="23">
        <v>66150</v>
      </c>
    </row>
    <row r="8" spans="1:11" x14ac:dyDescent="0.25">
      <c r="A8" s="20" t="s">
        <v>20</v>
      </c>
      <c r="B8" s="17">
        <v>175173393</v>
      </c>
      <c r="C8" s="17">
        <v>187772360</v>
      </c>
      <c r="D8" s="21">
        <v>167037015</v>
      </c>
      <c r="E8" s="22">
        <v>169329900</v>
      </c>
      <c r="F8" s="17">
        <v>169329900</v>
      </c>
      <c r="G8" s="23">
        <v>169329900</v>
      </c>
      <c r="H8" s="19">
        <v>167037015</v>
      </c>
      <c r="I8" s="22">
        <v>168608568</v>
      </c>
      <c r="J8" s="17">
        <v>165671400</v>
      </c>
      <c r="K8" s="23">
        <v>173065000</v>
      </c>
    </row>
    <row r="9" spans="1:11" x14ac:dyDescent="0.25">
      <c r="A9" s="20" t="s">
        <v>21</v>
      </c>
      <c r="B9" s="17">
        <v>22065760</v>
      </c>
      <c r="C9" s="17">
        <v>19894939</v>
      </c>
      <c r="D9" s="21">
        <v>2494725</v>
      </c>
      <c r="E9" s="22">
        <v>18908447</v>
      </c>
      <c r="F9" s="17">
        <v>18908447</v>
      </c>
      <c r="G9" s="23">
        <v>18908447</v>
      </c>
      <c r="H9" s="19">
        <v>2494725</v>
      </c>
      <c r="I9" s="22">
        <v>16225140</v>
      </c>
      <c r="J9" s="17">
        <v>16272581</v>
      </c>
      <c r="K9" s="23">
        <v>17341778</v>
      </c>
    </row>
    <row r="10" spans="1:11" x14ac:dyDescent="0.25">
      <c r="A10" s="24" t="s">
        <v>333</v>
      </c>
      <c r="B10" s="25">
        <f>SUM(B5:B9)</f>
        <v>219084233</v>
      </c>
      <c r="C10" s="26">
        <f t="shared" ref="C10:K10" si="0">SUM(C5:C9)</f>
        <v>222473967</v>
      </c>
      <c r="D10" s="27">
        <f t="shared" si="0"/>
        <v>206893721</v>
      </c>
      <c r="E10" s="25">
        <f t="shared" si="0"/>
        <v>201484163</v>
      </c>
      <c r="F10" s="26">
        <f t="shared" si="0"/>
        <v>201484163</v>
      </c>
      <c r="G10" s="28">
        <f t="shared" si="0"/>
        <v>201484163</v>
      </c>
      <c r="H10" s="29">
        <f t="shared" si="0"/>
        <v>206893721</v>
      </c>
      <c r="I10" s="25">
        <f t="shared" si="0"/>
        <v>198730176</v>
      </c>
      <c r="J10" s="26">
        <f t="shared" si="0"/>
        <v>196535264</v>
      </c>
      <c r="K10" s="28">
        <f t="shared" si="0"/>
        <v>205727625</v>
      </c>
    </row>
    <row r="11" spans="1:11" x14ac:dyDescent="0.25">
      <c r="A11" s="20" t="s">
        <v>22</v>
      </c>
      <c r="B11" s="17">
        <v>45893955</v>
      </c>
      <c r="C11" s="17">
        <v>47763646</v>
      </c>
      <c r="D11" s="21">
        <v>62389266</v>
      </c>
      <c r="E11" s="22">
        <v>72028848</v>
      </c>
      <c r="F11" s="17">
        <v>72028848</v>
      </c>
      <c r="G11" s="23">
        <v>72028848</v>
      </c>
      <c r="H11" s="19">
        <v>62389266</v>
      </c>
      <c r="I11" s="22">
        <v>79611119</v>
      </c>
      <c r="J11" s="17">
        <v>83935561</v>
      </c>
      <c r="K11" s="23">
        <v>91295284</v>
      </c>
    </row>
    <row r="12" spans="1:11" x14ac:dyDescent="0.25">
      <c r="A12" s="20" t="s">
        <v>23</v>
      </c>
      <c r="B12" s="17">
        <v>12519431</v>
      </c>
      <c r="C12" s="17">
        <v>13025423</v>
      </c>
      <c r="D12" s="21">
        <v>14081837</v>
      </c>
      <c r="E12" s="22">
        <v>14130768</v>
      </c>
      <c r="F12" s="17">
        <v>14130768</v>
      </c>
      <c r="G12" s="23">
        <v>14130768</v>
      </c>
      <c r="H12" s="19">
        <v>14081837</v>
      </c>
      <c r="I12" s="22">
        <v>15435972</v>
      </c>
      <c r="J12" s="17">
        <v>16399121</v>
      </c>
      <c r="K12" s="23">
        <v>17429500</v>
      </c>
    </row>
    <row r="13" spans="1:11" x14ac:dyDescent="0.25">
      <c r="A13" s="20" t="s">
        <v>24</v>
      </c>
      <c r="B13" s="17">
        <v>40517156</v>
      </c>
      <c r="C13" s="17">
        <v>24899552</v>
      </c>
      <c r="D13" s="21">
        <v>10391295</v>
      </c>
      <c r="E13" s="22">
        <v>27934404</v>
      </c>
      <c r="F13" s="17">
        <v>27934404</v>
      </c>
      <c r="G13" s="23">
        <v>27934404</v>
      </c>
      <c r="H13" s="19">
        <v>10391295</v>
      </c>
      <c r="I13" s="22">
        <v>27934404</v>
      </c>
      <c r="J13" s="17">
        <v>28117368</v>
      </c>
      <c r="K13" s="23">
        <v>28281980</v>
      </c>
    </row>
    <row r="14" spans="1:11" x14ac:dyDescent="0.25">
      <c r="A14" s="20" t="s">
        <v>25</v>
      </c>
      <c r="B14" s="17">
        <v>89856</v>
      </c>
      <c r="C14" s="17">
        <v>1038232</v>
      </c>
      <c r="D14" s="21">
        <v>4141008</v>
      </c>
      <c r="E14" s="22">
        <v>249996</v>
      </c>
      <c r="F14" s="17">
        <v>249996</v>
      </c>
      <c r="G14" s="23">
        <v>249996</v>
      </c>
      <c r="H14" s="19">
        <v>4141008</v>
      </c>
      <c r="I14" s="22">
        <v>249996</v>
      </c>
      <c r="J14" s="17">
        <v>175000</v>
      </c>
      <c r="K14" s="23">
        <v>175000</v>
      </c>
    </row>
    <row r="15" spans="1:11" x14ac:dyDescent="0.25">
      <c r="A15" s="20" t="s">
        <v>26</v>
      </c>
      <c r="B15" s="17">
        <v>3898909</v>
      </c>
      <c r="C15" s="17">
        <v>3130304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1427860</v>
      </c>
      <c r="C16" s="17">
        <v>0</v>
      </c>
      <c r="D16" s="21">
        <v>124412</v>
      </c>
      <c r="E16" s="22">
        <v>8500008</v>
      </c>
      <c r="F16" s="17">
        <v>8500008</v>
      </c>
      <c r="G16" s="23">
        <v>8500008</v>
      </c>
      <c r="H16" s="19">
        <v>124412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96593983</v>
      </c>
      <c r="C17" s="17">
        <v>115383350</v>
      </c>
      <c r="D17" s="21">
        <v>129824677</v>
      </c>
      <c r="E17" s="22">
        <v>107038908</v>
      </c>
      <c r="F17" s="17">
        <v>107038908</v>
      </c>
      <c r="G17" s="23">
        <v>107038908</v>
      </c>
      <c r="H17" s="19">
        <v>129824677</v>
      </c>
      <c r="I17" s="22">
        <v>83562156</v>
      </c>
      <c r="J17" s="17">
        <v>91781490</v>
      </c>
      <c r="K17" s="23">
        <v>88956839</v>
      </c>
    </row>
    <row r="18" spans="1:11" x14ac:dyDescent="0.25">
      <c r="A18" s="30" t="s">
        <v>29</v>
      </c>
      <c r="B18" s="31">
        <f>SUM(B11:B17)</f>
        <v>200941150</v>
      </c>
      <c r="C18" s="32">
        <f t="shared" ref="C18:K18" si="1">SUM(C11:C17)</f>
        <v>205240507</v>
      </c>
      <c r="D18" s="33">
        <f t="shared" si="1"/>
        <v>220952495</v>
      </c>
      <c r="E18" s="31">
        <f t="shared" si="1"/>
        <v>229882932</v>
      </c>
      <c r="F18" s="32">
        <f t="shared" si="1"/>
        <v>229882932</v>
      </c>
      <c r="G18" s="34">
        <f t="shared" si="1"/>
        <v>229882932</v>
      </c>
      <c r="H18" s="35">
        <f t="shared" si="1"/>
        <v>220952495</v>
      </c>
      <c r="I18" s="31">
        <f t="shared" si="1"/>
        <v>206793647</v>
      </c>
      <c r="J18" s="32">
        <f t="shared" si="1"/>
        <v>220408540</v>
      </c>
      <c r="K18" s="34">
        <f t="shared" si="1"/>
        <v>226138603</v>
      </c>
    </row>
    <row r="19" spans="1:11" x14ac:dyDescent="0.25">
      <c r="A19" s="30" t="s">
        <v>30</v>
      </c>
      <c r="B19" s="36">
        <f>+B10-B18</f>
        <v>18143083</v>
      </c>
      <c r="C19" s="37">
        <f t="shared" ref="C19:K19" si="2">+C10-C18</f>
        <v>17233460</v>
      </c>
      <c r="D19" s="38">
        <f t="shared" si="2"/>
        <v>-14058774</v>
      </c>
      <c r="E19" s="36">
        <f t="shared" si="2"/>
        <v>-28398769</v>
      </c>
      <c r="F19" s="37">
        <f t="shared" si="2"/>
        <v>-28398769</v>
      </c>
      <c r="G19" s="39">
        <f t="shared" si="2"/>
        <v>-28398769</v>
      </c>
      <c r="H19" s="40">
        <f t="shared" si="2"/>
        <v>-14058774</v>
      </c>
      <c r="I19" s="36">
        <f t="shared" si="2"/>
        <v>-8063471</v>
      </c>
      <c r="J19" s="37">
        <f t="shared" si="2"/>
        <v>-23873276</v>
      </c>
      <c r="K19" s="39">
        <f t="shared" si="2"/>
        <v>-20410978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29802000</v>
      </c>
      <c r="E20" s="42">
        <v>37039092</v>
      </c>
      <c r="F20" s="43">
        <v>37039092</v>
      </c>
      <c r="G20" s="45">
        <v>37039092</v>
      </c>
      <c r="H20" s="46">
        <v>29802000</v>
      </c>
      <c r="I20" s="42">
        <v>37704456</v>
      </c>
      <c r="J20" s="43">
        <v>37475600</v>
      </c>
      <c r="K20" s="45">
        <v>39083000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18143083</v>
      </c>
      <c r="C22" s="55">
        <f t="shared" ref="C22:K22" si="3">SUM(C19:C21)</f>
        <v>17233460</v>
      </c>
      <c r="D22" s="56">
        <f t="shared" si="3"/>
        <v>15743226</v>
      </c>
      <c r="E22" s="54">
        <f t="shared" si="3"/>
        <v>8640323</v>
      </c>
      <c r="F22" s="55">
        <f t="shared" si="3"/>
        <v>8640323</v>
      </c>
      <c r="G22" s="57">
        <f t="shared" si="3"/>
        <v>8640323</v>
      </c>
      <c r="H22" s="58">
        <f t="shared" si="3"/>
        <v>15743226</v>
      </c>
      <c r="I22" s="54">
        <f t="shared" si="3"/>
        <v>29640985</v>
      </c>
      <c r="J22" s="55">
        <f t="shared" si="3"/>
        <v>13602324</v>
      </c>
      <c r="K22" s="57">
        <f t="shared" si="3"/>
        <v>18672022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18143083</v>
      </c>
      <c r="C24" s="37">
        <f t="shared" ref="C24:K24" si="4">SUM(C22:C23)</f>
        <v>17233460</v>
      </c>
      <c r="D24" s="38">
        <f t="shared" si="4"/>
        <v>15743226</v>
      </c>
      <c r="E24" s="36">
        <f t="shared" si="4"/>
        <v>8640323</v>
      </c>
      <c r="F24" s="37">
        <f t="shared" si="4"/>
        <v>8640323</v>
      </c>
      <c r="G24" s="39">
        <f t="shared" si="4"/>
        <v>8640323</v>
      </c>
      <c r="H24" s="40">
        <f t="shared" si="4"/>
        <v>15743226</v>
      </c>
      <c r="I24" s="36">
        <f t="shared" si="4"/>
        <v>29640985</v>
      </c>
      <c r="J24" s="37">
        <f t="shared" si="4"/>
        <v>13602324</v>
      </c>
      <c r="K24" s="39">
        <f t="shared" si="4"/>
        <v>18672022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-10451291</v>
      </c>
      <c r="C27" s="66">
        <v>48458363</v>
      </c>
      <c r="D27" s="67">
        <v>-11823241</v>
      </c>
      <c r="E27" s="68">
        <v>45929652</v>
      </c>
      <c r="F27" s="66">
        <v>45929652</v>
      </c>
      <c r="G27" s="69">
        <v>45929652</v>
      </c>
      <c r="H27" s="70">
        <v>-11823241</v>
      </c>
      <c r="I27" s="68">
        <v>37954452</v>
      </c>
      <c r="J27" s="66">
        <v>37475600</v>
      </c>
      <c r="K27" s="69">
        <v>39083000</v>
      </c>
    </row>
    <row r="28" spans="1:11" x14ac:dyDescent="0.25">
      <c r="A28" s="71" t="s">
        <v>36</v>
      </c>
      <c r="B28" s="17">
        <v>-3056485</v>
      </c>
      <c r="C28" s="17">
        <v>25942238</v>
      </c>
      <c r="D28" s="21">
        <v>-12643000</v>
      </c>
      <c r="E28" s="22">
        <v>32729652</v>
      </c>
      <c r="F28" s="17">
        <v>32729652</v>
      </c>
      <c r="G28" s="23">
        <v>32729652</v>
      </c>
      <c r="H28" s="19">
        <v>-12643000</v>
      </c>
      <c r="I28" s="22">
        <v>37704456</v>
      </c>
      <c r="J28" s="17">
        <v>37475600</v>
      </c>
      <c r="K28" s="23">
        <v>39083000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-1147254</v>
      </c>
      <c r="C31" s="17">
        <v>-36332</v>
      </c>
      <c r="D31" s="21">
        <v>2049115</v>
      </c>
      <c r="E31" s="22">
        <v>13200000</v>
      </c>
      <c r="F31" s="17">
        <v>13200000</v>
      </c>
      <c r="G31" s="23">
        <v>13200000</v>
      </c>
      <c r="H31" s="19">
        <v>2049115</v>
      </c>
      <c r="I31" s="22">
        <v>249996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-4203739</v>
      </c>
      <c r="C32" s="66">
        <f t="shared" ref="C32:K32" si="5">SUM(C28:C31)</f>
        <v>25905906</v>
      </c>
      <c r="D32" s="67">
        <f t="shared" si="5"/>
        <v>-10593885</v>
      </c>
      <c r="E32" s="68">
        <f t="shared" si="5"/>
        <v>45929652</v>
      </c>
      <c r="F32" s="66">
        <f t="shared" si="5"/>
        <v>45929652</v>
      </c>
      <c r="G32" s="69">
        <f t="shared" si="5"/>
        <v>45929652</v>
      </c>
      <c r="H32" s="70">
        <f t="shared" si="5"/>
        <v>-10593885</v>
      </c>
      <c r="I32" s="68">
        <f t="shared" si="5"/>
        <v>37954452</v>
      </c>
      <c r="J32" s="66">
        <f t="shared" si="5"/>
        <v>37475600</v>
      </c>
      <c r="K32" s="69">
        <f t="shared" si="5"/>
        <v>39083000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27121929</v>
      </c>
      <c r="C35" s="17">
        <v>21051357</v>
      </c>
      <c r="D35" s="21">
        <v>-102928602</v>
      </c>
      <c r="E35" s="22">
        <v>88600714</v>
      </c>
      <c r="F35" s="17">
        <v>88600714</v>
      </c>
      <c r="G35" s="23">
        <v>88600714</v>
      </c>
      <c r="H35" s="19">
        <v>-102928602</v>
      </c>
      <c r="I35" s="22">
        <v>166422456</v>
      </c>
      <c r="J35" s="17">
        <v>161077332</v>
      </c>
      <c r="K35" s="23">
        <v>175250223</v>
      </c>
    </row>
    <row r="36" spans="1:11" x14ac:dyDescent="0.25">
      <c r="A36" s="20" t="s">
        <v>42</v>
      </c>
      <c r="B36" s="17">
        <v>-2216031</v>
      </c>
      <c r="C36" s="17">
        <v>-1457022</v>
      </c>
      <c r="D36" s="21">
        <v>4330503</v>
      </c>
      <c r="E36" s="22">
        <v>595237020</v>
      </c>
      <c r="F36" s="17">
        <v>595237020</v>
      </c>
      <c r="G36" s="23">
        <v>595237020</v>
      </c>
      <c r="H36" s="19">
        <v>4330503</v>
      </c>
      <c r="I36" s="22">
        <v>488370612</v>
      </c>
      <c r="J36" s="17">
        <v>493444395</v>
      </c>
      <c r="K36" s="23">
        <v>494929592</v>
      </c>
    </row>
    <row r="37" spans="1:11" x14ac:dyDescent="0.25">
      <c r="A37" s="20" t="s">
        <v>43</v>
      </c>
      <c r="B37" s="17">
        <v>11545188</v>
      </c>
      <c r="C37" s="17">
        <v>14476617</v>
      </c>
      <c r="D37" s="21">
        <v>-13731133</v>
      </c>
      <c r="E37" s="22">
        <v>7177608</v>
      </c>
      <c r="F37" s="17">
        <v>7177608</v>
      </c>
      <c r="G37" s="23">
        <v>7177608</v>
      </c>
      <c r="H37" s="19">
        <v>-13731133</v>
      </c>
      <c r="I37" s="22">
        <v>77697635</v>
      </c>
      <c r="J37" s="17">
        <v>87708335</v>
      </c>
      <c r="K37" s="23">
        <v>98239467</v>
      </c>
    </row>
    <row r="38" spans="1:11" x14ac:dyDescent="0.25">
      <c r="A38" s="20" t="s">
        <v>44</v>
      </c>
      <c r="B38" s="17">
        <v>-4426947</v>
      </c>
      <c r="C38" s="17">
        <v>13330471</v>
      </c>
      <c r="D38" s="21">
        <v>2613853</v>
      </c>
      <c r="E38" s="22">
        <v>28324692</v>
      </c>
      <c r="F38" s="17">
        <v>28324692</v>
      </c>
      <c r="G38" s="23">
        <v>28324692</v>
      </c>
      <c r="H38" s="19">
        <v>2613853</v>
      </c>
      <c r="I38" s="22">
        <v>40370052</v>
      </c>
      <c r="J38" s="17">
        <v>40370041</v>
      </c>
      <c r="K38" s="23">
        <v>40370041</v>
      </c>
    </row>
    <row r="39" spans="1:11" x14ac:dyDescent="0.25">
      <c r="A39" s="20" t="s">
        <v>45</v>
      </c>
      <c r="B39" s="17">
        <v>-355425</v>
      </c>
      <c r="C39" s="17">
        <v>-25446210</v>
      </c>
      <c r="D39" s="21">
        <v>-78890607</v>
      </c>
      <c r="E39" s="22">
        <v>639695111</v>
      </c>
      <c r="F39" s="17">
        <v>639695111</v>
      </c>
      <c r="G39" s="23">
        <v>639695111</v>
      </c>
      <c r="H39" s="19">
        <v>-78890607</v>
      </c>
      <c r="I39" s="22">
        <v>507084396</v>
      </c>
      <c r="J39" s="17">
        <v>512841035</v>
      </c>
      <c r="K39" s="23">
        <v>512898294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-13774309</v>
      </c>
      <c r="C42" s="17">
        <v>14074906</v>
      </c>
      <c r="D42" s="21">
        <v>-6701513</v>
      </c>
      <c r="E42" s="22">
        <v>53226419</v>
      </c>
      <c r="F42" s="17">
        <v>53226419</v>
      </c>
      <c r="G42" s="23">
        <v>53226419</v>
      </c>
      <c r="H42" s="19">
        <v>-6701513</v>
      </c>
      <c r="I42" s="22">
        <v>58775988</v>
      </c>
      <c r="J42" s="17">
        <v>53356562</v>
      </c>
      <c r="K42" s="23">
        <v>58410340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-45929652</v>
      </c>
      <c r="F43" s="17">
        <v>-45929652</v>
      </c>
      <c r="G43" s="23">
        <v>-45929652</v>
      </c>
      <c r="H43" s="19">
        <v>0</v>
      </c>
      <c r="I43" s="22">
        <v>-37954452</v>
      </c>
      <c r="J43" s="17">
        <v>-37475600</v>
      </c>
      <c r="K43" s="23">
        <v>-28574730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-344700</v>
      </c>
      <c r="C45" s="66">
        <v>1314322</v>
      </c>
      <c r="D45" s="67">
        <v>-98658035</v>
      </c>
      <c r="E45" s="68">
        <v>10437215</v>
      </c>
      <c r="F45" s="66">
        <v>10437215</v>
      </c>
      <c r="G45" s="69">
        <v>10437215</v>
      </c>
      <c r="H45" s="70">
        <v>-98658035</v>
      </c>
      <c r="I45" s="68">
        <v>21941532</v>
      </c>
      <c r="J45" s="66">
        <v>17000962</v>
      </c>
      <c r="K45" s="69">
        <v>30955610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-786953</v>
      </c>
      <c r="C48" s="17">
        <v>-11587690</v>
      </c>
      <c r="D48" s="21">
        <v>-107688659</v>
      </c>
      <c r="E48" s="22">
        <v>10437215</v>
      </c>
      <c r="F48" s="17">
        <v>10437215</v>
      </c>
      <c r="G48" s="23">
        <v>10437215</v>
      </c>
      <c r="H48" s="19">
        <v>-107688659</v>
      </c>
      <c r="I48" s="22">
        <v>23746356</v>
      </c>
      <c r="J48" s="17">
        <v>19287327</v>
      </c>
      <c r="K48" s="23">
        <v>33812444</v>
      </c>
    </row>
    <row r="49" spans="1:11" x14ac:dyDescent="0.25">
      <c r="A49" s="20" t="s">
        <v>53</v>
      </c>
      <c r="B49" s="17">
        <f>+B75</f>
        <v>14891392</v>
      </c>
      <c r="C49" s="17">
        <f t="shared" ref="C49:K49" si="6">+C75</f>
        <v>9293993</v>
      </c>
      <c r="D49" s="21">
        <f t="shared" si="6"/>
        <v>-14915440.267271198</v>
      </c>
      <c r="E49" s="22">
        <f t="shared" si="6"/>
        <v>-208813473.5218443</v>
      </c>
      <c r="F49" s="17">
        <f t="shared" si="6"/>
        <v>-208813473.5218443</v>
      </c>
      <c r="G49" s="23">
        <f t="shared" si="6"/>
        <v>-208813473.5218443</v>
      </c>
      <c r="H49" s="19">
        <f t="shared" si="6"/>
        <v>-14915440.267271198</v>
      </c>
      <c r="I49" s="22">
        <f t="shared" si="6"/>
        <v>-104885700.98427585</v>
      </c>
      <c r="J49" s="17">
        <f t="shared" si="6"/>
        <v>-91693199.511946231</v>
      </c>
      <c r="K49" s="23">
        <f t="shared" si="6"/>
        <v>-77704288.60944283</v>
      </c>
    </row>
    <row r="50" spans="1:11" x14ac:dyDescent="0.25">
      <c r="A50" s="30" t="s">
        <v>54</v>
      </c>
      <c r="B50" s="66">
        <f>+B48-B49</f>
        <v>-15678345</v>
      </c>
      <c r="C50" s="66">
        <f t="shared" ref="C50:K50" si="7">+C48-C49</f>
        <v>-20881683</v>
      </c>
      <c r="D50" s="67">
        <f t="shared" si="7"/>
        <v>-92773218.732728809</v>
      </c>
      <c r="E50" s="68">
        <f t="shared" si="7"/>
        <v>219250688.5218443</v>
      </c>
      <c r="F50" s="66">
        <f t="shared" si="7"/>
        <v>219250688.5218443</v>
      </c>
      <c r="G50" s="69">
        <f t="shared" si="7"/>
        <v>219250688.5218443</v>
      </c>
      <c r="H50" s="70">
        <f t="shared" si="7"/>
        <v>-92773218.732728809</v>
      </c>
      <c r="I50" s="68">
        <f t="shared" si="7"/>
        <v>128632056.98427585</v>
      </c>
      <c r="J50" s="66">
        <f t="shared" si="7"/>
        <v>110980526.51194623</v>
      </c>
      <c r="K50" s="69">
        <f t="shared" si="7"/>
        <v>111516732.60944283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-22814977</v>
      </c>
      <c r="C53" s="17">
        <v>10658033</v>
      </c>
      <c r="D53" s="21">
        <v>24389507</v>
      </c>
      <c r="E53" s="22">
        <v>595237020</v>
      </c>
      <c r="F53" s="17">
        <v>595237020</v>
      </c>
      <c r="G53" s="23">
        <v>595237020</v>
      </c>
      <c r="H53" s="19">
        <v>24389507</v>
      </c>
      <c r="I53" s="22">
        <v>488370612</v>
      </c>
      <c r="J53" s="17">
        <v>490519125</v>
      </c>
      <c r="K53" s="23">
        <v>482846592</v>
      </c>
    </row>
    <row r="54" spans="1:11" x14ac:dyDescent="0.25">
      <c r="A54" s="20" t="s">
        <v>57</v>
      </c>
      <c r="B54" s="17">
        <v>24807072</v>
      </c>
      <c r="C54" s="17">
        <v>21985137</v>
      </c>
      <c r="D54" s="21">
        <v>21371251</v>
      </c>
      <c r="E54" s="22">
        <v>27934404</v>
      </c>
      <c r="F54" s="17">
        <v>27934404</v>
      </c>
      <c r="G54" s="23">
        <v>27934404</v>
      </c>
      <c r="H54" s="19">
        <v>21371251</v>
      </c>
      <c r="I54" s="22">
        <v>27934404</v>
      </c>
      <c r="J54" s="17">
        <v>28117368</v>
      </c>
      <c r="K54" s="23">
        <v>28281980</v>
      </c>
    </row>
    <row r="55" spans="1:11" x14ac:dyDescent="0.25">
      <c r="A55" s="20" t="s">
        <v>58</v>
      </c>
      <c r="B55" s="17">
        <v>-16104636</v>
      </c>
      <c r="C55" s="17">
        <v>7733165</v>
      </c>
      <c r="D55" s="21">
        <v>-1303209</v>
      </c>
      <c r="E55" s="22">
        <v>22864824</v>
      </c>
      <c r="F55" s="17">
        <v>22864824</v>
      </c>
      <c r="G55" s="23">
        <v>22864824</v>
      </c>
      <c r="H55" s="19">
        <v>-1303209</v>
      </c>
      <c r="I55" s="22">
        <v>28386804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2818655</v>
      </c>
      <c r="C56" s="17">
        <v>3218598</v>
      </c>
      <c r="D56" s="21">
        <v>4802240</v>
      </c>
      <c r="E56" s="22">
        <v>11164584</v>
      </c>
      <c r="F56" s="17">
        <v>11164584</v>
      </c>
      <c r="G56" s="23">
        <v>11164584</v>
      </c>
      <c r="H56" s="19">
        <v>4802240</v>
      </c>
      <c r="I56" s="22">
        <v>3369996</v>
      </c>
      <c r="J56" s="17">
        <v>3379600</v>
      </c>
      <c r="K56" s="23">
        <v>3389507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123345</v>
      </c>
      <c r="E59" s="22">
        <v>3999996</v>
      </c>
      <c r="F59" s="17">
        <v>3999996</v>
      </c>
      <c r="G59" s="23">
        <v>3999996</v>
      </c>
      <c r="H59" s="19">
        <v>123345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55423349</v>
      </c>
      <c r="C60" s="17">
        <v>30871486</v>
      </c>
      <c r="D60" s="21">
        <v>14686187</v>
      </c>
      <c r="E60" s="22">
        <v>14415648</v>
      </c>
      <c r="F60" s="17">
        <v>14415648</v>
      </c>
      <c r="G60" s="23">
        <v>14415648</v>
      </c>
      <c r="H60" s="19">
        <v>14686187</v>
      </c>
      <c r="I60" s="22">
        <v>4369404</v>
      </c>
      <c r="J60" s="17">
        <v>4587878</v>
      </c>
      <c r="K60" s="23">
        <v>4817272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-4.8887906024674683E-4</v>
      </c>
      <c r="E70" s="5">
        <f t="shared" si="8"/>
        <v>2.9758235198089822</v>
      </c>
      <c r="F70" s="5">
        <f t="shared" si="8"/>
        <v>2.9758235198089822</v>
      </c>
      <c r="G70" s="5">
        <f t="shared" si="8"/>
        <v>2.9758235198089822</v>
      </c>
      <c r="H70" s="5">
        <f t="shared" si="8"/>
        <v>-4.8887906024674683E-4</v>
      </c>
      <c r="I70" s="5">
        <f t="shared" si="8"/>
        <v>1.3339229890866888</v>
      </c>
      <c r="J70" s="5">
        <f t="shared" si="8"/>
        <v>1.3170056306790445</v>
      </c>
      <c r="K70" s="5">
        <f t="shared" si="8"/>
        <v>1.2916212978989181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0</v>
      </c>
      <c r="D71" s="2">
        <f t="shared" si="9"/>
        <v>-18468</v>
      </c>
      <c r="E71" s="2">
        <f t="shared" si="9"/>
        <v>34106327</v>
      </c>
      <c r="F71" s="2">
        <f t="shared" si="9"/>
        <v>34106327</v>
      </c>
      <c r="G71" s="2">
        <f t="shared" si="9"/>
        <v>34106327</v>
      </c>
      <c r="H71" s="2">
        <f t="shared" si="9"/>
        <v>-18468</v>
      </c>
      <c r="I71" s="2">
        <f t="shared" si="9"/>
        <v>18812508</v>
      </c>
      <c r="J71" s="2">
        <f t="shared" si="9"/>
        <v>19513892</v>
      </c>
      <c r="K71" s="2">
        <f t="shared" si="9"/>
        <v>20111254</v>
      </c>
    </row>
    <row r="72" spans="1:11" ht="13" hidden="1" x14ac:dyDescent="0.3">
      <c r="A72" s="1" t="s">
        <v>339</v>
      </c>
      <c r="B72" s="2">
        <f>+B77</f>
        <v>21408336</v>
      </c>
      <c r="C72" s="2">
        <f t="shared" ref="C72:K72" si="10">+C77</f>
        <v>13670085</v>
      </c>
      <c r="D72" s="2">
        <f t="shared" si="10"/>
        <v>37776214</v>
      </c>
      <c r="E72" s="2">
        <f t="shared" si="10"/>
        <v>11461139</v>
      </c>
      <c r="F72" s="2">
        <f t="shared" si="10"/>
        <v>11461139</v>
      </c>
      <c r="G72" s="2">
        <f t="shared" si="10"/>
        <v>11461139</v>
      </c>
      <c r="H72" s="2">
        <f t="shared" si="10"/>
        <v>37776214</v>
      </c>
      <c r="I72" s="2">
        <f t="shared" si="10"/>
        <v>14103144</v>
      </c>
      <c r="J72" s="2">
        <f t="shared" si="10"/>
        <v>14816863</v>
      </c>
      <c r="K72" s="2">
        <f t="shared" si="10"/>
        <v>15570550</v>
      </c>
    </row>
    <row r="73" spans="1:11" ht="13" hidden="1" x14ac:dyDescent="0.3">
      <c r="A73" s="1" t="s">
        <v>340</v>
      </c>
      <c r="B73" s="2">
        <f>+B74</f>
        <v>-22071414.166666657</v>
      </c>
      <c r="C73" s="2">
        <f t="shared" ref="C73:K73" si="11">+(C78+C80+C81+C82)-(B78+B80+B81+B82)</f>
        <v>-4108855</v>
      </c>
      <c r="D73" s="2">
        <f t="shared" si="11"/>
        <v>-23140517</v>
      </c>
      <c r="E73" s="2">
        <f t="shared" si="11"/>
        <v>65603176</v>
      </c>
      <c r="F73" s="2">
        <f>+(F78+F80+F81+F82)-(D78+D80+D81+D82)</f>
        <v>65603176</v>
      </c>
      <c r="G73" s="2">
        <f>+(G78+G80+G81+G82)-(D78+D80+D81+D82)</f>
        <v>65603176</v>
      </c>
      <c r="H73" s="2">
        <f>+(H78+H80+H81+H82)-(D78+D80+D81+D82)</f>
        <v>0</v>
      </c>
      <c r="I73" s="2">
        <f>+(I78+I80+I81+I82)-(E78+E80+E81+E82)</f>
        <v>49573585</v>
      </c>
      <c r="J73" s="2">
        <f t="shared" si="11"/>
        <v>-883100</v>
      </c>
      <c r="K73" s="2">
        <f t="shared" si="11"/>
        <v>-349226</v>
      </c>
    </row>
    <row r="74" spans="1:11" ht="13" hidden="1" x14ac:dyDescent="0.3">
      <c r="A74" s="1" t="s">
        <v>341</v>
      </c>
      <c r="B74" s="2">
        <f>+TREND(C74:E74)</f>
        <v>-22071414.166666657</v>
      </c>
      <c r="C74" s="2">
        <f>+C73</f>
        <v>-4108855</v>
      </c>
      <c r="D74" s="2">
        <f t="shared" ref="D74:K74" si="12">+D73</f>
        <v>-23140517</v>
      </c>
      <c r="E74" s="2">
        <f t="shared" si="12"/>
        <v>65603176</v>
      </c>
      <c r="F74" s="2">
        <f t="shared" si="12"/>
        <v>65603176</v>
      </c>
      <c r="G74" s="2">
        <f t="shared" si="12"/>
        <v>65603176</v>
      </c>
      <c r="H74" s="2">
        <f t="shared" si="12"/>
        <v>0</v>
      </c>
      <c r="I74" s="2">
        <f t="shared" si="12"/>
        <v>49573585</v>
      </c>
      <c r="J74" s="2">
        <f t="shared" si="12"/>
        <v>-883100</v>
      </c>
      <c r="K74" s="2">
        <f t="shared" si="12"/>
        <v>-349226</v>
      </c>
    </row>
    <row r="75" spans="1:11" ht="13" hidden="1" x14ac:dyDescent="0.3">
      <c r="A75" s="1" t="s">
        <v>342</v>
      </c>
      <c r="B75" s="2">
        <f>+B84-(((B80+B81+B82+B78)*B70)-B79)</f>
        <v>14891392</v>
      </c>
      <c r="C75" s="2">
        <f t="shared" ref="C75:K75" si="13">+C84-(((C80+C81+C82+C78)*C70)-C79)</f>
        <v>9293993</v>
      </c>
      <c r="D75" s="2">
        <f t="shared" si="13"/>
        <v>-14915440.267271198</v>
      </c>
      <c r="E75" s="2">
        <f t="shared" si="13"/>
        <v>-208813473.5218443</v>
      </c>
      <c r="F75" s="2">
        <f t="shared" si="13"/>
        <v>-208813473.5218443</v>
      </c>
      <c r="G75" s="2">
        <f t="shared" si="13"/>
        <v>-208813473.5218443</v>
      </c>
      <c r="H75" s="2">
        <f t="shared" si="13"/>
        <v>-14915440.267271198</v>
      </c>
      <c r="I75" s="2">
        <f t="shared" si="13"/>
        <v>-104885700.98427585</v>
      </c>
      <c r="J75" s="2">
        <f t="shared" si="13"/>
        <v>-91693199.511946231</v>
      </c>
      <c r="K75" s="2">
        <f t="shared" si="13"/>
        <v>-77704288.60944283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21408336</v>
      </c>
      <c r="C77" s="3">
        <v>13670085</v>
      </c>
      <c r="D77" s="3">
        <v>37776214</v>
      </c>
      <c r="E77" s="3">
        <v>11461139</v>
      </c>
      <c r="F77" s="3">
        <v>11461139</v>
      </c>
      <c r="G77" s="3">
        <v>11461139</v>
      </c>
      <c r="H77" s="3">
        <v>37776214</v>
      </c>
      <c r="I77" s="3">
        <v>14103144</v>
      </c>
      <c r="J77" s="3">
        <v>14816863</v>
      </c>
      <c r="K77" s="3">
        <v>15570550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13387946</v>
      </c>
      <c r="C79" s="3">
        <v>15944956</v>
      </c>
      <c r="D79" s="3">
        <v>-7270186</v>
      </c>
      <c r="E79" s="3">
        <v>7000080</v>
      </c>
      <c r="F79" s="3">
        <v>7000080</v>
      </c>
      <c r="G79" s="3">
        <v>7000080</v>
      </c>
      <c r="H79" s="3">
        <v>-7270186</v>
      </c>
      <c r="I79" s="3">
        <v>75604211</v>
      </c>
      <c r="J79" s="3">
        <v>85620916</v>
      </c>
      <c r="K79" s="3">
        <v>96158168</v>
      </c>
    </row>
    <row r="80" spans="1:11" ht="13" hidden="1" x14ac:dyDescent="0.3">
      <c r="A80" s="1" t="s">
        <v>71</v>
      </c>
      <c r="B80" s="3">
        <v>-336525</v>
      </c>
      <c r="C80" s="3">
        <v>416070</v>
      </c>
      <c r="D80" s="3">
        <v>322067</v>
      </c>
      <c r="E80" s="3">
        <v>3025260</v>
      </c>
      <c r="F80" s="3">
        <v>3025260</v>
      </c>
      <c r="G80" s="3">
        <v>3025260</v>
      </c>
      <c r="H80" s="3">
        <v>322067</v>
      </c>
      <c r="I80" s="3">
        <v>2233488</v>
      </c>
      <c r="J80" s="3">
        <v>2234695</v>
      </c>
      <c r="K80" s="3">
        <v>2235595</v>
      </c>
    </row>
    <row r="81" spans="1:11" ht="13" hidden="1" x14ac:dyDescent="0.3">
      <c r="A81" s="1" t="s">
        <v>72</v>
      </c>
      <c r="B81" s="3">
        <v>31739752</v>
      </c>
      <c r="C81" s="3">
        <v>26878302</v>
      </c>
      <c r="D81" s="3">
        <v>3831788</v>
      </c>
      <c r="E81" s="3">
        <v>66731771</v>
      </c>
      <c r="F81" s="3">
        <v>66731771</v>
      </c>
      <c r="G81" s="3">
        <v>66731771</v>
      </c>
      <c r="H81" s="3">
        <v>3831788</v>
      </c>
      <c r="I81" s="3">
        <v>117097128</v>
      </c>
      <c r="J81" s="3">
        <v>116212821</v>
      </c>
      <c r="K81" s="3">
        <v>115862695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-18468</v>
      </c>
      <c r="E83" s="3">
        <v>34106327</v>
      </c>
      <c r="F83" s="3">
        <v>34106327</v>
      </c>
      <c r="G83" s="3">
        <v>34106327</v>
      </c>
      <c r="H83" s="3">
        <v>-18468</v>
      </c>
      <c r="I83" s="3">
        <v>18812508</v>
      </c>
      <c r="J83" s="3">
        <v>19513892</v>
      </c>
      <c r="K83" s="3">
        <v>20111254</v>
      </c>
    </row>
    <row r="84" spans="1:11" ht="13" hidden="1" x14ac:dyDescent="0.3">
      <c r="A84" s="1" t="s">
        <v>75</v>
      </c>
      <c r="B84" s="3">
        <v>1503446</v>
      </c>
      <c r="C84" s="3">
        <v>-6650963</v>
      </c>
      <c r="D84" s="3">
        <v>-7647285</v>
      </c>
      <c r="E84" s="3">
        <v>-8228940</v>
      </c>
      <c r="F84" s="3">
        <v>-8228940</v>
      </c>
      <c r="G84" s="3">
        <v>-8228940</v>
      </c>
      <c r="H84" s="3">
        <v>-7647285</v>
      </c>
      <c r="I84" s="3">
        <v>-21312060</v>
      </c>
      <c r="J84" s="3">
        <v>-21318070</v>
      </c>
      <c r="K84" s="3">
        <v>-21324190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10500000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8417486</v>
      </c>
      <c r="C7" s="17">
        <v>18994811</v>
      </c>
      <c r="D7" s="21">
        <v>25481967</v>
      </c>
      <c r="E7" s="22">
        <v>18000000</v>
      </c>
      <c r="F7" s="17">
        <v>21531000</v>
      </c>
      <c r="G7" s="23">
        <v>21531000</v>
      </c>
      <c r="H7" s="19">
        <v>24109228</v>
      </c>
      <c r="I7" s="22">
        <v>26471520</v>
      </c>
      <c r="J7" s="17">
        <v>27795296</v>
      </c>
      <c r="K7" s="23">
        <v>29184611</v>
      </c>
    </row>
    <row r="8" spans="1:11" x14ac:dyDescent="0.25">
      <c r="A8" s="20" t="s">
        <v>20</v>
      </c>
      <c r="B8" s="17">
        <v>408120362</v>
      </c>
      <c r="C8" s="17">
        <v>452116723</v>
      </c>
      <c r="D8" s="21">
        <v>485449356</v>
      </c>
      <c r="E8" s="22">
        <v>528159949</v>
      </c>
      <c r="F8" s="17">
        <v>529869949</v>
      </c>
      <c r="G8" s="23">
        <v>529869949</v>
      </c>
      <c r="H8" s="19">
        <v>549471547</v>
      </c>
      <c r="I8" s="22">
        <v>552970550</v>
      </c>
      <c r="J8" s="17">
        <v>584119400</v>
      </c>
      <c r="K8" s="23">
        <v>610492000</v>
      </c>
    </row>
    <row r="9" spans="1:11" x14ac:dyDescent="0.25">
      <c r="A9" s="20" t="s">
        <v>21</v>
      </c>
      <c r="B9" s="17">
        <v>3479178</v>
      </c>
      <c r="C9" s="17">
        <v>2844983</v>
      </c>
      <c r="D9" s="21">
        <v>2810652</v>
      </c>
      <c r="E9" s="22">
        <v>2377849</v>
      </c>
      <c r="F9" s="17">
        <v>2332447</v>
      </c>
      <c r="G9" s="23">
        <v>2332447</v>
      </c>
      <c r="H9" s="19">
        <v>2042798</v>
      </c>
      <c r="I9" s="22">
        <v>1886664</v>
      </c>
      <c r="J9" s="17">
        <v>2060703</v>
      </c>
      <c r="K9" s="23">
        <v>2162063</v>
      </c>
    </row>
    <row r="10" spans="1:11" x14ac:dyDescent="0.25">
      <c r="A10" s="24" t="s">
        <v>333</v>
      </c>
      <c r="B10" s="25">
        <f>SUM(B5:B9)</f>
        <v>430517026</v>
      </c>
      <c r="C10" s="26">
        <f t="shared" ref="C10:K10" si="0">SUM(C5:C9)</f>
        <v>473956517</v>
      </c>
      <c r="D10" s="27">
        <f t="shared" si="0"/>
        <v>513741975</v>
      </c>
      <c r="E10" s="25">
        <f t="shared" si="0"/>
        <v>548537798</v>
      </c>
      <c r="F10" s="26">
        <f t="shared" si="0"/>
        <v>553733396</v>
      </c>
      <c r="G10" s="28">
        <f t="shared" si="0"/>
        <v>553733396</v>
      </c>
      <c r="H10" s="29">
        <f t="shared" si="0"/>
        <v>575623573</v>
      </c>
      <c r="I10" s="25">
        <f t="shared" si="0"/>
        <v>581328734</v>
      </c>
      <c r="J10" s="26">
        <f t="shared" si="0"/>
        <v>613975399</v>
      </c>
      <c r="K10" s="28">
        <f t="shared" si="0"/>
        <v>641838674</v>
      </c>
    </row>
    <row r="11" spans="1:11" x14ac:dyDescent="0.25">
      <c r="A11" s="20" t="s">
        <v>22</v>
      </c>
      <c r="B11" s="17">
        <v>161963490</v>
      </c>
      <c r="C11" s="17">
        <v>160626795</v>
      </c>
      <c r="D11" s="21">
        <v>167037342</v>
      </c>
      <c r="E11" s="22">
        <v>183813563</v>
      </c>
      <c r="F11" s="17">
        <v>183813563</v>
      </c>
      <c r="G11" s="23">
        <v>183813563</v>
      </c>
      <c r="H11" s="19">
        <v>176879883</v>
      </c>
      <c r="I11" s="22">
        <v>223839878</v>
      </c>
      <c r="J11" s="17">
        <v>235088722</v>
      </c>
      <c r="K11" s="23">
        <v>269585020</v>
      </c>
    </row>
    <row r="12" spans="1:11" x14ac:dyDescent="0.25">
      <c r="A12" s="20" t="s">
        <v>23</v>
      </c>
      <c r="B12" s="17">
        <v>9123819</v>
      </c>
      <c r="C12" s="17">
        <v>15785311</v>
      </c>
      <c r="D12" s="21">
        <v>10431902</v>
      </c>
      <c r="E12" s="22">
        <v>10128440</v>
      </c>
      <c r="F12" s="17">
        <v>10128440</v>
      </c>
      <c r="G12" s="23">
        <v>10128440</v>
      </c>
      <c r="H12" s="19">
        <v>12025707</v>
      </c>
      <c r="I12" s="22">
        <v>8441210</v>
      </c>
      <c r="J12" s="17">
        <v>8863268</v>
      </c>
      <c r="K12" s="23">
        <v>9306432</v>
      </c>
    </row>
    <row r="13" spans="1:11" x14ac:dyDescent="0.25">
      <c r="A13" s="20" t="s">
        <v>24</v>
      </c>
      <c r="B13" s="17">
        <v>101721881</v>
      </c>
      <c r="C13" s="17">
        <v>87964432</v>
      </c>
      <c r="D13" s="21">
        <v>99541554</v>
      </c>
      <c r="E13" s="22">
        <v>98554204</v>
      </c>
      <c r="F13" s="17">
        <v>98554204</v>
      </c>
      <c r="G13" s="23">
        <v>98554204</v>
      </c>
      <c r="H13" s="19">
        <v>122276419</v>
      </c>
      <c r="I13" s="22">
        <v>103481914</v>
      </c>
      <c r="J13" s="17">
        <v>108656009</v>
      </c>
      <c r="K13" s="23">
        <v>114088811</v>
      </c>
    </row>
    <row r="14" spans="1:11" x14ac:dyDescent="0.25">
      <c r="A14" s="20" t="s">
        <v>25</v>
      </c>
      <c r="B14" s="17">
        <v>4967217</v>
      </c>
      <c r="C14" s="17">
        <v>6403779</v>
      </c>
      <c r="D14" s="21">
        <v>6466043</v>
      </c>
      <c r="E14" s="22">
        <v>0</v>
      </c>
      <c r="F14" s="17">
        <v>0</v>
      </c>
      <c r="G14" s="23">
        <v>0</v>
      </c>
      <c r="H14" s="19">
        <v>5893967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14369462</v>
      </c>
      <c r="C15" s="17">
        <v>10025087</v>
      </c>
      <c r="D15" s="21">
        <v>12134620</v>
      </c>
      <c r="E15" s="22">
        <v>180920000</v>
      </c>
      <c r="F15" s="17">
        <v>920000</v>
      </c>
      <c r="G15" s="23">
        <v>920000</v>
      </c>
      <c r="H15" s="19">
        <v>151529827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4410247</v>
      </c>
      <c r="C16" s="17">
        <v>251708371</v>
      </c>
      <c r="D16" s="21">
        <v>16538161</v>
      </c>
      <c r="E16" s="22">
        <v>16850000</v>
      </c>
      <c r="F16" s="17">
        <v>24608237</v>
      </c>
      <c r="G16" s="23">
        <v>24608237</v>
      </c>
      <c r="H16" s="19">
        <v>74848215</v>
      </c>
      <c r="I16" s="22">
        <v>31450000</v>
      </c>
      <c r="J16" s="17">
        <v>34240000</v>
      </c>
      <c r="K16" s="23">
        <v>36934500</v>
      </c>
    </row>
    <row r="17" spans="1:11" x14ac:dyDescent="0.25">
      <c r="A17" s="20" t="s">
        <v>28</v>
      </c>
      <c r="B17" s="17">
        <v>372437965</v>
      </c>
      <c r="C17" s="17">
        <v>369386699</v>
      </c>
      <c r="D17" s="21">
        <v>477998926</v>
      </c>
      <c r="E17" s="22">
        <v>201328707</v>
      </c>
      <c r="F17" s="17">
        <v>303910684</v>
      </c>
      <c r="G17" s="23">
        <v>303910684</v>
      </c>
      <c r="H17" s="19">
        <v>350074916</v>
      </c>
      <c r="I17" s="22">
        <v>250551903</v>
      </c>
      <c r="J17" s="17">
        <v>254241600</v>
      </c>
      <c r="K17" s="23">
        <v>253657178</v>
      </c>
    </row>
    <row r="18" spans="1:11" x14ac:dyDescent="0.25">
      <c r="A18" s="30" t="s">
        <v>29</v>
      </c>
      <c r="B18" s="31">
        <f>SUM(B11:B17)</f>
        <v>668994081</v>
      </c>
      <c r="C18" s="32">
        <f t="shared" ref="C18:K18" si="1">SUM(C11:C17)</f>
        <v>901900474</v>
      </c>
      <c r="D18" s="33">
        <f t="shared" si="1"/>
        <v>790148548</v>
      </c>
      <c r="E18" s="31">
        <f t="shared" si="1"/>
        <v>691594914</v>
      </c>
      <c r="F18" s="32">
        <f t="shared" si="1"/>
        <v>621935128</v>
      </c>
      <c r="G18" s="34">
        <f t="shared" si="1"/>
        <v>621935128</v>
      </c>
      <c r="H18" s="35">
        <f t="shared" si="1"/>
        <v>893528934</v>
      </c>
      <c r="I18" s="31">
        <f t="shared" si="1"/>
        <v>617764905</v>
      </c>
      <c r="J18" s="32">
        <f t="shared" si="1"/>
        <v>641089599</v>
      </c>
      <c r="K18" s="34">
        <f t="shared" si="1"/>
        <v>683571941</v>
      </c>
    </row>
    <row r="19" spans="1:11" x14ac:dyDescent="0.25">
      <c r="A19" s="30" t="s">
        <v>30</v>
      </c>
      <c r="B19" s="36">
        <f>+B10-B18</f>
        <v>-238477055</v>
      </c>
      <c r="C19" s="37">
        <f t="shared" ref="C19:K19" si="2">+C10-C18</f>
        <v>-427943957</v>
      </c>
      <c r="D19" s="38">
        <f t="shared" si="2"/>
        <v>-276406573</v>
      </c>
      <c r="E19" s="36">
        <f t="shared" si="2"/>
        <v>-143057116</v>
      </c>
      <c r="F19" s="37">
        <f t="shared" si="2"/>
        <v>-68201732</v>
      </c>
      <c r="G19" s="39">
        <f t="shared" si="2"/>
        <v>-68201732</v>
      </c>
      <c r="H19" s="40">
        <f t="shared" si="2"/>
        <v>-317905361</v>
      </c>
      <c r="I19" s="36">
        <f t="shared" si="2"/>
        <v>-36436171</v>
      </c>
      <c r="J19" s="37">
        <f t="shared" si="2"/>
        <v>-27114200</v>
      </c>
      <c r="K19" s="39">
        <f t="shared" si="2"/>
        <v>-41733267</v>
      </c>
    </row>
    <row r="20" spans="1:11" x14ac:dyDescent="0.25">
      <c r="A20" s="41" t="s">
        <v>31</v>
      </c>
      <c r="B20" s="42">
        <v>432885709</v>
      </c>
      <c r="C20" s="43">
        <v>447537831</v>
      </c>
      <c r="D20" s="44">
        <v>577156002</v>
      </c>
      <c r="E20" s="42">
        <v>627109050</v>
      </c>
      <c r="F20" s="43">
        <v>627109050</v>
      </c>
      <c r="G20" s="45">
        <v>627109050</v>
      </c>
      <c r="H20" s="46">
        <v>667107452</v>
      </c>
      <c r="I20" s="42">
        <v>737767450</v>
      </c>
      <c r="J20" s="43">
        <v>696174600</v>
      </c>
      <c r="K20" s="45">
        <v>707911000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194408654</v>
      </c>
      <c r="C22" s="55">
        <f t="shared" ref="C22:K22" si="3">SUM(C19:C21)</f>
        <v>19593874</v>
      </c>
      <c r="D22" s="56">
        <f t="shared" si="3"/>
        <v>300749429</v>
      </c>
      <c r="E22" s="54">
        <f t="shared" si="3"/>
        <v>484051934</v>
      </c>
      <c r="F22" s="55">
        <f t="shared" si="3"/>
        <v>558907318</v>
      </c>
      <c r="G22" s="57">
        <f t="shared" si="3"/>
        <v>558907318</v>
      </c>
      <c r="H22" s="58">
        <f t="shared" si="3"/>
        <v>349202091</v>
      </c>
      <c r="I22" s="54">
        <f t="shared" si="3"/>
        <v>701331279</v>
      </c>
      <c r="J22" s="55">
        <f t="shared" si="3"/>
        <v>669060400</v>
      </c>
      <c r="K22" s="57">
        <f t="shared" si="3"/>
        <v>666177733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194408654</v>
      </c>
      <c r="C24" s="37">
        <f t="shared" ref="C24:K24" si="4">SUM(C22:C23)</f>
        <v>19593874</v>
      </c>
      <c r="D24" s="38">
        <f t="shared" si="4"/>
        <v>300749429</v>
      </c>
      <c r="E24" s="36">
        <f t="shared" si="4"/>
        <v>484051934</v>
      </c>
      <c r="F24" s="37">
        <f t="shared" si="4"/>
        <v>558907318</v>
      </c>
      <c r="G24" s="39">
        <f t="shared" si="4"/>
        <v>558907318</v>
      </c>
      <c r="H24" s="40">
        <f t="shared" si="4"/>
        <v>349202091</v>
      </c>
      <c r="I24" s="36">
        <f t="shared" si="4"/>
        <v>701331279</v>
      </c>
      <c r="J24" s="37">
        <f t="shared" si="4"/>
        <v>669060400</v>
      </c>
      <c r="K24" s="39">
        <f t="shared" si="4"/>
        <v>666177733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2021610824</v>
      </c>
      <c r="C27" s="66">
        <v>2284032542</v>
      </c>
      <c r="D27" s="67">
        <v>2844801026</v>
      </c>
      <c r="E27" s="68">
        <v>651979370</v>
      </c>
      <c r="F27" s="66">
        <v>666783170</v>
      </c>
      <c r="G27" s="69">
        <v>666783170</v>
      </c>
      <c r="H27" s="70">
        <v>613591164</v>
      </c>
      <c r="I27" s="68">
        <v>708380320</v>
      </c>
      <c r="J27" s="66">
        <v>676600552</v>
      </c>
      <c r="K27" s="69">
        <v>665198804</v>
      </c>
    </row>
    <row r="28" spans="1:11" x14ac:dyDescent="0.25">
      <c r="A28" s="71" t="s">
        <v>36</v>
      </c>
      <c r="B28" s="17">
        <v>1957767615</v>
      </c>
      <c r="C28" s="17">
        <v>2208226483</v>
      </c>
      <c r="D28" s="21">
        <v>2713747530</v>
      </c>
      <c r="E28" s="22">
        <v>627229050</v>
      </c>
      <c r="F28" s="17">
        <v>627229050</v>
      </c>
      <c r="G28" s="23">
        <v>627229050</v>
      </c>
      <c r="H28" s="19">
        <v>548267552</v>
      </c>
      <c r="I28" s="22">
        <v>691380320</v>
      </c>
      <c r="J28" s="17">
        <v>665030552</v>
      </c>
      <c r="K28" s="23">
        <v>656233804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63843209</v>
      </c>
      <c r="C31" s="17">
        <v>75806059</v>
      </c>
      <c r="D31" s="21">
        <v>131053496</v>
      </c>
      <c r="E31" s="22">
        <v>24750320</v>
      </c>
      <c r="F31" s="17">
        <v>39554120</v>
      </c>
      <c r="G31" s="23">
        <v>39554120</v>
      </c>
      <c r="H31" s="19">
        <v>65323612</v>
      </c>
      <c r="I31" s="22">
        <v>17000000</v>
      </c>
      <c r="J31" s="17">
        <v>11570000</v>
      </c>
      <c r="K31" s="23">
        <v>8965000</v>
      </c>
    </row>
    <row r="32" spans="1:11" x14ac:dyDescent="0.25">
      <c r="A32" s="30" t="s">
        <v>39</v>
      </c>
      <c r="B32" s="66">
        <f>SUM(B28:B31)</f>
        <v>2021610824</v>
      </c>
      <c r="C32" s="66">
        <f t="shared" ref="C32:K32" si="5">SUM(C28:C31)</f>
        <v>2284032542</v>
      </c>
      <c r="D32" s="67">
        <f t="shared" si="5"/>
        <v>2844801026</v>
      </c>
      <c r="E32" s="68">
        <f t="shared" si="5"/>
        <v>651979370</v>
      </c>
      <c r="F32" s="66">
        <f t="shared" si="5"/>
        <v>666783170</v>
      </c>
      <c r="G32" s="69">
        <f t="shared" si="5"/>
        <v>666783170</v>
      </c>
      <c r="H32" s="70">
        <f t="shared" si="5"/>
        <v>613591164</v>
      </c>
      <c r="I32" s="68">
        <f t="shared" si="5"/>
        <v>708380320</v>
      </c>
      <c r="J32" s="66">
        <f t="shared" si="5"/>
        <v>676600552</v>
      </c>
      <c r="K32" s="69">
        <f t="shared" si="5"/>
        <v>665198804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498102442</v>
      </c>
      <c r="C35" s="17">
        <v>404135896</v>
      </c>
      <c r="D35" s="21">
        <v>350726273</v>
      </c>
      <c r="E35" s="22">
        <v>240142932</v>
      </c>
      <c r="F35" s="17">
        <v>306687708</v>
      </c>
      <c r="G35" s="23">
        <v>306687708</v>
      </c>
      <c r="H35" s="19">
        <v>347863466</v>
      </c>
      <c r="I35" s="22">
        <v>326097874</v>
      </c>
      <c r="J35" s="17">
        <v>295995518</v>
      </c>
      <c r="K35" s="23">
        <v>309959441</v>
      </c>
    </row>
    <row r="36" spans="1:11" x14ac:dyDescent="0.25">
      <c r="A36" s="20" t="s">
        <v>42</v>
      </c>
      <c r="B36" s="17">
        <v>3577682416</v>
      </c>
      <c r="C36" s="17">
        <v>3623956140</v>
      </c>
      <c r="D36" s="21">
        <v>4096840937</v>
      </c>
      <c r="E36" s="22">
        <v>4629145831</v>
      </c>
      <c r="F36" s="17">
        <v>4643949631</v>
      </c>
      <c r="G36" s="23">
        <v>4643949631</v>
      </c>
      <c r="H36" s="19">
        <v>4519456297</v>
      </c>
      <c r="I36" s="22">
        <v>4684866168</v>
      </c>
      <c r="J36" s="17">
        <v>4647912305</v>
      </c>
      <c r="K36" s="23">
        <v>4631077755</v>
      </c>
    </row>
    <row r="37" spans="1:11" x14ac:dyDescent="0.25">
      <c r="A37" s="20" t="s">
        <v>43</v>
      </c>
      <c r="B37" s="17">
        <v>1114796663</v>
      </c>
      <c r="C37" s="17">
        <v>1053400796</v>
      </c>
      <c r="D37" s="21">
        <v>797468122</v>
      </c>
      <c r="E37" s="22">
        <v>12837658</v>
      </c>
      <c r="F37" s="17">
        <v>19330848</v>
      </c>
      <c r="G37" s="23">
        <v>19330848</v>
      </c>
      <c r="H37" s="19">
        <v>861408300</v>
      </c>
      <c r="I37" s="22">
        <v>42181850</v>
      </c>
      <c r="J37" s="17">
        <v>42148361</v>
      </c>
      <c r="K37" s="23">
        <v>42160400</v>
      </c>
    </row>
    <row r="38" spans="1:11" x14ac:dyDescent="0.25">
      <c r="A38" s="20" t="s">
        <v>44</v>
      </c>
      <c r="B38" s="17">
        <v>72149559</v>
      </c>
      <c r="C38" s="17">
        <v>45157644</v>
      </c>
      <c r="D38" s="21">
        <v>43668391</v>
      </c>
      <c r="E38" s="22">
        <v>0</v>
      </c>
      <c r="F38" s="17">
        <v>0</v>
      </c>
      <c r="G38" s="23">
        <v>0</v>
      </c>
      <c r="H38" s="19">
        <v>50278660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2694438982</v>
      </c>
      <c r="C39" s="17">
        <v>2909939722</v>
      </c>
      <c r="D39" s="21">
        <v>3305681268</v>
      </c>
      <c r="E39" s="22">
        <v>4856451105</v>
      </c>
      <c r="F39" s="17">
        <v>4931306491</v>
      </c>
      <c r="G39" s="23">
        <v>4931306491</v>
      </c>
      <c r="H39" s="19">
        <v>3606430712</v>
      </c>
      <c r="I39" s="22">
        <v>4969332192</v>
      </c>
      <c r="J39" s="17">
        <v>4902359462</v>
      </c>
      <c r="K39" s="23">
        <v>4899526796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329006814</v>
      </c>
      <c r="C42" s="17">
        <v>599058134</v>
      </c>
      <c r="D42" s="21">
        <v>635177319</v>
      </c>
      <c r="E42" s="22">
        <v>735678568</v>
      </c>
      <c r="F42" s="17">
        <v>828306721</v>
      </c>
      <c r="G42" s="23">
        <v>828306721</v>
      </c>
      <c r="H42" s="19">
        <v>94059435</v>
      </c>
      <c r="I42" s="22">
        <v>631699125</v>
      </c>
      <c r="J42" s="17">
        <v>559972070</v>
      </c>
      <c r="K42" s="23">
        <v>544529166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-47084763</v>
      </c>
      <c r="E43" s="22">
        <v>-749776277</v>
      </c>
      <c r="F43" s="17">
        <v>-766800647</v>
      </c>
      <c r="G43" s="23">
        <v>-766800647</v>
      </c>
      <c r="H43" s="19">
        <v>0</v>
      </c>
      <c r="I43" s="22">
        <v>-814637368</v>
      </c>
      <c r="J43" s="17">
        <v>-753714990</v>
      </c>
      <c r="K43" s="23">
        <v>-711442950</v>
      </c>
    </row>
    <row r="44" spans="1:11" x14ac:dyDescent="0.25">
      <c r="A44" s="20" t="s">
        <v>49</v>
      </c>
      <c r="B44" s="17">
        <v>-11700000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346001990</v>
      </c>
      <c r="C45" s="66">
        <v>627753310</v>
      </c>
      <c r="D45" s="67">
        <v>878787732</v>
      </c>
      <c r="E45" s="68">
        <v>295101263</v>
      </c>
      <c r="F45" s="66">
        <v>370705046</v>
      </c>
      <c r="G45" s="69">
        <v>370705046</v>
      </c>
      <c r="H45" s="70">
        <v>288370136</v>
      </c>
      <c r="I45" s="68">
        <v>11402405</v>
      </c>
      <c r="J45" s="66">
        <v>597728</v>
      </c>
      <c r="K45" s="69">
        <v>27426864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297405343</v>
      </c>
      <c r="C48" s="17">
        <v>199122393</v>
      </c>
      <c r="D48" s="21">
        <v>197255883</v>
      </c>
      <c r="E48" s="22">
        <v>294701262</v>
      </c>
      <c r="F48" s="17">
        <v>370705046</v>
      </c>
      <c r="G48" s="23">
        <v>370705046</v>
      </c>
      <c r="H48" s="19">
        <v>186700817</v>
      </c>
      <c r="I48" s="22">
        <v>11402404</v>
      </c>
      <c r="J48" s="17">
        <v>597729</v>
      </c>
      <c r="K48" s="23">
        <v>27426865</v>
      </c>
    </row>
    <row r="49" spans="1:11" x14ac:dyDescent="0.25">
      <c r="A49" s="20" t="s">
        <v>53</v>
      </c>
      <c r="B49" s="17">
        <f>+B75</f>
        <v>944969404</v>
      </c>
      <c r="C49" s="17">
        <f t="shared" ref="C49:K49" si="6">+C75</f>
        <v>872004220.15423393</v>
      </c>
      <c r="D49" s="21">
        <f t="shared" si="6"/>
        <v>678935460.73795331</v>
      </c>
      <c r="E49" s="22">
        <f t="shared" si="6"/>
        <v>-143797489</v>
      </c>
      <c r="F49" s="17">
        <f t="shared" si="6"/>
        <v>-127845291</v>
      </c>
      <c r="G49" s="23">
        <f t="shared" si="6"/>
        <v>-127845291</v>
      </c>
      <c r="H49" s="19">
        <f t="shared" si="6"/>
        <v>744956666.53005278</v>
      </c>
      <c r="I49" s="22">
        <f t="shared" si="6"/>
        <v>-137103116</v>
      </c>
      <c r="J49" s="17">
        <f t="shared" si="6"/>
        <v>-115385255</v>
      </c>
      <c r="K49" s="23">
        <f t="shared" si="6"/>
        <v>-106421791</v>
      </c>
    </row>
    <row r="50" spans="1:11" x14ac:dyDescent="0.25">
      <c r="A50" s="30" t="s">
        <v>54</v>
      </c>
      <c r="B50" s="66">
        <f>+B48-B49</f>
        <v>-647564061</v>
      </c>
      <c r="C50" s="66">
        <f t="shared" ref="C50:K50" si="7">+C48-C49</f>
        <v>-672881827.15423393</v>
      </c>
      <c r="D50" s="67">
        <f t="shared" si="7"/>
        <v>-481679577.73795331</v>
      </c>
      <c r="E50" s="68">
        <f t="shared" si="7"/>
        <v>438498751</v>
      </c>
      <c r="F50" s="66">
        <f t="shared" si="7"/>
        <v>498550337</v>
      </c>
      <c r="G50" s="69">
        <f t="shared" si="7"/>
        <v>498550337</v>
      </c>
      <c r="H50" s="70">
        <f t="shared" si="7"/>
        <v>-558255849.53005278</v>
      </c>
      <c r="I50" s="68">
        <f t="shared" si="7"/>
        <v>148505520</v>
      </c>
      <c r="J50" s="66">
        <f t="shared" si="7"/>
        <v>115982984</v>
      </c>
      <c r="K50" s="69">
        <f t="shared" si="7"/>
        <v>133848656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2675848113</v>
      </c>
      <c r="C53" s="17">
        <v>2850632305</v>
      </c>
      <c r="D53" s="21">
        <v>3326771608</v>
      </c>
      <c r="E53" s="22">
        <v>4002036781</v>
      </c>
      <c r="F53" s="17">
        <v>4016840581</v>
      </c>
      <c r="G53" s="23">
        <v>4016840581</v>
      </c>
      <c r="H53" s="19">
        <v>4079066601</v>
      </c>
      <c r="I53" s="22">
        <v>4684866168</v>
      </c>
      <c r="J53" s="17">
        <v>4647912305</v>
      </c>
      <c r="K53" s="23">
        <v>4631077755</v>
      </c>
    </row>
    <row r="54" spans="1:11" x14ac:dyDescent="0.25">
      <c r="A54" s="20" t="s">
        <v>57</v>
      </c>
      <c r="B54" s="17">
        <v>99988683</v>
      </c>
      <c r="C54" s="17">
        <v>98337993</v>
      </c>
      <c r="D54" s="21">
        <v>105437498</v>
      </c>
      <c r="E54" s="22">
        <v>98554204</v>
      </c>
      <c r="F54" s="17">
        <v>98554204</v>
      </c>
      <c r="G54" s="23">
        <v>98554204</v>
      </c>
      <c r="H54" s="19">
        <v>121935281</v>
      </c>
      <c r="I54" s="22">
        <v>103481914</v>
      </c>
      <c r="J54" s="17">
        <v>108656009</v>
      </c>
      <c r="K54" s="23">
        <v>114088811</v>
      </c>
    </row>
    <row r="55" spans="1:11" x14ac:dyDescent="0.25">
      <c r="A55" s="20" t="s">
        <v>58</v>
      </c>
      <c r="B55" s="17">
        <v>44151474</v>
      </c>
      <c r="C55" s="17">
        <v>44329474</v>
      </c>
      <c r="D55" s="21">
        <v>44329474</v>
      </c>
      <c r="E55" s="22">
        <v>179067344</v>
      </c>
      <c r="F55" s="17">
        <v>179067344</v>
      </c>
      <c r="G55" s="23">
        <v>179067344</v>
      </c>
      <c r="H55" s="19">
        <v>1320917</v>
      </c>
      <c r="I55" s="22">
        <v>275130435</v>
      </c>
      <c r="J55" s="17">
        <v>303695652</v>
      </c>
      <c r="K55" s="23">
        <v>212274239</v>
      </c>
    </row>
    <row r="56" spans="1:11" x14ac:dyDescent="0.25">
      <c r="A56" s="20" t="s">
        <v>59</v>
      </c>
      <c r="B56" s="17">
        <v>11444884</v>
      </c>
      <c r="C56" s="17">
        <v>11826985</v>
      </c>
      <c r="D56" s="21">
        <v>13844622</v>
      </c>
      <c r="E56" s="22">
        <v>49850000</v>
      </c>
      <c r="F56" s="17">
        <v>62100000</v>
      </c>
      <c r="G56" s="23">
        <v>62100000</v>
      </c>
      <c r="H56" s="19">
        <v>35196387</v>
      </c>
      <c r="I56" s="22">
        <v>66890000</v>
      </c>
      <c r="J56" s="17">
        <v>70234500</v>
      </c>
      <c r="K56" s="23">
        <v>73746225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-3.1152685041064953E-2</v>
      </c>
      <c r="D70" s="5">
        <f t="shared" si="8"/>
        <v>0.11570936144134313</v>
      </c>
      <c r="E70" s="5">
        <f t="shared" si="8"/>
        <v>3.5670536320524344</v>
      </c>
      <c r="F70" s="5">
        <f t="shared" si="8"/>
        <v>3.7215867405493324</v>
      </c>
      <c r="G70" s="5">
        <f t="shared" si="8"/>
        <v>3.7215867405493324</v>
      </c>
      <c r="H70" s="5">
        <f t="shared" si="8"/>
        <v>-3.7263182217133475E-3</v>
      </c>
      <c r="I70" s="5">
        <f t="shared" si="8"/>
        <v>8.454655059029843</v>
      </c>
      <c r="J70" s="5">
        <f t="shared" si="8"/>
        <v>8.8576035257505179</v>
      </c>
      <c r="K70" s="5">
        <f t="shared" si="8"/>
        <v>8.9040416937923297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-28801</v>
      </c>
      <c r="D71" s="2">
        <f t="shared" si="9"/>
        <v>56831</v>
      </c>
      <c r="E71" s="2">
        <f t="shared" si="9"/>
        <v>2695041</v>
      </c>
      <c r="F71" s="2">
        <f t="shared" si="9"/>
        <v>2642829</v>
      </c>
      <c r="G71" s="2">
        <f t="shared" si="9"/>
        <v>2642829</v>
      </c>
      <c r="H71" s="2">
        <f t="shared" si="9"/>
        <v>-2161</v>
      </c>
      <c r="I71" s="2">
        <f t="shared" si="9"/>
        <v>2159860</v>
      </c>
      <c r="J71" s="2">
        <f t="shared" si="9"/>
        <v>2359515</v>
      </c>
      <c r="K71" s="2">
        <f t="shared" si="9"/>
        <v>2475564</v>
      </c>
    </row>
    <row r="72" spans="1:11" ht="13" hidden="1" x14ac:dyDescent="0.3">
      <c r="A72" s="1" t="s">
        <v>339</v>
      </c>
      <c r="B72" s="2">
        <f>+B77</f>
        <v>11663548</v>
      </c>
      <c r="C72" s="2">
        <f t="shared" ref="C72:K72" si="10">+C77</f>
        <v>924511</v>
      </c>
      <c r="D72" s="2">
        <f t="shared" si="10"/>
        <v>491153</v>
      </c>
      <c r="E72" s="2">
        <f t="shared" si="10"/>
        <v>755537</v>
      </c>
      <c r="F72" s="2">
        <f t="shared" si="10"/>
        <v>710135</v>
      </c>
      <c r="G72" s="2">
        <f t="shared" si="10"/>
        <v>710135</v>
      </c>
      <c r="H72" s="2">
        <f t="shared" si="10"/>
        <v>579929</v>
      </c>
      <c r="I72" s="2">
        <f t="shared" si="10"/>
        <v>255464</v>
      </c>
      <c r="J72" s="2">
        <f t="shared" si="10"/>
        <v>266383</v>
      </c>
      <c r="K72" s="2">
        <f t="shared" si="10"/>
        <v>278027</v>
      </c>
    </row>
    <row r="73" spans="1:11" ht="13" hidden="1" x14ac:dyDescent="0.3">
      <c r="A73" s="1" t="s">
        <v>340</v>
      </c>
      <c r="B73" s="2">
        <f>+B74</f>
        <v>9193528.3333333321</v>
      </c>
      <c r="C73" s="2">
        <f t="shared" ref="C73:K73" si="11">+(C78+C80+C81+C82)-(B78+B80+B81+B82)</f>
        <v>3733584</v>
      </c>
      <c r="D73" s="2">
        <f t="shared" si="11"/>
        <v>4529942</v>
      </c>
      <c r="E73" s="2">
        <f t="shared" si="11"/>
        <v>-27433366</v>
      </c>
      <c r="F73" s="2">
        <f>+(F78+F80+F81+F82)-(D78+D80+D81+D82)</f>
        <v>-27433366</v>
      </c>
      <c r="G73" s="2">
        <f>+(G78+G80+G81+G82)-(D78+D80+D81+D82)</f>
        <v>-27433366</v>
      </c>
      <c r="H73" s="2">
        <f>+(H78+H80+H81+H82)-(D78+D80+D81+D82)</f>
        <v>5903972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9193528.3333333321</v>
      </c>
      <c r="C74" s="2">
        <f>+C73</f>
        <v>3733584</v>
      </c>
      <c r="D74" s="2">
        <f t="shared" ref="D74:K74" si="12">+D73</f>
        <v>4529942</v>
      </c>
      <c r="E74" s="2">
        <f t="shared" si="12"/>
        <v>-27433366</v>
      </c>
      <c r="F74" s="2">
        <f t="shared" si="12"/>
        <v>-27433366</v>
      </c>
      <c r="G74" s="2">
        <f t="shared" si="12"/>
        <v>-27433366</v>
      </c>
      <c r="H74" s="2">
        <f t="shared" si="12"/>
        <v>5903972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944969404</v>
      </c>
      <c r="C75" s="2">
        <f t="shared" ref="C75:K75" si="13">+C84-(((C80+C81+C82+C78)*C70)-C79)</f>
        <v>872004220.15423393</v>
      </c>
      <c r="D75" s="2">
        <f t="shared" si="13"/>
        <v>678935460.73795331</v>
      </c>
      <c r="E75" s="2">
        <f t="shared" si="13"/>
        <v>-143797489</v>
      </c>
      <c r="F75" s="2">
        <f t="shared" si="13"/>
        <v>-127845291</v>
      </c>
      <c r="G75" s="2">
        <f t="shared" si="13"/>
        <v>-127845291</v>
      </c>
      <c r="H75" s="2">
        <f t="shared" si="13"/>
        <v>744956666.53005278</v>
      </c>
      <c r="I75" s="2">
        <f t="shared" si="13"/>
        <v>-137103116</v>
      </c>
      <c r="J75" s="2">
        <f t="shared" si="13"/>
        <v>-115385255</v>
      </c>
      <c r="K75" s="2">
        <f t="shared" si="13"/>
        <v>-106421791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11663548</v>
      </c>
      <c r="C77" s="3">
        <v>924511</v>
      </c>
      <c r="D77" s="3">
        <v>491153</v>
      </c>
      <c r="E77" s="3">
        <v>755537</v>
      </c>
      <c r="F77" s="3">
        <v>710135</v>
      </c>
      <c r="G77" s="3">
        <v>710135</v>
      </c>
      <c r="H77" s="3">
        <v>579929</v>
      </c>
      <c r="I77" s="3">
        <v>255464</v>
      </c>
      <c r="J77" s="3">
        <v>266383</v>
      </c>
      <c r="K77" s="3">
        <v>278027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828762695</v>
      </c>
      <c r="C79" s="3">
        <v>929977928</v>
      </c>
      <c r="D79" s="3">
        <v>731029354</v>
      </c>
      <c r="E79" s="3">
        <v>1137266</v>
      </c>
      <c r="F79" s="3">
        <v>7637266</v>
      </c>
      <c r="G79" s="3">
        <v>7637266</v>
      </c>
      <c r="H79" s="3">
        <v>786321696</v>
      </c>
      <c r="I79" s="3">
        <v>299304</v>
      </c>
      <c r="J79" s="3">
        <v>240200</v>
      </c>
      <c r="K79" s="3">
        <v>237550</v>
      </c>
    </row>
    <row r="80" spans="1:11" ht="13" hidden="1" x14ac:dyDescent="0.3">
      <c r="A80" s="1" t="s">
        <v>71</v>
      </c>
      <c r="B80" s="3">
        <v>19169840</v>
      </c>
      <c r="C80" s="3">
        <v>22903424</v>
      </c>
      <c r="D80" s="3">
        <v>27433366</v>
      </c>
      <c r="E80" s="3">
        <v>0</v>
      </c>
      <c r="F80" s="3">
        <v>0</v>
      </c>
      <c r="G80" s="3">
        <v>0</v>
      </c>
      <c r="H80" s="3">
        <v>33337338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-28801</v>
      </c>
      <c r="D83" s="3">
        <v>56831</v>
      </c>
      <c r="E83" s="3">
        <v>2695041</v>
      </c>
      <c r="F83" s="3">
        <v>2642829</v>
      </c>
      <c r="G83" s="3">
        <v>2642829</v>
      </c>
      <c r="H83" s="3">
        <v>-2161</v>
      </c>
      <c r="I83" s="3">
        <v>2159860</v>
      </c>
      <c r="J83" s="3">
        <v>2359515</v>
      </c>
      <c r="K83" s="3">
        <v>2475564</v>
      </c>
    </row>
    <row r="84" spans="1:11" ht="13" hidden="1" x14ac:dyDescent="0.3">
      <c r="A84" s="1" t="s">
        <v>75</v>
      </c>
      <c r="B84" s="3">
        <v>116206709</v>
      </c>
      <c r="C84" s="3">
        <v>-58687211</v>
      </c>
      <c r="D84" s="3">
        <v>-48919596</v>
      </c>
      <c r="E84" s="3">
        <v>-144934755</v>
      </c>
      <c r="F84" s="3">
        <v>-135482557</v>
      </c>
      <c r="G84" s="3">
        <v>-135482557</v>
      </c>
      <c r="H84" s="3">
        <v>-41489255</v>
      </c>
      <c r="I84" s="3">
        <v>-137402420</v>
      </c>
      <c r="J84" s="3">
        <v>-115625455</v>
      </c>
      <c r="K84" s="3">
        <v>-106659341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451441227</v>
      </c>
      <c r="C5" s="17">
        <v>456396935</v>
      </c>
      <c r="D5" s="21">
        <v>507433748</v>
      </c>
      <c r="E5" s="22">
        <v>593684392</v>
      </c>
      <c r="F5" s="17">
        <v>503684392</v>
      </c>
      <c r="G5" s="23">
        <v>503684392</v>
      </c>
      <c r="H5" s="19">
        <v>537681348</v>
      </c>
      <c r="I5" s="22">
        <v>522318362</v>
      </c>
      <c r="J5" s="17">
        <v>545594393</v>
      </c>
      <c r="K5" s="23">
        <v>559234252</v>
      </c>
    </row>
    <row r="6" spans="1:11" x14ac:dyDescent="0.25">
      <c r="A6" s="20" t="s">
        <v>18</v>
      </c>
      <c r="B6" s="17">
        <v>1901216070</v>
      </c>
      <c r="C6" s="17">
        <v>1949608126</v>
      </c>
      <c r="D6" s="21">
        <v>2073123505</v>
      </c>
      <c r="E6" s="22">
        <v>2350094782</v>
      </c>
      <c r="F6" s="17">
        <v>2300094782</v>
      </c>
      <c r="G6" s="23">
        <v>2300094782</v>
      </c>
      <c r="H6" s="19">
        <v>2269053920</v>
      </c>
      <c r="I6" s="22">
        <v>2518738719</v>
      </c>
      <c r="J6" s="17">
        <v>2687902874</v>
      </c>
      <c r="K6" s="23">
        <v>2772266925</v>
      </c>
    </row>
    <row r="7" spans="1:11" x14ac:dyDescent="0.25">
      <c r="A7" s="20" t="s">
        <v>19</v>
      </c>
      <c r="B7" s="17">
        <v>10685431</v>
      </c>
      <c r="C7" s="17">
        <v>15402442</v>
      </c>
      <c r="D7" s="21">
        <v>125135907</v>
      </c>
      <c r="E7" s="22">
        <v>10239203</v>
      </c>
      <c r="F7" s="17">
        <v>10239203</v>
      </c>
      <c r="G7" s="23">
        <v>10239203</v>
      </c>
      <c r="H7" s="19">
        <v>14378826</v>
      </c>
      <c r="I7" s="22">
        <v>11138435</v>
      </c>
      <c r="J7" s="17">
        <v>11138435</v>
      </c>
      <c r="K7" s="23">
        <v>11416897</v>
      </c>
    </row>
    <row r="8" spans="1:11" x14ac:dyDescent="0.25">
      <c r="A8" s="20" t="s">
        <v>20</v>
      </c>
      <c r="B8" s="17">
        <v>511230911</v>
      </c>
      <c r="C8" s="17">
        <v>559520047</v>
      </c>
      <c r="D8" s="21">
        <v>616668395</v>
      </c>
      <c r="E8" s="22">
        <v>657797200</v>
      </c>
      <c r="F8" s="17">
        <v>658216200</v>
      </c>
      <c r="G8" s="23">
        <v>658216200</v>
      </c>
      <c r="H8" s="19">
        <v>651842557</v>
      </c>
      <c r="I8" s="22">
        <v>700076550</v>
      </c>
      <c r="J8" s="17">
        <v>732001200</v>
      </c>
      <c r="K8" s="23">
        <v>760606790</v>
      </c>
    </row>
    <row r="9" spans="1:11" x14ac:dyDescent="0.25">
      <c r="A9" s="20" t="s">
        <v>21</v>
      </c>
      <c r="B9" s="17">
        <v>821241343</v>
      </c>
      <c r="C9" s="17">
        <v>764794287</v>
      </c>
      <c r="D9" s="21">
        <v>746089533</v>
      </c>
      <c r="E9" s="22">
        <v>653045276</v>
      </c>
      <c r="F9" s="17">
        <v>833212403</v>
      </c>
      <c r="G9" s="23">
        <v>833212403</v>
      </c>
      <c r="H9" s="19">
        <v>1209594783</v>
      </c>
      <c r="I9" s="22">
        <v>819532947</v>
      </c>
      <c r="J9" s="17">
        <v>682655469</v>
      </c>
      <c r="K9" s="23">
        <v>699507138</v>
      </c>
    </row>
    <row r="10" spans="1:11" x14ac:dyDescent="0.25">
      <c r="A10" s="24" t="s">
        <v>333</v>
      </c>
      <c r="B10" s="25">
        <f>SUM(B5:B9)</f>
        <v>3695814982</v>
      </c>
      <c r="C10" s="26">
        <f t="shared" ref="C10:K10" si="0">SUM(C5:C9)</f>
        <v>3745721837</v>
      </c>
      <c r="D10" s="27">
        <f t="shared" si="0"/>
        <v>4068451088</v>
      </c>
      <c r="E10" s="25">
        <f t="shared" si="0"/>
        <v>4264860853</v>
      </c>
      <c r="F10" s="26">
        <f t="shared" si="0"/>
        <v>4305446980</v>
      </c>
      <c r="G10" s="28">
        <f t="shared" si="0"/>
        <v>4305446980</v>
      </c>
      <c r="H10" s="29">
        <f t="shared" si="0"/>
        <v>4682551434</v>
      </c>
      <c r="I10" s="25">
        <f t="shared" si="0"/>
        <v>4571805013</v>
      </c>
      <c r="J10" s="26">
        <f t="shared" si="0"/>
        <v>4659292371</v>
      </c>
      <c r="K10" s="28">
        <f t="shared" si="0"/>
        <v>4803032002</v>
      </c>
    </row>
    <row r="11" spans="1:11" x14ac:dyDescent="0.25">
      <c r="A11" s="20" t="s">
        <v>22</v>
      </c>
      <c r="B11" s="17">
        <v>686188400</v>
      </c>
      <c r="C11" s="17">
        <v>696837018</v>
      </c>
      <c r="D11" s="21">
        <v>795179723</v>
      </c>
      <c r="E11" s="22">
        <v>794681905</v>
      </c>
      <c r="F11" s="17">
        <v>816673929</v>
      </c>
      <c r="G11" s="23">
        <v>816673929</v>
      </c>
      <c r="H11" s="19">
        <v>807277356</v>
      </c>
      <c r="I11" s="22">
        <v>853769832</v>
      </c>
      <c r="J11" s="17">
        <v>880760890</v>
      </c>
      <c r="K11" s="23">
        <v>902689479</v>
      </c>
    </row>
    <row r="12" spans="1:11" x14ac:dyDescent="0.25">
      <c r="A12" s="20" t="s">
        <v>23</v>
      </c>
      <c r="B12" s="17">
        <v>34189333</v>
      </c>
      <c r="C12" s="17">
        <v>36911611</v>
      </c>
      <c r="D12" s="21">
        <v>39039463</v>
      </c>
      <c r="E12" s="22">
        <v>46107129</v>
      </c>
      <c r="F12" s="17">
        <v>46107129</v>
      </c>
      <c r="G12" s="23">
        <v>46107129</v>
      </c>
      <c r="H12" s="19">
        <v>40244946</v>
      </c>
      <c r="I12" s="22">
        <v>48504700</v>
      </c>
      <c r="J12" s="17">
        <v>50446558</v>
      </c>
      <c r="K12" s="23">
        <v>53069782</v>
      </c>
    </row>
    <row r="13" spans="1:11" x14ac:dyDescent="0.25">
      <c r="A13" s="20" t="s">
        <v>24</v>
      </c>
      <c r="B13" s="17">
        <v>383480413</v>
      </c>
      <c r="C13" s="17">
        <v>382953199</v>
      </c>
      <c r="D13" s="21">
        <v>347975424</v>
      </c>
      <c r="E13" s="22">
        <v>411097601</v>
      </c>
      <c r="F13" s="17">
        <v>401097601</v>
      </c>
      <c r="G13" s="23">
        <v>401097601</v>
      </c>
      <c r="H13" s="19">
        <v>311577473</v>
      </c>
      <c r="I13" s="22">
        <v>401097601</v>
      </c>
      <c r="J13" s="17">
        <v>401097601</v>
      </c>
      <c r="K13" s="23">
        <v>401097601</v>
      </c>
    </row>
    <row r="14" spans="1:11" x14ac:dyDescent="0.25">
      <c r="A14" s="20" t="s">
        <v>25</v>
      </c>
      <c r="B14" s="17">
        <v>116935916</v>
      </c>
      <c r="C14" s="17">
        <v>237534473</v>
      </c>
      <c r="D14" s="21">
        <v>377387839</v>
      </c>
      <c r="E14" s="22">
        <v>10144245</v>
      </c>
      <c r="F14" s="17">
        <v>10144245</v>
      </c>
      <c r="G14" s="23">
        <v>10144245</v>
      </c>
      <c r="H14" s="19">
        <v>282422443</v>
      </c>
      <c r="I14" s="22">
        <v>10590895</v>
      </c>
      <c r="J14" s="17">
        <v>11098993</v>
      </c>
      <c r="K14" s="23">
        <v>11587352</v>
      </c>
    </row>
    <row r="15" spans="1:11" x14ac:dyDescent="0.25">
      <c r="A15" s="20" t="s">
        <v>26</v>
      </c>
      <c r="B15" s="17">
        <v>1375560271</v>
      </c>
      <c r="C15" s="17">
        <v>1430477845</v>
      </c>
      <c r="D15" s="21">
        <v>1682194778</v>
      </c>
      <c r="E15" s="22">
        <v>1359300935</v>
      </c>
      <c r="F15" s="17">
        <v>1521584851</v>
      </c>
      <c r="G15" s="23">
        <v>1521584851</v>
      </c>
      <c r="H15" s="19">
        <v>1827028530</v>
      </c>
      <c r="I15" s="22">
        <v>1774263825</v>
      </c>
      <c r="J15" s="17">
        <v>1890859325</v>
      </c>
      <c r="K15" s="23">
        <v>1974157650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1873462395</v>
      </c>
      <c r="C17" s="17">
        <v>1953080791</v>
      </c>
      <c r="D17" s="21">
        <v>2001627353</v>
      </c>
      <c r="E17" s="22">
        <v>1641308990</v>
      </c>
      <c r="F17" s="17">
        <v>2326028665</v>
      </c>
      <c r="G17" s="23">
        <v>2326028665</v>
      </c>
      <c r="H17" s="19">
        <v>2630366659</v>
      </c>
      <c r="I17" s="22">
        <v>1995032647</v>
      </c>
      <c r="J17" s="17">
        <v>1652258023</v>
      </c>
      <c r="K17" s="23">
        <v>1528460126</v>
      </c>
    </row>
    <row r="18" spans="1:11" x14ac:dyDescent="0.25">
      <c r="A18" s="30" t="s">
        <v>29</v>
      </c>
      <c r="B18" s="31">
        <f>SUM(B11:B17)</f>
        <v>4469816728</v>
      </c>
      <c r="C18" s="32">
        <f t="shared" ref="C18:K18" si="1">SUM(C11:C17)</f>
        <v>4737794937</v>
      </c>
      <c r="D18" s="33">
        <f t="shared" si="1"/>
        <v>5243404580</v>
      </c>
      <c r="E18" s="31">
        <f t="shared" si="1"/>
        <v>4262640805</v>
      </c>
      <c r="F18" s="32">
        <f t="shared" si="1"/>
        <v>5121636420</v>
      </c>
      <c r="G18" s="34">
        <f t="shared" si="1"/>
        <v>5121636420</v>
      </c>
      <c r="H18" s="35">
        <f t="shared" si="1"/>
        <v>5898917407</v>
      </c>
      <c r="I18" s="31">
        <f t="shared" si="1"/>
        <v>5083259500</v>
      </c>
      <c r="J18" s="32">
        <f t="shared" si="1"/>
        <v>4886521390</v>
      </c>
      <c r="K18" s="34">
        <f t="shared" si="1"/>
        <v>4871061990</v>
      </c>
    </row>
    <row r="19" spans="1:11" x14ac:dyDescent="0.25">
      <c r="A19" s="30" t="s">
        <v>30</v>
      </c>
      <c r="B19" s="36">
        <f>+B10-B18</f>
        <v>-774001746</v>
      </c>
      <c r="C19" s="37">
        <f t="shared" ref="C19:K19" si="2">+C10-C18</f>
        <v>-992073100</v>
      </c>
      <c r="D19" s="38">
        <f t="shared" si="2"/>
        <v>-1174953492</v>
      </c>
      <c r="E19" s="36">
        <f t="shared" si="2"/>
        <v>2220048</v>
      </c>
      <c r="F19" s="37">
        <f t="shared" si="2"/>
        <v>-816189440</v>
      </c>
      <c r="G19" s="39">
        <f t="shared" si="2"/>
        <v>-816189440</v>
      </c>
      <c r="H19" s="40">
        <f t="shared" si="2"/>
        <v>-1216365973</v>
      </c>
      <c r="I19" s="36">
        <f t="shared" si="2"/>
        <v>-511454487</v>
      </c>
      <c r="J19" s="37">
        <f t="shared" si="2"/>
        <v>-227229019</v>
      </c>
      <c r="K19" s="39">
        <f t="shared" si="2"/>
        <v>-68029988</v>
      </c>
    </row>
    <row r="20" spans="1:11" x14ac:dyDescent="0.25">
      <c r="A20" s="41" t="s">
        <v>31</v>
      </c>
      <c r="B20" s="42">
        <v>156811323</v>
      </c>
      <c r="C20" s="43">
        <v>107436570</v>
      </c>
      <c r="D20" s="44">
        <v>178439680</v>
      </c>
      <c r="E20" s="42">
        <v>186249799</v>
      </c>
      <c r="F20" s="43">
        <v>186111799</v>
      </c>
      <c r="G20" s="45">
        <v>186111799</v>
      </c>
      <c r="H20" s="46">
        <v>164626119</v>
      </c>
      <c r="I20" s="42">
        <v>217985449</v>
      </c>
      <c r="J20" s="43">
        <v>232432800</v>
      </c>
      <c r="K20" s="45">
        <v>232429210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-617190423</v>
      </c>
      <c r="C22" s="55">
        <f t="shared" ref="C22:K22" si="3">SUM(C19:C21)</f>
        <v>-884636530</v>
      </c>
      <c r="D22" s="56">
        <f t="shared" si="3"/>
        <v>-996513812</v>
      </c>
      <c r="E22" s="54">
        <f t="shared" si="3"/>
        <v>188469847</v>
      </c>
      <c r="F22" s="55">
        <f t="shared" si="3"/>
        <v>-630077641</v>
      </c>
      <c r="G22" s="57">
        <f t="shared" si="3"/>
        <v>-630077641</v>
      </c>
      <c r="H22" s="58">
        <f t="shared" si="3"/>
        <v>-1051739854</v>
      </c>
      <c r="I22" s="54">
        <f t="shared" si="3"/>
        <v>-293469038</v>
      </c>
      <c r="J22" s="55">
        <f t="shared" si="3"/>
        <v>5203781</v>
      </c>
      <c r="K22" s="57">
        <f t="shared" si="3"/>
        <v>164399222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-617190423</v>
      </c>
      <c r="C24" s="37">
        <f t="shared" ref="C24:K24" si="4">SUM(C22:C23)</f>
        <v>-884636530</v>
      </c>
      <c r="D24" s="38">
        <f t="shared" si="4"/>
        <v>-996513812</v>
      </c>
      <c r="E24" s="36">
        <f t="shared" si="4"/>
        <v>188469847</v>
      </c>
      <c r="F24" s="37">
        <f t="shared" si="4"/>
        <v>-630077641</v>
      </c>
      <c r="G24" s="39">
        <f t="shared" si="4"/>
        <v>-630077641</v>
      </c>
      <c r="H24" s="40">
        <f t="shared" si="4"/>
        <v>-1051739854</v>
      </c>
      <c r="I24" s="36">
        <f t="shared" si="4"/>
        <v>-293469038</v>
      </c>
      <c r="J24" s="37">
        <f t="shared" si="4"/>
        <v>5203781</v>
      </c>
      <c r="K24" s="39">
        <f t="shared" si="4"/>
        <v>164399222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152540819</v>
      </c>
      <c r="C27" s="66">
        <v>83951957</v>
      </c>
      <c r="D27" s="67">
        <v>238305291</v>
      </c>
      <c r="E27" s="68">
        <v>236249799</v>
      </c>
      <c r="F27" s="66">
        <v>235525033</v>
      </c>
      <c r="G27" s="69">
        <v>235525033</v>
      </c>
      <c r="H27" s="70">
        <v>146564688</v>
      </c>
      <c r="I27" s="68">
        <v>265985449</v>
      </c>
      <c r="J27" s="66">
        <v>232432800</v>
      </c>
      <c r="K27" s="69">
        <v>232429210</v>
      </c>
    </row>
    <row r="28" spans="1:11" x14ac:dyDescent="0.25">
      <c r="A28" s="71" t="s">
        <v>36</v>
      </c>
      <c r="B28" s="17">
        <v>145096680</v>
      </c>
      <c r="C28" s="17">
        <v>77726954</v>
      </c>
      <c r="D28" s="21">
        <v>236808456</v>
      </c>
      <c r="E28" s="22">
        <v>186249799</v>
      </c>
      <c r="F28" s="17">
        <v>186111800</v>
      </c>
      <c r="G28" s="23">
        <v>186111800</v>
      </c>
      <c r="H28" s="19">
        <v>131328227</v>
      </c>
      <c r="I28" s="22">
        <v>217985449</v>
      </c>
      <c r="J28" s="17">
        <v>232432800</v>
      </c>
      <c r="K28" s="23">
        <v>232429210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7444139</v>
      </c>
      <c r="C31" s="17">
        <v>6225003</v>
      </c>
      <c r="D31" s="21">
        <v>1496835</v>
      </c>
      <c r="E31" s="22">
        <v>50000000</v>
      </c>
      <c r="F31" s="17">
        <v>49413233</v>
      </c>
      <c r="G31" s="23">
        <v>49413233</v>
      </c>
      <c r="H31" s="19">
        <v>15236461</v>
      </c>
      <c r="I31" s="22">
        <v>48000000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152540819</v>
      </c>
      <c r="C32" s="66">
        <f t="shared" ref="C32:K32" si="5">SUM(C28:C31)</f>
        <v>83951957</v>
      </c>
      <c r="D32" s="67">
        <f t="shared" si="5"/>
        <v>238305291</v>
      </c>
      <c r="E32" s="68">
        <f t="shared" si="5"/>
        <v>236249799</v>
      </c>
      <c r="F32" s="66">
        <f t="shared" si="5"/>
        <v>235525033</v>
      </c>
      <c r="G32" s="69">
        <f t="shared" si="5"/>
        <v>235525033</v>
      </c>
      <c r="H32" s="70">
        <f t="shared" si="5"/>
        <v>146564688</v>
      </c>
      <c r="I32" s="68">
        <f t="shared" si="5"/>
        <v>265985449</v>
      </c>
      <c r="J32" s="66">
        <f t="shared" si="5"/>
        <v>232432800</v>
      </c>
      <c r="K32" s="69">
        <f t="shared" si="5"/>
        <v>232429210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1733841752</v>
      </c>
      <c r="C35" s="17">
        <v>1903973370</v>
      </c>
      <c r="D35" s="21">
        <v>2387576985</v>
      </c>
      <c r="E35" s="22">
        <v>845690291</v>
      </c>
      <c r="F35" s="17">
        <v>661115516</v>
      </c>
      <c r="G35" s="23">
        <v>661115516</v>
      </c>
      <c r="H35" s="19">
        <v>2683061132</v>
      </c>
      <c r="I35" s="22">
        <v>799743389</v>
      </c>
      <c r="J35" s="17">
        <v>-1054380398</v>
      </c>
      <c r="K35" s="23">
        <v>-3663703011</v>
      </c>
    </row>
    <row r="36" spans="1:11" x14ac:dyDescent="0.25">
      <c r="A36" s="20" t="s">
        <v>42</v>
      </c>
      <c r="B36" s="17">
        <v>5565160080</v>
      </c>
      <c r="C36" s="17">
        <v>5453530567</v>
      </c>
      <c r="D36" s="21">
        <v>5340703061</v>
      </c>
      <c r="E36" s="22">
        <v>3849404621</v>
      </c>
      <c r="F36" s="17">
        <v>3848679855</v>
      </c>
      <c r="G36" s="23">
        <v>3848679855</v>
      </c>
      <c r="H36" s="19">
        <v>5454807278</v>
      </c>
      <c r="I36" s="22">
        <v>3894069534</v>
      </c>
      <c r="J36" s="17">
        <v>232432800</v>
      </c>
      <c r="K36" s="23">
        <v>232429210</v>
      </c>
    </row>
    <row r="37" spans="1:11" x14ac:dyDescent="0.25">
      <c r="A37" s="20" t="s">
        <v>43</v>
      </c>
      <c r="B37" s="17">
        <v>4028877126</v>
      </c>
      <c r="C37" s="17">
        <v>4977142821</v>
      </c>
      <c r="D37" s="21">
        <v>6370556636</v>
      </c>
      <c r="E37" s="22">
        <v>3454318423</v>
      </c>
      <c r="F37" s="17">
        <v>4087566370</v>
      </c>
      <c r="G37" s="23">
        <v>4087566370</v>
      </c>
      <c r="H37" s="19">
        <v>7881684028</v>
      </c>
      <c r="I37" s="22">
        <v>4763674379</v>
      </c>
      <c r="J37" s="17">
        <v>204529743</v>
      </c>
      <c r="K37" s="23">
        <v>-3595673023</v>
      </c>
    </row>
    <row r="38" spans="1:11" x14ac:dyDescent="0.25">
      <c r="A38" s="20" t="s">
        <v>44</v>
      </c>
      <c r="B38" s="17">
        <v>42265259</v>
      </c>
      <c r="C38" s="17">
        <v>26575963</v>
      </c>
      <c r="D38" s="21">
        <v>18617200</v>
      </c>
      <c r="E38" s="22">
        <v>81274059</v>
      </c>
      <c r="F38" s="17">
        <v>81274059</v>
      </c>
      <c r="G38" s="23">
        <v>81274059</v>
      </c>
      <c r="H38" s="19">
        <v>-976832</v>
      </c>
      <c r="I38" s="22">
        <v>82086800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4841578808</v>
      </c>
      <c r="C39" s="17">
        <v>2378825599</v>
      </c>
      <c r="D39" s="21">
        <v>2570990696</v>
      </c>
      <c r="E39" s="22">
        <v>971032583</v>
      </c>
      <c r="F39" s="17">
        <v>971032583</v>
      </c>
      <c r="G39" s="23">
        <v>971032583</v>
      </c>
      <c r="H39" s="19">
        <v>-381824955</v>
      </c>
      <c r="I39" s="22">
        <v>141520782</v>
      </c>
      <c r="J39" s="17">
        <v>-1031681122</v>
      </c>
      <c r="K39" s="23">
        <v>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2152062853</v>
      </c>
      <c r="C42" s="17">
        <v>1691423433</v>
      </c>
      <c r="D42" s="21">
        <v>2963017577</v>
      </c>
      <c r="E42" s="22">
        <v>-119057310</v>
      </c>
      <c r="F42" s="17">
        <v>-472804339</v>
      </c>
      <c r="G42" s="23">
        <v>-472804339</v>
      </c>
      <c r="H42" s="19">
        <v>3639806915</v>
      </c>
      <c r="I42" s="22">
        <v>-250012229</v>
      </c>
      <c r="J42" s="17">
        <v>93294080</v>
      </c>
      <c r="K42" s="23">
        <v>221719663</v>
      </c>
    </row>
    <row r="43" spans="1:11" x14ac:dyDescent="0.25">
      <c r="A43" s="20" t="s">
        <v>48</v>
      </c>
      <c r="B43" s="17">
        <v>-152540819</v>
      </c>
      <c r="C43" s="17">
        <v>-83951957</v>
      </c>
      <c r="D43" s="21">
        <v>-249627192</v>
      </c>
      <c r="E43" s="22">
        <v>-236249799</v>
      </c>
      <c r="F43" s="17">
        <v>-235525033</v>
      </c>
      <c r="G43" s="23">
        <v>-235525033</v>
      </c>
      <c r="H43" s="19">
        <v>-209688687</v>
      </c>
      <c r="I43" s="22">
        <v>-255129474</v>
      </c>
      <c r="J43" s="17">
        <v>-221077449</v>
      </c>
      <c r="K43" s="23">
        <v>-220574224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-4800000</v>
      </c>
      <c r="F44" s="17">
        <v>-1200000</v>
      </c>
      <c r="G44" s="23">
        <v>-1200000</v>
      </c>
      <c r="H44" s="19">
        <v>0</v>
      </c>
      <c r="I44" s="22">
        <v>1325000</v>
      </c>
      <c r="J44" s="17">
        <v>2530000</v>
      </c>
      <c r="K44" s="23">
        <v>0</v>
      </c>
    </row>
    <row r="45" spans="1:11" x14ac:dyDescent="0.25">
      <c r="A45" s="30" t="s">
        <v>50</v>
      </c>
      <c r="B45" s="66">
        <v>2249245661</v>
      </c>
      <c r="C45" s="66">
        <v>1832392733</v>
      </c>
      <c r="D45" s="67">
        <v>2818163645</v>
      </c>
      <c r="E45" s="68">
        <v>-267428232</v>
      </c>
      <c r="F45" s="66">
        <v>-616850495</v>
      </c>
      <c r="G45" s="69">
        <v>-616850495</v>
      </c>
      <c r="H45" s="70">
        <v>3611833445</v>
      </c>
      <c r="I45" s="68">
        <v>-289561981</v>
      </c>
      <c r="J45" s="66">
        <v>-774064829</v>
      </c>
      <c r="K45" s="69">
        <v>1145439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224921256</v>
      </c>
      <c r="C48" s="17">
        <v>104773261</v>
      </c>
      <c r="D48" s="21">
        <v>181715220</v>
      </c>
      <c r="E48" s="22">
        <v>-267428232</v>
      </c>
      <c r="F48" s="17">
        <v>-375794739</v>
      </c>
      <c r="G48" s="23">
        <v>-375794739</v>
      </c>
      <c r="H48" s="19">
        <v>156758581</v>
      </c>
      <c r="I48" s="22">
        <v>233444610</v>
      </c>
      <c r="J48" s="17">
        <v>-776594829</v>
      </c>
      <c r="K48" s="23">
        <v>1141849</v>
      </c>
    </row>
    <row r="49" spans="1:11" x14ac:dyDescent="0.25">
      <c r="A49" s="20" t="s">
        <v>53</v>
      </c>
      <c r="B49" s="17">
        <f>+B75</f>
        <v>1908469930.8713553</v>
      </c>
      <c r="C49" s="17">
        <f t="shared" ref="C49:K49" si="6">+C75</f>
        <v>2769697889.2840071</v>
      </c>
      <c r="D49" s="21">
        <f t="shared" si="6"/>
        <v>3902323210.9052329</v>
      </c>
      <c r="E49" s="22">
        <f t="shared" si="6"/>
        <v>2576963847.5536928</v>
      </c>
      <c r="F49" s="17">
        <f t="shared" si="6"/>
        <v>3104634533.5290508</v>
      </c>
      <c r="G49" s="23">
        <f t="shared" si="6"/>
        <v>3104634533.5290508</v>
      </c>
      <c r="H49" s="19">
        <f t="shared" si="6"/>
        <v>5241502383.1226845</v>
      </c>
      <c r="I49" s="22">
        <f t="shared" si="6"/>
        <v>4123186617.9343228</v>
      </c>
      <c r="J49" s="17">
        <f t="shared" si="6"/>
        <v>-167342348.15615624</v>
      </c>
      <c r="K49" s="23">
        <f t="shared" si="6"/>
        <v>-1121260710.1211019</v>
      </c>
    </row>
    <row r="50" spans="1:11" x14ac:dyDescent="0.25">
      <c r="A50" s="30" t="s">
        <v>54</v>
      </c>
      <c r="B50" s="66">
        <f>+B48-B49</f>
        <v>-1683548674.8713553</v>
      </c>
      <c r="C50" s="66">
        <f t="shared" ref="C50:K50" si="7">+C48-C49</f>
        <v>-2664924628.2840071</v>
      </c>
      <c r="D50" s="67">
        <f t="shared" si="7"/>
        <v>-3720607990.9052329</v>
      </c>
      <c r="E50" s="68">
        <f t="shared" si="7"/>
        <v>-2844392079.5536928</v>
      </c>
      <c r="F50" s="66">
        <f t="shared" si="7"/>
        <v>-3480429272.5290508</v>
      </c>
      <c r="G50" s="69">
        <f t="shared" si="7"/>
        <v>-3480429272.5290508</v>
      </c>
      <c r="H50" s="70">
        <f t="shared" si="7"/>
        <v>-5084743802.1226845</v>
      </c>
      <c r="I50" s="68">
        <f t="shared" si="7"/>
        <v>-3889742007.9343228</v>
      </c>
      <c r="J50" s="66">
        <f t="shared" si="7"/>
        <v>-609252480.8438437</v>
      </c>
      <c r="K50" s="69">
        <f t="shared" si="7"/>
        <v>1122402559.1211019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5565160080</v>
      </c>
      <c r="C53" s="17">
        <v>5453530567</v>
      </c>
      <c r="D53" s="21">
        <v>5340703061</v>
      </c>
      <c r="E53" s="22">
        <v>3849371866</v>
      </c>
      <c r="F53" s="17">
        <v>3848647100</v>
      </c>
      <c r="G53" s="23">
        <v>3848647100</v>
      </c>
      <c r="H53" s="19">
        <v>5454807278</v>
      </c>
      <c r="I53" s="22">
        <v>3894036451</v>
      </c>
      <c r="J53" s="17">
        <v>232432800</v>
      </c>
      <c r="K53" s="23">
        <v>232429210</v>
      </c>
    </row>
    <row r="54" spans="1:11" x14ac:dyDescent="0.25">
      <c r="A54" s="20" t="s">
        <v>57</v>
      </c>
      <c r="B54" s="17">
        <v>363150768</v>
      </c>
      <c r="C54" s="17">
        <v>379302378</v>
      </c>
      <c r="D54" s="21">
        <v>327401729</v>
      </c>
      <c r="E54" s="22">
        <v>411097601</v>
      </c>
      <c r="F54" s="17">
        <v>401097601</v>
      </c>
      <c r="G54" s="23">
        <v>401097601</v>
      </c>
      <c r="H54" s="19">
        <v>293843633</v>
      </c>
      <c r="I54" s="22">
        <v>401097601</v>
      </c>
      <c r="J54" s="17">
        <v>401097601</v>
      </c>
      <c r="K54" s="23">
        <v>401097601</v>
      </c>
    </row>
    <row r="55" spans="1:11" x14ac:dyDescent="0.25">
      <c r="A55" s="20" t="s">
        <v>58</v>
      </c>
      <c r="B55" s="17">
        <v>19161377</v>
      </c>
      <c r="C55" s="17">
        <v>8941905</v>
      </c>
      <c r="D55" s="21">
        <v>41701699</v>
      </c>
      <c r="E55" s="22">
        <v>35100196</v>
      </c>
      <c r="F55" s="17">
        <v>30402566</v>
      </c>
      <c r="G55" s="23">
        <v>30402566</v>
      </c>
      <c r="H55" s="19">
        <v>28910452</v>
      </c>
      <c r="I55" s="22">
        <v>0</v>
      </c>
      <c r="J55" s="17">
        <v>20324000</v>
      </c>
      <c r="K55" s="23">
        <v>11755000</v>
      </c>
    </row>
    <row r="56" spans="1:11" x14ac:dyDescent="0.25">
      <c r="A56" s="20" t="s">
        <v>59</v>
      </c>
      <c r="B56" s="17">
        <v>115619362</v>
      </c>
      <c r="C56" s="17">
        <v>137525533</v>
      </c>
      <c r="D56" s="21">
        <v>104856037</v>
      </c>
      <c r="E56" s="22">
        <v>264424176</v>
      </c>
      <c r="F56" s="17">
        <v>295191852</v>
      </c>
      <c r="G56" s="23">
        <v>295191852</v>
      </c>
      <c r="H56" s="19">
        <v>121016104</v>
      </c>
      <c r="I56" s="22">
        <v>420659416</v>
      </c>
      <c r="J56" s="17">
        <v>399088956</v>
      </c>
      <c r="K56" s="23">
        <v>395735320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174700821</v>
      </c>
      <c r="C59" s="17">
        <v>123708845</v>
      </c>
      <c r="D59" s="21">
        <v>126921424</v>
      </c>
      <c r="E59" s="22">
        <v>207755533</v>
      </c>
      <c r="F59" s="17">
        <v>215133297</v>
      </c>
      <c r="G59" s="23">
        <v>215133297</v>
      </c>
      <c r="H59" s="19">
        <v>205100365</v>
      </c>
      <c r="I59" s="22">
        <v>222394349</v>
      </c>
      <c r="J59" s="17">
        <v>227308656</v>
      </c>
      <c r="K59" s="23">
        <v>242991373</v>
      </c>
    </row>
    <row r="60" spans="1:11" x14ac:dyDescent="0.25">
      <c r="A60" s="20" t="s">
        <v>62</v>
      </c>
      <c r="B60" s="17">
        <v>142242472</v>
      </c>
      <c r="C60" s="17">
        <v>144991579</v>
      </c>
      <c r="D60" s="21">
        <v>165437892</v>
      </c>
      <c r="E60" s="22">
        <v>104865602</v>
      </c>
      <c r="F60" s="17">
        <v>104865602</v>
      </c>
      <c r="G60" s="23">
        <v>104865602</v>
      </c>
      <c r="H60" s="19">
        <v>173040400</v>
      </c>
      <c r="I60" s="22">
        <v>155667498</v>
      </c>
      <c r="J60" s="17">
        <v>162672536</v>
      </c>
      <c r="K60" s="23">
        <v>166739348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4960</v>
      </c>
      <c r="C63" s="86">
        <v>4970</v>
      </c>
      <c r="D63" s="87">
        <v>4970</v>
      </c>
      <c r="E63" s="85">
        <v>4970</v>
      </c>
      <c r="F63" s="86">
        <v>4970</v>
      </c>
      <c r="G63" s="87">
        <v>4970</v>
      </c>
      <c r="H63" s="88">
        <v>4970</v>
      </c>
      <c r="I63" s="85">
        <v>4970</v>
      </c>
      <c r="J63" s="86">
        <v>5198</v>
      </c>
      <c r="K63" s="87">
        <v>5427</v>
      </c>
    </row>
    <row r="64" spans="1:11" x14ac:dyDescent="0.25">
      <c r="A64" s="84" t="s">
        <v>66</v>
      </c>
      <c r="B64" s="85">
        <v>179990</v>
      </c>
      <c r="C64" s="86">
        <v>20194</v>
      </c>
      <c r="D64" s="87">
        <v>20194</v>
      </c>
      <c r="E64" s="85">
        <v>20451</v>
      </c>
      <c r="F64" s="86">
        <v>20451</v>
      </c>
      <c r="G64" s="87">
        <v>20451</v>
      </c>
      <c r="H64" s="88">
        <v>20451</v>
      </c>
      <c r="I64" s="85">
        <v>20670</v>
      </c>
      <c r="J64" s="86">
        <v>21621</v>
      </c>
      <c r="K64" s="87">
        <v>22572</v>
      </c>
    </row>
    <row r="65" spans="1:11" x14ac:dyDescent="0.25">
      <c r="A65" s="84" t="s">
        <v>67</v>
      </c>
      <c r="B65" s="85">
        <v>8146</v>
      </c>
      <c r="C65" s="86">
        <v>12082</v>
      </c>
      <c r="D65" s="87">
        <v>12082</v>
      </c>
      <c r="E65" s="85">
        <v>15503</v>
      </c>
      <c r="F65" s="86">
        <v>15503</v>
      </c>
      <c r="G65" s="87">
        <v>15503</v>
      </c>
      <c r="H65" s="88">
        <v>15503</v>
      </c>
      <c r="I65" s="85">
        <v>14056</v>
      </c>
      <c r="J65" s="86">
        <v>14703</v>
      </c>
      <c r="K65" s="87">
        <v>15350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2.2991343187872593</v>
      </c>
      <c r="C70" s="5">
        <f t="shared" ref="C70:K70" si="8">IF(ISERROR(C71/C72),0,(C71/C72))</f>
        <v>1.9120533172162908</v>
      </c>
      <c r="D70" s="5">
        <f t="shared" si="8"/>
        <v>1.549669325512318</v>
      </c>
      <c r="E70" s="5">
        <f t="shared" si="8"/>
        <v>0.66012949006050392</v>
      </c>
      <c r="F70" s="5">
        <f t="shared" si="8"/>
        <v>0.67662260681411057</v>
      </c>
      <c r="G70" s="5">
        <f t="shared" si="8"/>
        <v>0.67662260681411057</v>
      </c>
      <c r="H70" s="5">
        <f t="shared" si="8"/>
        <v>1.2938417469104033</v>
      </c>
      <c r="I70" s="5">
        <f t="shared" si="8"/>
        <v>0.71044032159122306</v>
      </c>
      <c r="J70" s="5">
        <f t="shared" si="8"/>
        <v>0.80606398840380533</v>
      </c>
      <c r="K70" s="5">
        <f t="shared" si="8"/>
        <v>0.84615980704386573</v>
      </c>
    </row>
    <row r="71" spans="1:11" ht="13" hidden="1" x14ac:dyDescent="0.3">
      <c r="A71" s="1" t="s">
        <v>338</v>
      </c>
      <c r="B71" s="2">
        <f>+B83</f>
        <v>5556505713</v>
      </c>
      <c r="C71" s="2">
        <f t="shared" ref="C71:K71" si="9">+C83</f>
        <v>4738561078</v>
      </c>
      <c r="D71" s="2">
        <f t="shared" si="9"/>
        <v>4130800127</v>
      </c>
      <c r="E71" s="2">
        <f t="shared" si="9"/>
        <v>1996236049</v>
      </c>
      <c r="F71" s="2">
        <f t="shared" si="9"/>
        <v>1952949102</v>
      </c>
      <c r="G71" s="2">
        <f t="shared" si="9"/>
        <v>1952949102</v>
      </c>
      <c r="H71" s="2">
        <f t="shared" si="9"/>
        <v>3960354411</v>
      </c>
      <c r="I71" s="2">
        <f t="shared" si="9"/>
        <v>2221272169</v>
      </c>
      <c r="J71" s="2">
        <f t="shared" si="9"/>
        <v>2677975984</v>
      </c>
      <c r="K71" s="2">
        <f t="shared" si="9"/>
        <v>2895830169</v>
      </c>
    </row>
    <row r="72" spans="1:11" ht="13" hidden="1" x14ac:dyDescent="0.3">
      <c r="A72" s="1" t="s">
        <v>339</v>
      </c>
      <c r="B72" s="2">
        <f>+B77</f>
        <v>2416781685</v>
      </c>
      <c r="C72" s="2">
        <f t="shared" ref="C72:K72" si="10">+C77</f>
        <v>2478257816</v>
      </c>
      <c r="D72" s="2">
        <f t="shared" si="10"/>
        <v>2665601015</v>
      </c>
      <c r="E72" s="2">
        <f t="shared" si="10"/>
        <v>3024006773</v>
      </c>
      <c r="F72" s="2">
        <f t="shared" si="10"/>
        <v>2886319615</v>
      </c>
      <c r="G72" s="2">
        <f t="shared" si="10"/>
        <v>2886319615</v>
      </c>
      <c r="H72" s="2">
        <f t="shared" si="10"/>
        <v>3060926439</v>
      </c>
      <c r="I72" s="2">
        <f t="shared" si="10"/>
        <v>3126613315</v>
      </c>
      <c r="J72" s="2">
        <f t="shared" si="10"/>
        <v>3322287092</v>
      </c>
      <c r="K72" s="2">
        <f t="shared" si="10"/>
        <v>3422320636</v>
      </c>
    </row>
    <row r="73" spans="1:11" ht="13" hidden="1" x14ac:dyDescent="0.3">
      <c r="A73" s="1" t="s">
        <v>340</v>
      </c>
      <c r="B73" s="2">
        <f>+B74</f>
        <v>-44299087.666666627</v>
      </c>
      <c r="C73" s="2">
        <f t="shared" ref="C73:K73" si="11">+(C78+C80+C81+C82)-(B78+B80+B81+B82)</f>
        <v>-8910048</v>
      </c>
      <c r="D73" s="2">
        <f t="shared" si="11"/>
        <v>64469235</v>
      </c>
      <c r="E73" s="2">
        <f t="shared" si="11"/>
        <v>350182756</v>
      </c>
      <c r="F73" s="2">
        <f>+(F78+F80+F81+F82)-(D78+D80+D81+D82)</f>
        <v>475585643</v>
      </c>
      <c r="G73" s="2">
        <f>+(G78+G80+G81+G82)-(D78+D80+D81+D82)</f>
        <v>475585643</v>
      </c>
      <c r="H73" s="2">
        <f>+(H78+H80+H81+H82)-(D78+D80+D81+D82)</f>
        <v>-30477953</v>
      </c>
      <c r="I73" s="2">
        <f>+(I78+I80+I81+I82)-(E78+E80+E81+E82)</f>
        <v>-131938193</v>
      </c>
      <c r="J73" s="2">
        <f t="shared" si="11"/>
        <v>-300114017</v>
      </c>
      <c r="K73" s="2">
        <f t="shared" si="11"/>
        <v>-3382489291</v>
      </c>
    </row>
    <row r="74" spans="1:11" ht="13" hidden="1" x14ac:dyDescent="0.3">
      <c r="A74" s="1" t="s">
        <v>341</v>
      </c>
      <c r="B74" s="2">
        <f>+TREND(C74:E74)</f>
        <v>-44299087.666666627</v>
      </c>
      <c r="C74" s="2">
        <f>+C73</f>
        <v>-8910048</v>
      </c>
      <c r="D74" s="2">
        <f t="shared" ref="D74:K74" si="12">+D73</f>
        <v>64469235</v>
      </c>
      <c r="E74" s="2">
        <f t="shared" si="12"/>
        <v>350182756</v>
      </c>
      <c r="F74" s="2">
        <f t="shared" si="12"/>
        <v>475585643</v>
      </c>
      <c r="G74" s="2">
        <f t="shared" si="12"/>
        <v>475585643</v>
      </c>
      <c r="H74" s="2">
        <f t="shared" si="12"/>
        <v>-30477953</v>
      </c>
      <c r="I74" s="2">
        <f t="shared" si="12"/>
        <v>-131938193</v>
      </c>
      <c r="J74" s="2">
        <f t="shared" si="12"/>
        <v>-300114017</v>
      </c>
      <c r="K74" s="2">
        <f t="shared" si="12"/>
        <v>-3382489291</v>
      </c>
    </row>
    <row r="75" spans="1:11" ht="13" hidden="1" x14ac:dyDescent="0.3">
      <c r="A75" s="1" t="s">
        <v>342</v>
      </c>
      <c r="B75" s="2">
        <f>+B84-(((B80+B81+B82+B78)*B70)-B79)</f>
        <v>1908469930.8713553</v>
      </c>
      <c r="C75" s="2">
        <f t="shared" ref="C75:K75" si="13">+C84-(((C80+C81+C82+C78)*C70)-C79)</f>
        <v>2769697889.2840071</v>
      </c>
      <c r="D75" s="2">
        <f t="shared" si="13"/>
        <v>3902323210.9052329</v>
      </c>
      <c r="E75" s="2">
        <f t="shared" si="13"/>
        <v>2576963847.5536928</v>
      </c>
      <c r="F75" s="2">
        <f t="shared" si="13"/>
        <v>3104634533.5290508</v>
      </c>
      <c r="G75" s="2">
        <f t="shared" si="13"/>
        <v>3104634533.5290508</v>
      </c>
      <c r="H75" s="2">
        <f t="shared" si="13"/>
        <v>5241502383.1226845</v>
      </c>
      <c r="I75" s="2">
        <f t="shared" si="13"/>
        <v>4123186617.9343228</v>
      </c>
      <c r="J75" s="2">
        <f t="shared" si="13"/>
        <v>-167342348.15615624</v>
      </c>
      <c r="K75" s="2">
        <f t="shared" si="13"/>
        <v>-1121260710.1211019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2416781685</v>
      </c>
      <c r="C77" s="3">
        <v>2478257816</v>
      </c>
      <c r="D77" s="3">
        <v>2665601015</v>
      </c>
      <c r="E77" s="3">
        <v>3024006773</v>
      </c>
      <c r="F77" s="3">
        <v>2886319615</v>
      </c>
      <c r="G77" s="3">
        <v>2886319615</v>
      </c>
      <c r="H77" s="3">
        <v>3060926439</v>
      </c>
      <c r="I77" s="3">
        <v>3126613315</v>
      </c>
      <c r="J77" s="3">
        <v>3322287092</v>
      </c>
      <c r="K77" s="3">
        <v>3422320636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32755</v>
      </c>
      <c r="F78" s="3">
        <v>32755</v>
      </c>
      <c r="G78" s="3">
        <v>32755</v>
      </c>
      <c r="H78" s="3">
        <v>0</v>
      </c>
      <c r="I78" s="3">
        <v>33083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2641891191</v>
      </c>
      <c r="C79" s="3">
        <v>3370367643</v>
      </c>
      <c r="D79" s="3">
        <v>4558411361</v>
      </c>
      <c r="E79" s="3">
        <v>2729410602</v>
      </c>
      <c r="F79" s="3">
        <v>3356252549</v>
      </c>
      <c r="G79" s="3">
        <v>3356252549</v>
      </c>
      <c r="H79" s="3">
        <v>5790519225</v>
      </c>
      <c r="I79" s="3">
        <v>3994071739</v>
      </c>
      <c r="J79" s="3">
        <v>-21029697</v>
      </c>
      <c r="K79" s="3">
        <v>-3814753613</v>
      </c>
    </row>
    <row r="80" spans="1:11" ht="13" hidden="1" x14ac:dyDescent="0.3">
      <c r="A80" s="1" t="s">
        <v>71</v>
      </c>
      <c r="B80" s="3">
        <v>-904783216</v>
      </c>
      <c r="C80" s="3">
        <v>-900930343</v>
      </c>
      <c r="D80" s="3">
        <v>-1649878835</v>
      </c>
      <c r="E80" s="3">
        <v>741526497</v>
      </c>
      <c r="F80" s="3">
        <v>840730636</v>
      </c>
      <c r="G80" s="3">
        <v>840730636</v>
      </c>
      <c r="H80" s="3">
        <v>-1685876325</v>
      </c>
      <c r="I80" s="3">
        <v>519999396</v>
      </c>
      <c r="J80" s="3">
        <v>288499416</v>
      </c>
      <c r="K80" s="3">
        <v>-2386448177</v>
      </c>
    </row>
    <row r="81" spans="1:11" ht="13" hidden="1" x14ac:dyDescent="0.3">
      <c r="A81" s="1" t="s">
        <v>72</v>
      </c>
      <c r="B81" s="3">
        <v>1389290557</v>
      </c>
      <c r="C81" s="3">
        <v>1376534992</v>
      </c>
      <c r="D81" s="3">
        <v>2189952720</v>
      </c>
      <c r="E81" s="3">
        <v>148668115</v>
      </c>
      <c r="F81" s="3">
        <v>174866863</v>
      </c>
      <c r="G81" s="3">
        <v>174866863</v>
      </c>
      <c r="H81" s="3">
        <v>2195472257</v>
      </c>
      <c r="I81" s="3">
        <v>238256402</v>
      </c>
      <c r="J81" s="3">
        <v>169705015</v>
      </c>
      <c r="K81" s="3">
        <v>-537836683</v>
      </c>
    </row>
    <row r="82" spans="1:11" ht="13" hidden="1" x14ac:dyDescent="0.3">
      <c r="A82" s="1" t="s">
        <v>73</v>
      </c>
      <c r="B82" s="3">
        <v>7357</v>
      </c>
      <c r="C82" s="3">
        <v>1</v>
      </c>
      <c r="D82" s="3">
        <v>0</v>
      </c>
      <c r="E82" s="3">
        <v>29274</v>
      </c>
      <c r="F82" s="3">
        <v>29274</v>
      </c>
      <c r="G82" s="3">
        <v>29274</v>
      </c>
      <c r="H82" s="3">
        <v>0</v>
      </c>
      <c r="I82" s="3">
        <v>29567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5556505713</v>
      </c>
      <c r="C83" s="3">
        <v>4738561078</v>
      </c>
      <c r="D83" s="3">
        <v>4130800127</v>
      </c>
      <c r="E83" s="3">
        <v>1996236049</v>
      </c>
      <c r="F83" s="3">
        <v>1952949102</v>
      </c>
      <c r="G83" s="3">
        <v>1952949102</v>
      </c>
      <c r="H83" s="3">
        <v>3960354411</v>
      </c>
      <c r="I83" s="3">
        <v>2221272169</v>
      </c>
      <c r="J83" s="3">
        <v>2677975984</v>
      </c>
      <c r="K83" s="3">
        <v>2895830169</v>
      </c>
    </row>
    <row r="84" spans="1:11" ht="13" hidden="1" x14ac:dyDescent="0.3">
      <c r="A84" s="1" t="s">
        <v>75</v>
      </c>
      <c r="B84" s="3">
        <v>380543110</v>
      </c>
      <c r="C84" s="3">
        <v>308711695</v>
      </c>
      <c r="D84" s="3">
        <v>180847783</v>
      </c>
      <c r="E84" s="3">
        <v>435237908</v>
      </c>
      <c r="F84" s="3">
        <v>435600182</v>
      </c>
      <c r="G84" s="3">
        <v>435600182</v>
      </c>
      <c r="H84" s="3">
        <v>110319649</v>
      </c>
      <c r="I84" s="3">
        <v>667854881</v>
      </c>
      <c r="J84" s="3">
        <v>223029440</v>
      </c>
      <c r="K84" s="3">
        <v>219080590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299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51335376</v>
      </c>
      <c r="C5" s="17">
        <v>69863400</v>
      </c>
      <c r="D5" s="21">
        <v>66399238</v>
      </c>
      <c r="E5" s="22">
        <v>79506680</v>
      </c>
      <c r="F5" s="17">
        <v>79506680</v>
      </c>
      <c r="G5" s="23">
        <v>79506680</v>
      </c>
      <c r="H5" s="19">
        <v>66878190</v>
      </c>
      <c r="I5" s="22">
        <v>82925467</v>
      </c>
      <c r="J5" s="17">
        <v>86740038</v>
      </c>
      <c r="K5" s="23">
        <v>90556600</v>
      </c>
    </row>
    <row r="6" spans="1:11" x14ac:dyDescent="0.25">
      <c r="A6" s="20" t="s">
        <v>18</v>
      </c>
      <c r="B6" s="17">
        <v>181684645</v>
      </c>
      <c r="C6" s="17">
        <v>170559778</v>
      </c>
      <c r="D6" s="21">
        <v>172223602</v>
      </c>
      <c r="E6" s="22">
        <v>196468919</v>
      </c>
      <c r="F6" s="17">
        <v>196468919</v>
      </c>
      <c r="G6" s="23">
        <v>196468919</v>
      </c>
      <c r="H6" s="19">
        <v>177715484</v>
      </c>
      <c r="I6" s="22">
        <v>216814008</v>
      </c>
      <c r="J6" s="17">
        <v>226787452</v>
      </c>
      <c r="K6" s="23">
        <v>236766100</v>
      </c>
    </row>
    <row r="7" spans="1:11" x14ac:dyDescent="0.25">
      <c r="A7" s="20" t="s">
        <v>19</v>
      </c>
      <c r="B7" s="17">
        <v>622607</v>
      </c>
      <c r="C7" s="17">
        <v>1884752</v>
      </c>
      <c r="D7" s="21">
        <v>1212195</v>
      </c>
      <c r="E7" s="22">
        <v>800000</v>
      </c>
      <c r="F7" s="17">
        <v>800000</v>
      </c>
      <c r="G7" s="23">
        <v>800000</v>
      </c>
      <c r="H7" s="19">
        <v>67739</v>
      </c>
      <c r="I7" s="22">
        <v>800000</v>
      </c>
      <c r="J7" s="17">
        <v>836800</v>
      </c>
      <c r="K7" s="23">
        <v>873619</v>
      </c>
    </row>
    <row r="8" spans="1:11" x14ac:dyDescent="0.25">
      <c r="A8" s="20" t="s">
        <v>20</v>
      </c>
      <c r="B8" s="17">
        <v>184755407</v>
      </c>
      <c r="C8" s="17">
        <v>200159291</v>
      </c>
      <c r="D8" s="21">
        <v>206980592</v>
      </c>
      <c r="E8" s="22">
        <v>187383273</v>
      </c>
      <c r="F8" s="17">
        <v>187383273</v>
      </c>
      <c r="G8" s="23">
        <v>187383273</v>
      </c>
      <c r="H8" s="19">
        <v>213866129</v>
      </c>
      <c r="I8" s="22">
        <v>197877000</v>
      </c>
      <c r="J8" s="17">
        <v>205883134</v>
      </c>
      <c r="K8" s="23">
        <v>214941992</v>
      </c>
    </row>
    <row r="9" spans="1:11" x14ac:dyDescent="0.25">
      <c r="A9" s="20" t="s">
        <v>21</v>
      </c>
      <c r="B9" s="17">
        <v>107872926</v>
      </c>
      <c r="C9" s="17">
        <v>287097170</v>
      </c>
      <c r="D9" s="21">
        <v>195192774</v>
      </c>
      <c r="E9" s="22">
        <v>169512848</v>
      </c>
      <c r="F9" s="17">
        <v>169512848</v>
      </c>
      <c r="G9" s="23">
        <v>169512848</v>
      </c>
      <c r="H9" s="19">
        <v>174770231</v>
      </c>
      <c r="I9" s="22">
        <v>200538115</v>
      </c>
      <c r="J9" s="17">
        <v>366301933</v>
      </c>
      <c r="K9" s="23">
        <v>218870127</v>
      </c>
    </row>
    <row r="10" spans="1:11" x14ac:dyDescent="0.25">
      <c r="A10" s="24" t="s">
        <v>333</v>
      </c>
      <c r="B10" s="25">
        <f>SUM(B5:B9)</f>
        <v>526270961</v>
      </c>
      <c r="C10" s="26">
        <f t="shared" ref="C10:K10" si="0">SUM(C5:C9)</f>
        <v>729564391</v>
      </c>
      <c r="D10" s="27">
        <f t="shared" si="0"/>
        <v>642008401</v>
      </c>
      <c r="E10" s="25">
        <f t="shared" si="0"/>
        <v>633671720</v>
      </c>
      <c r="F10" s="26">
        <f t="shared" si="0"/>
        <v>633671720</v>
      </c>
      <c r="G10" s="28">
        <f t="shared" si="0"/>
        <v>633671720</v>
      </c>
      <c r="H10" s="29">
        <f t="shared" si="0"/>
        <v>633297773</v>
      </c>
      <c r="I10" s="25">
        <f t="shared" si="0"/>
        <v>698954590</v>
      </c>
      <c r="J10" s="26">
        <f t="shared" si="0"/>
        <v>886549357</v>
      </c>
      <c r="K10" s="28">
        <f t="shared" si="0"/>
        <v>762008438</v>
      </c>
    </row>
    <row r="11" spans="1:11" x14ac:dyDescent="0.25">
      <c r="A11" s="20" t="s">
        <v>22</v>
      </c>
      <c r="B11" s="17">
        <v>91167318</v>
      </c>
      <c r="C11" s="17">
        <v>100253846</v>
      </c>
      <c r="D11" s="21">
        <v>114186276</v>
      </c>
      <c r="E11" s="22">
        <v>133386677</v>
      </c>
      <c r="F11" s="17">
        <v>133386677</v>
      </c>
      <c r="G11" s="23">
        <v>133386677</v>
      </c>
      <c r="H11" s="19">
        <v>117728617</v>
      </c>
      <c r="I11" s="22">
        <v>137638629</v>
      </c>
      <c r="J11" s="17">
        <v>153387311</v>
      </c>
      <c r="K11" s="23">
        <v>160136355</v>
      </c>
    </row>
    <row r="12" spans="1:11" x14ac:dyDescent="0.25">
      <c r="A12" s="20" t="s">
        <v>23</v>
      </c>
      <c r="B12" s="17">
        <v>8957854</v>
      </c>
      <c r="C12" s="17">
        <v>9716341</v>
      </c>
      <c r="D12" s="21">
        <v>8825458</v>
      </c>
      <c r="E12" s="22">
        <v>10606051</v>
      </c>
      <c r="F12" s="17">
        <v>10606051</v>
      </c>
      <c r="G12" s="23">
        <v>10606051</v>
      </c>
      <c r="H12" s="19">
        <v>10290360</v>
      </c>
      <c r="I12" s="22">
        <v>11576408</v>
      </c>
      <c r="J12" s="17">
        <v>5223332</v>
      </c>
      <c r="K12" s="23">
        <v>5453159</v>
      </c>
    </row>
    <row r="13" spans="1:11" x14ac:dyDescent="0.25">
      <c r="A13" s="20" t="s">
        <v>24</v>
      </c>
      <c r="B13" s="17">
        <v>59687802</v>
      </c>
      <c r="C13" s="17">
        <v>202151552</v>
      </c>
      <c r="D13" s="21">
        <v>50083372</v>
      </c>
      <c r="E13" s="22">
        <v>56461364</v>
      </c>
      <c r="F13" s="17">
        <v>56461364</v>
      </c>
      <c r="G13" s="23">
        <v>56461364</v>
      </c>
      <c r="H13" s="19">
        <v>0</v>
      </c>
      <c r="I13" s="22">
        <v>51627300</v>
      </c>
      <c r="J13" s="17">
        <v>61927698</v>
      </c>
      <c r="K13" s="23">
        <v>64652517</v>
      </c>
    </row>
    <row r="14" spans="1:11" x14ac:dyDescent="0.25">
      <c r="A14" s="20" t="s">
        <v>25</v>
      </c>
      <c r="B14" s="17">
        <v>9313225</v>
      </c>
      <c r="C14" s="17">
        <v>15986517</v>
      </c>
      <c r="D14" s="21">
        <v>13651730</v>
      </c>
      <c r="E14" s="22">
        <v>13865160</v>
      </c>
      <c r="F14" s="17">
        <v>13865160</v>
      </c>
      <c r="G14" s="23">
        <v>13865160</v>
      </c>
      <c r="H14" s="19">
        <v>9128786</v>
      </c>
      <c r="I14" s="22">
        <v>5807301</v>
      </c>
      <c r="J14" s="17">
        <v>10153837</v>
      </c>
      <c r="K14" s="23">
        <v>10600606</v>
      </c>
    </row>
    <row r="15" spans="1:11" x14ac:dyDescent="0.25">
      <c r="A15" s="20" t="s">
        <v>26</v>
      </c>
      <c r="B15" s="17">
        <v>153547680</v>
      </c>
      <c r="C15" s="17">
        <v>160791375</v>
      </c>
      <c r="D15" s="21">
        <v>209906989</v>
      </c>
      <c r="E15" s="22">
        <v>201541215</v>
      </c>
      <c r="F15" s="17">
        <v>201541215</v>
      </c>
      <c r="G15" s="23">
        <v>201541215</v>
      </c>
      <c r="H15" s="19">
        <v>196641341</v>
      </c>
      <c r="I15" s="22">
        <v>156295169</v>
      </c>
      <c r="J15" s="17">
        <v>163464834</v>
      </c>
      <c r="K15" s="23">
        <v>167533585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301180709</v>
      </c>
      <c r="C17" s="17">
        <v>289889850</v>
      </c>
      <c r="D17" s="21">
        <v>401330838</v>
      </c>
      <c r="E17" s="22">
        <v>254758089</v>
      </c>
      <c r="F17" s="17">
        <v>254868089</v>
      </c>
      <c r="G17" s="23">
        <v>254868089</v>
      </c>
      <c r="H17" s="19">
        <v>358828635</v>
      </c>
      <c r="I17" s="22">
        <v>381211261</v>
      </c>
      <c r="J17" s="17">
        <v>567187445</v>
      </c>
      <c r="K17" s="23">
        <v>361057639</v>
      </c>
    </row>
    <row r="18" spans="1:11" x14ac:dyDescent="0.25">
      <c r="A18" s="30" t="s">
        <v>29</v>
      </c>
      <c r="B18" s="31">
        <f>SUM(B11:B17)</f>
        <v>623854588</v>
      </c>
      <c r="C18" s="32">
        <f t="shared" ref="C18:K18" si="1">SUM(C11:C17)</f>
        <v>778789481</v>
      </c>
      <c r="D18" s="33">
        <f t="shared" si="1"/>
        <v>797984663</v>
      </c>
      <c r="E18" s="31">
        <f t="shared" si="1"/>
        <v>670618556</v>
      </c>
      <c r="F18" s="32">
        <f t="shared" si="1"/>
        <v>670728556</v>
      </c>
      <c r="G18" s="34">
        <f t="shared" si="1"/>
        <v>670728556</v>
      </c>
      <c r="H18" s="35">
        <f t="shared" si="1"/>
        <v>692617739</v>
      </c>
      <c r="I18" s="31">
        <f t="shared" si="1"/>
        <v>744156068</v>
      </c>
      <c r="J18" s="32">
        <f t="shared" si="1"/>
        <v>961344457</v>
      </c>
      <c r="K18" s="34">
        <f t="shared" si="1"/>
        <v>769433861</v>
      </c>
    </row>
    <row r="19" spans="1:11" x14ac:dyDescent="0.25">
      <c r="A19" s="30" t="s">
        <v>30</v>
      </c>
      <c r="B19" s="36">
        <f>+B10-B18</f>
        <v>-97583627</v>
      </c>
      <c r="C19" s="37">
        <f t="shared" ref="C19:K19" si="2">+C10-C18</f>
        <v>-49225090</v>
      </c>
      <c r="D19" s="38">
        <f t="shared" si="2"/>
        <v>-155976262</v>
      </c>
      <c r="E19" s="36">
        <f t="shared" si="2"/>
        <v>-36946836</v>
      </c>
      <c r="F19" s="37">
        <f t="shared" si="2"/>
        <v>-37056836</v>
      </c>
      <c r="G19" s="39">
        <f t="shared" si="2"/>
        <v>-37056836</v>
      </c>
      <c r="H19" s="40">
        <f t="shared" si="2"/>
        <v>-59319966</v>
      </c>
      <c r="I19" s="36">
        <f t="shared" si="2"/>
        <v>-45201478</v>
      </c>
      <c r="J19" s="37">
        <f t="shared" si="2"/>
        <v>-74795100</v>
      </c>
      <c r="K19" s="39">
        <f t="shared" si="2"/>
        <v>-7425423</v>
      </c>
    </row>
    <row r="20" spans="1:11" x14ac:dyDescent="0.25">
      <c r="A20" s="41" t="s">
        <v>31</v>
      </c>
      <c r="B20" s="42">
        <v>33447741</v>
      </c>
      <c r="C20" s="43">
        <v>34217606</v>
      </c>
      <c r="D20" s="44">
        <v>54459900</v>
      </c>
      <c r="E20" s="42">
        <v>50160733</v>
      </c>
      <c r="F20" s="43">
        <v>50160733</v>
      </c>
      <c r="G20" s="45">
        <v>50160733</v>
      </c>
      <c r="H20" s="46">
        <v>50000000</v>
      </c>
      <c r="I20" s="42">
        <v>85991000</v>
      </c>
      <c r="J20" s="43">
        <v>89946586</v>
      </c>
      <c r="K20" s="45">
        <v>93904236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-64135886</v>
      </c>
      <c r="C22" s="55">
        <f t="shared" ref="C22:K22" si="3">SUM(C19:C21)</f>
        <v>-15007484</v>
      </c>
      <c r="D22" s="56">
        <f t="shared" si="3"/>
        <v>-101516362</v>
      </c>
      <c r="E22" s="54">
        <f t="shared" si="3"/>
        <v>13213897</v>
      </c>
      <c r="F22" s="55">
        <f t="shared" si="3"/>
        <v>13103897</v>
      </c>
      <c r="G22" s="57">
        <f t="shared" si="3"/>
        <v>13103897</v>
      </c>
      <c r="H22" s="58">
        <f t="shared" si="3"/>
        <v>-9319966</v>
      </c>
      <c r="I22" s="54">
        <f t="shared" si="3"/>
        <v>40789522</v>
      </c>
      <c r="J22" s="55">
        <f t="shared" si="3"/>
        <v>15151486</v>
      </c>
      <c r="K22" s="57">
        <f t="shared" si="3"/>
        <v>86478813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-64135886</v>
      </c>
      <c r="C24" s="37">
        <f t="shared" ref="C24:K24" si="4">SUM(C22:C23)</f>
        <v>-15007484</v>
      </c>
      <c r="D24" s="38">
        <f t="shared" si="4"/>
        <v>-101516362</v>
      </c>
      <c r="E24" s="36">
        <f t="shared" si="4"/>
        <v>13213897</v>
      </c>
      <c r="F24" s="37">
        <f t="shared" si="4"/>
        <v>13103897</v>
      </c>
      <c r="G24" s="39">
        <f t="shared" si="4"/>
        <v>13103897</v>
      </c>
      <c r="H24" s="40">
        <f t="shared" si="4"/>
        <v>-9319966</v>
      </c>
      <c r="I24" s="36">
        <f t="shared" si="4"/>
        <v>40789522</v>
      </c>
      <c r="J24" s="37">
        <f t="shared" si="4"/>
        <v>15151486</v>
      </c>
      <c r="K24" s="39">
        <f t="shared" si="4"/>
        <v>86478813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33644760</v>
      </c>
      <c r="C27" s="66">
        <v>68272624</v>
      </c>
      <c r="D27" s="67">
        <v>-1956410</v>
      </c>
      <c r="E27" s="68">
        <v>65843861</v>
      </c>
      <c r="F27" s="66">
        <v>65943461</v>
      </c>
      <c r="G27" s="69">
        <v>65943461</v>
      </c>
      <c r="H27" s="70">
        <v>48148902</v>
      </c>
      <c r="I27" s="68">
        <v>101472000</v>
      </c>
      <c r="J27" s="66">
        <v>141841429</v>
      </c>
      <c r="K27" s="69">
        <v>97075473</v>
      </c>
    </row>
    <row r="28" spans="1:11" x14ac:dyDescent="0.25">
      <c r="A28" s="71" t="s">
        <v>36</v>
      </c>
      <c r="B28" s="17">
        <v>32655772</v>
      </c>
      <c r="C28" s="17">
        <v>64700993</v>
      </c>
      <c r="D28" s="21">
        <v>-11426197</v>
      </c>
      <c r="E28" s="22">
        <v>61456000</v>
      </c>
      <c r="F28" s="17">
        <v>61555600</v>
      </c>
      <c r="G28" s="23">
        <v>61555600</v>
      </c>
      <c r="H28" s="19">
        <v>0</v>
      </c>
      <c r="I28" s="22">
        <v>97772000</v>
      </c>
      <c r="J28" s="17">
        <v>122664571</v>
      </c>
      <c r="K28" s="23">
        <v>78488664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988988</v>
      </c>
      <c r="C31" s="17">
        <v>3571631</v>
      </c>
      <c r="D31" s="21">
        <v>9469787</v>
      </c>
      <c r="E31" s="22">
        <v>4387861</v>
      </c>
      <c r="F31" s="17">
        <v>4387861</v>
      </c>
      <c r="G31" s="23">
        <v>4387861</v>
      </c>
      <c r="H31" s="19">
        <v>0</v>
      </c>
      <c r="I31" s="22">
        <v>3700000</v>
      </c>
      <c r="J31" s="17">
        <v>19176858</v>
      </c>
      <c r="K31" s="23">
        <v>18586809</v>
      </c>
    </row>
    <row r="32" spans="1:11" x14ac:dyDescent="0.25">
      <c r="A32" s="30" t="s">
        <v>39</v>
      </c>
      <c r="B32" s="66">
        <f>SUM(B28:B31)</f>
        <v>33644760</v>
      </c>
      <c r="C32" s="66">
        <f t="shared" ref="C32:K32" si="5">SUM(C28:C31)</f>
        <v>68272624</v>
      </c>
      <c r="D32" s="67">
        <f t="shared" si="5"/>
        <v>-1956410</v>
      </c>
      <c r="E32" s="68">
        <f t="shared" si="5"/>
        <v>65843861</v>
      </c>
      <c r="F32" s="66">
        <f t="shared" si="5"/>
        <v>65943461</v>
      </c>
      <c r="G32" s="69">
        <f t="shared" si="5"/>
        <v>65943461</v>
      </c>
      <c r="H32" s="70">
        <f t="shared" si="5"/>
        <v>0</v>
      </c>
      <c r="I32" s="68">
        <f t="shared" si="5"/>
        <v>101472000</v>
      </c>
      <c r="J32" s="66">
        <f t="shared" si="5"/>
        <v>141841429</v>
      </c>
      <c r="K32" s="69">
        <f t="shared" si="5"/>
        <v>97075473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113643668</v>
      </c>
      <c r="C35" s="17">
        <v>161867933</v>
      </c>
      <c r="D35" s="21">
        <v>206992196</v>
      </c>
      <c r="E35" s="22">
        <v>3713858</v>
      </c>
      <c r="F35" s="17">
        <v>3504258</v>
      </c>
      <c r="G35" s="23">
        <v>3504258</v>
      </c>
      <c r="H35" s="19">
        <v>237229882</v>
      </c>
      <c r="I35" s="22">
        <v>-187075818</v>
      </c>
      <c r="J35" s="17">
        <v>-197913063</v>
      </c>
      <c r="K35" s="23">
        <v>-10596660</v>
      </c>
    </row>
    <row r="36" spans="1:11" x14ac:dyDescent="0.25">
      <c r="A36" s="20" t="s">
        <v>42</v>
      </c>
      <c r="B36" s="17">
        <v>1613866183</v>
      </c>
      <c r="C36" s="17">
        <v>1604800036</v>
      </c>
      <c r="D36" s="21">
        <v>1614379835</v>
      </c>
      <c r="E36" s="22">
        <v>65843861</v>
      </c>
      <c r="F36" s="17">
        <v>65943461</v>
      </c>
      <c r="G36" s="23">
        <v>65943461</v>
      </c>
      <c r="H36" s="19">
        <v>1662528737</v>
      </c>
      <c r="I36" s="22">
        <v>101472000</v>
      </c>
      <c r="J36" s="17">
        <v>141841429</v>
      </c>
      <c r="K36" s="23">
        <v>97075473</v>
      </c>
    </row>
    <row r="37" spans="1:11" x14ac:dyDescent="0.25">
      <c r="A37" s="20" t="s">
        <v>43</v>
      </c>
      <c r="B37" s="17">
        <v>418386159</v>
      </c>
      <c r="C37" s="17">
        <v>531157719</v>
      </c>
      <c r="D37" s="21">
        <v>667843675</v>
      </c>
      <c r="E37" s="22">
        <v>56343822</v>
      </c>
      <c r="F37" s="17">
        <v>56343822</v>
      </c>
      <c r="G37" s="23">
        <v>56343822</v>
      </c>
      <c r="H37" s="19">
        <v>755550153</v>
      </c>
      <c r="I37" s="22">
        <v>-126393340</v>
      </c>
      <c r="J37" s="17">
        <v>-71223120</v>
      </c>
      <c r="K37" s="23">
        <v>0</v>
      </c>
    </row>
    <row r="38" spans="1:11" x14ac:dyDescent="0.25">
      <c r="A38" s="20" t="s">
        <v>44</v>
      </c>
      <c r="B38" s="17">
        <v>123495146</v>
      </c>
      <c r="C38" s="17">
        <v>142595152</v>
      </c>
      <c r="D38" s="21">
        <v>160487015</v>
      </c>
      <c r="E38" s="22">
        <v>0</v>
      </c>
      <c r="F38" s="17">
        <v>0</v>
      </c>
      <c r="G38" s="23">
        <v>0</v>
      </c>
      <c r="H38" s="19">
        <v>160487015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1465503677</v>
      </c>
      <c r="C39" s="17">
        <v>1428762571</v>
      </c>
      <c r="D39" s="21">
        <v>1179481248</v>
      </c>
      <c r="E39" s="22">
        <v>0</v>
      </c>
      <c r="F39" s="17">
        <v>0</v>
      </c>
      <c r="G39" s="23">
        <v>0</v>
      </c>
      <c r="H39" s="19">
        <v>1308217073</v>
      </c>
      <c r="I39" s="22">
        <v>122368566</v>
      </c>
      <c r="J39" s="17">
        <v>15151486</v>
      </c>
      <c r="K39" s="23">
        <v>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379734257</v>
      </c>
      <c r="C42" s="17">
        <v>451605567</v>
      </c>
      <c r="D42" s="21">
        <v>1084105716</v>
      </c>
      <c r="E42" s="22">
        <v>274259606</v>
      </c>
      <c r="F42" s="17">
        <v>274678806</v>
      </c>
      <c r="G42" s="23">
        <v>274678806</v>
      </c>
      <c r="H42" s="19">
        <v>544626512</v>
      </c>
      <c r="I42" s="22">
        <v>-11721859</v>
      </c>
      <c r="J42" s="17">
        <v>0</v>
      </c>
      <c r="K42" s="23">
        <v>0</v>
      </c>
    </row>
    <row r="43" spans="1:11" x14ac:dyDescent="0.25">
      <c r="A43" s="20" t="s">
        <v>48</v>
      </c>
      <c r="B43" s="17">
        <v>-33644760</v>
      </c>
      <c r="C43" s="17">
        <v>-68272624</v>
      </c>
      <c r="D43" s="21">
        <v>1956410</v>
      </c>
      <c r="E43" s="22">
        <v>-65843861</v>
      </c>
      <c r="F43" s="17">
        <v>-65843861</v>
      </c>
      <c r="G43" s="23">
        <v>-65843861</v>
      </c>
      <c r="H43" s="19">
        <v>-48148902</v>
      </c>
      <c r="I43" s="22">
        <v>-101472000</v>
      </c>
      <c r="J43" s="17">
        <v>-141841429</v>
      </c>
      <c r="K43" s="23">
        <v>-97075473</v>
      </c>
    </row>
    <row r="44" spans="1:11" x14ac:dyDescent="0.25">
      <c r="A44" s="20" t="s">
        <v>49</v>
      </c>
      <c r="B44" s="17">
        <v>27414998</v>
      </c>
      <c r="C44" s="17">
        <v>-1315645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-114671481</v>
      </c>
      <c r="J44" s="17">
        <v>-71223120</v>
      </c>
      <c r="K44" s="23">
        <v>0</v>
      </c>
    </row>
    <row r="45" spans="1:11" x14ac:dyDescent="0.25">
      <c r="A45" s="30" t="s">
        <v>50</v>
      </c>
      <c r="B45" s="66">
        <v>395490120</v>
      </c>
      <c r="C45" s="66">
        <v>394900581</v>
      </c>
      <c r="D45" s="67">
        <v>1102029670</v>
      </c>
      <c r="E45" s="68">
        <v>208415745</v>
      </c>
      <c r="F45" s="66">
        <v>208834945</v>
      </c>
      <c r="G45" s="69">
        <v>208834945</v>
      </c>
      <c r="H45" s="70">
        <v>515596542</v>
      </c>
      <c r="I45" s="68">
        <v>-227865340</v>
      </c>
      <c r="J45" s="66">
        <v>-213064549</v>
      </c>
      <c r="K45" s="69">
        <v>-97075473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12882137</v>
      </c>
      <c r="C48" s="17">
        <v>15964517</v>
      </c>
      <c r="D48" s="21">
        <v>3240935</v>
      </c>
      <c r="E48" s="22">
        <v>3713858</v>
      </c>
      <c r="F48" s="17">
        <v>3504258</v>
      </c>
      <c r="G48" s="23">
        <v>3504258</v>
      </c>
      <c r="H48" s="19">
        <v>25454379</v>
      </c>
      <c r="I48" s="22">
        <v>-187075818</v>
      </c>
      <c r="J48" s="17">
        <v>-197913063</v>
      </c>
      <c r="K48" s="23">
        <v>-10596660</v>
      </c>
    </row>
    <row r="49" spans="1:11" x14ac:dyDescent="0.25">
      <c r="A49" s="20" t="s">
        <v>53</v>
      </c>
      <c r="B49" s="17">
        <f>+B75</f>
        <v>154910276.46396524</v>
      </c>
      <c r="C49" s="17">
        <f t="shared" ref="C49:K49" si="6">+C75</f>
        <v>334090148.77426052</v>
      </c>
      <c r="D49" s="21">
        <f t="shared" si="6"/>
        <v>-24539009.189121485</v>
      </c>
      <c r="E49" s="22">
        <f t="shared" si="6"/>
        <v>92613816</v>
      </c>
      <c r="F49" s="17">
        <f t="shared" si="6"/>
        <v>92613816</v>
      </c>
      <c r="G49" s="23">
        <f t="shared" si="6"/>
        <v>92613816</v>
      </c>
      <c r="H49" s="19">
        <f t="shared" si="6"/>
        <v>304168170.38562971</v>
      </c>
      <c r="I49" s="22">
        <f t="shared" si="6"/>
        <v>-11721859</v>
      </c>
      <c r="J49" s="17">
        <f t="shared" si="6"/>
        <v>0</v>
      </c>
      <c r="K49" s="23">
        <f t="shared" si="6"/>
        <v>0</v>
      </c>
    </row>
    <row r="50" spans="1:11" x14ac:dyDescent="0.25">
      <c r="A50" s="30" t="s">
        <v>54</v>
      </c>
      <c r="B50" s="66">
        <f>+B48-B49</f>
        <v>-142028139.46396524</v>
      </c>
      <c r="C50" s="66">
        <f t="shared" ref="C50:K50" si="7">+C48-C49</f>
        <v>-318125631.77426052</v>
      </c>
      <c r="D50" s="67">
        <f t="shared" si="7"/>
        <v>27779944.189121485</v>
      </c>
      <c r="E50" s="68">
        <f t="shared" si="7"/>
        <v>-88899958</v>
      </c>
      <c r="F50" s="66">
        <f t="shared" si="7"/>
        <v>-89109558</v>
      </c>
      <c r="G50" s="69">
        <f t="shared" si="7"/>
        <v>-89109558</v>
      </c>
      <c r="H50" s="70">
        <f t="shared" si="7"/>
        <v>-278713791.38562971</v>
      </c>
      <c r="I50" s="68">
        <f t="shared" si="7"/>
        <v>-175353959</v>
      </c>
      <c r="J50" s="66">
        <f t="shared" si="7"/>
        <v>-197913063</v>
      </c>
      <c r="K50" s="69">
        <f t="shared" si="7"/>
        <v>-10596660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1553936680</v>
      </c>
      <c r="C53" s="17">
        <v>1552838301</v>
      </c>
      <c r="D53" s="21">
        <v>1488494452</v>
      </c>
      <c r="E53" s="22">
        <v>65843861</v>
      </c>
      <c r="F53" s="17">
        <v>65943461</v>
      </c>
      <c r="G53" s="23">
        <v>65943461</v>
      </c>
      <c r="H53" s="19">
        <v>1536643355</v>
      </c>
      <c r="I53" s="22">
        <v>101472000</v>
      </c>
      <c r="J53" s="17">
        <v>141841429</v>
      </c>
      <c r="K53" s="23">
        <v>97075473</v>
      </c>
    </row>
    <row r="54" spans="1:11" x14ac:dyDescent="0.25">
      <c r="A54" s="20" t="s">
        <v>57</v>
      </c>
      <c r="B54" s="17">
        <v>59687802</v>
      </c>
      <c r="C54" s="17">
        <v>202151552</v>
      </c>
      <c r="D54" s="21">
        <v>50083372</v>
      </c>
      <c r="E54" s="22">
        <v>56461364</v>
      </c>
      <c r="F54" s="17">
        <v>56461364</v>
      </c>
      <c r="G54" s="23">
        <v>56461364</v>
      </c>
      <c r="H54" s="19">
        <v>0</v>
      </c>
      <c r="I54" s="22">
        <v>51627300</v>
      </c>
      <c r="J54" s="17">
        <v>61927698</v>
      </c>
      <c r="K54" s="23">
        <v>64652517</v>
      </c>
    </row>
    <row r="55" spans="1:11" x14ac:dyDescent="0.25">
      <c r="A55" s="20" t="s">
        <v>58</v>
      </c>
      <c r="B55" s="17">
        <v>165161</v>
      </c>
      <c r="C55" s="17">
        <v>803808</v>
      </c>
      <c r="D55" s="21">
        <v>1017010</v>
      </c>
      <c r="E55" s="22">
        <v>360000</v>
      </c>
      <c r="F55" s="17">
        <v>459600</v>
      </c>
      <c r="G55" s="23">
        <v>459600</v>
      </c>
      <c r="H55" s="19">
        <v>362460</v>
      </c>
      <c r="I55" s="22">
        <v>9550000</v>
      </c>
      <c r="J55" s="17">
        <v>1373448</v>
      </c>
      <c r="K55" s="23">
        <v>1297323</v>
      </c>
    </row>
    <row r="56" spans="1:11" x14ac:dyDescent="0.25">
      <c r="A56" s="20" t="s">
        <v>59</v>
      </c>
      <c r="B56" s="17">
        <v>8038870</v>
      </c>
      <c r="C56" s="17">
        <v>21061079</v>
      </c>
      <c r="D56" s="21">
        <v>40436395</v>
      </c>
      <c r="E56" s="22">
        <v>75900054</v>
      </c>
      <c r="F56" s="17">
        <v>75900054</v>
      </c>
      <c r="G56" s="23">
        <v>75900054</v>
      </c>
      <c r="H56" s="19">
        <v>66436191</v>
      </c>
      <c r="I56" s="22">
        <v>41684214</v>
      </c>
      <c r="J56" s="17">
        <v>42346900</v>
      </c>
      <c r="K56" s="23">
        <v>31470701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14540596</v>
      </c>
      <c r="C59" s="17">
        <v>5314022</v>
      </c>
      <c r="D59" s="21">
        <v>9488116</v>
      </c>
      <c r="E59" s="22">
        <v>-62927267</v>
      </c>
      <c r="F59" s="17">
        <v>-62927267</v>
      </c>
      <c r="G59" s="23">
        <v>-62927267</v>
      </c>
      <c r="H59" s="19">
        <v>17619114</v>
      </c>
      <c r="I59" s="22">
        <v>-65633139</v>
      </c>
      <c r="J59" s="17">
        <v>-68652263</v>
      </c>
      <c r="K59" s="23">
        <v>-71672963</v>
      </c>
    </row>
    <row r="60" spans="1:11" x14ac:dyDescent="0.25">
      <c r="A60" s="20" t="s">
        <v>62</v>
      </c>
      <c r="B60" s="17">
        <v>8981552</v>
      </c>
      <c r="C60" s="17">
        <v>6163307</v>
      </c>
      <c r="D60" s="21">
        <v>9814633</v>
      </c>
      <c r="E60" s="22">
        <v>0</v>
      </c>
      <c r="F60" s="17">
        <v>0</v>
      </c>
      <c r="G60" s="23">
        <v>0</v>
      </c>
      <c r="H60" s="19">
        <v>14024486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2.885408897782741</v>
      </c>
      <c r="C70" s="5">
        <f t="shared" ref="C70:K70" si="8">IF(ISERROR(C71/C72),0,(C71/C72))</f>
        <v>2.0029405805236684</v>
      </c>
      <c r="D70" s="5">
        <f t="shared" si="8"/>
        <v>5.5016889947685961</v>
      </c>
      <c r="E70" s="5">
        <f t="shared" si="8"/>
        <v>0.34982563218276364</v>
      </c>
      <c r="F70" s="5">
        <f t="shared" si="8"/>
        <v>0.35121639579449671</v>
      </c>
      <c r="G70" s="5">
        <f t="shared" si="8"/>
        <v>0.35121639579449671</v>
      </c>
      <c r="H70" s="5">
        <f t="shared" si="8"/>
        <v>3.0380553454777197</v>
      </c>
      <c r="I70" s="5">
        <f t="shared" si="8"/>
        <v>0</v>
      </c>
      <c r="J70" s="5">
        <f t="shared" si="8"/>
        <v>0</v>
      </c>
      <c r="K70" s="5">
        <f t="shared" si="8"/>
        <v>0</v>
      </c>
    </row>
    <row r="71" spans="1:11" ht="13" hidden="1" x14ac:dyDescent="0.3">
      <c r="A71" s="1" t="s">
        <v>338</v>
      </c>
      <c r="B71" s="2">
        <f>+B83</f>
        <v>695364593</v>
      </c>
      <c r="C71" s="2">
        <f t="shared" ref="C71:K71" si="9">+C83</f>
        <v>815729280</v>
      </c>
      <c r="D71" s="2">
        <f t="shared" si="9"/>
        <v>1337600244</v>
      </c>
      <c r="E71" s="2">
        <f t="shared" si="9"/>
        <v>105443444</v>
      </c>
      <c r="F71" s="2">
        <f t="shared" si="9"/>
        <v>105862644</v>
      </c>
      <c r="G71" s="2">
        <f t="shared" si="9"/>
        <v>105862644</v>
      </c>
      <c r="H71" s="2">
        <f t="shared" si="9"/>
        <v>747394028</v>
      </c>
      <c r="I71" s="2">
        <f t="shared" si="9"/>
        <v>0</v>
      </c>
      <c r="J71" s="2">
        <f t="shared" si="9"/>
        <v>0</v>
      </c>
      <c r="K71" s="2">
        <f t="shared" si="9"/>
        <v>0</v>
      </c>
    </row>
    <row r="72" spans="1:11" ht="13" hidden="1" x14ac:dyDescent="0.3">
      <c r="A72" s="1" t="s">
        <v>339</v>
      </c>
      <c r="B72" s="2">
        <f>+B77</f>
        <v>240993432</v>
      </c>
      <c r="C72" s="2">
        <f t="shared" ref="C72:K72" si="10">+C77</f>
        <v>407265841</v>
      </c>
      <c r="D72" s="2">
        <f t="shared" si="10"/>
        <v>243125383</v>
      </c>
      <c r="E72" s="2">
        <f t="shared" si="10"/>
        <v>301417147</v>
      </c>
      <c r="F72" s="2">
        <f t="shared" si="10"/>
        <v>301417147</v>
      </c>
      <c r="G72" s="2">
        <f t="shared" si="10"/>
        <v>301417147</v>
      </c>
      <c r="H72" s="2">
        <f t="shared" si="10"/>
        <v>246010669</v>
      </c>
      <c r="I72" s="2">
        <f t="shared" si="10"/>
        <v>312625475</v>
      </c>
      <c r="J72" s="2">
        <f t="shared" si="10"/>
        <v>326889094</v>
      </c>
      <c r="K72" s="2">
        <f t="shared" si="10"/>
        <v>341272214</v>
      </c>
    </row>
    <row r="73" spans="1:11" ht="13" hidden="1" x14ac:dyDescent="0.3">
      <c r="A73" s="1" t="s">
        <v>340</v>
      </c>
      <c r="B73" s="2">
        <f>+B74</f>
        <v>21364573.833333321</v>
      </c>
      <c r="C73" s="2">
        <f t="shared" ref="C73:K73" si="11">+(C78+C80+C81+C82)-(B78+B80+B81+B82)</f>
        <v>-3398023</v>
      </c>
      <c r="D73" s="2">
        <f t="shared" si="11"/>
        <v>15202222</v>
      </c>
      <c r="E73" s="2">
        <f t="shared" si="11"/>
        <v>-114773114</v>
      </c>
      <c r="F73" s="2">
        <f>+(F78+F80+F81+F82)-(D78+D80+D81+D82)</f>
        <v>-114773114</v>
      </c>
      <c r="G73" s="2">
        <f>+(G78+G80+G81+G82)-(D78+D80+D81+D82)</f>
        <v>-114773114</v>
      </c>
      <c r="H73" s="2">
        <f>+(H78+H80+H81+H82)-(D78+D80+D81+D82)</f>
        <v>7162203</v>
      </c>
      <c r="I73" s="2">
        <f>+(I78+I80+I81+I82)-(E78+E80+E81+E82)</f>
        <v>0</v>
      </c>
      <c r="J73" s="2">
        <f t="shared" si="11"/>
        <v>0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21364573.833333321</v>
      </c>
      <c r="C74" s="2">
        <f>+C73</f>
        <v>-3398023</v>
      </c>
      <c r="D74" s="2">
        <f t="shared" ref="D74:K74" si="12">+D73</f>
        <v>15202222</v>
      </c>
      <c r="E74" s="2">
        <f t="shared" si="12"/>
        <v>-114773114</v>
      </c>
      <c r="F74" s="2">
        <f t="shared" si="12"/>
        <v>-114773114</v>
      </c>
      <c r="G74" s="2">
        <f t="shared" si="12"/>
        <v>-114773114</v>
      </c>
      <c r="H74" s="2">
        <f t="shared" si="12"/>
        <v>7162203</v>
      </c>
      <c r="I74" s="2">
        <f t="shared" si="12"/>
        <v>0</v>
      </c>
      <c r="J74" s="2">
        <f t="shared" si="12"/>
        <v>0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154910276.46396524</v>
      </c>
      <c r="C75" s="2">
        <f t="shared" ref="C75:K75" si="13">+C84-(((C80+C81+C82+C78)*C70)-C79)</f>
        <v>334090148.77426052</v>
      </c>
      <c r="D75" s="2">
        <f t="shared" si="13"/>
        <v>-24539009.189121485</v>
      </c>
      <c r="E75" s="2">
        <f t="shared" si="13"/>
        <v>92613816</v>
      </c>
      <c r="F75" s="2">
        <f t="shared" si="13"/>
        <v>92613816</v>
      </c>
      <c r="G75" s="2">
        <f t="shared" si="13"/>
        <v>92613816</v>
      </c>
      <c r="H75" s="2">
        <f t="shared" si="13"/>
        <v>304168170.38562971</v>
      </c>
      <c r="I75" s="2">
        <f t="shared" si="13"/>
        <v>-11721859</v>
      </c>
      <c r="J75" s="2">
        <f t="shared" si="13"/>
        <v>0</v>
      </c>
      <c r="K75" s="2">
        <f t="shared" si="13"/>
        <v>0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240993432</v>
      </c>
      <c r="C77" s="3">
        <v>407265841</v>
      </c>
      <c r="D77" s="3">
        <v>243125383</v>
      </c>
      <c r="E77" s="3">
        <v>301417147</v>
      </c>
      <c r="F77" s="3">
        <v>301417147</v>
      </c>
      <c r="G77" s="3">
        <v>301417147</v>
      </c>
      <c r="H77" s="3">
        <v>246010669</v>
      </c>
      <c r="I77" s="3">
        <v>312625475</v>
      </c>
      <c r="J77" s="3">
        <v>326889094</v>
      </c>
      <c r="K77" s="3">
        <v>341272214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264225577</v>
      </c>
      <c r="C79" s="3">
        <v>497467342</v>
      </c>
      <c r="D79" s="3">
        <v>597198050</v>
      </c>
      <c r="E79" s="3">
        <v>92613816</v>
      </c>
      <c r="F79" s="3">
        <v>92613816</v>
      </c>
      <c r="G79" s="3">
        <v>92613816</v>
      </c>
      <c r="H79" s="3">
        <v>670195011</v>
      </c>
      <c r="I79" s="3">
        <v>-11721859</v>
      </c>
      <c r="J79" s="3">
        <v>0</v>
      </c>
      <c r="K79" s="3">
        <v>0</v>
      </c>
    </row>
    <row r="80" spans="1:11" ht="13" hidden="1" x14ac:dyDescent="0.3">
      <c r="A80" s="1" t="s">
        <v>71</v>
      </c>
      <c r="B80" s="3">
        <v>56450079</v>
      </c>
      <c r="C80" s="3">
        <v>88370789</v>
      </c>
      <c r="D80" s="3">
        <v>100691360</v>
      </c>
      <c r="E80" s="3">
        <v>0</v>
      </c>
      <c r="F80" s="3">
        <v>0</v>
      </c>
      <c r="G80" s="3">
        <v>0</v>
      </c>
      <c r="H80" s="3">
        <v>71070475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46518836</v>
      </c>
      <c r="C81" s="3">
        <v>11200103</v>
      </c>
      <c r="D81" s="3">
        <v>14081754</v>
      </c>
      <c r="E81" s="3">
        <v>0</v>
      </c>
      <c r="F81" s="3">
        <v>0</v>
      </c>
      <c r="G81" s="3">
        <v>0</v>
      </c>
      <c r="H81" s="3">
        <v>50864842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695364593</v>
      </c>
      <c r="C83" s="3">
        <v>815729280</v>
      </c>
      <c r="D83" s="3">
        <v>1337600244</v>
      </c>
      <c r="E83" s="3">
        <v>105443444</v>
      </c>
      <c r="F83" s="3">
        <v>105862644</v>
      </c>
      <c r="G83" s="3">
        <v>105862644</v>
      </c>
      <c r="H83" s="3">
        <v>747394028</v>
      </c>
      <c r="I83" s="3">
        <v>0</v>
      </c>
      <c r="J83" s="3">
        <v>0</v>
      </c>
      <c r="K83" s="3">
        <v>0</v>
      </c>
    </row>
    <row r="84" spans="1:11" ht="13" hidden="1" x14ac:dyDescent="0.3">
      <c r="A84" s="1" t="s">
        <v>75</v>
      </c>
      <c r="B84" s="3">
        <v>187792123</v>
      </c>
      <c r="C84" s="3">
        <v>36057387</v>
      </c>
      <c r="D84" s="3">
        <v>9708919</v>
      </c>
      <c r="E84" s="3">
        <v>0</v>
      </c>
      <c r="F84" s="3">
        <v>0</v>
      </c>
      <c r="G84" s="3">
        <v>0</v>
      </c>
      <c r="H84" s="3">
        <v>4419401</v>
      </c>
      <c r="I84" s="3">
        <v>0</v>
      </c>
      <c r="J84" s="3">
        <v>0</v>
      </c>
      <c r="K84" s="3">
        <v>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221713910</v>
      </c>
      <c r="C5" s="17">
        <v>241192609</v>
      </c>
      <c r="D5" s="21">
        <v>257168230</v>
      </c>
      <c r="E5" s="22">
        <v>404060492</v>
      </c>
      <c r="F5" s="17">
        <v>286844828</v>
      </c>
      <c r="G5" s="23">
        <v>286844828</v>
      </c>
      <c r="H5" s="19">
        <v>306025538</v>
      </c>
      <c r="I5" s="22">
        <v>299272576</v>
      </c>
      <c r="J5" s="17">
        <v>313005500</v>
      </c>
      <c r="K5" s="23">
        <v>321097138</v>
      </c>
    </row>
    <row r="6" spans="1:11" x14ac:dyDescent="0.25">
      <c r="A6" s="20" t="s">
        <v>18</v>
      </c>
      <c r="B6" s="17">
        <v>1081261638</v>
      </c>
      <c r="C6" s="17">
        <v>1031392091</v>
      </c>
      <c r="D6" s="21">
        <v>1043656795</v>
      </c>
      <c r="E6" s="22">
        <v>1250522115</v>
      </c>
      <c r="F6" s="17">
        <v>1356740603</v>
      </c>
      <c r="G6" s="23">
        <v>1356740603</v>
      </c>
      <c r="H6" s="19">
        <v>1315959297</v>
      </c>
      <c r="I6" s="22">
        <v>1406394757</v>
      </c>
      <c r="J6" s="17">
        <v>1578738665</v>
      </c>
      <c r="K6" s="23">
        <v>1745154323</v>
      </c>
    </row>
    <row r="7" spans="1:11" x14ac:dyDescent="0.25">
      <c r="A7" s="20" t="s">
        <v>19</v>
      </c>
      <c r="B7" s="17">
        <v>16918557</v>
      </c>
      <c r="C7" s="17">
        <v>14454912</v>
      </c>
      <c r="D7" s="21">
        <v>13943483</v>
      </c>
      <c r="E7" s="22">
        <v>12825000</v>
      </c>
      <c r="F7" s="17">
        <v>16097079</v>
      </c>
      <c r="G7" s="23">
        <v>16097079</v>
      </c>
      <c r="H7" s="19">
        <v>18528348</v>
      </c>
      <c r="I7" s="22">
        <v>16940980</v>
      </c>
      <c r="J7" s="17">
        <v>16957207</v>
      </c>
      <c r="K7" s="23">
        <v>17381137</v>
      </c>
    </row>
    <row r="8" spans="1:11" x14ac:dyDescent="0.25">
      <c r="A8" s="20" t="s">
        <v>20</v>
      </c>
      <c r="B8" s="17">
        <v>305334652</v>
      </c>
      <c r="C8" s="17">
        <v>348775000</v>
      </c>
      <c r="D8" s="21">
        <v>392184860</v>
      </c>
      <c r="E8" s="22">
        <v>421660600</v>
      </c>
      <c r="F8" s="17">
        <v>415641026</v>
      </c>
      <c r="G8" s="23">
        <v>415641026</v>
      </c>
      <c r="H8" s="19">
        <v>416238000</v>
      </c>
      <c r="I8" s="22">
        <v>445267000</v>
      </c>
      <c r="J8" s="17">
        <v>467132000</v>
      </c>
      <c r="K8" s="23">
        <v>488184000</v>
      </c>
    </row>
    <row r="9" spans="1:11" x14ac:dyDescent="0.25">
      <c r="A9" s="20" t="s">
        <v>21</v>
      </c>
      <c r="B9" s="17">
        <v>76809997</v>
      </c>
      <c r="C9" s="17">
        <v>117715230</v>
      </c>
      <c r="D9" s="21">
        <v>140659032</v>
      </c>
      <c r="E9" s="22">
        <v>142145972</v>
      </c>
      <c r="F9" s="17">
        <v>143778568</v>
      </c>
      <c r="G9" s="23">
        <v>143778568</v>
      </c>
      <c r="H9" s="19">
        <v>144599577</v>
      </c>
      <c r="I9" s="22">
        <v>162987391</v>
      </c>
      <c r="J9" s="17">
        <v>165244067</v>
      </c>
      <c r="K9" s="23">
        <v>164959124</v>
      </c>
    </row>
    <row r="10" spans="1:11" x14ac:dyDescent="0.25">
      <c r="A10" s="24" t="s">
        <v>333</v>
      </c>
      <c r="B10" s="25">
        <f>SUM(B5:B9)</f>
        <v>1702038754</v>
      </c>
      <c r="C10" s="26">
        <f t="shared" ref="C10:K10" si="0">SUM(C5:C9)</f>
        <v>1753529842</v>
      </c>
      <c r="D10" s="27">
        <f t="shared" si="0"/>
        <v>1847612400</v>
      </c>
      <c r="E10" s="25">
        <f t="shared" si="0"/>
        <v>2231214179</v>
      </c>
      <c r="F10" s="26">
        <f t="shared" si="0"/>
        <v>2219102104</v>
      </c>
      <c r="G10" s="28">
        <f t="shared" si="0"/>
        <v>2219102104</v>
      </c>
      <c r="H10" s="29">
        <f t="shared" si="0"/>
        <v>2201350760</v>
      </c>
      <c r="I10" s="25">
        <f t="shared" si="0"/>
        <v>2330862704</v>
      </c>
      <c r="J10" s="26">
        <f t="shared" si="0"/>
        <v>2541077439</v>
      </c>
      <c r="K10" s="28">
        <f t="shared" si="0"/>
        <v>2736775722</v>
      </c>
    </row>
    <row r="11" spans="1:11" x14ac:dyDescent="0.25">
      <c r="A11" s="20" t="s">
        <v>22</v>
      </c>
      <c r="B11" s="17">
        <v>539253462</v>
      </c>
      <c r="C11" s="17">
        <v>550239316</v>
      </c>
      <c r="D11" s="21">
        <v>591631075</v>
      </c>
      <c r="E11" s="22">
        <v>601099547</v>
      </c>
      <c r="F11" s="17">
        <v>601289723</v>
      </c>
      <c r="G11" s="23">
        <v>601289723</v>
      </c>
      <c r="H11" s="19">
        <v>591796802</v>
      </c>
      <c r="I11" s="22">
        <v>642581799</v>
      </c>
      <c r="J11" s="17">
        <v>668144497</v>
      </c>
      <c r="K11" s="23">
        <v>675757231</v>
      </c>
    </row>
    <row r="12" spans="1:11" x14ac:dyDescent="0.25">
      <c r="A12" s="20" t="s">
        <v>23</v>
      </c>
      <c r="B12" s="17">
        <v>27577070</v>
      </c>
      <c r="C12" s="17">
        <v>29724456</v>
      </c>
      <c r="D12" s="21">
        <v>30981519</v>
      </c>
      <c r="E12" s="22">
        <v>32682087</v>
      </c>
      <c r="F12" s="17">
        <v>33083838</v>
      </c>
      <c r="G12" s="23">
        <v>33083838</v>
      </c>
      <c r="H12" s="19">
        <v>31748810</v>
      </c>
      <c r="I12" s="22">
        <v>37879881</v>
      </c>
      <c r="J12" s="17">
        <v>39512122</v>
      </c>
      <c r="K12" s="23">
        <v>40399924</v>
      </c>
    </row>
    <row r="13" spans="1:11" x14ac:dyDescent="0.25">
      <c r="A13" s="20" t="s">
        <v>24</v>
      </c>
      <c r="B13" s="17">
        <v>268023208</v>
      </c>
      <c r="C13" s="17">
        <v>199228322</v>
      </c>
      <c r="D13" s="21">
        <v>190808833</v>
      </c>
      <c r="E13" s="22">
        <v>200978853</v>
      </c>
      <c r="F13" s="17">
        <v>193978853</v>
      </c>
      <c r="G13" s="23">
        <v>193978853</v>
      </c>
      <c r="H13" s="19">
        <v>0</v>
      </c>
      <c r="I13" s="22">
        <v>192716920</v>
      </c>
      <c r="J13" s="17">
        <v>194644090</v>
      </c>
      <c r="K13" s="23">
        <v>196590530</v>
      </c>
    </row>
    <row r="14" spans="1:11" x14ac:dyDescent="0.25">
      <c r="A14" s="20" t="s">
        <v>25</v>
      </c>
      <c r="B14" s="17">
        <v>4555589</v>
      </c>
      <c r="C14" s="17">
        <v>5945621</v>
      </c>
      <c r="D14" s="21">
        <v>33474050</v>
      </c>
      <c r="E14" s="22">
        <v>0</v>
      </c>
      <c r="F14" s="17">
        <v>0</v>
      </c>
      <c r="G14" s="23">
        <v>0</v>
      </c>
      <c r="H14" s="19">
        <v>69306904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713958746</v>
      </c>
      <c r="C15" s="17">
        <v>730123298</v>
      </c>
      <c r="D15" s="21">
        <v>884210842</v>
      </c>
      <c r="E15" s="22">
        <v>906185671</v>
      </c>
      <c r="F15" s="17">
        <v>996361884</v>
      </c>
      <c r="G15" s="23">
        <v>996361884</v>
      </c>
      <c r="H15" s="19">
        <v>1040011117</v>
      </c>
      <c r="I15" s="22">
        <v>1112496265</v>
      </c>
      <c r="J15" s="17">
        <v>1359709530</v>
      </c>
      <c r="K15" s="23">
        <v>1528062276</v>
      </c>
    </row>
    <row r="16" spans="1:11" x14ac:dyDescent="0.25">
      <c r="A16" s="20" t="s">
        <v>27</v>
      </c>
      <c r="B16" s="17">
        <v>1985703</v>
      </c>
      <c r="C16" s="17">
        <v>5611971</v>
      </c>
      <c r="D16" s="21">
        <v>485919</v>
      </c>
      <c r="E16" s="22">
        <v>1900000</v>
      </c>
      <c r="F16" s="17">
        <v>2368000</v>
      </c>
      <c r="G16" s="23">
        <v>2368000</v>
      </c>
      <c r="H16" s="19">
        <v>1188496</v>
      </c>
      <c r="I16" s="22">
        <v>650000</v>
      </c>
      <c r="J16" s="17">
        <v>539275</v>
      </c>
      <c r="K16" s="23">
        <v>540257</v>
      </c>
    </row>
    <row r="17" spans="1:11" x14ac:dyDescent="0.25">
      <c r="A17" s="20" t="s">
        <v>28</v>
      </c>
      <c r="B17" s="17">
        <v>499490175</v>
      </c>
      <c r="C17" s="17">
        <v>614406791</v>
      </c>
      <c r="D17" s="21">
        <v>986185072</v>
      </c>
      <c r="E17" s="22">
        <v>485997771</v>
      </c>
      <c r="F17" s="17">
        <v>549984977</v>
      </c>
      <c r="G17" s="23">
        <v>549984977</v>
      </c>
      <c r="H17" s="19">
        <v>397336948</v>
      </c>
      <c r="I17" s="22">
        <v>495389143</v>
      </c>
      <c r="J17" s="17">
        <v>466128125</v>
      </c>
      <c r="K17" s="23">
        <v>428250996</v>
      </c>
    </row>
    <row r="18" spans="1:11" x14ac:dyDescent="0.25">
      <c r="A18" s="30" t="s">
        <v>29</v>
      </c>
      <c r="B18" s="31">
        <f>SUM(B11:B17)</f>
        <v>2054843953</v>
      </c>
      <c r="C18" s="32">
        <f t="shared" ref="C18:K18" si="1">SUM(C11:C17)</f>
        <v>2135279775</v>
      </c>
      <c r="D18" s="33">
        <f t="shared" si="1"/>
        <v>2717777310</v>
      </c>
      <c r="E18" s="31">
        <f t="shared" si="1"/>
        <v>2228843929</v>
      </c>
      <c r="F18" s="32">
        <f t="shared" si="1"/>
        <v>2377067275</v>
      </c>
      <c r="G18" s="34">
        <f t="shared" si="1"/>
        <v>2377067275</v>
      </c>
      <c r="H18" s="35">
        <f t="shared" si="1"/>
        <v>2131389077</v>
      </c>
      <c r="I18" s="31">
        <f t="shared" si="1"/>
        <v>2481714008</v>
      </c>
      <c r="J18" s="32">
        <f t="shared" si="1"/>
        <v>2728677639</v>
      </c>
      <c r="K18" s="34">
        <f t="shared" si="1"/>
        <v>2869601214</v>
      </c>
    </row>
    <row r="19" spans="1:11" x14ac:dyDescent="0.25">
      <c r="A19" s="30" t="s">
        <v>30</v>
      </c>
      <c r="B19" s="36">
        <f>+B10-B18</f>
        <v>-352805199</v>
      </c>
      <c r="C19" s="37">
        <f t="shared" ref="C19:K19" si="2">+C10-C18</f>
        <v>-381749933</v>
      </c>
      <c r="D19" s="38">
        <f t="shared" si="2"/>
        <v>-870164910</v>
      </c>
      <c r="E19" s="36">
        <f t="shared" si="2"/>
        <v>2370250</v>
      </c>
      <c r="F19" s="37">
        <f t="shared" si="2"/>
        <v>-157965171</v>
      </c>
      <c r="G19" s="39">
        <f t="shared" si="2"/>
        <v>-157965171</v>
      </c>
      <c r="H19" s="40">
        <f t="shared" si="2"/>
        <v>69961683</v>
      </c>
      <c r="I19" s="36">
        <f t="shared" si="2"/>
        <v>-150851304</v>
      </c>
      <c r="J19" s="37">
        <f t="shared" si="2"/>
        <v>-187600200</v>
      </c>
      <c r="K19" s="39">
        <f t="shared" si="2"/>
        <v>-132825492</v>
      </c>
    </row>
    <row r="20" spans="1:11" x14ac:dyDescent="0.25">
      <c r="A20" s="41" t="s">
        <v>31</v>
      </c>
      <c r="B20" s="42">
        <v>96351429</v>
      </c>
      <c r="C20" s="43">
        <v>157561002</v>
      </c>
      <c r="D20" s="44">
        <v>119314027</v>
      </c>
      <c r="E20" s="42">
        <v>192802400</v>
      </c>
      <c r="F20" s="43">
        <v>196466000</v>
      </c>
      <c r="G20" s="45">
        <v>196466000</v>
      </c>
      <c r="H20" s="46">
        <v>77380000</v>
      </c>
      <c r="I20" s="42">
        <v>210364000</v>
      </c>
      <c r="J20" s="43">
        <v>249402000</v>
      </c>
      <c r="K20" s="45">
        <v>274015000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28807425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-256453770</v>
      </c>
      <c r="C22" s="55">
        <f t="shared" ref="C22:K22" si="3">SUM(C19:C21)</f>
        <v>-224188931</v>
      </c>
      <c r="D22" s="56">
        <f t="shared" si="3"/>
        <v>-722043458</v>
      </c>
      <c r="E22" s="54">
        <f t="shared" si="3"/>
        <v>195172650</v>
      </c>
      <c r="F22" s="55">
        <f t="shared" si="3"/>
        <v>38500829</v>
      </c>
      <c r="G22" s="57">
        <f t="shared" si="3"/>
        <v>38500829</v>
      </c>
      <c r="H22" s="58">
        <f t="shared" si="3"/>
        <v>147341683</v>
      </c>
      <c r="I22" s="54">
        <f t="shared" si="3"/>
        <v>59512696</v>
      </c>
      <c r="J22" s="55">
        <f t="shared" si="3"/>
        <v>61801800</v>
      </c>
      <c r="K22" s="57">
        <f t="shared" si="3"/>
        <v>141189508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-256453770</v>
      </c>
      <c r="C24" s="37">
        <f t="shared" ref="C24:K24" si="4">SUM(C22:C23)</f>
        <v>-224188931</v>
      </c>
      <c r="D24" s="38">
        <f t="shared" si="4"/>
        <v>-722043458</v>
      </c>
      <c r="E24" s="36">
        <f t="shared" si="4"/>
        <v>195172650</v>
      </c>
      <c r="F24" s="37">
        <f t="shared" si="4"/>
        <v>38500829</v>
      </c>
      <c r="G24" s="39">
        <f t="shared" si="4"/>
        <v>38500829</v>
      </c>
      <c r="H24" s="40">
        <f t="shared" si="4"/>
        <v>147341683</v>
      </c>
      <c r="I24" s="36">
        <f t="shared" si="4"/>
        <v>59512696</v>
      </c>
      <c r="J24" s="37">
        <f t="shared" si="4"/>
        <v>61801800</v>
      </c>
      <c r="K24" s="39">
        <f t="shared" si="4"/>
        <v>141189508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999694</v>
      </c>
      <c r="C27" s="66">
        <v>451468002</v>
      </c>
      <c r="D27" s="67">
        <v>192447016</v>
      </c>
      <c r="E27" s="68">
        <v>230033400</v>
      </c>
      <c r="F27" s="66">
        <v>251042966</v>
      </c>
      <c r="G27" s="69">
        <v>251042966</v>
      </c>
      <c r="H27" s="70">
        <v>232898867</v>
      </c>
      <c r="I27" s="68">
        <v>234198250</v>
      </c>
      <c r="J27" s="66">
        <v>246622650</v>
      </c>
      <c r="K27" s="69">
        <v>270880450</v>
      </c>
    </row>
    <row r="28" spans="1:11" x14ac:dyDescent="0.25">
      <c r="A28" s="71" t="s">
        <v>36</v>
      </c>
      <c r="B28" s="17">
        <v>88056068</v>
      </c>
      <c r="C28" s="17">
        <v>76749909</v>
      </c>
      <c r="D28" s="21">
        <v>86661621</v>
      </c>
      <c r="E28" s="22">
        <v>192802400</v>
      </c>
      <c r="F28" s="17">
        <v>196466341</v>
      </c>
      <c r="G28" s="23">
        <v>196466341</v>
      </c>
      <c r="H28" s="19">
        <v>199788997</v>
      </c>
      <c r="I28" s="22">
        <v>207488250</v>
      </c>
      <c r="J28" s="17">
        <v>244972650</v>
      </c>
      <c r="K28" s="23">
        <v>269380450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20580943</v>
      </c>
      <c r="C31" s="17">
        <v>374718093</v>
      </c>
      <c r="D31" s="21">
        <v>103020890</v>
      </c>
      <c r="E31" s="22">
        <v>37231000</v>
      </c>
      <c r="F31" s="17">
        <v>54576625</v>
      </c>
      <c r="G31" s="23">
        <v>54576625</v>
      </c>
      <c r="H31" s="19">
        <v>33109870</v>
      </c>
      <c r="I31" s="22">
        <v>26710000</v>
      </c>
      <c r="J31" s="17">
        <v>1650000</v>
      </c>
      <c r="K31" s="23">
        <v>1500000</v>
      </c>
    </row>
    <row r="32" spans="1:11" x14ac:dyDescent="0.25">
      <c r="A32" s="30" t="s">
        <v>39</v>
      </c>
      <c r="B32" s="66">
        <f>SUM(B28:B31)</f>
        <v>108637011</v>
      </c>
      <c r="C32" s="66">
        <f t="shared" ref="C32:K32" si="5">SUM(C28:C31)</f>
        <v>451468002</v>
      </c>
      <c r="D32" s="67">
        <f t="shared" si="5"/>
        <v>189682511</v>
      </c>
      <c r="E32" s="68">
        <f t="shared" si="5"/>
        <v>230033400</v>
      </c>
      <c r="F32" s="66">
        <f t="shared" si="5"/>
        <v>251042966</v>
      </c>
      <c r="G32" s="69">
        <f t="shared" si="5"/>
        <v>251042966</v>
      </c>
      <c r="H32" s="70">
        <f t="shared" si="5"/>
        <v>232898867</v>
      </c>
      <c r="I32" s="68">
        <f t="shared" si="5"/>
        <v>234198250</v>
      </c>
      <c r="J32" s="66">
        <f t="shared" si="5"/>
        <v>246622650</v>
      </c>
      <c r="K32" s="69">
        <f t="shared" si="5"/>
        <v>270880450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1599440725</v>
      </c>
      <c r="C35" s="17">
        <v>504601982</v>
      </c>
      <c r="D35" s="21">
        <v>666920023</v>
      </c>
      <c r="E35" s="22">
        <v>1234246596</v>
      </c>
      <c r="F35" s="17">
        <v>981803134</v>
      </c>
      <c r="G35" s="23">
        <v>981803134</v>
      </c>
      <c r="H35" s="19">
        <v>1137081620</v>
      </c>
      <c r="I35" s="22">
        <v>1264494063</v>
      </c>
      <c r="J35" s="17">
        <v>1274806578</v>
      </c>
      <c r="K35" s="23">
        <v>1342196423</v>
      </c>
    </row>
    <row r="36" spans="1:11" x14ac:dyDescent="0.25">
      <c r="A36" s="20" t="s">
        <v>42</v>
      </c>
      <c r="B36" s="17">
        <v>3174819809</v>
      </c>
      <c r="C36" s="17">
        <v>3634710975</v>
      </c>
      <c r="D36" s="21">
        <v>3607205481</v>
      </c>
      <c r="E36" s="22">
        <v>3672145540</v>
      </c>
      <c r="F36" s="17">
        <v>3655223421</v>
      </c>
      <c r="G36" s="23">
        <v>3655223421</v>
      </c>
      <c r="H36" s="19">
        <v>3856276164</v>
      </c>
      <c r="I36" s="22">
        <v>3790538343</v>
      </c>
      <c r="J36" s="17">
        <v>3842516903</v>
      </c>
      <c r="K36" s="23">
        <v>3916806823</v>
      </c>
    </row>
    <row r="37" spans="1:11" x14ac:dyDescent="0.25">
      <c r="A37" s="20" t="s">
        <v>43</v>
      </c>
      <c r="B37" s="17">
        <v>1304456106</v>
      </c>
      <c r="C37" s="17">
        <v>681815939</v>
      </c>
      <c r="D37" s="21">
        <v>1141657743</v>
      </c>
      <c r="E37" s="22">
        <v>432173216</v>
      </c>
      <c r="F37" s="17">
        <v>786971853</v>
      </c>
      <c r="G37" s="23">
        <v>786971853</v>
      </c>
      <c r="H37" s="19">
        <v>1695708244</v>
      </c>
      <c r="I37" s="22">
        <v>1152419679</v>
      </c>
      <c r="J37" s="17">
        <v>1152908954</v>
      </c>
      <c r="K37" s="23">
        <v>1153399211</v>
      </c>
    </row>
    <row r="38" spans="1:11" x14ac:dyDescent="0.25">
      <c r="A38" s="20" t="s">
        <v>44</v>
      </c>
      <c r="B38" s="17">
        <v>60175929</v>
      </c>
      <c r="C38" s="17">
        <v>228447834</v>
      </c>
      <c r="D38" s="21">
        <v>222689670</v>
      </c>
      <c r="E38" s="22">
        <v>60960534</v>
      </c>
      <c r="F38" s="17">
        <v>222689664</v>
      </c>
      <c r="G38" s="23">
        <v>222689664</v>
      </c>
      <c r="H38" s="19">
        <v>219970073</v>
      </c>
      <c r="I38" s="22">
        <v>222689670</v>
      </c>
      <c r="J38" s="17">
        <v>222689670</v>
      </c>
      <c r="K38" s="23">
        <v>222689670</v>
      </c>
    </row>
    <row r="39" spans="1:11" x14ac:dyDescent="0.25">
      <c r="A39" s="20" t="s">
        <v>45</v>
      </c>
      <c r="B39" s="17">
        <v>3409628549</v>
      </c>
      <c r="C39" s="17">
        <v>3229049179</v>
      </c>
      <c r="D39" s="21">
        <v>2909778093</v>
      </c>
      <c r="E39" s="22">
        <v>4413258386</v>
      </c>
      <c r="F39" s="17">
        <v>3627365038</v>
      </c>
      <c r="G39" s="23">
        <v>3627365038</v>
      </c>
      <c r="H39" s="19">
        <v>3077679465</v>
      </c>
      <c r="I39" s="22">
        <v>3679923057</v>
      </c>
      <c r="J39" s="17">
        <v>3741724857</v>
      </c>
      <c r="K39" s="23">
        <v>3882914365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-178485101</v>
      </c>
      <c r="C42" s="17">
        <v>2105372478</v>
      </c>
      <c r="D42" s="21">
        <v>332711689</v>
      </c>
      <c r="E42" s="22">
        <v>176869226</v>
      </c>
      <c r="F42" s="17">
        <v>383736877</v>
      </c>
      <c r="G42" s="23">
        <v>383736877</v>
      </c>
      <c r="H42" s="19">
        <v>1204129806</v>
      </c>
      <c r="I42" s="22">
        <v>173762926</v>
      </c>
      <c r="J42" s="17">
        <v>109994984</v>
      </c>
      <c r="K42" s="23">
        <v>125323123</v>
      </c>
    </row>
    <row r="43" spans="1:11" x14ac:dyDescent="0.25">
      <c r="A43" s="20" t="s">
        <v>48</v>
      </c>
      <c r="B43" s="17">
        <v>-133172607</v>
      </c>
      <c r="C43" s="17">
        <v>-172670952</v>
      </c>
      <c r="D43" s="21">
        <v>-271243433</v>
      </c>
      <c r="E43" s="22">
        <v>-270033400</v>
      </c>
      <c r="F43" s="17">
        <v>-251032000</v>
      </c>
      <c r="G43" s="23">
        <v>-251032000</v>
      </c>
      <c r="H43" s="19">
        <v>-244877292</v>
      </c>
      <c r="I43" s="22">
        <v>-234204008</v>
      </c>
      <c r="J43" s="17">
        <v>-246628414</v>
      </c>
      <c r="K43" s="23">
        <v>-270886103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819096</v>
      </c>
      <c r="E44" s="22">
        <v>0</v>
      </c>
      <c r="F44" s="17">
        <v>0</v>
      </c>
      <c r="G44" s="23">
        <v>0</v>
      </c>
      <c r="H44" s="19">
        <v>4675279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158484681</v>
      </c>
      <c r="C45" s="66">
        <v>2023222696</v>
      </c>
      <c r="D45" s="67">
        <v>152685228</v>
      </c>
      <c r="E45" s="68">
        <v>237737839</v>
      </c>
      <c r="F45" s="66">
        <v>167851284</v>
      </c>
      <c r="G45" s="69">
        <v>167851284</v>
      </c>
      <c r="H45" s="70">
        <v>962202364</v>
      </c>
      <c r="I45" s="68">
        <v>98237753</v>
      </c>
      <c r="J45" s="66">
        <v>-38395677</v>
      </c>
      <c r="K45" s="69">
        <v>-167590590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326822838</v>
      </c>
      <c r="C48" s="17">
        <v>162049785</v>
      </c>
      <c r="D48" s="21">
        <v>121576427</v>
      </c>
      <c r="E48" s="22">
        <v>367627289</v>
      </c>
      <c r="F48" s="17">
        <v>254281305</v>
      </c>
      <c r="G48" s="23">
        <v>254281305</v>
      </c>
      <c r="H48" s="19">
        <v>170639462</v>
      </c>
      <c r="I48" s="22">
        <v>184667773</v>
      </c>
      <c r="J48" s="17">
        <v>64402410</v>
      </c>
      <c r="K48" s="23">
        <v>-64369555</v>
      </c>
    </row>
    <row r="49" spans="1:11" x14ac:dyDescent="0.25">
      <c r="A49" s="20" t="s">
        <v>53</v>
      </c>
      <c r="B49" s="17">
        <f>+B75</f>
        <v>57993695.603341341</v>
      </c>
      <c r="C49" s="17">
        <f t="shared" ref="C49:K49" si="6">+C75</f>
        <v>210500212.36442232</v>
      </c>
      <c r="D49" s="21">
        <f t="shared" si="6"/>
        <v>424799233.52693945</v>
      </c>
      <c r="E49" s="22">
        <f t="shared" si="6"/>
        <v>-294803356.55881441</v>
      </c>
      <c r="F49" s="17">
        <f t="shared" si="6"/>
        <v>364156667.81074643</v>
      </c>
      <c r="G49" s="23">
        <f t="shared" si="6"/>
        <v>364156667.81074643</v>
      </c>
      <c r="H49" s="19">
        <f t="shared" si="6"/>
        <v>297873747.1561079</v>
      </c>
      <c r="I49" s="22">
        <f t="shared" si="6"/>
        <v>58412439.201913595</v>
      </c>
      <c r="J49" s="17">
        <f t="shared" si="6"/>
        <v>-60484657.711305737</v>
      </c>
      <c r="K49" s="23">
        <f t="shared" si="6"/>
        <v>-236643820.60221553</v>
      </c>
    </row>
    <row r="50" spans="1:11" x14ac:dyDescent="0.25">
      <c r="A50" s="30" t="s">
        <v>54</v>
      </c>
      <c r="B50" s="66">
        <f>+B48-B49</f>
        <v>268829142.39665866</v>
      </c>
      <c r="C50" s="66">
        <f t="shared" ref="C50:K50" si="7">+C48-C49</f>
        <v>-48450427.364422321</v>
      </c>
      <c r="D50" s="67">
        <f t="shared" si="7"/>
        <v>-303222806.52693945</v>
      </c>
      <c r="E50" s="68">
        <f t="shared" si="7"/>
        <v>662430645.55881441</v>
      </c>
      <c r="F50" s="66">
        <f t="shared" si="7"/>
        <v>-109875362.81074643</v>
      </c>
      <c r="G50" s="69">
        <f t="shared" si="7"/>
        <v>-109875362.81074643</v>
      </c>
      <c r="H50" s="70">
        <f t="shared" si="7"/>
        <v>-127234285.1561079</v>
      </c>
      <c r="I50" s="68">
        <f t="shared" si="7"/>
        <v>126255333.7980864</v>
      </c>
      <c r="J50" s="66">
        <f t="shared" si="7"/>
        <v>124887067.71130574</v>
      </c>
      <c r="K50" s="69">
        <f t="shared" si="7"/>
        <v>172274265.60221553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3206243197</v>
      </c>
      <c r="C53" s="17">
        <v>3547231619</v>
      </c>
      <c r="D53" s="21">
        <v>3578575341</v>
      </c>
      <c r="E53" s="22">
        <v>3520603437</v>
      </c>
      <c r="F53" s="17">
        <v>3579789538</v>
      </c>
      <c r="G53" s="23">
        <v>3579789538</v>
      </c>
      <c r="H53" s="19">
        <v>3780478810</v>
      </c>
      <c r="I53" s="22">
        <v>3628868685</v>
      </c>
      <c r="J53" s="17">
        <v>3643847245</v>
      </c>
      <c r="K53" s="23">
        <v>3698137165</v>
      </c>
    </row>
    <row r="54" spans="1:11" x14ac:dyDescent="0.25">
      <c r="A54" s="20" t="s">
        <v>57</v>
      </c>
      <c r="B54" s="17">
        <v>205741898</v>
      </c>
      <c r="C54" s="17">
        <v>191320416</v>
      </c>
      <c r="D54" s="21">
        <v>190808833</v>
      </c>
      <c r="E54" s="22">
        <v>200978853</v>
      </c>
      <c r="F54" s="17">
        <v>193978853</v>
      </c>
      <c r="G54" s="23">
        <v>193978853</v>
      </c>
      <c r="H54" s="19">
        <v>0</v>
      </c>
      <c r="I54" s="22">
        <v>192716920</v>
      </c>
      <c r="J54" s="17">
        <v>194644090</v>
      </c>
      <c r="K54" s="23">
        <v>196590530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30192925</v>
      </c>
      <c r="E55" s="22">
        <v>105854896</v>
      </c>
      <c r="F55" s="17">
        <v>134822992</v>
      </c>
      <c r="G55" s="23">
        <v>134822992</v>
      </c>
      <c r="H55" s="19">
        <v>129645496</v>
      </c>
      <c r="I55" s="22">
        <v>131005000</v>
      </c>
      <c r="J55" s="17">
        <v>160815000</v>
      </c>
      <c r="K55" s="23">
        <v>177792450</v>
      </c>
    </row>
    <row r="56" spans="1:11" x14ac:dyDescent="0.25">
      <c r="A56" s="20" t="s">
        <v>59</v>
      </c>
      <c r="B56" s="17">
        <v>96042601</v>
      </c>
      <c r="C56" s="17">
        <v>-268428828</v>
      </c>
      <c r="D56" s="21">
        <v>-241041312</v>
      </c>
      <c r="E56" s="22">
        <v>83246788</v>
      </c>
      <c r="F56" s="17">
        <v>98130159</v>
      </c>
      <c r="G56" s="23">
        <v>98130159</v>
      </c>
      <c r="H56" s="19">
        <v>-15266628</v>
      </c>
      <c r="I56" s="22">
        <v>99605981</v>
      </c>
      <c r="J56" s="17">
        <v>102427286</v>
      </c>
      <c r="K56" s="23">
        <v>105665768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52354700</v>
      </c>
      <c r="C59" s="17">
        <v>0</v>
      </c>
      <c r="D59" s="21">
        <v>83038417</v>
      </c>
      <c r="E59" s="22">
        <v>94165169</v>
      </c>
      <c r="F59" s="17">
        <v>96387941</v>
      </c>
      <c r="G59" s="23">
        <v>96387941</v>
      </c>
      <c r="H59" s="19">
        <v>102927852</v>
      </c>
      <c r="I59" s="22">
        <v>105527334</v>
      </c>
      <c r="J59" s="17">
        <v>84289651</v>
      </c>
      <c r="K59" s="23">
        <v>89265545</v>
      </c>
    </row>
    <row r="60" spans="1:11" x14ac:dyDescent="0.25">
      <c r="A60" s="20" t="s">
        <v>62</v>
      </c>
      <c r="B60" s="17">
        <v>11336686</v>
      </c>
      <c r="C60" s="17">
        <v>85363094</v>
      </c>
      <c r="D60" s="21">
        <v>12767667</v>
      </c>
      <c r="E60" s="22">
        <v>11440000</v>
      </c>
      <c r="F60" s="17">
        <v>14325401</v>
      </c>
      <c r="G60" s="23">
        <v>14325401</v>
      </c>
      <c r="H60" s="19">
        <v>14468252</v>
      </c>
      <c r="I60" s="22">
        <v>15007133</v>
      </c>
      <c r="J60" s="17">
        <v>15379744</v>
      </c>
      <c r="K60" s="23">
        <v>15460574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1.0564488701048014</v>
      </c>
      <c r="C70" s="5">
        <f t="shared" ref="C70:K70" si="8">IF(ISERROR(C71/C72),0,(C71/C72))</f>
        <v>1.0897060553901015</v>
      </c>
      <c r="D70" s="5">
        <f t="shared" si="8"/>
        <v>1.2410072958456</v>
      </c>
      <c r="E70" s="5">
        <f t="shared" si="8"/>
        <v>0.78875873833891819</v>
      </c>
      <c r="F70" s="5">
        <f t="shared" si="8"/>
        <v>0.80471390818351485</v>
      </c>
      <c r="G70" s="5">
        <f t="shared" si="8"/>
        <v>0.80471390818351485</v>
      </c>
      <c r="H70" s="5">
        <f t="shared" si="8"/>
        <v>1.4883491236043014</v>
      </c>
      <c r="I70" s="5">
        <f t="shared" si="8"/>
        <v>0.89782018679925546</v>
      </c>
      <c r="J70" s="5">
        <f t="shared" si="8"/>
        <v>0.8998154950646724</v>
      </c>
      <c r="K70" s="5">
        <f t="shared" si="8"/>
        <v>0.89992535952634145</v>
      </c>
    </row>
    <row r="71" spans="1:11" ht="13" hidden="1" x14ac:dyDescent="0.3">
      <c r="A71" s="1" t="s">
        <v>338</v>
      </c>
      <c r="B71" s="2">
        <f>+B83</f>
        <v>1405998564</v>
      </c>
      <c r="C71" s="2">
        <f t="shared" ref="C71:K71" si="9">+C83</f>
        <v>1417258277</v>
      </c>
      <c r="D71" s="2">
        <f t="shared" si="9"/>
        <v>1653134095</v>
      </c>
      <c r="E71" s="2">
        <f t="shared" si="9"/>
        <v>1331314078</v>
      </c>
      <c r="F71" s="2">
        <f t="shared" si="9"/>
        <v>1341935982</v>
      </c>
      <c r="G71" s="2">
        <f t="shared" si="9"/>
        <v>1341935982</v>
      </c>
      <c r="H71" s="2">
        <f t="shared" si="9"/>
        <v>2454998076</v>
      </c>
      <c r="I71" s="2">
        <f t="shared" si="9"/>
        <v>1563648139</v>
      </c>
      <c r="J71" s="2">
        <f t="shared" si="9"/>
        <v>1736456509</v>
      </c>
      <c r="K71" s="2">
        <f t="shared" si="9"/>
        <v>1895505193</v>
      </c>
    </row>
    <row r="72" spans="1:11" ht="13" hidden="1" x14ac:dyDescent="0.3">
      <c r="A72" s="1" t="s">
        <v>339</v>
      </c>
      <c r="B72" s="2">
        <f>+B77</f>
        <v>1330872325</v>
      </c>
      <c r="C72" s="2">
        <f t="shared" ref="C72:K72" si="10">+C77</f>
        <v>1300587686</v>
      </c>
      <c r="D72" s="2">
        <f t="shared" si="10"/>
        <v>1332090553</v>
      </c>
      <c r="E72" s="2">
        <f t="shared" si="10"/>
        <v>1687859688</v>
      </c>
      <c r="F72" s="2">
        <f t="shared" si="10"/>
        <v>1667593872</v>
      </c>
      <c r="G72" s="2">
        <f t="shared" si="10"/>
        <v>1667593872</v>
      </c>
      <c r="H72" s="2">
        <f t="shared" si="10"/>
        <v>1649477288</v>
      </c>
      <c r="I72" s="2">
        <f t="shared" si="10"/>
        <v>1741605014</v>
      </c>
      <c r="J72" s="2">
        <f t="shared" si="10"/>
        <v>1929791739</v>
      </c>
      <c r="K72" s="2">
        <f t="shared" si="10"/>
        <v>2106291564</v>
      </c>
    </row>
    <row r="73" spans="1:11" ht="13" hidden="1" x14ac:dyDescent="0.3">
      <c r="A73" s="1" t="s">
        <v>340</v>
      </c>
      <c r="B73" s="2">
        <f>+B74</f>
        <v>-725547888.49999988</v>
      </c>
      <c r="C73" s="2">
        <f t="shared" ref="C73:K73" si="11">+(C78+C80+C81+C82)-(B78+B80+B81+B82)</f>
        <v>-810829892</v>
      </c>
      <c r="D73" s="2">
        <f t="shared" si="11"/>
        <v>37157739</v>
      </c>
      <c r="E73" s="2">
        <f t="shared" si="11"/>
        <v>373453349</v>
      </c>
      <c r="F73" s="2">
        <f>+(F78+F80+F81+F82)-(D78+D80+D81+D82)</f>
        <v>-96758526</v>
      </c>
      <c r="G73" s="2">
        <f>+(G78+G80+G81+G82)-(D78+D80+D81+D82)</f>
        <v>-96758526</v>
      </c>
      <c r="H73" s="2">
        <f>+(H78+H80+H81+H82)-(D78+D80+D81+D82)</f>
        <v>351315454</v>
      </c>
      <c r="I73" s="2">
        <f>+(I78+I80+I81+I82)-(E78+E80+E81+E82)</f>
        <v>192880492</v>
      </c>
      <c r="J73" s="2">
        <f t="shared" si="11"/>
        <v>130577878</v>
      </c>
      <c r="K73" s="2">
        <f t="shared" si="11"/>
        <v>196161810</v>
      </c>
    </row>
    <row r="74" spans="1:11" ht="13" hidden="1" x14ac:dyDescent="0.3">
      <c r="A74" s="1" t="s">
        <v>341</v>
      </c>
      <c r="B74" s="2">
        <f>+TREND(C74:E74)</f>
        <v>-725547888.49999988</v>
      </c>
      <c r="C74" s="2">
        <f>+C73</f>
        <v>-810829892</v>
      </c>
      <c r="D74" s="2">
        <f t="shared" ref="D74:K74" si="12">+D73</f>
        <v>37157739</v>
      </c>
      <c r="E74" s="2">
        <f t="shared" si="12"/>
        <v>373453349</v>
      </c>
      <c r="F74" s="2">
        <f t="shared" si="12"/>
        <v>-96758526</v>
      </c>
      <c r="G74" s="2">
        <f t="shared" si="12"/>
        <v>-96758526</v>
      </c>
      <c r="H74" s="2">
        <f t="shared" si="12"/>
        <v>351315454</v>
      </c>
      <c r="I74" s="2">
        <f t="shared" si="12"/>
        <v>192880492</v>
      </c>
      <c r="J74" s="2">
        <f t="shared" si="12"/>
        <v>130577878</v>
      </c>
      <c r="K74" s="2">
        <f t="shared" si="12"/>
        <v>196161810</v>
      </c>
    </row>
    <row r="75" spans="1:11" ht="13" hidden="1" x14ac:dyDescent="0.3">
      <c r="A75" s="1" t="s">
        <v>342</v>
      </c>
      <c r="B75" s="2">
        <f>+B84-(((B80+B81+B82+B78)*B70)-B79)</f>
        <v>57993695.603341341</v>
      </c>
      <c r="C75" s="2">
        <f t="shared" ref="C75:K75" si="13">+C84-(((C80+C81+C82+C78)*C70)-C79)</f>
        <v>210500212.36442232</v>
      </c>
      <c r="D75" s="2">
        <f t="shared" si="13"/>
        <v>424799233.52693945</v>
      </c>
      <c r="E75" s="2">
        <f t="shared" si="13"/>
        <v>-294803356.55881441</v>
      </c>
      <c r="F75" s="2">
        <f t="shared" si="13"/>
        <v>364156667.81074643</v>
      </c>
      <c r="G75" s="2">
        <f t="shared" si="13"/>
        <v>364156667.81074643</v>
      </c>
      <c r="H75" s="2">
        <f t="shared" si="13"/>
        <v>297873747.1561079</v>
      </c>
      <c r="I75" s="2">
        <f t="shared" si="13"/>
        <v>58412439.201913595</v>
      </c>
      <c r="J75" s="2">
        <f t="shared" si="13"/>
        <v>-60484657.711305737</v>
      </c>
      <c r="K75" s="2">
        <f t="shared" si="13"/>
        <v>-236643820.60221553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1330872325</v>
      </c>
      <c r="C77" s="3">
        <v>1300587686</v>
      </c>
      <c r="D77" s="3">
        <v>1332090553</v>
      </c>
      <c r="E77" s="3">
        <v>1687859688</v>
      </c>
      <c r="F77" s="3">
        <v>1667593872</v>
      </c>
      <c r="G77" s="3">
        <v>1667593872</v>
      </c>
      <c r="H77" s="3">
        <v>1649477288</v>
      </c>
      <c r="I77" s="3">
        <v>1741605014</v>
      </c>
      <c r="J77" s="3">
        <v>1929791739</v>
      </c>
      <c r="K77" s="3">
        <v>2106291564</v>
      </c>
    </row>
    <row r="78" spans="1:11" ht="13" hidden="1" x14ac:dyDescent="0.3">
      <c r="A78" s="1" t="s">
        <v>69</v>
      </c>
      <c r="B78" s="3">
        <v>-31464520</v>
      </c>
      <c r="C78" s="3">
        <v>6420233</v>
      </c>
      <c r="D78" s="3">
        <v>-31464520</v>
      </c>
      <c r="E78" s="3">
        <v>-31464520</v>
      </c>
      <c r="F78" s="3">
        <v>-31464520</v>
      </c>
      <c r="G78" s="3">
        <v>-31464520</v>
      </c>
      <c r="H78" s="3">
        <v>-31464520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1228656373</v>
      </c>
      <c r="C79" s="3">
        <v>577714692</v>
      </c>
      <c r="D79" s="3">
        <v>892310461</v>
      </c>
      <c r="E79" s="3">
        <v>413217667</v>
      </c>
      <c r="F79" s="3">
        <v>725872829</v>
      </c>
      <c r="G79" s="3">
        <v>725872829</v>
      </c>
      <c r="H79" s="3">
        <v>1263125879</v>
      </c>
      <c r="I79" s="3">
        <v>897327750</v>
      </c>
      <c r="J79" s="3">
        <v>897817025</v>
      </c>
      <c r="K79" s="3">
        <v>898307282</v>
      </c>
    </row>
    <row r="80" spans="1:11" ht="13" hidden="1" x14ac:dyDescent="0.3">
      <c r="A80" s="1" t="s">
        <v>71</v>
      </c>
      <c r="B80" s="3">
        <v>748324046</v>
      </c>
      <c r="C80" s="3">
        <v>253095774</v>
      </c>
      <c r="D80" s="3">
        <v>301513184</v>
      </c>
      <c r="E80" s="3">
        <v>769165442</v>
      </c>
      <c r="F80" s="3">
        <v>304352293</v>
      </c>
      <c r="G80" s="3">
        <v>304352293</v>
      </c>
      <c r="H80" s="3">
        <v>568342813</v>
      </c>
      <c r="I80" s="3">
        <v>719147426</v>
      </c>
      <c r="J80" s="3">
        <v>856680268</v>
      </c>
      <c r="K80" s="3">
        <v>1059345916</v>
      </c>
    </row>
    <row r="81" spans="1:11" ht="13" hidden="1" x14ac:dyDescent="0.3">
      <c r="A81" s="1" t="s">
        <v>72</v>
      </c>
      <c r="B81" s="3">
        <v>437888271</v>
      </c>
      <c r="C81" s="3">
        <v>84401898</v>
      </c>
      <c r="D81" s="3">
        <v>111026980</v>
      </c>
      <c r="E81" s="3">
        <v>16828071</v>
      </c>
      <c r="F81" s="3">
        <v>11429345</v>
      </c>
      <c r="G81" s="3">
        <v>11429345</v>
      </c>
      <c r="H81" s="3">
        <v>195512805</v>
      </c>
      <c r="I81" s="3">
        <v>228262059</v>
      </c>
      <c r="J81" s="3">
        <v>221307095</v>
      </c>
      <c r="K81" s="3">
        <v>214803257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1405998564</v>
      </c>
      <c r="C83" s="3">
        <v>1417258277</v>
      </c>
      <c r="D83" s="3">
        <v>1653134095</v>
      </c>
      <c r="E83" s="3">
        <v>1331314078</v>
      </c>
      <c r="F83" s="3">
        <v>1341935982</v>
      </c>
      <c r="G83" s="3">
        <v>1341935982</v>
      </c>
      <c r="H83" s="3">
        <v>2454998076</v>
      </c>
      <c r="I83" s="3">
        <v>1563648139</v>
      </c>
      <c r="J83" s="3">
        <v>1736456509</v>
      </c>
      <c r="K83" s="3">
        <v>1895505193</v>
      </c>
    </row>
    <row r="84" spans="1:11" ht="13" hidden="1" x14ac:dyDescent="0.3">
      <c r="A84" s="1" t="s">
        <v>75</v>
      </c>
      <c r="B84" s="3">
        <v>49269328</v>
      </c>
      <c r="C84" s="3">
        <v>7554944</v>
      </c>
      <c r="D84" s="3">
        <v>5406427</v>
      </c>
      <c r="E84" s="3">
        <v>-112879687</v>
      </c>
      <c r="F84" s="3">
        <v>-132922222</v>
      </c>
      <c r="G84" s="3">
        <v>-132922222</v>
      </c>
      <c r="H84" s="3">
        <v>124801517</v>
      </c>
      <c r="I84" s="3">
        <v>11688050</v>
      </c>
      <c r="J84" s="3">
        <v>11688050</v>
      </c>
      <c r="K84" s="3">
        <v>11688050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4991303</v>
      </c>
      <c r="C7" s="17">
        <v>8187105</v>
      </c>
      <c r="D7" s="21">
        <v>9178792</v>
      </c>
      <c r="E7" s="22">
        <v>8980000</v>
      </c>
      <c r="F7" s="17">
        <v>9999996</v>
      </c>
      <c r="G7" s="23">
        <v>9999996</v>
      </c>
      <c r="H7" s="19">
        <v>5723356</v>
      </c>
      <c r="I7" s="22">
        <v>9500004</v>
      </c>
      <c r="J7" s="17">
        <v>9937000</v>
      </c>
      <c r="K7" s="23">
        <v>10374228</v>
      </c>
    </row>
    <row r="8" spans="1:11" x14ac:dyDescent="0.25">
      <c r="A8" s="20" t="s">
        <v>20</v>
      </c>
      <c r="B8" s="17">
        <v>34296334</v>
      </c>
      <c r="C8" s="17">
        <v>38030286</v>
      </c>
      <c r="D8" s="21">
        <v>40860561</v>
      </c>
      <c r="E8" s="22">
        <v>46216000</v>
      </c>
      <c r="F8" s="17">
        <v>45885996</v>
      </c>
      <c r="G8" s="23">
        <v>45885996</v>
      </c>
      <c r="H8" s="19">
        <v>43480446</v>
      </c>
      <c r="I8" s="22">
        <v>45176004</v>
      </c>
      <c r="J8" s="17">
        <v>43076000</v>
      </c>
      <c r="K8" s="23">
        <v>40892048</v>
      </c>
    </row>
    <row r="9" spans="1:11" x14ac:dyDescent="0.25">
      <c r="A9" s="20" t="s">
        <v>21</v>
      </c>
      <c r="B9" s="17">
        <v>174447617</v>
      </c>
      <c r="C9" s="17">
        <v>180614524</v>
      </c>
      <c r="D9" s="21">
        <v>179438197</v>
      </c>
      <c r="E9" s="22">
        <v>185976000</v>
      </c>
      <c r="F9" s="17">
        <v>186201000</v>
      </c>
      <c r="G9" s="23">
        <v>186201000</v>
      </c>
      <c r="H9" s="19">
        <v>183609698</v>
      </c>
      <c r="I9" s="22">
        <v>193794996</v>
      </c>
      <c r="J9" s="17">
        <v>202156200</v>
      </c>
      <c r="K9" s="23">
        <v>211295441</v>
      </c>
    </row>
    <row r="10" spans="1:11" x14ac:dyDescent="0.25">
      <c r="A10" s="24" t="s">
        <v>333</v>
      </c>
      <c r="B10" s="25">
        <f>SUM(B5:B9)</f>
        <v>213735254</v>
      </c>
      <c r="C10" s="26">
        <f t="shared" ref="C10:K10" si="0">SUM(C5:C9)</f>
        <v>226831915</v>
      </c>
      <c r="D10" s="27">
        <f t="shared" si="0"/>
        <v>229477550</v>
      </c>
      <c r="E10" s="25">
        <f t="shared" si="0"/>
        <v>241172000</v>
      </c>
      <c r="F10" s="26">
        <f t="shared" si="0"/>
        <v>242086992</v>
      </c>
      <c r="G10" s="28">
        <f t="shared" si="0"/>
        <v>242086992</v>
      </c>
      <c r="H10" s="29">
        <f t="shared" si="0"/>
        <v>232813500</v>
      </c>
      <c r="I10" s="25">
        <f t="shared" si="0"/>
        <v>248471004</v>
      </c>
      <c r="J10" s="26">
        <f t="shared" si="0"/>
        <v>255169200</v>
      </c>
      <c r="K10" s="28">
        <f t="shared" si="0"/>
        <v>262561717</v>
      </c>
    </row>
    <row r="11" spans="1:11" x14ac:dyDescent="0.25">
      <c r="A11" s="20" t="s">
        <v>22</v>
      </c>
      <c r="B11" s="17">
        <v>113543826</v>
      </c>
      <c r="C11" s="17">
        <v>122011944</v>
      </c>
      <c r="D11" s="21">
        <v>130310549</v>
      </c>
      <c r="E11" s="22">
        <v>134489974</v>
      </c>
      <c r="F11" s="17">
        <v>153849000</v>
      </c>
      <c r="G11" s="23">
        <v>153849000</v>
      </c>
      <c r="H11" s="19">
        <v>144145034</v>
      </c>
      <c r="I11" s="22">
        <v>144713304</v>
      </c>
      <c r="J11" s="17">
        <v>151370040</v>
      </c>
      <c r="K11" s="23">
        <v>158030325</v>
      </c>
    </row>
    <row r="12" spans="1:11" x14ac:dyDescent="0.25">
      <c r="A12" s="20" t="s">
        <v>23</v>
      </c>
      <c r="B12" s="17">
        <v>9969226</v>
      </c>
      <c r="C12" s="17">
        <v>11599693</v>
      </c>
      <c r="D12" s="21">
        <v>12159178</v>
      </c>
      <c r="E12" s="22">
        <v>13191805</v>
      </c>
      <c r="F12" s="17">
        <v>12408792</v>
      </c>
      <c r="G12" s="23">
        <v>12408792</v>
      </c>
      <c r="H12" s="19">
        <v>11646113</v>
      </c>
      <c r="I12" s="22">
        <v>13587588</v>
      </c>
      <c r="J12" s="17">
        <v>14212586</v>
      </c>
      <c r="K12" s="23">
        <v>14837940</v>
      </c>
    </row>
    <row r="13" spans="1:11" x14ac:dyDescent="0.25">
      <c r="A13" s="20" t="s">
        <v>24</v>
      </c>
      <c r="B13" s="17">
        <v>3642818</v>
      </c>
      <c r="C13" s="17">
        <v>3353425</v>
      </c>
      <c r="D13" s="21">
        <v>3542342</v>
      </c>
      <c r="E13" s="22">
        <v>7183565</v>
      </c>
      <c r="F13" s="17">
        <v>7183572</v>
      </c>
      <c r="G13" s="23">
        <v>7183572</v>
      </c>
      <c r="H13" s="19">
        <v>2851886</v>
      </c>
      <c r="I13" s="22">
        <v>7183572</v>
      </c>
      <c r="J13" s="17">
        <v>7514007</v>
      </c>
      <c r="K13" s="23">
        <v>7648486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5206346</v>
      </c>
      <c r="C15" s="17">
        <v>5260688</v>
      </c>
      <c r="D15" s="21">
        <v>6503219</v>
      </c>
      <c r="E15" s="22">
        <v>5055000</v>
      </c>
      <c r="F15" s="17">
        <v>3249252</v>
      </c>
      <c r="G15" s="23">
        <v>3249252</v>
      </c>
      <c r="H15" s="19">
        <v>2950041</v>
      </c>
      <c r="I15" s="22">
        <v>4200000</v>
      </c>
      <c r="J15" s="17">
        <v>4393200</v>
      </c>
      <c r="K15" s="23">
        <v>4586499</v>
      </c>
    </row>
    <row r="16" spans="1:11" x14ac:dyDescent="0.25">
      <c r="A16" s="20" t="s">
        <v>27</v>
      </c>
      <c r="B16" s="17">
        <v>7512348</v>
      </c>
      <c r="C16" s="17">
        <v>9888096</v>
      </c>
      <c r="D16" s="21">
        <v>4191610</v>
      </c>
      <c r="E16" s="22">
        <v>4530000</v>
      </c>
      <c r="F16" s="17">
        <v>1402008</v>
      </c>
      <c r="G16" s="23">
        <v>1402008</v>
      </c>
      <c r="H16" s="19">
        <v>1401214</v>
      </c>
      <c r="I16" s="22">
        <v>4250004</v>
      </c>
      <c r="J16" s="17">
        <v>4445500</v>
      </c>
      <c r="K16" s="23">
        <v>4641102</v>
      </c>
    </row>
    <row r="17" spans="1:11" x14ac:dyDescent="0.25">
      <c r="A17" s="20" t="s">
        <v>28</v>
      </c>
      <c r="B17" s="17">
        <v>62268259</v>
      </c>
      <c r="C17" s="17">
        <v>81185545</v>
      </c>
      <c r="D17" s="21">
        <v>93336372</v>
      </c>
      <c r="E17" s="22">
        <v>76508656</v>
      </c>
      <c r="F17" s="17">
        <v>70631616</v>
      </c>
      <c r="G17" s="23">
        <v>70631616</v>
      </c>
      <c r="H17" s="19">
        <v>69852729</v>
      </c>
      <c r="I17" s="22">
        <v>73495980</v>
      </c>
      <c r="J17" s="17">
        <v>71299326</v>
      </c>
      <c r="K17" s="23">
        <v>69616877</v>
      </c>
    </row>
    <row r="18" spans="1:11" x14ac:dyDescent="0.25">
      <c r="A18" s="30" t="s">
        <v>29</v>
      </c>
      <c r="B18" s="31">
        <f>SUM(B11:B17)</f>
        <v>202142823</v>
      </c>
      <c r="C18" s="32">
        <f t="shared" ref="C18:K18" si="1">SUM(C11:C17)</f>
        <v>233299391</v>
      </c>
      <c r="D18" s="33">
        <f t="shared" si="1"/>
        <v>250043270</v>
      </c>
      <c r="E18" s="31">
        <f t="shared" si="1"/>
        <v>240959000</v>
      </c>
      <c r="F18" s="32">
        <f t="shared" si="1"/>
        <v>248724240</v>
      </c>
      <c r="G18" s="34">
        <f t="shared" si="1"/>
        <v>248724240</v>
      </c>
      <c r="H18" s="35">
        <f t="shared" si="1"/>
        <v>232847017</v>
      </c>
      <c r="I18" s="31">
        <f t="shared" si="1"/>
        <v>247430448</v>
      </c>
      <c r="J18" s="32">
        <f t="shared" si="1"/>
        <v>253234659</v>
      </c>
      <c r="K18" s="34">
        <f t="shared" si="1"/>
        <v>259361229</v>
      </c>
    </row>
    <row r="19" spans="1:11" x14ac:dyDescent="0.25">
      <c r="A19" s="30" t="s">
        <v>30</v>
      </c>
      <c r="B19" s="36">
        <f>+B10-B18</f>
        <v>11592431</v>
      </c>
      <c r="C19" s="37">
        <f t="shared" ref="C19:K19" si="2">+C10-C18</f>
        <v>-6467476</v>
      </c>
      <c r="D19" s="38">
        <f t="shared" si="2"/>
        <v>-20565720</v>
      </c>
      <c r="E19" s="36">
        <f t="shared" si="2"/>
        <v>213000</v>
      </c>
      <c r="F19" s="37">
        <f t="shared" si="2"/>
        <v>-6637248</v>
      </c>
      <c r="G19" s="39">
        <f t="shared" si="2"/>
        <v>-6637248</v>
      </c>
      <c r="H19" s="40">
        <f t="shared" si="2"/>
        <v>-33517</v>
      </c>
      <c r="I19" s="36">
        <f t="shared" si="2"/>
        <v>1040556</v>
      </c>
      <c r="J19" s="37">
        <f t="shared" si="2"/>
        <v>1934541</v>
      </c>
      <c r="K19" s="39">
        <f t="shared" si="2"/>
        <v>3200488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0</v>
      </c>
      <c r="F20" s="43">
        <v>0</v>
      </c>
      <c r="G20" s="45">
        <v>0</v>
      </c>
      <c r="H20" s="46">
        <v>0</v>
      </c>
      <c r="I20" s="42">
        <v>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11592431</v>
      </c>
      <c r="C22" s="55">
        <f t="shared" ref="C22:K22" si="3">SUM(C19:C21)</f>
        <v>-6467476</v>
      </c>
      <c r="D22" s="56">
        <f t="shared" si="3"/>
        <v>-20565720</v>
      </c>
      <c r="E22" s="54">
        <f t="shared" si="3"/>
        <v>213000</v>
      </c>
      <c r="F22" s="55">
        <f t="shared" si="3"/>
        <v>-6637248</v>
      </c>
      <c r="G22" s="57">
        <f t="shared" si="3"/>
        <v>-6637248</v>
      </c>
      <c r="H22" s="58">
        <f t="shared" si="3"/>
        <v>-33517</v>
      </c>
      <c r="I22" s="54">
        <f t="shared" si="3"/>
        <v>1040556</v>
      </c>
      <c r="J22" s="55">
        <f t="shared" si="3"/>
        <v>1934541</v>
      </c>
      <c r="K22" s="57">
        <f t="shared" si="3"/>
        <v>3200488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11592431</v>
      </c>
      <c r="C24" s="37">
        <f t="shared" ref="C24:K24" si="4">SUM(C22:C23)</f>
        <v>-6467476</v>
      </c>
      <c r="D24" s="38">
        <f t="shared" si="4"/>
        <v>-20565720</v>
      </c>
      <c r="E24" s="36">
        <f t="shared" si="4"/>
        <v>213000</v>
      </c>
      <c r="F24" s="37">
        <f t="shared" si="4"/>
        <v>-6637248</v>
      </c>
      <c r="G24" s="39">
        <f t="shared" si="4"/>
        <v>-6637248</v>
      </c>
      <c r="H24" s="40">
        <f t="shared" si="4"/>
        <v>-33517</v>
      </c>
      <c r="I24" s="36">
        <f t="shared" si="4"/>
        <v>1040556</v>
      </c>
      <c r="J24" s="37">
        <f t="shared" si="4"/>
        <v>1934541</v>
      </c>
      <c r="K24" s="39">
        <f t="shared" si="4"/>
        <v>3200488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11765326</v>
      </c>
      <c r="C27" s="66">
        <v>10951272</v>
      </c>
      <c r="D27" s="67">
        <v>41109930</v>
      </c>
      <c r="E27" s="68">
        <v>29950000</v>
      </c>
      <c r="F27" s="66">
        <v>11509992</v>
      </c>
      <c r="G27" s="69">
        <v>11509992</v>
      </c>
      <c r="H27" s="70">
        <v>15488285</v>
      </c>
      <c r="I27" s="68">
        <v>13850028</v>
      </c>
      <c r="J27" s="66">
        <v>8650000</v>
      </c>
      <c r="K27" s="69">
        <v>4830000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0</v>
      </c>
      <c r="F28" s="17">
        <v>0</v>
      </c>
      <c r="G28" s="23">
        <v>0</v>
      </c>
      <c r="H28" s="19">
        <v>0</v>
      </c>
      <c r="I28" s="22">
        <v>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11765326</v>
      </c>
      <c r="C31" s="17">
        <v>10951272</v>
      </c>
      <c r="D31" s="21">
        <v>41109930</v>
      </c>
      <c r="E31" s="22">
        <v>29950000</v>
      </c>
      <c r="F31" s="17">
        <v>11509992</v>
      </c>
      <c r="G31" s="23">
        <v>11509992</v>
      </c>
      <c r="H31" s="19">
        <v>15488285</v>
      </c>
      <c r="I31" s="22">
        <v>13850028</v>
      </c>
      <c r="J31" s="17">
        <v>8650000</v>
      </c>
      <c r="K31" s="23">
        <v>4830000</v>
      </c>
    </row>
    <row r="32" spans="1:11" x14ac:dyDescent="0.25">
      <c r="A32" s="30" t="s">
        <v>39</v>
      </c>
      <c r="B32" s="66">
        <f>SUM(B28:B31)</f>
        <v>11765326</v>
      </c>
      <c r="C32" s="66">
        <f t="shared" ref="C32:K32" si="5">SUM(C28:C31)</f>
        <v>10951272</v>
      </c>
      <c r="D32" s="67">
        <f t="shared" si="5"/>
        <v>41109930</v>
      </c>
      <c r="E32" s="68">
        <f t="shared" si="5"/>
        <v>29950000</v>
      </c>
      <c r="F32" s="66">
        <f t="shared" si="5"/>
        <v>11509992</v>
      </c>
      <c r="G32" s="69">
        <f t="shared" si="5"/>
        <v>11509992</v>
      </c>
      <c r="H32" s="70">
        <f t="shared" si="5"/>
        <v>15488285</v>
      </c>
      <c r="I32" s="68">
        <f t="shared" si="5"/>
        <v>13850028</v>
      </c>
      <c r="J32" s="66">
        <f t="shared" si="5"/>
        <v>8650000</v>
      </c>
      <c r="K32" s="69">
        <f t="shared" si="5"/>
        <v>4830000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140226372</v>
      </c>
      <c r="C35" s="17">
        <v>134699806</v>
      </c>
      <c r="D35" s="21">
        <v>74231241</v>
      </c>
      <c r="E35" s="22">
        <v>35968299</v>
      </c>
      <c r="F35" s="17">
        <v>45627432</v>
      </c>
      <c r="G35" s="23">
        <v>45627432</v>
      </c>
      <c r="H35" s="19">
        <v>98477157</v>
      </c>
      <c r="I35" s="22">
        <v>25650648</v>
      </c>
      <c r="J35" s="17">
        <v>21663794</v>
      </c>
      <c r="K35" s="23">
        <v>27876512</v>
      </c>
    </row>
    <row r="36" spans="1:11" x14ac:dyDescent="0.25">
      <c r="A36" s="20" t="s">
        <v>42</v>
      </c>
      <c r="B36" s="17">
        <v>22863713</v>
      </c>
      <c r="C36" s="17">
        <v>34510696</v>
      </c>
      <c r="D36" s="21">
        <v>59288464</v>
      </c>
      <c r="E36" s="22">
        <v>64488963</v>
      </c>
      <c r="F36" s="17">
        <v>63809772</v>
      </c>
      <c r="G36" s="23">
        <v>63809772</v>
      </c>
      <c r="H36" s="19">
        <v>67964733</v>
      </c>
      <c r="I36" s="22">
        <v>79027980</v>
      </c>
      <c r="J36" s="17">
        <v>79501063</v>
      </c>
      <c r="K36" s="23">
        <v>77326771</v>
      </c>
    </row>
    <row r="37" spans="1:11" x14ac:dyDescent="0.25">
      <c r="A37" s="20" t="s">
        <v>43</v>
      </c>
      <c r="B37" s="17">
        <v>59366985</v>
      </c>
      <c r="C37" s="17">
        <v>72408865</v>
      </c>
      <c r="D37" s="21">
        <v>55587787</v>
      </c>
      <c r="E37" s="22">
        <v>24390423</v>
      </c>
      <c r="F37" s="17">
        <v>11990436</v>
      </c>
      <c r="G37" s="23">
        <v>11990436</v>
      </c>
      <c r="H37" s="19">
        <v>67981254</v>
      </c>
      <c r="I37" s="22">
        <v>32181108</v>
      </c>
      <c r="J37" s="17">
        <v>28661425</v>
      </c>
      <c r="K37" s="23">
        <v>29922524</v>
      </c>
    </row>
    <row r="38" spans="1:11" x14ac:dyDescent="0.25">
      <c r="A38" s="20" t="s">
        <v>44</v>
      </c>
      <c r="B38" s="17">
        <v>15864000</v>
      </c>
      <c r="C38" s="17">
        <v>15410000</v>
      </c>
      <c r="D38" s="21">
        <v>17106000</v>
      </c>
      <c r="E38" s="22">
        <v>15410000</v>
      </c>
      <c r="F38" s="17">
        <v>22273680</v>
      </c>
      <c r="G38" s="23">
        <v>22273680</v>
      </c>
      <c r="H38" s="19">
        <v>2738000</v>
      </c>
      <c r="I38" s="22">
        <v>21417000</v>
      </c>
      <c r="J38" s="17">
        <v>22402182</v>
      </c>
      <c r="K38" s="23">
        <v>23387878</v>
      </c>
    </row>
    <row r="39" spans="1:11" x14ac:dyDescent="0.25">
      <c r="A39" s="20" t="s">
        <v>45</v>
      </c>
      <c r="B39" s="17">
        <v>87859100</v>
      </c>
      <c r="C39" s="17">
        <v>90842745</v>
      </c>
      <c r="D39" s="21">
        <v>69679389</v>
      </c>
      <c r="E39" s="22">
        <v>60443839</v>
      </c>
      <c r="F39" s="17">
        <v>81810336</v>
      </c>
      <c r="G39" s="23">
        <v>81810336</v>
      </c>
      <c r="H39" s="19">
        <v>93247573</v>
      </c>
      <c r="I39" s="22">
        <v>50039964</v>
      </c>
      <c r="J39" s="17">
        <v>48166712</v>
      </c>
      <c r="K39" s="23">
        <v>48692398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462519266</v>
      </c>
      <c r="C42" s="17">
        <v>189832987</v>
      </c>
      <c r="D42" s="21">
        <v>601863787</v>
      </c>
      <c r="E42" s="22">
        <v>2341565</v>
      </c>
      <c r="F42" s="17">
        <v>546348</v>
      </c>
      <c r="G42" s="23">
        <v>546348</v>
      </c>
      <c r="H42" s="19">
        <v>0</v>
      </c>
      <c r="I42" s="22">
        <v>8224260</v>
      </c>
      <c r="J42" s="17">
        <v>13841748</v>
      </c>
      <c r="K42" s="23">
        <v>15435465</v>
      </c>
    </row>
    <row r="43" spans="1:11" x14ac:dyDescent="0.25">
      <c r="A43" s="20" t="s">
        <v>48</v>
      </c>
      <c r="B43" s="17">
        <v>-11765325</v>
      </c>
      <c r="C43" s="17">
        <v>-10951272</v>
      </c>
      <c r="D43" s="21">
        <v>-41074991</v>
      </c>
      <c r="E43" s="22">
        <v>-29950000</v>
      </c>
      <c r="F43" s="17">
        <v>-2210004</v>
      </c>
      <c r="G43" s="23">
        <v>-2210004</v>
      </c>
      <c r="H43" s="19">
        <v>0</v>
      </c>
      <c r="I43" s="22">
        <v>-13850028</v>
      </c>
      <c r="J43" s="17">
        <v>-8650000</v>
      </c>
      <c r="K43" s="23">
        <v>-4830000</v>
      </c>
    </row>
    <row r="44" spans="1:11" x14ac:dyDescent="0.25">
      <c r="A44" s="20" t="s">
        <v>49</v>
      </c>
      <c r="B44" s="17">
        <v>-48180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549690704</v>
      </c>
      <c r="C45" s="66">
        <v>282319145</v>
      </c>
      <c r="D45" s="67">
        <v>657571170</v>
      </c>
      <c r="E45" s="68">
        <v>30371565</v>
      </c>
      <c r="F45" s="66">
        <v>41025324</v>
      </c>
      <c r="G45" s="69">
        <v>41025324</v>
      </c>
      <c r="H45" s="70">
        <v>31137877</v>
      </c>
      <c r="I45" s="68">
        <v>15335832</v>
      </c>
      <c r="J45" s="66">
        <v>20520748</v>
      </c>
      <c r="K45" s="69">
        <v>26733465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103437547</v>
      </c>
      <c r="C48" s="17">
        <v>96782493</v>
      </c>
      <c r="D48" s="21">
        <v>38576166</v>
      </c>
      <c r="E48" s="22">
        <v>35426685</v>
      </c>
      <c r="F48" s="17">
        <v>42388092</v>
      </c>
      <c r="G48" s="23">
        <v>42388092</v>
      </c>
      <c r="H48" s="19">
        <v>43424705</v>
      </c>
      <c r="I48" s="22">
        <v>24315828</v>
      </c>
      <c r="J48" s="17">
        <v>20520748</v>
      </c>
      <c r="K48" s="23">
        <v>26733466</v>
      </c>
    </row>
    <row r="49" spans="1:11" x14ac:dyDescent="0.25">
      <c r="A49" s="20" t="s">
        <v>53</v>
      </c>
      <c r="B49" s="17">
        <f>+B75</f>
        <v>-877646088.39426434</v>
      </c>
      <c r="C49" s="17">
        <f t="shared" ref="C49:K49" si="6">+C75</f>
        <v>-330280516.19231057</v>
      </c>
      <c r="D49" s="21">
        <f t="shared" si="6"/>
        <v>-689901049.20047891</v>
      </c>
      <c r="E49" s="22">
        <f t="shared" si="6"/>
        <v>-63761851.687179491</v>
      </c>
      <c r="F49" s="17">
        <f t="shared" si="6"/>
        <v>-349575867.09677416</v>
      </c>
      <c r="G49" s="23">
        <f t="shared" si="6"/>
        <v>-349575867.09677416</v>
      </c>
      <c r="H49" s="19">
        <f t="shared" si="6"/>
        <v>16507565</v>
      </c>
      <c r="I49" s="22">
        <f t="shared" si="6"/>
        <v>-146220374.87355274</v>
      </c>
      <c r="J49" s="17">
        <f t="shared" si="6"/>
        <v>-123691601.82481703</v>
      </c>
      <c r="K49" s="23">
        <f t="shared" si="6"/>
        <v>-122606887.47144404</v>
      </c>
    </row>
    <row r="50" spans="1:11" x14ac:dyDescent="0.25">
      <c r="A50" s="30" t="s">
        <v>54</v>
      </c>
      <c r="B50" s="66">
        <f>+B48-B49</f>
        <v>981083635.39426434</v>
      </c>
      <c r="C50" s="66">
        <f t="shared" ref="C50:K50" si="7">+C48-C49</f>
        <v>427063009.19231057</v>
      </c>
      <c r="D50" s="67">
        <f t="shared" si="7"/>
        <v>728477215.20047891</v>
      </c>
      <c r="E50" s="68">
        <f t="shared" si="7"/>
        <v>99188536.687179491</v>
      </c>
      <c r="F50" s="66">
        <f t="shared" si="7"/>
        <v>391963959.09677416</v>
      </c>
      <c r="G50" s="69">
        <f t="shared" si="7"/>
        <v>391963959.09677416</v>
      </c>
      <c r="H50" s="70">
        <f t="shared" si="7"/>
        <v>26917140</v>
      </c>
      <c r="I50" s="68">
        <f t="shared" si="7"/>
        <v>170536202.87355274</v>
      </c>
      <c r="J50" s="66">
        <f t="shared" si="7"/>
        <v>144212349.82481703</v>
      </c>
      <c r="K50" s="69">
        <f t="shared" si="7"/>
        <v>149340353.47144404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19131367</v>
      </c>
      <c r="C53" s="17">
        <v>24071287</v>
      </c>
      <c r="D53" s="21">
        <v>63095166</v>
      </c>
      <c r="E53" s="22">
        <v>64488843</v>
      </c>
      <c r="F53" s="17">
        <v>63809772</v>
      </c>
      <c r="G53" s="23">
        <v>63809772</v>
      </c>
      <c r="H53" s="19">
        <v>63934766</v>
      </c>
      <c r="I53" s="22">
        <v>82834800</v>
      </c>
      <c r="J53" s="17">
        <v>83307885</v>
      </c>
      <c r="K53" s="23">
        <v>81133593</v>
      </c>
    </row>
    <row r="54" spans="1:11" x14ac:dyDescent="0.25">
      <c r="A54" s="20" t="s">
        <v>57</v>
      </c>
      <c r="B54" s="17">
        <v>3642818</v>
      </c>
      <c r="C54" s="17">
        <v>3353425</v>
      </c>
      <c r="D54" s="21">
        <v>3542342</v>
      </c>
      <c r="E54" s="22">
        <v>6988565</v>
      </c>
      <c r="F54" s="17">
        <v>6988560</v>
      </c>
      <c r="G54" s="23">
        <v>6988560</v>
      </c>
      <c r="H54" s="19">
        <v>2851886</v>
      </c>
      <c r="I54" s="22">
        <v>6988560</v>
      </c>
      <c r="J54" s="17">
        <v>7310037</v>
      </c>
      <c r="K54" s="23">
        <v>7435542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1000000</v>
      </c>
      <c r="F55" s="17">
        <v>0</v>
      </c>
      <c r="G55" s="23">
        <v>0</v>
      </c>
      <c r="H55" s="19">
        <v>0</v>
      </c>
      <c r="I55" s="22">
        <v>2000004</v>
      </c>
      <c r="J55" s="17">
        <v>2000000</v>
      </c>
      <c r="K55" s="23">
        <v>1600000</v>
      </c>
    </row>
    <row r="56" spans="1:11" x14ac:dyDescent="0.25">
      <c r="A56" s="20" t="s">
        <v>59</v>
      </c>
      <c r="B56" s="17">
        <v>2281872</v>
      </c>
      <c r="C56" s="17">
        <v>3037717</v>
      </c>
      <c r="D56" s="21">
        <v>1084873</v>
      </c>
      <c r="E56" s="22">
        <v>3500000</v>
      </c>
      <c r="F56" s="17">
        <v>2123004</v>
      </c>
      <c r="G56" s="23">
        <v>2123004</v>
      </c>
      <c r="H56" s="19">
        <v>2101764</v>
      </c>
      <c r="I56" s="22">
        <v>3530016</v>
      </c>
      <c r="J56" s="17">
        <v>3214180</v>
      </c>
      <c r="K56" s="23">
        <v>2998404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1241.682219292999</v>
      </c>
      <c r="C70" s="5">
        <f t="shared" ref="C70:K70" si="8">IF(ISERROR(C71/C72),0,(C71/C72))</f>
        <v>386.41522505291067</v>
      </c>
      <c r="D70" s="5">
        <f t="shared" si="8"/>
        <v>726.53641016392692</v>
      </c>
      <c r="E70" s="5">
        <f t="shared" si="8"/>
        <v>161.94529914529915</v>
      </c>
      <c r="F70" s="5">
        <f t="shared" si="8"/>
        <v>133.4774193548387</v>
      </c>
      <c r="G70" s="5">
        <f t="shared" si="8"/>
        <v>133.4774193548387</v>
      </c>
      <c r="H70" s="5">
        <f t="shared" si="8"/>
        <v>0</v>
      </c>
      <c r="I70" s="5">
        <f t="shared" si="8"/>
        <v>133.65209007473123</v>
      </c>
      <c r="J70" s="5">
        <f t="shared" si="8"/>
        <v>133.28687281598206</v>
      </c>
      <c r="K70" s="5">
        <f t="shared" si="8"/>
        <v>133.44118388187707</v>
      </c>
    </row>
    <row r="71" spans="1:11" ht="13" hidden="1" x14ac:dyDescent="0.3">
      <c r="A71" s="1" t="s">
        <v>338</v>
      </c>
      <c r="B71" s="2">
        <f>+B83</f>
        <v>641494010</v>
      </c>
      <c r="C71" s="2">
        <f t="shared" ref="C71:K71" si="9">+C83</f>
        <v>508299861</v>
      </c>
      <c r="D71" s="2">
        <f t="shared" si="9"/>
        <v>668755696</v>
      </c>
      <c r="E71" s="2">
        <f t="shared" si="9"/>
        <v>189476000</v>
      </c>
      <c r="F71" s="2">
        <f t="shared" si="9"/>
        <v>186201000</v>
      </c>
      <c r="G71" s="2">
        <f t="shared" si="9"/>
        <v>186201000</v>
      </c>
      <c r="H71" s="2">
        <f t="shared" si="9"/>
        <v>0</v>
      </c>
      <c r="I71" s="2">
        <f t="shared" si="9"/>
        <v>193794996</v>
      </c>
      <c r="J71" s="2">
        <f t="shared" si="9"/>
        <v>202156200</v>
      </c>
      <c r="K71" s="2">
        <f t="shared" si="9"/>
        <v>211295441</v>
      </c>
    </row>
    <row r="72" spans="1:11" ht="13" hidden="1" x14ac:dyDescent="0.3">
      <c r="A72" s="1" t="s">
        <v>339</v>
      </c>
      <c r="B72" s="2">
        <f>+B77</f>
        <v>516633</v>
      </c>
      <c r="C72" s="2">
        <f t="shared" ref="C72:K72" si="10">+C77</f>
        <v>1315424</v>
      </c>
      <c r="D72" s="2">
        <f t="shared" si="10"/>
        <v>920471</v>
      </c>
      <c r="E72" s="2">
        <f t="shared" si="10"/>
        <v>1170000</v>
      </c>
      <c r="F72" s="2">
        <f t="shared" si="10"/>
        <v>1395000</v>
      </c>
      <c r="G72" s="2">
        <f t="shared" si="10"/>
        <v>1395000</v>
      </c>
      <c r="H72" s="2">
        <f t="shared" si="10"/>
        <v>1395484</v>
      </c>
      <c r="I72" s="2">
        <f t="shared" si="10"/>
        <v>1449996</v>
      </c>
      <c r="J72" s="2">
        <f t="shared" si="10"/>
        <v>1516700</v>
      </c>
      <c r="K72" s="2">
        <f t="shared" si="10"/>
        <v>1583435</v>
      </c>
    </row>
    <row r="73" spans="1:11" ht="13" hidden="1" x14ac:dyDescent="0.3">
      <c r="A73" s="1" t="s">
        <v>340</v>
      </c>
      <c r="B73" s="2">
        <f>+B74</f>
        <v>272086.16666666657</v>
      </c>
      <c r="C73" s="2">
        <f t="shared" ref="C73:K73" si="11">+(C78+C80+C81+C82)-(B78+B80+B81+B82)</f>
        <v>228740</v>
      </c>
      <c r="D73" s="2">
        <f t="shared" si="11"/>
        <v>24359</v>
      </c>
      <c r="E73" s="2">
        <f t="shared" si="11"/>
        <v>-440099</v>
      </c>
      <c r="F73" s="2">
        <f>+(F78+F80+F81+F82)-(D78+D80+D81+D82)</f>
        <v>1726987</v>
      </c>
      <c r="G73" s="2">
        <f>+(G78+G80+G81+G82)-(D78+D80+D81+D82)</f>
        <v>1726987</v>
      </c>
      <c r="H73" s="2">
        <f>+(H78+H80+H81+H82)-(D78+D80+D81+D82)</f>
        <v>1527611</v>
      </c>
      <c r="I73" s="2">
        <f>+(I78+I80+I81+I82)-(E78+E80+E81+E82)</f>
        <v>793086</v>
      </c>
      <c r="J73" s="2">
        <f t="shared" si="11"/>
        <v>-191774</v>
      </c>
      <c r="K73" s="2">
        <f t="shared" si="11"/>
        <v>0</v>
      </c>
    </row>
    <row r="74" spans="1:11" ht="13" hidden="1" x14ac:dyDescent="0.3">
      <c r="A74" s="1" t="s">
        <v>341</v>
      </c>
      <c r="B74" s="2">
        <f>+TREND(C74:E74)</f>
        <v>272086.16666666657</v>
      </c>
      <c r="C74" s="2">
        <f>+C73</f>
        <v>228740</v>
      </c>
      <c r="D74" s="2">
        <f t="shared" ref="D74:K74" si="12">+D73</f>
        <v>24359</v>
      </c>
      <c r="E74" s="2">
        <f t="shared" si="12"/>
        <v>-440099</v>
      </c>
      <c r="F74" s="2">
        <f t="shared" si="12"/>
        <v>1726987</v>
      </c>
      <c r="G74" s="2">
        <f t="shared" si="12"/>
        <v>1726987</v>
      </c>
      <c r="H74" s="2">
        <f t="shared" si="12"/>
        <v>1527611</v>
      </c>
      <c r="I74" s="2">
        <f t="shared" si="12"/>
        <v>793086</v>
      </c>
      <c r="J74" s="2">
        <f t="shared" si="12"/>
        <v>-191774</v>
      </c>
      <c r="K74" s="2">
        <f t="shared" si="12"/>
        <v>0</v>
      </c>
    </row>
    <row r="75" spans="1:11" ht="13" hidden="1" x14ac:dyDescent="0.3">
      <c r="A75" s="1" t="s">
        <v>342</v>
      </c>
      <c r="B75" s="2">
        <f>+B84-(((B80+B81+B82+B78)*B70)-B79)</f>
        <v>-877646088.39426434</v>
      </c>
      <c r="C75" s="2">
        <f t="shared" ref="C75:K75" si="13">+C84-(((C80+C81+C82+C78)*C70)-C79)</f>
        <v>-330280516.19231057</v>
      </c>
      <c r="D75" s="2">
        <f t="shared" si="13"/>
        <v>-689901049.20047891</v>
      </c>
      <c r="E75" s="2">
        <f t="shared" si="13"/>
        <v>-63761851.687179491</v>
      </c>
      <c r="F75" s="2">
        <f t="shared" si="13"/>
        <v>-349575867.09677416</v>
      </c>
      <c r="G75" s="2">
        <f t="shared" si="13"/>
        <v>-349575867.09677416</v>
      </c>
      <c r="H75" s="2">
        <f t="shared" si="13"/>
        <v>16507565</v>
      </c>
      <c r="I75" s="2">
        <f t="shared" si="13"/>
        <v>-146220374.87355274</v>
      </c>
      <c r="J75" s="2">
        <f t="shared" si="13"/>
        <v>-123691601.82481703</v>
      </c>
      <c r="K75" s="2">
        <f t="shared" si="13"/>
        <v>-122606887.47144404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516633</v>
      </c>
      <c r="C77" s="3">
        <v>1315424</v>
      </c>
      <c r="D77" s="3">
        <v>920471</v>
      </c>
      <c r="E77" s="3">
        <v>1170000</v>
      </c>
      <c r="F77" s="3">
        <v>1395000</v>
      </c>
      <c r="G77" s="3">
        <v>1395000</v>
      </c>
      <c r="H77" s="3">
        <v>1395484</v>
      </c>
      <c r="I77" s="3">
        <v>1449996</v>
      </c>
      <c r="J77" s="3">
        <v>1516700</v>
      </c>
      <c r="K77" s="3">
        <v>1583435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10518327</v>
      </c>
      <c r="C79" s="3">
        <v>23548094</v>
      </c>
      <c r="D79" s="3">
        <v>3088802</v>
      </c>
      <c r="E79" s="3">
        <v>3473359</v>
      </c>
      <c r="F79" s="3">
        <v>9935388</v>
      </c>
      <c r="G79" s="3">
        <v>9935388</v>
      </c>
      <c r="H79" s="3">
        <v>12467130</v>
      </c>
      <c r="I79" s="3">
        <v>30205116</v>
      </c>
      <c r="J79" s="3">
        <v>26594529</v>
      </c>
      <c r="K79" s="3">
        <v>27764685</v>
      </c>
    </row>
    <row r="80" spans="1:11" ht="13" hidden="1" x14ac:dyDescent="0.3">
      <c r="A80" s="1" t="s">
        <v>71</v>
      </c>
      <c r="B80" s="3">
        <v>728734</v>
      </c>
      <c r="C80" s="3">
        <v>957474</v>
      </c>
      <c r="D80" s="3">
        <v>981833</v>
      </c>
      <c r="E80" s="3">
        <v>541734</v>
      </c>
      <c r="F80" s="3">
        <v>2708820</v>
      </c>
      <c r="G80" s="3">
        <v>2708820</v>
      </c>
      <c r="H80" s="3">
        <v>2509444</v>
      </c>
      <c r="I80" s="3">
        <v>1334820</v>
      </c>
      <c r="J80" s="3">
        <v>1143046</v>
      </c>
      <c r="K80" s="3">
        <v>1143046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641494010</v>
      </c>
      <c r="C83" s="3">
        <v>508299861</v>
      </c>
      <c r="D83" s="3">
        <v>668755696</v>
      </c>
      <c r="E83" s="3">
        <v>189476000</v>
      </c>
      <c r="F83" s="3">
        <v>186201000</v>
      </c>
      <c r="G83" s="3">
        <v>186201000</v>
      </c>
      <c r="H83" s="3">
        <v>0</v>
      </c>
      <c r="I83" s="3">
        <v>193794996</v>
      </c>
      <c r="J83" s="3">
        <v>202156200</v>
      </c>
      <c r="K83" s="3">
        <v>211295441</v>
      </c>
    </row>
    <row r="84" spans="1:11" ht="13" hidden="1" x14ac:dyDescent="0.3">
      <c r="A84" s="1" t="s">
        <v>75</v>
      </c>
      <c r="B84" s="3">
        <v>16691635</v>
      </c>
      <c r="C84" s="3">
        <v>16153921</v>
      </c>
      <c r="D84" s="3">
        <v>20347572</v>
      </c>
      <c r="E84" s="3">
        <v>20496064</v>
      </c>
      <c r="F84" s="3">
        <v>2055048</v>
      </c>
      <c r="G84" s="3">
        <v>2055048</v>
      </c>
      <c r="H84" s="3">
        <v>4040435</v>
      </c>
      <c r="I84" s="3">
        <v>1975992</v>
      </c>
      <c r="J84" s="3">
        <v>2066896</v>
      </c>
      <c r="K84" s="3">
        <v>2157839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10651828672</v>
      </c>
      <c r="C5" s="17">
        <v>11557563116</v>
      </c>
      <c r="D5" s="21">
        <v>11981350782</v>
      </c>
      <c r="E5" s="22">
        <v>12706623964</v>
      </c>
      <c r="F5" s="17">
        <v>12706582007</v>
      </c>
      <c r="G5" s="23">
        <v>12706582007</v>
      </c>
      <c r="H5" s="19">
        <v>12786377601</v>
      </c>
      <c r="I5" s="22">
        <v>13761591751</v>
      </c>
      <c r="J5" s="17">
        <v>14939155207</v>
      </c>
      <c r="K5" s="23">
        <v>15936659971</v>
      </c>
    </row>
    <row r="6" spans="1:11" x14ac:dyDescent="0.25">
      <c r="A6" s="20" t="s">
        <v>18</v>
      </c>
      <c r="B6" s="17">
        <v>22981473092</v>
      </c>
      <c r="C6" s="17">
        <v>23694105700</v>
      </c>
      <c r="D6" s="21">
        <v>28508183391</v>
      </c>
      <c r="E6" s="22">
        <v>30343337382</v>
      </c>
      <c r="F6" s="17">
        <v>31226288697</v>
      </c>
      <c r="G6" s="23">
        <v>31226288697</v>
      </c>
      <c r="H6" s="19">
        <v>31816626756</v>
      </c>
      <c r="I6" s="22">
        <v>34006616240</v>
      </c>
      <c r="J6" s="17">
        <v>35504341324</v>
      </c>
      <c r="K6" s="23">
        <v>38181070652</v>
      </c>
    </row>
    <row r="7" spans="1:11" x14ac:dyDescent="0.25">
      <c r="A7" s="20" t="s">
        <v>19</v>
      </c>
      <c r="B7" s="17">
        <v>978894085</v>
      </c>
      <c r="C7" s="17">
        <v>1454620876</v>
      </c>
      <c r="D7" s="21">
        <v>1593286264</v>
      </c>
      <c r="E7" s="22">
        <v>1084122068</v>
      </c>
      <c r="F7" s="17">
        <v>1089143393</v>
      </c>
      <c r="G7" s="23">
        <v>1089143393</v>
      </c>
      <c r="H7" s="19">
        <v>1581681588</v>
      </c>
      <c r="I7" s="22">
        <v>778395422</v>
      </c>
      <c r="J7" s="17">
        <v>670354675</v>
      </c>
      <c r="K7" s="23">
        <v>812569746</v>
      </c>
    </row>
    <row r="8" spans="1:11" x14ac:dyDescent="0.25">
      <c r="A8" s="20" t="s">
        <v>20</v>
      </c>
      <c r="B8" s="17">
        <v>5821582429</v>
      </c>
      <c r="C8" s="17">
        <v>6254110512</v>
      </c>
      <c r="D8" s="21">
        <v>6719779473</v>
      </c>
      <c r="E8" s="22">
        <v>6919169175</v>
      </c>
      <c r="F8" s="17">
        <v>7069216661</v>
      </c>
      <c r="G8" s="23">
        <v>7069216661</v>
      </c>
      <c r="H8" s="19">
        <v>6957769633</v>
      </c>
      <c r="I8" s="22">
        <v>7329561462</v>
      </c>
      <c r="J8" s="17">
        <v>7404716089</v>
      </c>
      <c r="K8" s="23">
        <v>7561016750</v>
      </c>
    </row>
    <row r="9" spans="1:11" x14ac:dyDescent="0.25">
      <c r="A9" s="20" t="s">
        <v>21</v>
      </c>
      <c r="B9" s="17">
        <v>11377297144</v>
      </c>
      <c r="C9" s="17">
        <v>11454070017</v>
      </c>
      <c r="D9" s="21">
        <v>13038887576</v>
      </c>
      <c r="E9" s="22">
        <v>13227633368</v>
      </c>
      <c r="F9" s="17">
        <v>13536593243</v>
      </c>
      <c r="G9" s="23">
        <v>13536593243</v>
      </c>
      <c r="H9" s="19">
        <v>14329368183</v>
      </c>
      <c r="I9" s="22">
        <v>15285346684</v>
      </c>
      <c r="J9" s="17">
        <v>16149514971</v>
      </c>
      <c r="K9" s="23">
        <v>17727156507</v>
      </c>
    </row>
    <row r="10" spans="1:11" x14ac:dyDescent="0.25">
      <c r="A10" s="24" t="s">
        <v>333</v>
      </c>
      <c r="B10" s="25">
        <f>SUM(B5:B9)</f>
        <v>51811075422</v>
      </c>
      <c r="C10" s="26">
        <f t="shared" ref="C10:K10" si="0">SUM(C5:C9)</f>
        <v>54414470221</v>
      </c>
      <c r="D10" s="27">
        <f t="shared" si="0"/>
        <v>61841487486</v>
      </c>
      <c r="E10" s="25">
        <f t="shared" si="0"/>
        <v>64280885957</v>
      </c>
      <c r="F10" s="26">
        <f t="shared" si="0"/>
        <v>65627824001</v>
      </c>
      <c r="G10" s="28">
        <f t="shared" si="0"/>
        <v>65627824001</v>
      </c>
      <c r="H10" s="29">
        <f t="shared" si="0"/>
        <v>67471823761</v>
      </c>
      <c r="I10" s="25">
        <f t="shared" si="0"/>
        <v>71161511559</v>
      </c>
      <c r="J10" s="26">
        <f t="shared" si="0"/>
        <v>74668082266</v>
      </c>
      <c r="K10" s="28">
        <f t="shared" si="0"/>
        <v>80218473626</v>
      </c>
    </row>
    <row r="11" spans="1:11" x14ac:dyDescent="0.25">
      <c r="A11" s="20" t="s">
        <v>22</v>
      </c>
      <c r="B11" s="17">
        <v>15312388849</v>
      </c>
      <c r="C11" s="17">
        <v>15336143079</v>
      </c>
      <c r="D11" s="21">
        <v>17201029675</v>
      </c>
      <c r="E11" s="22">
        <v>19414334192</v>
      </c>
      <c r="F11" s="17">
        <v>19322055974</v>
      </c>
      <c r="G11" s="23">
        <v>19322055974</v>
      </c>
      <c r="H11" s="19">
        <v>18639555723</v>
      </c>
      <c r="I11" s="22">
        <v>21003489163</v>
      </c>
      <c r="J11" s="17">
        <v>22340924140</v>
      </c>
      <c r="K11" s="23">
        <v>23886638472</v>
      </c>
    </row>
    <row r="12" spans="1:11" x14ac:dyDescent="0.25">
      <c r="A12" s="20" t="s">
        <v>23</v>
      </c>
      <c r="B12" s="17">
        <v>165163135</v>
      </c>
      <c r="C12" s="17">
        <v>176064004</v>
      </c>
      <c r="D12" s="21">
        <v>183029547</v>
      </c>
      <c r="E12" s="22">
        <v>200323686</v>
      </c>
      <c r="F12" s="17">
        <v>188313308</v>
      </c>
      <c r="G12" s="23">
        <v>188313308</v>
      </c>
      <c r="H12" s="19">
        <v>185833221</v>
      </c>
      <c r="I12" s="22">
        <v>197728973</v>
      </c>
      <c r="J12" s="17">
        <v>207615414</v>
      </c>
      <c r="K12" s="23">
        <v>217996180</v>
      </c>
    </row>
    <row r="13" spans="1:11" x14ac:dyDescent="0.25">
      <c r="A13" s="20" t="s">
        <v>24</v>
      </c>
      <c r="B13" s="17">
        <v>2968141530</v>
      </c>
      <c r="C13" s="17">
        <v>3270480406</v>
      </c>
      <c r="D13" s="21">
        <v>3436475529</v>
      </c>
      <c r="E13" s="22">
        <v>3849498303</v>
      </c>
      <c r="F13" s="17">
        <v>3830936842</v>
      </c>
      <c r="G13" s="23">
        <v>3830936842</v>
      </c>
      <c r="H13" s="19">
        <v>3724966262</v>
      </c>
      <c r="I13" s="22">
        <v>4025354198</v>
      </c>
      <c r="J13" s="17">
        <v>4255890841</v>
      </c>
      <c r="K13" s="23">
        <v>4658803416</v>
      </c>
    </row>
    <row r="14" spans="1:11" x14ac:dyDescent="0.25">
      <c r="A14" s="20" t="s">
        <v>25</v>
      </c>
      <c r="B14" s="17">
        <v>776621900</v>
      </c>
      <c r="C14" s="17">
        <v>772433481</v>
      </c>
      <c r="D14" s="21">
        <v>829972040</v>
      </c>
      <c r="E14" s="22">
        <v>1214301032</v>
      </c>
      <c r="F14" s="17">
        <v>1089466521</v>
      </c>
      <c r="G14" s="23">
        <v>1089466521</v>
      </c>
      <c r="H14" s="19">
        <v>847514304</v>
      </c>
      <c r="I14" s="22">
        <v>1428206107</v>
      </c>
      <c r="J14" s="17">
        <v>1776623233</v>
      </c>
      <c r="K14" s="23">
        <v>2054030958</v>
      </c>
    </row>
    <row r="15" spans="1:11" x14ac:dyDescent="0.25">
      <c r="A15" s="20" t="s">
        <v>26</v>
      </c>
      <c r="B15" s="17">
        <v>17358645608</v>
      </c>
      <c r="C15" s="17">
        <v>17546774214</v>
      </c>
      <c r="D15" s="21">
        <v>20655333596</v>
      </c>
      <c r="E15" s="22">
        <v>22609013988</v>
      </c>
      <c r="F15" s="17">
        <v>23207646835</v>
      </c>
      <c r="G15" s="23">
        <v>23207646835</v>
      </c>
      <c r="H15" s="19">
        <v>23478697388</v>
      </c>
      <c r="I15" s="22">
        <v>25725439670</v>
      </c>
      <c r="J15" s="17">
        <v>26938272586</v>
      </c>
      <c r="K15" s="23">
        <v>28853935110</v>
      </c>
    </row>
    <row r="16" spans="1:11" x14ac:dyDescent="0.25">
      <c r="A16" s="20" t="s">
        <v>27</v>
      </c>
      <c r="B16" s="17">
        <v>364174506</v>
      </c>
      <c r="C16" s="17">
        <v>343904848</v>
      </c>
      <c r="D16" s="21">
        <v>326622402</v>
      </c>
      <c r="E16" s="22">
        <v>317831912</v>
      </c>
      <c r="F16" s="17">
        <v>378899648</v>
      </c>
      <c r="G16" s="23">
        <v>378899648</v>
      </c>
      <c r="H16" s="19">
        <v>354015589</v>
      </c>
      <c r="I16" s="22">
        <v>346992972</v>
      </c>
      <c r="J16" s="17">
        <v>312416529</v>
      </c>
      <c r="K16" s="23">
        <v>304316529</v>
      </c>
    </row>
    <row r="17" spans="1:11" x14ac:dyDescent="0.25">
      <c r="A17" s="20" t="s">
        <v>28</v>
      </c>
      <c r="B17" s="17">
        <v>13652511551</v>
      </c>
      <c r="C17" s="17">
        <v>15306372905</v>
      </c>
      <c r="D17" s="21">
        <v>16035949901</v>
      </c>
      <c r="E17" s="22">
        <v>17062872912</v>
      </c>
      <c r="F17" s="17">
        <v>17759481067</v>
      </c>
      <c r="G17" s="23">
        <v>17759481067</v>
      </c>
      <c r="H17" s="19">
        <v>17126435599</v>
      </c>
      <c r="I17" s="22">
        <v>18936012987</v>
      </c>
      <c r="J17" s="17">
        <v>19414909524</v>
      </c>
      <c r="K17" s="23">
        <v>19740634687</v>
      </c>
    </row>
    <row r="18" spans="1:11" x14ac:dyDescent="0.25">
      <c r="A18" s="30" t="s">
        <v>29</v>
      </c>
      <c r="B18" s="31">
        <f>SUM(B11:B17)</f>
        <v>50597647079</v>
      </c>
      <c r="C18" s="32">
        <f t="shared" ref="C18:K18" si="1">SUM(C11:C17)</f>
        <v>52752172937</v>
      </c>
      <c r="D18" s="33">
        <f t="shared" si="1"/>
        <v>58668412690</v>
      </c>
      <c r="E18" s="31">
        <f t="shared" si="1"/>
        <v>64668176025</v>
      </c>
      <c r="F18" s="32">
        <f t="shared" si="1"/>
        <v>65776800195</v>
      </c>
      <c r="G18" s="34">
        <f t="shared" si="1"/>
        <v>65776800195</v>
      </c>
      <c r="H18" s="35">
        <f t="shared" si="1"/>
        <v>64357018086</v>
      </c>
      <c r="I18" s="31">
        <f t="shared" si="1"/>
        <v>71663224070</v>
      </c>
      <c r="J18" s="32">
        <f t="shared" si="1"/>
        <v>75246652267</v>
      </c>
      <c r="K18" s="34">
        <f t="shared" si="1"/>
        <v>79716355352</v>
      </c>
    </row>
    <row r="19" spans="1:11" x14ac:dyDescent="0.25">
      <c r="A19" s="30" t="s">
        <v>30</v>
      </c>
      <c r="B19" s="36">
        <f>+B10-B18</f>
        <v>1213428343</v>
      </c>
      <c r="C19" s="37">
        <f t="shared" ref="C19:K19" si="2">+C10-C18</f>
        <v>1662297284</v>
      </c>
      <c r="D19" s="38">
        <f t="shared" si="2"/>
        <v>3173074796</v>
      </c>
      <c r="E19" s="36">
        <f t="shared" si="2"/>
        <v>-387290068</v>
      </c>
      <c r="F19" s="37">
        <f t="shared" si="2"/>
        <v>-148976194</v>
      </c>
      <c r="G19" s="39">
        <f t="shared" si="2"/>
        <v>-148976194</v>
      </c>
      <c r="H19" s="40">
        <f t="shared" si="2"/>
        <v>3114805675</v>
      </c>
      <c r="I19" s="36">
        <f t="shared" si="2"/>
        <v>-501712511</v>
      </c>
      <c r="J19" s="37">
        <f t="shared" si="2"/>
        <v>-578570001</v>
      </c>
      <c r="K19" s="39">
        <f t="shared" si="2"/>
        <v>502118274</v>
      </c>
    </row>
    <row r="20" spans="1:11" x14ac:dyDescent="0.25">
      <c r="A20" s="41" t="s">
        <v>31</v>
      </c>
      <c r="B20" s="42">
        <v>1703579201</v>
      </c>
      <c r="C20" s="43">
        <v>2175965170</v>
      </c>
      <c r="D20" s="44">
        <v>2535548140</v>
      </c>
      <c r="E20" s="42">
        <v>3552051972</v>
      </c>
      <c r="F20" s="43">
        <v>3158242624</v>
      </c>
      <c r="G20" s="45">
        <v>3158242624</v>
      </c>
      <c r="H20" s="46">
        <v>2612521914</v>
      </c>
      <c r="I20" s="42">
        <v>3855189661</v>
      </c>
      <c r="J20" s="43">
        <v>4180135543</v>
      </c>
      <c r="K20" s="45">
        <v>2856189284</v>
      </c>
    </row>
    <row r="21" spans="1:11" x14ac:dyDescent="0.25">
      <c r="A21" s="47" t="s">
        <v>32</v>
      </c>
      <c r="B21" s="48">
        <v>47940</v>
      </c>
      <c r="C21" s="49">
        <v>7713866</v>
      </c>
      <c r="D21" s="50">
        <v>117300</v>
      </c>
      <c r="E21" s="48">
        <v>0</v>
      </c>
      <c r="F21" s="49">
        <v>0</v>
      </c>
      <c r="G21" s="51">
        <v>0</v>
      </c>
      <c r="H21" s="52">
        <v>898125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2917055484</v>
      </c>
      <c r="C22" s="55">
        <f t="shared" ref="C22:K22" si="3">SUM(C19:C21)</f>
        <v>3845976320</v>
      </c>
      <c r="D22" s="56">
        <f t="shared" si="3"/>
        <v>5708740236</v>
      </c>
      <c r="E22" s="54">
        <f t="shared" si="3"/>
        <v>3164761904</v>
      </c>
      <c r="F22" s="55">
        <f t="shared" si="3"/>
        <v>3009266430</v>
      </c>
      <c r="G22" s="57">
        <f t="shared" si="3"/>
        <v>3009266430</v>
      </c>
      <c r="H22" s="58">
        <f t="shared" si="3"/>
        <v>5728225714</v>
      </c>
      <c r="I22" s="54">
        <f t="shared" si="3"/>
        <v>3353477150</v>
      </c>
      <c r="J22" s="55">
        <f t="shared" si="3"/>
        <v>3601565542</v>
      </c>
      <c r="K22" s="57">
        <f t="shared" si="3"/>
        <v>3358307558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2917055484</v>
      </c>
      <c r="C24" s="37">
        <f t="shared" ref="C24:K24" si="4">SUM(C22:C23)</f>
        <v>3845976320</v>
      </c>
      <c r="D24" s="38">
        <f t="shared" si="4"/>
        <v>5708740236</v>
      </c>
      <c r="E24" s="36">
        <f t="shared" si="4"/>
        <v>3164761904</v>
      </c>
      <c r="F24" s="37">
        <f t="shared" si="4"/>
        <v>3009266430</v>
      </c>
      <c r="G24" s="39">
        <f t="shared" si="4"/>
        <v>3009266430</v>
      </c>
      <c r="H24" s="40">
        <f t="shared" si="4"/>
        <v>5728225714</v>
      </c>
      <c r="I24" s="36">
        <f t="shared" si="4"/>
        <v>3353477150</v>
      </c>
      <c r="J24" s="37">
        <f t="shared" si="4"/>
        <v>3601565542</v>
      </c>
      <c r="K24" s="39">
        <f t="shared" si="4"/>
        <v>3358307558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3707400913</v>
      </c>
      <c r="C27" s="66">
        <v>6925186100</v>
      </c>
      <c r="D27" s="67">
        <v>9414318417</v>
      </c>
      <c r="E27" s="68">
        <v>12073294723</v>
      </c>
      <c r="F27" s="66">
        <v>11454063336</v>
      </c>
      <c r="G27" s="69">
        <v>11454063336</v>
      </c>
      <c r="H27" s="70">
        <v>9323404398</v>
      </c>
      <c r="I27" s="68">
        <v>12937677817</v>
      </c>
      <c r="J27" s="66">
        <v>14301231391</v>
      </c>
      <c r="K27" s="69">
        <v>12946886826</v>
      </c>
    </row>
    <row r="28" spans="1:11" x14ac:dyDescent="0.25">
      <c r="A28" s="71" t="s">
        <v>36</v>
      </c>
      <c r="B28" s="17">
        <v>735456556</v>
      </c>
      <c r="C28" s="17">
        <v>2175965177</v>
      </c>
      <c r="D28" s="21">
        <v>2579516904</v>
      </c>
      <c r="E28" s="22">
        <v>3552051971</v>
      </c>
      <c r="F28" s="17">
        <v>3158242627</v>
      </c>
      <c r="G28" s="23">
        <v>3158242627</v>
      </c>
      <c r="H28" s="19">
        <v>2541365578</v>
      </c>
      <c r="I28" s="22">
        <v>3855189659</v>
      </c>
      <c r="J28" s="17">
        <v>4180135547</v>
      </c>
      <c r="K28" s="23">
        <v>2856189291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787094897</v>
      </c>
      <c r="C30" s="17">
        <v>1758326143</v>
      </c>
      <c r="D30" s="21">
        <v>2544486052</v>
      </c>
      <c r="E30" s="22">
        <v>7279729847</v>
      </c>
      <c r="F30" s="17">
        <v>6309925238</v>
      </c>
      <c r="G30" s="23">
        <v>6309925238</v>
      </c>
      <c r="H30" s="19">
        <v>5522441769</v>
      </c>
      <c r="I30" s="22">
        <v>5000000000</v>
      </c>
      <c r="J30" s="17">
        <v>5000000001</v>
      </c>
      <c r="K30" s="23">
        <v>5000000000</v>
      </c>
    </row>
    <row r="31" spans="1:11" x14ac:dyDescent="0.25">
      <c r="A31" s="20" t="s">
        <v>38</v>
      </c>
      <c r="B31" s="17">
        <v>2083102324</v>
      </c>
      <c r="C31" s="17">
        <v>2989916237</v>
      </c>
      <c r="D31" s="21">
        <v>4289780462</v>
      </c>
      <c r="E31" s="22">
        <v>1241512905</v>
      </c>
      <c r="F31" s="17">
        <v>1985895471</v>
      </c>
      <c r="G31" s="23">
        <v>1985895471</v>
      </c>
      <c r="H31" s="19">
        <v>1259779561</v>
      </c>
      <c r="I31" s="22">
        <v>4082488158</v>
      </c>
      <c r="J31" s="17">
        <v>5121095843</v>
      </c>
      <c r="K31" s="23">
        <v>5090697535</v>
      </c>
    </row>
    <row r="32" spans="1:11" x14ac:dyDescent="0.25">
      <c r="A32" s="30" t="s">
        <v>39</v>
      </c>
      <c r="B32" s="66">
        <f>SUM(B28:B31)</f>
        <v>3605653777</v>
      </c>
      <c r="C32" s="66">
        <f t="shared" ref="C32:K32" si="5">SUM(C28:C31)</f>
        <v>6924207557</v>
      </c>
      <c r="D32" s="67">
        <f t="shared" si="5"/>
        <v>9413783418</v>
      </c>
      <c r="E32" s="68">
        <f t="shared" si="5"/>
        <v>12073294723</v>
      </c>
      <c r="F32" s="66">
        <f t="shared" si="5"/>
        <v>11454063336</v>
      </c>
      <c r="G32" s="69">
        <f t="shared" si="5"/>
        <v>11454063336</v>
      </c>
      <c r="H32" s="70">
        <f t="shared" si="5"/>
        <v>9323586908</v>
      </c>
      <c r="I32" s="68">
        <f t="shared" si="5"/>
        <v>12937677817</v>
      </c>
      <c r="J32" s="66">
        <f t="shared" si="5"/>
        <v>14301231391</v>
      </c>
      <c r="K32" s="69">
        <f t="shared" si="5"/>
        <v>12946886826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17317121341</v>
      </c>
      <c r="C35" s="17">
        <v>20402203495</v>
      </c>
      <c r="D35" s="21">
        <v>22519616988</v>
      </c>
      <c r="E35" s="22">
        <v>24373058273</v>
      </c>
      <c r="F35" s="17">
        <v>26188713242</v>
      </c>
      <c r="G35" s="23">
        <v>26188713242</v>
      </c>
      <c r="H35" s="19">
        <v>25696247619</v>
      </c>
      <c r="I35" s="22">
        <v>25925854046</v>
      </c>
      <c r="J35" s="17">
        <v>23846822399</v>
      </c>
      <c r="K35" s="23">
        <v>23263038640</v>
      </c>
    </row>
    <row r="36" spans="1:11" x14ac:dyDescent="0.25">
      <c r="A36" s="20" t="s">
        <v>42</v>
      </c>
      <c r="B36" s="17">
        <v>63374345254</v>
      </c>
      <c r="C36" s="17">
        <v>66319455698</v>
      </c>
      <c r="D36" s="21">
        <v>70813817713</v>
      </c>
      <c r="E36" s="22">
        <v>79301352512</v>
      </c>
      <c r="F36" s="17">
        <v>76682140454</v>
      </c>
      <c r="G36" s="23">
        <v>76682140454</v>
      </c>
      <c r="H36" s="19">
        <v>76335658372</v>
      </c>
      <c r="I36" s="22">
        <v>85718784334</v>
      </c>
      <c r="J36" s="17">
        <v>95897862444</v>
      </c>
      <c r="K36" s="23">
        <v>104339300274</v>
      </c>
    </row>
    <row r="37" spans="1:11" x14ac:dyDescent="0.25">
      <c r="A37" s="20" t="s">
        <v>43</v>
      </c>
      <c r="B37" s="17">
        <v>10295757520</v>
      </c>
      <c r="C37" s="17">
        <v>12285145491</v>
      </c>
      <c r="D37" s="21">
        <v>15154137847</v>
      </c>
      <c r="E37" s="22">
        <v>16139374416</v>
      </c>
      <c r="F37" s="17">
        <v>14719085901</v>
      </c>
      <c r="G37" s="23">
        <v>14719085901</v>
      </c>
      <c r="H37" s="19">
        <v>15086578580</v>
      </c>
      <c r="I37" s="22">
        <v>16649610108</v>
      </c>
      <c r="J37" s="17">
        <v>17340669179</v>
      </c>
      <c r="K37" s="23">
        <v>17931757206</v>
      </c>
    </row>
    <row r="38" spans="1:11" x14ac:dyDescent="0.25">
      <c r="A38" s="20" t="s">
        <v>44</v>
      </c>
      <c r="B38" s="17">
        <v>12123465535</v>
      </c>
      <c r="C38" s="17">
        <v>12293104926</v>
      </c>
      <c r="D38" s="21">
        <v>10384531735</v>
      </c>
      <c r="E38" s="22">
        <v>19702418950</v>
      </c>
      <c r="F38" s="17">
        <v>17208751179</v>
      </c>
      <c r="G38" s="23">
        <v>17208751179</v>
      </c>
      <c r="H38" s="19">
        <v>13476873764</v>
      </c>
      <c r="I38" s="22">
        <v>20716422391</v>
      </c>
      <c r="J38" s="17">
        <v>24534196076</v>
      </c>
      <c r="K38" s="23">
        <v>28454585513</v>
      </c>
    </row>
    <row r="39" spans="1:11" x14ac:dyDescent="0.25">
      <c r="A39" s="20" t="s">
        <v>45</v>
      </c>
      <c r="B39" s="17">
        <v>55406543474</v>
      </c>
      <c r="C39" s="17">
        <v>58322382284</v>
      </c>
      <c r="D39" s="21">
        <v>62103644292</v>
      </c>
      <c r="E39" s="22">
        <v>67832617447</v>
      </c>
      <c r="F39" s="17">
        <v>70943016555</v>
      </c>
      <c r="G39" s="23">
        <v>70943016555</v>
      </c>
      <c r="H39" s="19">
        <v>67831474439</v>
      </c>
      <c r="I39" s="22">
        <v>74278605894</v>
      </c>
      <c r="J39" s="17">
        <v>77869819598</v>
      </c>
      <c r="K39" s="23">
        <v>81215996205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84093793627</v>
      </c>
      <c r="C42" s="17">
        <v>2182644227</v>
      </c>
      <c r="D42" s="21">
        <v>7918705468</v>
      </c>
      <c r="E42" s="22">
        <v>6507537787</v>
      </c>
      <c r="F42" s="17">
        <v>6579688762</v>
      </c>
      <c r="G42" s="23">
        <v>6579688762</v>
      </c>
      <c r="H42" s="19">
        <v>13402968605</v>
      </c>
      <c r="I42" s="22">
        <v>6885243599</v>
      </c>
      <c r="J42" s="17">
        <v>7343543394</v>
      </c>
      <c r="K42" s="23">
        <v>7417795735</v>
      </c>
    </row>
    <row r="43" spans="1:11" x14ac:dyDescent="0.25">
      <c r="A43" s="20" t="s">
        <v>48</v>
      </c>
      <c r="B43" s="17">
        <v>-5578265529</v>
      </c>
      <c r="C43" s="17">
        <v>-5492008540</v>
      </c>
      <c r="D43" s="21">
        <v>-7198929543</v>
      </c>
      <c r="E43" s="22">
        <v>-11346470084</v>
      </c>
      <c r="F43" s="17">
        <v>-9589830876</v>
      </c>
      <c r="G43" s="23">
        <v>-9589830876</v>
      </c>
      <c r="H43" s="19">
        <v>-7962977617</v>
      </c>
      <c r="I43" s="22">
        <v>-12689670320</v>
      </c>
      <c r="J43" s="17">
        <v>-14069511343</v>
      </c>
      <c r="K43" s="23">
        <v>-12676526892</v>
      </c>
    </row>
    <row r="44" spans="1:11" x14ac:dyDescent="0.25">
      <c r="A44" s="20" t="s">
        <v>49</v>
      </c>
      <c r="B44" s="17">
        <v>0</v>
      </c>
      <c r="C44" s="17">
        <v>-51003400</v>
      </c>
      <c r="D44" s="21">
        <v>-690303883</v>
      </c>
      <c r="E44" s="22">
        <v>4500666543</v>
      </c>
      <c r="F44" s="17">
        <v>4252505770</v>
      </c>
      <c r="G44" s="23">
        <v>4252505770</v>
      </c>
      <c r="H44" s="19">
        <v>1029147276</v>
      </c>
      <c r="I44" s="22">
        <v>3882698544</v>
      </c>
      <c r="J44" s="17">
        <v>3594813965</v>
      </c>
      <c r="K44" s="23">
        <v>3297015847</v>
      </c>
    </row>
    <row r="45" spans="1:11" x14ac:dyDescent="0.25">
      <c r="A45" s="30" t="s">
        <v>50</v>
      </c>
      <c r="B45" s="66">
        <v>89547683678</v>
      </c>
      <c r="C45" s="66">
        <v>7737083379</v>
      </c>
      <c r="D45" s="67">
        <v>12624410780</v>
      </c>
      <c r="E45" s="68">
        <v>10885449932</v>
      </c>
      <c r="F45" s="66">
        <v>13948133201</v>
      </c>
      <c r="G45" s="69">
        <v>13948133201</v>
      </c>
      <c r="H45" s="70">
        <v>19174907809</v>
      </c>
      <c r="I45" s="68">
        <v>14046899770</v>
      </c>
      <c r="J45" s="66">
        <v>10431874543</v>
      </c>
      <c r="K45" s="69">
        <v>7982737227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17607440242</v>
      </c>
      <c r="C48" s="17">
        <v>17983576007</v>
      </c>
      <c r="D48" s="21">
        <v>16602366998</v>
      </c>
      <c r="E48" s="22">
        <v>16164816490</v>
      </c>
      <c r="F48" s="17">
        <v>18004772035</v>
      </c>
      <c r="G48" s="23">
        <v>18004772035</v>
      </c>
      <c r="H48" s="19">
        <v>20528557744</v>
      </c>
      <c r="I48" s="22">
        <v>15755251842</v>
      </c>
      <c r="J48" s="17">
        <v>12296755520</v>
      </c>
      <c r="K48" s="23">
        <v>10010445695</v>
      </c>
    </row>
    <row r="49" spans="1:11" x14ac:dyDescent="0.25">
      <c r="A49" s="20" t="s">
        <v>53</v>
      </c>
      <c r="B49" s="17">
        <f>+B75</f>
        <v>7174047670.4891777</v>
      </c>
      <c r="C49" s="17">
        <f t="shared" ref="C49:K49" si="6">+C75</f>
        <v>8071698566.8158445</v>
      </c>
      <c r="D49" s="21">
        <f t="shared" si="6"/>
        <v>8030001975.0400848</v>
      </c>
      <c r="E49" s="22">
        <f t="shared" si="6"/>
        <v>10163343535.783266</v>
      </c>
      <c r="F49" s="17">
        <f t="shared" si="6"/>
        <v>9526947225.4970284</v>
      </c>
      <c r="G49" s="23">
        <f t="shared" si="6"/>
        <v>9526947225.4970284</v>
      </c>
      <c r="H49" s="19">
        <f t="shared" si="6"/>
        <v>8623212944.8087063</v>
      </c>
      <c r="I49" s="22">
        <f t="shared" si="6"/>
        <v>7963097397.1651993</v>
      </c>
      <c r="J49" s="17">
        <f t="shared" si="6"/>
        <v>6530062297.8968487</v>
      </c>
      <c r="K49" s="23">
        <f t="shared" si="6"/>
        <v>6598038630.778904</v>
      </c>
    </row>
    <row r="50" spans="1:11" x14ac:dyDescent="0.25">
      <c r="A50" s="30" t="s">
        <v>54</v>
      </c>
      <c r="B50" s="66">
        <f>+B48-B49</f>
        <v>10433392571.510822</v>
      </c>
      <c r="C50" s="66">
        <f t="shared" ref="C50:K50" si="7">+C48-C49</f>
        <v>9911877440.1841545</v>
      </c>
      <c r="D50" s="67">
        <f t="shared" si="7"/>
        <v>8572365022.9599152</v>
      </c>
      <c r="E50" s="68">
        <f t="shared" si="7"/>
        <v>6001472954.2167339</v>
      </c>
      <c r="F50" s="66">
        <f t="shared" si="7"/>
        <v>8477824809.5029716</v>
      </c>
      <c r="G50" s="69">
        <f t="shared" si="7"/>
        <v>8477824809.5029716</v>
      </c>
      <c r="H50" s="70">
        <f t="shared" si="7"/>
        <v>11905344799.191294</v>
      </c>
      <c r="I50" s="68">
        <f t="shared" si="7"/>
        <v>7792154444.8348007</v>
      </c>
      <c r="J50" s="66">
        <f t="shared" si="7"/>
        <v>5766693222.1031513</v>
      </c>
      <c r="K50" s="69">
        <f t="shared" si="7"/>
        <v>3412407064.221096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52998186102</v>
      </c>
      <c r="C53" s="17">
        <v>55487770820</v>
      </c>
      <c r="D53" s="21">
        <v>58983149873</v>
      </c>
      <c r="E53" s="22">
        <v>71468635210</v>
      </c>
      <c r="F53" s="17">
        <v>66442674173</v>
      </c>
      <c r="G53" s="23">
        <v>66442674173</v>
      </c>
      <c r="H53" s="19">
        <v>61465526849</v>
      </c>
      <c r="I53" s="22">
        <v>75321744426</v>
      </c>
      <c r="J53" s="17">
        <v>85287073188</v>
      </c>
      <c r="K53" s="23">
        <v>93534388376</v>
      </c>
    </row>
    <row r="54" spans="1:11" x14ac:dyDescent="0.25">
      <c r="A54" s="20" t="s">
        <v>57</v>
      </c>
      <c r="B54" s="17">
        <v>3090965214</v>
      </c>
      <c r="C54" s="17">
        <v>3274272828</v>
      </c>
      <c r="D54" s="21">
        <v>3531548062</v>
      </c>
      <c r="E54" s="22">
        <v>3849498303</v>
      </c>
      <c r="F54" s="17">
        <v>3855157486</v>
      </c>
      <c r="G54" s="23">
        <v>3855157486</v>
      </c>
      <c r="H54" s="19">
        <v>3822181209</v>
      </c>
      <c r="I54" s="22">
        <v>4025354198</v>
      </c>
      <c r="J54" s="17">
        <v>4255890841</v>
      </c>
      <c r="K54" s="23">
        <v>4658803416</v>
      </c>
    </row>
    <row r="55" spans="1:11" x14ac:dyDescent="0.25">
      <c r="A55" s="20" t="s">
        <v>58</v>
      </c>
      <c r="B55" s="17">
        <v>2198931941</v>
      </c>
      <c r="C55" s="17">
        <v>3559291344</v>
      </c>
      <c r="D55" s="21">
        <v>5380549746</v>
      </c>
      <c r="E55" s="22">
        <v>7058544570</v>
      </c>
      <c r="F55" s="17">
        <v>6928782774</v>
      </c>
      <c r="G55" s="23">
        <v>6928782774</v>
      </c>
      <c r="H55" s="19">
        <v>5728521623</v>
      </c>
      <c r="I55" s="22">
        <v>7383907701</v>
      </c>
      <c r="J55" s="17">
        <v>8105936360</v>
      </c>
      <c r="K55" s="23">
        <v>7826045605</v>
      </c>
    </row>
    <row r="56" spans="1:11" x14ac:dyDescent="0.25">
      <c r="A56" s="20" t="s">
        <v>59</v>
      </c>
      <c r="B56" s="17">
        <v>1503394312</v>
      </c>
      <c r="C56" s="17">
        <v>1792002041</v>
      </c>
      <c r="D56" s="21">
        <v>1332203809</v>
      </c>
      <c r="E56" s="22">
        <v>5707793598</v>
      </c>
      <c r="F56" s="17">
        <v>6181580039</v>
      </c>
      <c r="G56" s="23">
        <v>6181580039</v>
      </c>
      <c r="H56" s="19">
        <v>804803802</v>
      </c>
      <c r="I56" s="22">
        <v>6885578760</v>
      </c>
      <c r="J56" s="17">
        <v>7368262738</v>
      </c>
      <c r="K56" s="23">
        <v>7595618432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1168692753</v>
      </c>
      <c r="J59" s="17">
        <v>1240535791</v>
      </c>
      <c r="K59" s="23">
        <v>1367198909</v>
      </c>
    </row>
    <row r="60" spans="1:11" x14ac:dyDescent="0.25">
      <c r="A60" s="20" t="s">
        <v>62</v>
      </c>
      <c r="B60" s="17">
        <v>1361488206</v>
      </c>
      <c r="C60" s="17">
        <v>1457192161</v>
      </c>
      <c r="D60" s="21">
        <v>1954800537</v>
      </c>
      <c r="E60" s="22">
        <v>2637348721</v>
      </c>
      <c r="F60" s="17">
        <v>2649615406</v>
      </c>
      <c r="G60" s="23">
        <v>2649615406</v>
      </c>
      <c r="H60" s="19">
        <v>2150455041</v>
      </c>
      <c r="I60" s="22">
        <v>3359619537</v>
      </c>
      <c r="J60" s="17">
        <v>3605913857</v>
      </c>
      <c r="K60" s="23">
        <v>3994184952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25906</v>
      </c>
      <c r="C64" s="86">
        <v>22828</v>
      </c>
      <c r="D64" s="87">
        <v>22828</v>
      </c>
      <c r="E64" s="85">
        <v>21406</v>
      </c>
      <c r="F64" s="86">
        <v>21406</v>
      </c>
      <c r="G64" s="87">
        <v>21406</v>
      </c>
      <c r="H64" s="88">
        <v>21406</v>
      </c>
      <c r="I64" s="85">
        <v>19828</v>
      </c>
      <c r="J64" s="86">
        <v>18328</v>
      </c>
      <c r="K64" s="87">
        <v>16828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1.0622933125981069</v>
      </c>
      <c r="C70" s="5">
        <f t="shared" ref="C70:K70" si="8">IF(ISERROR(C71/C72),0,(C71/C72))</f>
        <v>0.99993246052236706</v>
      </c>
      <c r="D70" s="5">
        <f t="shared" si="8"/>
        <v>1.0090256407037574</v>
      </c>
      <c r="E70" s="5">
        <f t="shared" si="8"/>
        <v>1.0080458121831679</v>
      </c>
      <c r="F70" s="5">
        <f t="shared" si="8"/>
        <v>1.0082126240377225</v>
      </c>
      <c r="G70" s="5">
        <f t="shared" si="8"/>
        <v>1.0082126240377225</v>
      </c>
      <c r="H70" s="5">
        <f t="shared" si="8"/>
        <v>1.0409170982102105</v>
      </c>
      <c r="I70" s="5">
        <f t="shared" si="8"/>
        <v>1.0049788596192735</v>
      </c>
      <c r="J70" s="5">
        <f t="shared" si="8"/>
        <v>1.0077796650597104</v>
      </c>
      <c r="K70" s="5">
        <f t="shared" si="8"/>
        <v>1.0105581263218013</v>
      </c>
    </row>
    <row r="71" spans="1:11" ht="13" hidden="1" x14ac:dyDescent="0.3">
      <c r="A71" s="1" t="s">
        <v>338</v>
      </c>
      <c r="B71" s="2">
        <f>+B83</f>
        <v>39104514000</v>
      </c>
      <c r="C71" s="2">
        <f t="shared" ref="C71:K71" si="9">+C83</f>
        <v>38722706230</v>
      </c>
      <c r="D71" s="2">
        <f t="shared" si="9"/>
        <v>44908963243</v>
      </c>
      <c r="E71" s="2">
        <f t="shared" si="9"/>
        <v>47368577064</v>
      </c>
      <c r="F71" s="2">
        <f t="shared" si="9"/>
        <v>48326745080</v>
      </c>
      <c r="G71" s="2">
        <f t="shared" si="9"/>
        <v>48326745080</v>
      </c>
      <c r="H71" s="2">
        <f t="shared" si="9"/>
        <v>50906635979</v>
      </c>
      <c r="I71" s="2">
        <f t="shared" si="9"/>
        <v>53126457427</v>
      </c>
      <c r="J71" s="2">
        <f t="shared" si="9"/>
        <v>56127365536</v>
      </c>
      <c r="K71" s="2">
        <f t="shared" si="9"/>
        <v>60281069622</v>
      </c>
    </row>
    <row r="72" spans="1:11" ht="13" hidden="1" x14ac:dyDescent="0.3">
      <c r="A72" s="1" t="s">
        <v>339</v>
      </c>
      <c r="B72" s="2">
        <f>+B77</f>
        <v>36811409369</v>
      </c>
      <c r="C72" s="2">
        <f t="shared" ref="C72:K72" si="10">+C77</f>
        <v>38725321718</v>
      </c>
      <c r="D72" s="2">
        <f t="shared" si="10"/>
        <v>44507256735</v>
      </c>
      <c r="E72" s="2">
        <f t="shared" si="10"/>
        <v>46990500324</v>
      </c>
      <c r="F72" s="2">
        <f t="shared" si="10"/>
        <v>47933088644</v>
      </c>
      <c r="G72" s="2">
        <f t="shared" si="10"/>
        <v>47933088644</v>
      </c>
      <c r="H72" s="2">
        <f t="shared" si="10"/>
        <v>48905562284</v>
      </c>
      <c r="I72" s="2">
        <f t="shared" si="10"/>
        <v>52863258683</v>
      </c>
      <c r="J72" s="2">
        <f t="shared" si="10"/>
        <v>55694084215</v>
      </c>
      <c r="K72" s="2">
        <f t="shared" si="10"/>
        <v>59651264041</v>
      </c>
    </row>
    <row r="73" spans="1:11" ht="13" hidden="1" x14ac:dyDescent="0.3">
      <c r="A73" s="1" t="s">
        <v>340</v>
      </c>
      <c r="B73" s="2">
        <f>+B74</f>
        <v>1600937949</v>
      </c>
      <c r="C73" s="2">
        <f t="shared" ref="C73:K73" si="11">+(C78+C80+C81+C82)-(B78+B80+B81+B82)</f>
        <v>1605363513</v>
      </c>
      <c r="D73" s="2">
        <f t="shared" si="11"/>
        <v>1406038446</v>
      </c>
      <c r="E73" s="2">
        <f t="shared" si="11"/>
        <v>1233266763</v>
      </c>
      <c r="F73" s="2">
        <f>+(F78+F80+F81+F82)-(D78+D80+D81+D82)</f>
        <v>873535919</v>
      </c>
      <c r="G73" s="2">
        <f>+(G78+G80+G81+G82)-(D78+D80+D81+D82)</f>
        <v>873535919</v>
      </c>
      <c r="H73" s="2">
        <f>+(H78+H80+H81+H82)-(D78+D80+D81+D82)</f>
        <v>-97067146</v>
      </c>
      <c r="I73" s="2">
        <f>+(I78+I80+I81+I82)-(E78+E80+E81+E82)</f>
        <v>1226961854</v>
      </c>
      <c r="J73" s="2">
        <f t="shared" si="11"/>
        <v>1658294479</v>
      </c>
      <c r="K73" s="2">
        <f t="shared" si="11"/>
        <v>1787605467</v>
      </c>
    </row>
    <row r="74" spans="1:11" ht="13" hidden="1" x14ac:dyDescent="0.3">
      <c r="A74" s="1" t="s">
        <v>341</v>
      </c>
      <c r="B74" s="2">
        <f>+TREND(C74:E74)</f>
        <v>1600937949</v>
      </c>
      <c r="C74" s="2">
        <f>+C73</f>
        <v>1605363513</v>
      </c>
      <c r="D74" s="2">
        <f t="shared" ref="D74:K74" si="12">+D73</f>
        <v>1406038446</v>
      </c>
      <c r="E74" s="2">
        <f t="shared" si="12"/>
        <v>1233266763</v>
      </c>
      <c r="F74" s="2">
        <f t="shared" si="12"/>
        <v>873535919</v>
      </c>
      <c r="G74" s="2">
        <f t="shared" si="12"/>
        <v>873535919</v>
      </c>
      <c r="H74" s="2">
        <f t="shared" si="12"/>
        <v>-97067146</v>
      </c>
      <c r="I74" s="2">
        <f t="shared" si="12"/>
        <v>1226961854</v>
      </c>
      <c r="J74" s="2">
        <f t="shared" si="12"/>
        <v>1658294479</v>
      </c>
      <c r="K74" s="2">
        <f t="shared" si="12"/>
        <v>1787605467</v>
      </c>
    </row>
    <row r="75" spans="1:11" ht="13" hidden="1" x14ac:dyDescent="0.3">
      <c r="A75" s="1" t="s">
        <v>342</v>
      </c>
      <c r="B75" s="2">
        <f>+B84-(((B80+B81+B82+B78)*B70)-B79)</f>
        <v>7174047670.4891777</v>
      </c>
      <c r="C75" s="2">
        <f t="shared" ref="C75:K75" si="13">+C84-(((C80+C81+C82+C78)*C70)-C79)</f>
        <v>8071698566.8158445</v>
      </c>
      <c r="D75" s="2">
        <f t="shared" si="13"/>
        <v>8030001975.0400848</v>
      </c>
      <c r="E75" s="2">
        <f t="shared" si="13"/>
        <v>10163343535.783266</v>
      </c>
      <c r="F75" s="2">
        <f t="shared" si="13"/>
        <v>9526947225.4970284</v>
      </c>
      <c r="G75" s="2">
        <f t="shared" si="13"/>
        <v>9526947225.4970284</v>
      </c>
      <c r="H75" s="2">
        <f t="shared" si="13"/>
        <v>8623212944.8087063</v>
      </c>
      <c r="I75" s="2">
        <f t="shared" si="13"/>
        <v>7963097397.1651993</v>
      </c>
      <c r="J75" s="2">
        <f t="shared" si="13"/>
        <v>6530062297.8968487</v>
      </c>
      <c r="K75" s="2">
        <f t="shared" si="13"/>
        <v>6598038630.778904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36811409369</v>
      </c>
      <c r="C77" s="3">
        <v>38725321718</v>
      </c>
      <c r="D77" s="3">
        <v>44507256735</v>
      </c>
      <c r="E77" s="3">
        <v>46990500324</v>
      </c>
      <c r="F77" s="3">
        <v>47933088644</v>
      </c>
      <c r="G77" s="3">
        <v>47933088644</v>
      </c>
      <c r="H77" s="3">
        <v>48905562284</v>
      </c>
      <c r="I77" s="3">
        <v>52863258683</v>
      </c>
      <c r="J77" s="3">
        <v>55694084215</v>
      </c>
      <c r="K77" s="3">
        <v>59651264041</v>
      </c>
    </row>
    <row r="78" spans="1:11" ht="13" hidden="1" x14ac:dyDescent="0.3">
      <c r="A78" s="1" t="s">
        <v>69</v>
      </c>
      <c r="B78" s="3">
        <v>4136243</v>
      </c>
      <c r="C78" s="3">
        <v>849668</v>
      </c>
      <c r="D78" s="3">
        <v>114313</v>
      </c>
      <c r="E78" s="3">
        <v>162320656</v>
      </c>
      <c r="F78" s="3">
        <v>193416760</v>
      </c>
      <c r="G78" s="3">
        <v>193416760</v>
      </c>
      <c r="H78" s="3">
        <v>58427</v>
      </c>
      <c r="I78" s="3">
        <v>190423777</v>
      </c>
      <c r="J78" s="3">
        <v>187443363</v>
      </c>
      <c r="K78" s="3">
        <v>184471185</v>
      </c>
    </row>
    <row r="79" spans="1:11" ht="13" hidden="1" x14ac:dyDescent="0.3">
      <c r="A79" s="1" t="s">
        <v>70</v>
      </c>
      <c r="B79" s="3">
        <v>5315885807</v>
      </c>
      <c r="C79" s="3">
        <v>7743868525</v>
      </c>
      <c r="D79" s="3">
        <v>9198701947</v>
      </c>
      <c r="E79" s="3">
        <v>11414080257</v>
      </c>
      <c r="F79" s="3">
        <v>10050192856</v>
      </c>
      <c r="G79" s="3">
        <v>10050192856</v>
      </c>
      <c r="H79" s="3">
        <v>9639766877</v>
      </c>
      <c r="I79" s="3">
        <v>11470775753</v>
      </c>
      <c r="J79" s="3">
        <v>11677011260</v>
      </c>
      <c r="K79" s="3">
        <v>11985747260</v>
      </c>
    </row>
    <row r="80" spans="1:11" ht="13" hidden="1" x14ac:dyDescent="0.3">
      <c r="A80" s="1" t="s">
        <v>71</v>
      </c>
      <c r="B80" s="3">
        <v>2618235987</v>
      </c>
      <c r="C80" s="3">
        <v>3500963725</v>
      </c>
      <c r="D80" s="3">
        <v>3573757656</v>
      </c>
      <c r="E80" s="3">
        <v>3881122720</v>
      </c>
      <c r="F80" s="3">
        <v>3478118534</v>
      </c>
      <c r="G80" s="3">
        <v>3478118534</v>
      </c>
      <c r="H80" s="3">
        <v>3223993383</v>
      </c>
      <c r="I80" s="3">
        <v>4284376296</v>
      </c>
      <c r="J80" s="3">
        <v>5122971130</v>
      </c>
      <c r="K80" s="3">
        <v>6047406710</v>
      </c>
    </row>
    <row r="81" spans="1:11" ht="13" hidden="1" x14ac:dyDescent="0.3">
      <c r="A81" s="1" t="s">
        <v>72</v>
      </c>
      <c r="B81" s="3">
        <v>2719439603</v>
      </c>
      <c r="C81" s="3">
        <v>3449171677</v>
      </c>
      <c r="D81" s="3">
        <v>4782454801</v>
      </c>
      <c r="E81" s="3">
        <v>5542519186</v>
      </c>
      <c r="F81" s="3">
        <v>5553669922</v>
      </c>
      <c r="G81" s="3">
        <v>5553669922</v>
      </c>
      <c r="H81" s="3">
        <v>4860994890</v>
      </c>
      <c r="I81" s="3">
        <v>6337043901</v>
      </c>
      <c r="J81" s="3">
        <v>7159772640</v>
      </c>
      <c r="K81" s="3">
        <v>8025922940</v>
      </c>
    </row>
    <row r="82" spans="1:11" ht="13" hidden="1" x14ac:dyDescent="0.3">
      <c r="A82" s="1" t="s">
        <v>73</v>
      </c>
      <c r="B82" s="3">
        <v>4267459</v>
      </c>
      <c r="C82" s="3">
        <v>457735</v>
      </c>
      <c r="D82" s="3">
        <v>1154481</v>
      </c>
      <c r="E82" s="3">
        <v>4785452</v>
      </c>
      <c r="F82" s="3">
        <v>5811954</v>
      </c>
      <c r="G82" s="3">
        <v>5811954</v>
      </c>
      <c r="H82" s="3">
        <v>175367405</v>
      </c>
      <c r="I82" s="3">
        <v>5865894</v>
      </c>
      <c r="J82" s="3">
        <v>5817214</v>
      </c>
      <c r="K82" s="3">
        <v>5808979</v>
      </c>
    </row>
    <row r="83" spans="1:11" ht="13" hidden="1" x14ac:dyDescent="0.3">
      <c r="A83" s="1" t="s">
        <v>74</v>
      </c>
      <c r="B83" s="3">
        <v>39104514000</v>
      </c>
      <c r="C83" s="3">
        <v>38722706230</v>
      </c>
      <c r="D83" s="3">
        <v>44908963243</v>
      </c>
      <c r="E83" s="3">
        <v>47368577064</v>
      </c>
      <c r="F83" s="3">
        <v>48326745080</v>
      </c>
      <c r="G83" s="3">
        <v>48326745080</v>
      </c>
      <c r="H83" s="3">
        <v>50906635979</v>
      </c>
      <c r="I83" s="3">
        <v>53126457427</v>
      </c>
      <c r="J83" s="3">
        <v>56127365536</v>
      </c>
      <c r="K83" s="3">
        <v>60281069622</v>
      </c>
    </row>
    <row r="84" spans="1:11" ht="13" hidden="1" x14ac:dyDescent="0.3">
      <c r="A84" s="1" t="s">
        <v>75</v>
      </c>
      <c r="B84" s="3">
        <v>7537266144</v>
      </c>
      <c r="C84" s="3">
        <v>7278803350</v>
      </c>
      <c r="D84" s="3">
        <v>7264212902</v>
      </c>
      <c r="E84" s="3">
        <v>8417176650</v>
      </c>
      <c r="F84" s="3">
        <v>8783582413</v>
      </c>
      <c r="G84" s="3">
        <v>8783582413</v>
      </c>
      <c r="H84" s="3">
        <v>7581852348</v>
      </c>
      <c r="I84" s="3">
        <v>7363891371</v>
      </c>
      <c r="J84" s="3">
        <v>7426114520</v>
      </c>
      <c r="K84" s="3">
        <v>9026498179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50995628</v>
      </c>
      <c r="C5" s="17">
        <v>49549693</v>
      </c>
      <c r="D5" s="21">
        <v>51341378</v>
      </c>
      <c r="E5" s="22">
        <v>52886678</v>
      </c>
      <c r="F5" s="17">
        <v>52495266</v>
      </c>
      <c r="G5" s="23">
        <v>52495266</v>
      </c>
      <c r="H5" s="19">
        <v>52476166</v>
      </c>
      <c r="I5" s="22">
        <v>55067534</v>
      </c>
      <c r="J5" s="17">
        <v>57600639</v>
      </c>
      <c r="K5" s="23">
        <v>60135069</v>
      </c>
    </row>
    <row r="6" spans="1:11" x14ac:dyDescent="0.25">
      <c r="A6" s="20" t="s">
        <v>18</v>
      </c>
      <c r="B6" s="17">
        <v>208744872</v>
      </c>
      <c r="C6" s="17">
        <v>211020804</v>
      </c>
      <c r="D6" s="21">
        <v>249178605</v>
      </c>
      <c r="E6" s="22">
        <v>312229492</v>
      </c>
      <c r="F6" s="17">
        <v>309316091</v>
      </c>
      <c r="G6" s="23">
        <v>309316091</v>
      </c>
      <c r="H6" s="19">
        <v>294091535</v>
      </c>
      <c r="I6" s="22">
        <v>340041194</v>
      </c>
      <c r="J6" s="17">
        <v>369491772</v>
      </c>
      <c r="K6" s="23">
        <v>401196798</v>
      </c>
    </row>
    <row r="7" spans="1:11" x14ac:dyDescent="0.25">
      <c r="A7" s="20" t="s">
        <v>19</v>
      </c>
      <c r="B7" s="17">
        <v>793900</v>
      </c>
      <c r="C7" s="17">
        <v>1418787</v>
      </c>
      <c r="D7" s="21">
        <v>1728706</v>
      </c>
      <c r="E7" s="22">
        <v>1558466</v>
      </c>
      <c r="F7" s="17">
        <v>1873466</v>
      </c>
      <c r="G7" s="23">
        <v>1873466</v>
      </c>
      <c r="H7" s="19">
        <v>2068409</v>
      </c>
      <c r="I7" s="22">
        <v>1954025</v>
      </c>
      <c r="J7" s="17">
        <v>2043910</v>
      </c>
      <c r="K7" s="23">
        <v>2133842</v>
      </c>
    </row>
    <row r="8" spans="1:11" x14ac:dyDescent="0.25">
      <c r="A8" s="20" t="s">
        <v>20</v>
      </c>
      <c r="B8" s="17">
        <v>85088105</v>
      </c>
      <c r="C8" s="17">
        <v>90122943</v>
      </c>
      <c r="D8" s="21">
        <v>99089718</v>
      </c>
      <c r="E8" s="22">
        <v>105677221</v>
      </c>
      <c r="F8" s="17">
        <v>112292133</v>
      </c>
      <c r="G8" s="23">
        <v>112292133</v>
      </c>
      <c r="H8" s="19">
        <v>104048381</v>
      </c>
      <c r="I8" s="22">
        <v>125959421</v>
      </c>
      <c r="J8" s="17">
        <v>115119679</v>
      </c>
      <c r="K8" s="23">
        <v>119600468</v>
      </c>
    </row>
    <row r="9" spans="1:11" x14ac:dyDescent="0.25">
      <c r="A9" s="20" t="s">
        <v>21</v>
      </c>
      <c r="B9" s="17">
        <v>27196152</v>
      </c>
      <c r="C9" s="17">
        <v>48682327</v>
      </c>
      <c r="D9" s="21">
        <v>68844163</v>
      </c>
      <c r="E9" s="22">
        <v>90041476</v>
      </c>
      <c r="F9" s="17">
        <v>94171995</v>
      </c>
      <c r="G9" s="23">
        <v>94171995</v>
      </c>
      <c r="H9" s="19">
        <v>80109362</v>
      </c>
      <c r="I9" s="22">
        <v>97222319</v>
      </c>
      <c r="J9" s="17">
        <v>102851985</v>
      </c>
      <c r="K9" s="23">
        <v>73233863</v>
      </c>
    </row>
    <row r="10" spans="1:11" x14ac:dyDescent="0.25">
      <c r="A10" s="24" t="s">
        <v>333</v>
      </c>
      <c r="B10" s="25">
        <f>SUM(B5:B9)</f>
        <v>372818657</v>
      </c>
      <c r="C10" s="26">
        <f t="shared" ref="C10:K10" si="0">SUM(C5:C9)</f>
        <v>400794554</v>
      </c>
      <c r="D10" s="27">
        <f t="shared" si="0"/>
        <v>470182570</v>
      </c>
      <c r="E10" s="25">
        <f t="shared" si="0"/>
        <v>562393333</v>
      </c>
      <c r="F10" s="26">
        <f t="shared" si="0"/>
        <v>570148951</v>
      </c>
      <c r="G10" s="28">
        <f t="shared" si="0"/>
        <v>570148951</v>
      </c>
      <c r="H10" s="29">
        <f t="shared" si="0"/>
        <v>532793853</v>
      </c>
      <c r="I10" s="25">
        <f t="shared" si="0"/>
        <v>620244493</v>
      </c>
      <c r="J10" s="26">
        <f t="shared" si="0"/>
        <v>647107985</v>
      </c>
      <c r="K10" s="28">
        <f t="shared" si="0"/>
        <v>656300040</v>
      </c>
    </row>
    <row r="11" spans="1:11" x14ac:dyDescent="0.25">
      <c r="A11" s="20" t="s">
        <v>22</v>
      </c>
      <c r="B11" s="17">
        <v>170133599</v>
      </c>
      <c r="C11" s="17">
        <v>171536466</v>
      </c>
      <c r="D11" s="21">
        <v>173058803</v>
      </c>
      <c r="E11" s="22">
        <v>193283268</v>
      </c>
      <c r="F11" s="17">
        <v>185340347</v>
      </c>
      <c r="G11" s="23">
        <v>185340347</v>
      </c>
      <c r="H11" s="19">
        <v>178327314</v>
      </c>
      <c r="I11" s="22">
        <v>204241343</v>
      </c>
      <c r="J11" s="17">
        <v>215141292</v>
      </c>
      <c r="K11" s="23">
        <v>227391963</v>
      </c>
    </row>
    <row r="12" spans="1:11" x14ac:dyDescent="0.25">
      <c r="A12" s="20" t="s">
        <v>23</v>
      </c>
      <c r="B12" s="17">
        <v>7353715</v>
      </c>
      <c r="C12" s="17">
        <v>7561197</v>
      </c>
      <c r="D12" s="21">
        <v>8238021</v>
      </c>
      <c r="E12" s="22">
        <v>8353111</v>
      </c>
      <c r="F12" s="17">
        <v>8278688</v>
      </c>
      <c r="G12" s="23">
        <v>8278688</v>
      </c>
      <c r="H12" s="19">
        <v>8213312</v>
      </c>
      <c r="I12" s="22">
        <v>8692623</v>
      </c>
      <c r="J12" s="17">
        <v>9092483</v>
      </c>
      <c r="K12" s="23">
        <v>9492551</v>
      </c>
    </row>
    <row r="13" spans="1:11" x14ac:dyDescent="0.25">
      <c r="A13" s="20" t="s">
        <v>24</v>
      </c>
      <c r="B13" s="17">
        <v>30971891</v>
      </c>
      <c r="C13" s="17">
        <v>25802561</v>
      </c>
      <c r="D13" s="21">
        <v>23861493</v>
      </c>
      <c r="E13" s="22">
        <v>30077179</v>
      </c>
      <c r="F13" s="17">
        <v>29577179</v>
      </c>
      <c r="G13" s="23">
        <v>29577179</v>
      </c>
      <c r="H13" s="19">
        <v>908302</v>
      </c>
      <c r="I13" s="22">
        <v>32482970</v>
      </c>
      <c r="J13" s="17">
        <v>35716268</v>
      </c>
      <c r="K13" s="23">
        <v>39287896</v>
      </c>
    </row>
    <row r="14" spans="1:11" x14ac:dyDescent="0.25">
      <c r="A14" s="20" t="s">
        <v>25</v>
      </c>
      <c r="B14" s="17">
        <v>17838549</v>
      </c>
      <c r="C14" s="17">
        <v>28166446</v>
      </c>
      <c r="D14" s="21">
        <v>28970288</v>
      </c>
      <c r="E14" s="22">
        <v>15825519</v>
      </c>
      <c r="F14" s="17">
        <v>21649794</v>
      </c>
      <c r="G14" s="23">
        <v>21649794</v>
      </c>
      <c r="H14" s="19">
        <v>21464255</v>
      </c>
      <c r="I14" s="22">
        <v>19265442</v>
      </c>
      <c r="J14" s="17">
        <v>16652431</v>
      </c>
      <c r="K14" s="23">
        <v>16975920</v>
      </c>
    </row>
    <row r="15" spans="1:11" x14ac:dyDescent="0.25">
      <c r="A15" s="20" t="s">
        <v>26</v>
      </c>
      <c r="B15" s="17">
        <v>145661702</v>
      </c>
      <c r="C15" s="17">
        <v>138837163</v>
      </c>
      <c r="D15" s="21">
        <v>148792255</v>
      </c>
      <c r="E15" s="22">
        <v>159810168</v>
      </c>
      <c r="F15" s="17">
        <v>177356419</v>
      </c>
      <c r="G15" s="23">
        <v>177356419</v>
      </c>
      <c r="H15" s="19">
        <v>170344013</v>
      </c>
      <c r="I15" s="22">
        <v>200906627</v>
      </c>
      <c r="J15" s="17">
        <v>209807440</v>
      </c>
      <c r="K15" s="23">
        <v>234034357</v>
      </c>
    </row>
    <row r="16" spans="1:11" x14ac:dyDescent="0.25">
      <c r="A16" s="20" t="s">
        <v>27</v>
      </c>
      <c r="B16" s="17">
        <v>1887570</v>
      </c>
      <c r="C16" s="17">
        <v>1746581</v>
      </c>
      <c r="D16" s="21">
        <v>2002387</v>
      </c>
      <c r="E16" s="22">
        <v>2230272</v>
      </c>
      <c r="F16" s="17">
        <v>2443073</v>
      </c>
      <c r="G16" s="23">
        <v>2443073</v>
      </c>
      <c r="H16" s="19">
        <v>2132968</v>
      </c>
      <c r="I16" s="22">
        <v>2312135</v>
      </c>
      <c r="J16" s="17">
        <v>2418493</v>
      </c>
      <c r="K16" s="23">
        <v>2524906</v>
      </c>
    </row>
    <row r="17" spans="1:11" x14ac:dyDescent="0.25">
      <c r="A17" s="20" t="s">
        <v>28</v>
      </c>
      <c r="B17" s="17">
        <v>77916316</v>
      </c>
      <c r="C17" s="17">
        <v>86128943</v>
      </c>
      <c r="D17" s="21">
        <v>97305629</v>
      </c>
      <c r="E17" s="22">
        <v>124988676</v>
      </c>
      <c r="F17" s="17">
        <v>129770554</v>
      </c>
      <c r="G17" s="23">
        <v>129770554</v>
      </c>
      <c r="H17" s="19">
        <v>52699475</v>
      </c>
      <c r="I17" s="22">
        <v>112209554</v>
      </c>
      <c r="J17" s="17">
        <v>121709091</v>
      </c>
      <c r="K17" s="23">
        <v>128808315</v>
      </c>
    </row>
    <row r="18" spans="1:11" x14ac:dyDescent="0.25">
      <c r="A18" s="30" t="s">
        <v>29</v>
      </c>
      <c r="B18" s="31">
        <f>SUM(B11:B17)</f>
        <v>451763342</v>
      </c>
      <c r="C18" s="32">
        <f t="shared" ref="C18:K18" si="1">SUM(C11:C17)</f>
        <v>459779357</v>
      </c>
      <c r="D18" s="33">
        <f t="shared" si="1"/>
        <v>482228876</v>
      </c>
      <c r="E18" s="31">
        <f t="shared" si="1"/>
        <v>534568193</v>
      </c>
      <c r="F18" s="32">
        <f t="shared" si="1"/>
        <v>554416054</v>
      </c>
      <c r="G18" s="34">
        <f t="shared" si="1"/>
        <v>554416054</v>
      </c>
      <c r="H18" s="35">
        <f t="shared" si="1"/>
        <v>434089639</v>
      </c>
      <c r="I18" s="31">
        <f t="shared" si="1"/>
        <v>580110694</v>
      </c>
      <c r="J18" s="32">
        <f t="shared" si="1"/>
        <v>610537498</v>
      </c>
      <c r="K18" s="34">
        <f t="shared" si="1"/>
        <v>658515908</v>
      </c>
    </row>
    <row r="19" spans="1:11" x14ac:dyDescent="0.25">
      <c r="A19" s="30" t="s">
        <v>30</v>
      </c>
      <c r="B19" s="36">
        <f>+B10-B18</f>
        <v>-78944685</v>
      </c>
      <c r="C19" s="37">
        <f t="shared" ref="C19:K19" si="2">+C10-C18</f>
        <v>-58984803</v>
      </c>
      <c r="D19" s="38">
        <f t="shared" si="2"/>
        <v>-12046306</v>
      </c>
      <c r="E19" s="36">
        <f t="shared" si="2"/>
        <v>27825140</v>
      </c>
      <c r="F19" s="37">
        <f t="shared" si="2"/>
        <v>15732897</v>
      </c>
      <c r="G19" s="39">
        <f t="shared" si="2"/>
        <v>15732897</v>
      </c>
      <c r="H19" s="40">
        <f t="shared" si="2"/>
        <v>98704214</v>
      </c>
      <c r="I19" s="36">
        <f t="shared" si="2"/>
        <v>40133799</v>
      </c>
      <c r="J19" s="37">
        <f t="shared" si="2"/>
        <v>36570487</v>
      </c>
      <c r="K19" s="39">
        <f t="shared" si="2"/>
        <v>-2215868</v>
      </c>
    </row>
    <row r="20" spans="1:11" x14ac:dyDescent="0.25">
      <c r="A20" s="41" t="s">
        <v>31</v>
      </c>
      <c r="B20" s="42">
        <v>68603385</v>
      </c>
      <c r="C20" s="43">
        <v>39332474</v>
      </c>
      <c r="D20" s="44">
        <v>45805823</v>
      </c>
      <c r="E20" s="42">
        <v>44319441</v>
      </c>
      <c r="F20" s="43">
        <v>85566377</v>
      </c>
      <c r="G20" s="45">
        <v>85566377</v>
      </c>
      <c r="H20" s="46">
        <v>80993795</v>
      </c>
      <c r="I20" s="42">
        <v>45530436</v>
      </c>
      <c r="J20" s="43">
        <v>58461523</v>
      </c>
      <c r="K20" s="45">
        <v>55251087</v>
      </c>
    </row>
    <row r="21" spans="1:11" x14ac:dyDescent="0.25">
      <c r="A21" s="47" t="s">
        <v>32</v>
      </c>
      <c r="B21" s="48">
        <v>1954313</v>
      </c>
      <c r="C21" s="49">
        <v>2169344</v>
      </c>
      <c r="D21" s="50">
        <v>11959376</v>
      </c>
      <c r="E21" s="48">
        <v>0</v>
      </c>
      <c r="F21" s="49">
        <v>51500</v>
      </c>
      <c r="G21" s="51">
        <v>51500</v>
      </c>
      <c r="H21" s="52">
        <v>43072</v>
      </c>
      <c r="I21" s="48">
        <v>46000000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-8386987</v>
      </c>
      <c r="C22" s="55">
        <f t="shared" ref="C22:K22" si="3">SUM(C19:C21)</f>
        <v>-17482985</v>
      </c>
      <c r="D22" s="56">
        <f t="shared" si="3"/>
        <v>45718893</v>
      </c>
      <c r="E22" s="54">
        <f t="shared" si="3"/>
        <v>72144581</v>
      </c>
      <c r="F22" s="55">
        <f t="shared" si="3"/>
        <v>101350774</v>
      </c>
      <c r="G22" s="57">
        <f t="shared" si="3"/>
        <v>101350774</v>
      </c>
      <c r="H22" s="58">
        <f t="shared" si="3"/>
        <v>179741081</v>
      </c>
      <c r="I22" s="54">
        <f t="shared" si="3"/>
        <v>131664235</v>
      </c>
      <c r="J22" s="55">
        <f t="shared" si="3"/>
        <v>95032010</v>
      </c>
      <c r="K22" s="57">
        <f t="shared" si="3"/>
        <v>53035219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-8386987</v>
      </c>
      <c r="C24" s="37">
        <f t="shared" ref="C24:K24" si="4">SUM(C22:C23)</f>
        <v>-17482985</v>
      </c>
      <c r="D24" s="38">
        <f t="shared" si="4"/>
        <v>45718893</v>
      </c>
      <c r="E24" s="36">
        <f t="shared" si="4"/>
        <v>72144581</v>
      </c>
      <c r="F24" s="37">
        <f t="shared" si="4"/>
        <v>101350774</v>
      </c>
      <c r="G24" s="39">
        <f t="shared" si="4"/>
        <v>101350774</v>
      </c>
      <c r="H24" s="40">
        <f t="shared" si="4"/>
        <v>179741081</v>
      </c>
      <c r="I24" s="36">
        <f t="shared" si="4"/>
        <v>131664235</v>
      </c>
      <c r="J24" s="37">
        <f t="shared" si="4"/>
        <v>95032010</v>
      </c>
      <c r="K24" s="39">
        <f t="shared" si="4"/>
        <v>53035219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48548795</v>
      </c>
      <c r="D27" s="67">
        <v>-1</v>
      </c>
      <c r="E27" s="68">
        <v>49100614</v>
      </c>
      <c r="F27" s="66">
        <v>90150762</v>
      </c>
      <c r="G27" s="69">
        <v>90150762</v>
      </c>
      <c r="H27" s="70">
        <v>90271374</v>
      </c>
      <c r="I27" s="68">
        <v>93231003</v>
      </c>
      <c r="J27" s="66">
        <v>58461523</v>
      </c>
      <c r="K27" s="69">
        <v>55251087</v>
      </c>
    </row>
    <row r="28" spans="1:11" x14ac:dyDescent="0.25">
      <c r="A28" s="71" t="s">
        <v>36</v>
      </c>
      <c r="B28" s="17">
        <v>322262</v>
      </c>
      <c r="C28" s="17">
        <v>39332474</v>
      </c>
      <c r="D28" s="21">
        <v>1662277</v>
      </c>
      <c r="E28" s="22">
        <v>44319441</v>
      </c>
      <c r="F28" s="17">
        <v>85566377</v>
      </c>
      <c r="G28" s="23">
        <v>85566377</v>
      </c>
      <c r="H28" s="19">
        <v>86052736</v>
      </c>
      <c r="I28" s="22">
        <v>45530436</v>
      </c>
      <c r="J28" s="17">
        <v>58461523</v>
      </c>
      <c r="K28" s="23">
        <v>55251087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1200983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-1294923</v>
      </c>
      <c r="C31" s="17">
        <v>5845994</v>
      </c>
      <c r="D31" s="21">
        <v>-1724783</v>
      </c>
      <c r="E31" s="22">
        <v>4781173</v>
      </c>
      <c r="F31" s="17">
        <v>4532885</v>
      </c>
      <c r="G31" s="23">
        <v>4532885</v>
      </c>
      <c r="H31" s="19">
        <v>4175566</v>
      </c>
      <c r="I31" s="22">
        <v>1700567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-972661</v>
      </c>
      <c r="C32" s="66">
        <f t="shared" ref="C32:K32" si="5">SUM(C28:C31)</f>
        <v>46379451</v>
      </c>
      <c r="D32" s="67">
        <f t="shared" si="5"/>
        <v>-62506</v>
      </c>
      <c r="E32" s="68">
        <f t="shared" si="5"/>
        <v>49100614</v>
      </c>
      <c r="F32" s="66">
        <f t="shared" si="5"/>
        <v>90099262</v>
      </c>
      <c r="G32" s="69">
        <f t="shared" si="5"/>
        <v>90099262</v>
      </c>
      <c r="H32" s="70">
        <f t="shared" si="5"/>
        <v>90228302</v>
      </c>
      <c r="I32" s="68">
        <f t="shared" si="5"/>
        <v>47231003</v>
      </c>
      <c r="J32" s="66">
        <f t="shared" si="5"/>
        <v>58461523</v>
      </c>
      <c r="K32" s="69">
        <f t="shared" si="5"/>
        <v>55251087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66409635</v>
      </c>
      <c r="C35" s="17">
        <v>94432112</v>
      </c>
      <c r="D35" s="21">
        <v>141111558</v>
      </c>
      <c r="E35" s="22">
        <v>183880866</v>
      </c>
      <c r="F35" s="17">
        <v>75763712</v>
      </c>
      <c r="G35" s="23">
        <v>75763712</v>
      </c>
      <c r="H35" s="19">
        <v>242625166</v>
      </c>
      <c r="I35" s="22">
        <v>107800614</v>
      </c>
      <c r="J35" s="17">
        <v>155903806</v>
      </c>
      <c r="K35" s="23">
        <v>206108232</v>
      </c>
    </row>
    <row r="36" spans="1:11" x14ac:dyDescent="0.25">
      <c r="A36" s="20" t="s">
        <v>42</v>
      </c>
      <c r="B36" s="17">
        <v>881270045</v>
      </c>
      <c r="C36" s="17">
        <v>922536752</v>
      </c>
      <c r="D36" s="21">
        <v>946778728</v>
      </c>
      <c r="E36" s="22">
        <v>1004606770</v>
      </c>
      <c r="F36" s="17">
        <v>1003657443</v>
      </c>
      <c r="G36" s="23">
        <v>1003657443</v>
      </c>
      <c r="H36" s="19">
        <v>1041045584</v>
      </c>
      <c r="I36" s="22">
        <v>1035619585</v>
      </c>
      <c r="J36" s="17">
        <v>1054992620</v>
      </c>
      <c r="K36" s="23">
        <v>1067443615</v>
      </c>
    </row>
    <row r="37" spans="1:11" x14ac:dyDescent="0.25">
      <c r="A37" s="20" t="s">
        <v>43</v>
      </c>
      <c r="B37" s="17">
        <v>193076585</v>
      </c>
      <c r="C37" s="17">
        <v>190667586</v>
      </c>
      <c r="D37" s="21">
        <v>217809562</v>
      </c>
      <c r="E37" s="22">
        <v>270535990</v>
      </c>
      <c r="F37" s="17">
        <v>164166248</v>
      </c>
      <c r="G37" s="23">
        <v>164166248</v>
      </c>
      <c r="H37" s="19">
        <v>249787210</v>
      </c>
      <c r="I37" s="22">
        <v>134780699</v>
      </c>
      <c r="J37" s="17">
        <v>136141414</v>
      </c>
      <c r="K37" s="23">
        <v>138392336</v>
      </c>
    </row>
    <row r="38" spans="1:11" x14ac:dyDescent="0.25">
      <c r="A38" s="20" t="s">
        <v>44</v>
      </c>
      <c r="B38" s="17">
        <v>109730883</v>
      </c>
      <c r="C38" s="17">
        <v>180639096</v>
      </c>
      <c r="D38" s="21">
        <v>184163846</v>
      </c>
      <c r="E38" s="22">
        <v>203556323</v>
      </c>
      <c r="F38" s="17">
        <v>181425259</v>
      </c>
      <c r="G38" s="23">
        <v>181425259</v>
      </c>
      <c r="H38" s="19">
        <v>168225570</v>
      </c>
      <c r="I38" s="22">
        <v>175145958</v>
      </c>
      <c r="J38" s="17">
        <v>176956925</v>
      </c>
      <c r="K38" s="23">
        <v>178870212</v>
      </c>
    </row>
    <row r="39" spans="1:11" x14ac:dyDescent="0.25">
      <c r="A39" s="20" t="s">
        <v>45</v>
      </c>
      <c r="B39" s="17">
        <v>644872213</v>
      </c>
      <c r="C39" s="17">
        <v>645662180</v>
      </c>
      <c r="D39" s="21">
        <v>685916878</v>
      </c>
      <c r="E39" s="22">
        <v>714395323</v>
      </c>
      <c r="F39" s="17">
        <v>733829648</v>
      </c>
      <c r="G39" s="23">
        <v>733829648</v>
      </c>
      <c r="H39" s="19">
        <v>865657966</v>
      </c>
      <c r="I39" s="22">
        <v>833493542</v>
      </c>
      <c r="J39" s="17">
        <v>897798087</v>
      </c>
      <c r="K39" s="23">
        <v>956289299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197152147</v>
      </c>
      <c r="C42" s="17">
        <v>73274379</v>
      </c>
      <c r="D42" s="21">
        <v>495205948</v>
      </c>
      <c r="E42" s="22">
        <v>75663001</v>
      </c>
      <c r="F42" s="17">
        <v>95045875</v>
      </c>
      <c r="G42" s="23">
        <v>95045875</v>
      </c>
      <c r="H42" s="19">
        <v>-151005292</v>
      </c>
      <c r="I42" s="22">
        <v>71428341</v>
      </c>
      <c r="J42" s="17">
        <v>101532332</v>
      </c>
      <c r="K42" s="23">
        <v>98392822</v>
      </c>
    </row>
    <row r="43" spans="1:11" x14ac:dyDescent="0.25">
      <c r="A43" s="20" t="s">
        <v>48</v>
      </c>
      <c r="B43" s="17">
        <v>-68438847</v>
      </c>
      <c r="C43" s="17">
        <v>-43253081</v>
      </c>
      <c r="D43" s="21">
        <v>-42305396</v>
      </c>
      <c r="E43" s="22">
        <v>-46381326</v>
      </c>
      <c r="F43" s="17">
        <v>-86607245</v>
      </c>
      <c r="G43" s="23">
        <v>-86607245</v>
      </c>
      <c r="H43" s="19">
        <v>-86474954</v>
      </c>
      <c r="I43" s="22">
        <v>-43371381</v>
      </c>
      <c r="J43" s="17">
        <v>-54424362</v>
      </c>
      <c r="K43" s="23">
        <v>-51036293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-1708777</v>
      </c>
      <c r="F44" s="17">
        <v>-2956863</v>
      </c>
      <c r="G44" s="23">
        <v>-2956863</v>
      </c>
      <c r="H44" s="19">
        <v>-1246478</v>
      </c>
      <c r="I44" s="22">
        <v>-1708831</v>
      </c>
      <c r="J44" s="17">
        <v>-1385614</v>
      </c>
      <c r="K44" s="23">
        <v>-646324</v>
      </c>
    </row>
    <row r="45" spans="1:11" x14ac:dyDescent="0.25">
      <c r="A45" s="30" t="s">
        <v>50</v>
      </c>
      <c r="B45" s="66">
        <v>149051768</v>
      </c>
      <c r="C45" s="66">
        <v>50359766</v>
      </c>
      <c r="D45" s="67">
        <v>455327209</v>
      </c>
      <c r="E45" s="68">
        <v>90476679</v>
      </c>
      <c r="F45" s="66">
        <v>7908424</v>
      </c>
      <c r="G45" s="69">
        <v>7908424</v>
      </c>
      <c r="H45" s="70">
        <v>-236300067</v>
      </c>
      <c r="I45" s="68">
        <v>7910708</v>
      </c>
      <c r="J45" s="66">
        <v>43302639</v>
      </c>
      <c r="K45" s="69">
        <v>75439012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20338466</v>
      </c>
      <c r="C48" s="17">
        <v>18509114</v>
      </c>
      <c r="D48" s="21">
        <v>16947818</v>
      </c>
      <c r="E48" s="22">
        <v>77949521</v>
      </c>
      <c r="F48" s="17">
        <v>-13380631</v>
      </c>
      <c r="G48" s="23">
        <v>-13380631</v>
      </c>
      <c r="H48" s="19">
        <v>14373269</v>
      </c>
      <c r="I48" s="22">
        <v>-2419717</v>
      </c>
      <c r="J48" s="17">
        <v>28728807</v>
      </c>
      <c r="K48" s="23">
        <v>60475772</v>
      </c>
    </row>
    <row r="49" spans="1:11" x14ac:dyDescent="0.25">
      <c r="A49" s="20" t="s">
        <v>53</v>
      </c>
      <c r="B49" s="17">
        <f>+B75</f>
        <v>166205372.54098436</v>
      </c>
      <c r="C49" s="17">
        <f t="shared" ref="C49:K49" si="6">+C75</f>
        <v>115059086.4672555</v>
      </c>
      <c r="D49" s="21">
        <f t="shared" si="6"/>
        <v>105333672.70955668</v>
      </c>
      <c r="E49" s="22">
        <f t="shared" si="6"/>
        <v>178081152.72623789</v>
      </c>
      <c r="F49" s="17">
        <f t="shared" si="6"/>
        <v>96602394.292790741</v>
      </c>
      <c r="G49" s="23">
        <f t="shared" si="6"/>
        <v>96602394.292790741</v>
      </c>
      <c r="H49" s="19">
        <f t="shared" si="6"/>
        <v>34323615.505752087</v>
      </c>
      <c r="I49" s="22">
        <f t="shared" si="6"/>
        <v>48923629.273828678</v>
      </c>
      <c r="J49" s="17">
        <f t="shared" si="6"/>
        <v>36572255.081081778</v>
      </c>
      <c r="K49" s="23">
        <f t="shared" si="6"/>
        <v>23020475.22459662</v>
      </c>
    </row>
    <row r="50" spans="1:11" x14ac:dyDescent="0.25">
      <c r="A50" s="30" t="s">
        <v>54</v>
      </c>
      <c r="B50" s="66">
        <f>+B48-B49</f>
        <v>-145866906.54098436</v>
      </c>
      <c r="C50" s="66">
        <f t="shared" ref="C50:K50" si="7">+C48-C49</f>
        <v>-96549972.467255503</v>
      </c>
      <c r="D50" s="67">
        <f t="shared" si="7"/>
        <v>-88385854.709556684</v>
      </c>
      <c r="E50" s="68">
        <f t="shared" si="7"/>
        <v>-100131631.72623789</v>
      </c>
      <c r="F50" s="66">
        <f t="shared" si="7"/>
        <v>-109983025.29279074</v>
      </c>
      <c r="G50" s="69">
        <f t="shared" si="7"/>
        <v>-109983025.29279074</v>
      </c>
      <c r="H50" s="70">
        <f t="shared" si="7"/>
        <v>-19950346.505752087</v>
      </c>
      <c r="I50" s="68">
        <f t="shared" si="7"/>
        <v>-51343346.273828678</v>
      </c>
      <c r="J50" s="66">
        <f t="shared" si="7"/>
        <v>-7843448.0810817778</v>
      </c>
      <c r="K50" s="69">
        <f t="shared" si="7"/>
        <v>37455296.77540338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722970796</v>
      </c>
      <c r="C53" s="17">
        <v>881947849</v>
      </c>
      <c r="D53" s="21">
        <v>874381098</v>
      </c>
      <c r="E53" s="22">
        <v>877412877</v>
      </c>
      <c r="F53" s="17">
        <v>890616719</v>
      </c>
      <c r="G53" s="23">
        <v>890616719</v>
      </c>
      <c r="H53" s="19">
        <v>897412779</v>
      </c>
      <c r="I53" s="22">
        <v>883953613</v>
      </c>
      <c r="J53" s="17">
        <v>863560778</v>
      </c>
      <c r="K53" s="23">
        <v>834770310</v>
      </c>
    </row>
    <row r="54" spans="1:11" x14ac:dyDescent="0.25">
      <c r="A54" s="20" t="s">
        <v>57</v>
      </c>
      <c r="B54" s="17">
        <v>22556160</v>
      </c>
      <c r="C54" s="17">
        <v>23714694</v>
      </c>
      <c r="D54" s="21">
        <v>23520051</v>
      </c>
      <c r="E54" s="22">
        <v>30077179</v>
      </c>
      <c r="F54" s="17">
        <v>29427179</v>
      </c>
      <c r="G54" s="23">
        <v>29427179</v>
      </c>
      <c r="H54" s="19">
        <v>1338849</v>
      </c>
      <c r="I54" s="22">
        <v>32332970</v>
      </c>
      <c r="J54" s="17">
        <v>35566268</v>
      </c>
      <c r="K54" s="23">
        <v>39122896</v>
      </c>
    </row>
    <row r="55" spans="1:11" x14ac:dyDescent="0.25">
      <c r="A55" s="20" t="s">
        <v>58</v>
      </c>
      <c r="B55" s="17">
        <v>272737</v>
      </c>
      <c r="C55" s="17">
        <v>32390746</v>
      </c>
      <c r="D55" s="21">
        <v>-11644448</v>
      </c>
      <c r="E55" s="22">
        <v>8906635</v>
      </c>
      <c r="F55" s="17">
        <v>12904985</v>
      </c>
      <c r="G55" s="23">
        <v>12904985</v>
      </c>
      <c r="H55" s="19">
        <v>13650067</v>
      </c>
      <c r="I55" s="22">
        <v>19344179</v>
      </c>
      <c r="J55" s="17">
        <v>24023167</v>
      </c>
      <c r="K55" s="23">
        <v>33636635</v>
      </c>
    </row>
    <row r="56" spans="1:11" x14ac:dyDescent="0.25">
      <c r="A56" s="20" t="s">
        <v>59</v>
      </c>
      <c r="B56" s="17">
        <v>6505738</v>
      </c>
      <c r="C56" s="17">
        <v>9574399</v>
      </c>
      <c r="D56" s="21">
        <v>6905860</v>
      </c>
      <c r="E56" s="22">
        <v>10760546</v>
      </c>
      <c r="F56" s="17">
        <v>13003278</v>
      </c>
      <c r="G56" s="23">
        <v>13003278</v>
      </c>
      <c r="H56" s="19">
        <v>9083866</v>
      </c>
      <c r="I56" s="22">
        <v>11935596</v>
      </c>
      <c r="J56" s="17">
        <v>12422710</v>
      </c>
      <c r="K56" s="23">
        <v>12915096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5944167</v>
      </c>
      <c r="E59" s="22">
        <v>6136864</v>
      </c>
      <c r="F59" s="17">
        <v>5814786</v>
      </c>
      <c r="G59" s="23">
        <v>5814786</v>
      </c>
      <c r="H59" s="19">
        <v>5766659</v>
      </c>
      <c r="I59" s="22">
        <v>6159790</v>
      </c>
      <c r="J59" s="17">
        <v>6459234</v>
      </c>
      <c r="K59" s="23">
        <v>6761443</v>
      </c>
    </row>
    <row r="60" spans="1:11" x14ac:dyDescent="0.25">
      <c r="A60" s="20" t="s">
        <v>62</v>
      </c>
      <c r="B60" s="17">
        <v>13472520</v>
      </c>
      <c r="C60" s="17">
        <v>13109665</v>
      </c>
      <c r="D60" s="21">
        <v>433088</v>
      </c>
      <c r="E60" s="22">
        <v>3220256</v>
      </c>
      <c r="F60" s="17">
        <v>2843329</v>
      </c>
      <c r="G60" s="23">
        <v>2843329</v>
      </c>
      <c r="H60" s="19">
        <v>291025</v>
      </c>
      <c r="I60" s="22">
        <v>2982653</v>
      </c>
      <c r="J60" s="17">
        <v>3119854</v>
      </c>
      <c r="K60" s="23">
        <v>3257127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0.20126420247396443</v>
      </c>
      <c r="C70" s="5">
        <f t="shared" ref="C70:K70" si="8">IF(ISERROR(C71/C72),0,(C71/C72))</f>
        <v>0.85757614771074986</v>
      </c>
      <c r="D70" s="5">
        <f t="shared" si="8"/>
        <v>0.85047071885646131</v>
      </c>
      <c r="E70" s="5">
        <f t="shared" si="8"/>
        <v>0.86000243426617529</v>
      </c>
      <c r="F70" s="5">
        <f t="shared" si="8"/>
        <v>0.85456190458813464</v>
      </c>
      <c r="G70" s="5">
        <f t="shared" si="8"/>
        <v>0.85456190458813464</v>
      </c>
      <c r="H70" s="5">
        <f t="shared" si="8"/>
        <v>1.0377496406827504</v>
      </c>
      <c r="I70" s="5">
        <f t="shared" si="8"/>
        <v>0.88352676182119916</v>
      </c>
      <c r="J70" s="5">
        <f t="shared" si="8"/>
        <v>0.88406865808083634</v>
      </c>
      <c r="K70" s="5">
        <f t="shared" si="8"/>
        <v>0.88461432834475062</v>
      </c>
    </row>
    <row r="71" spans="1:11" ht="13" hidden="1" x14ac:dyDescent="0.3">
      <c r="A71" s="1" t="s">
        <v>338</v>
      </c>
      <c r="B71" s="2">
        <f>+B83</f>
        <v>56873981</v>
      </c>
      <c r="C71" s="2">
        <f t="shared" ref="C71:K71" si="9">+C83</f>
        <v>245253852</v>
      </c>
      <c r="D71" s="2">
        <f t="shared" si="9"/>
        <v>278520984</v>
      </c>
      <c r="E71" s="2">
        <f t="shared" si="9"/>
        <v>345475441</v>
      </c>
      <c r="F71" s="2">
        <f t="shared" si="9"/>
        <v>336235116</v>
      </c>
      <c r="G71" s="2">
        <f t="shared" si="9"/>
        <v>336235116</v>
      </c>
      <c r="H71" s="2">
        <f t="shared" si="9"/>
        <v>378912061</v>
      </c>
      <c r="I71" s="2">
        <f t="shared" si="9"/>
        <v>378709413</v>
      </c>
      <c r="J71" s="2">
        <f t="shared" si="9"/>
        <v>408580828</v>
      </c>
      <c r="K71" s="2">
        <f t="shared" si="9"/>
        <v>440486650</v>
      </c>
    </row>
    <row r="72" spans="1:11" ht="13" hidden="1" x14ac:dyDescent="0.3">
      <c r="A72" s="1" t="s">
        <v>339</v>
      </c>
      <c r="B72" s="2">
        <f>+B77</f>
        <v>282583690</v>
      </c>
      <c r="C72" s="2">
        <f t="shared" ref="C72:K72" si="10">+C77</f>
        <v>285984927</v>
      </c>
      <c r="D72" s="2">
        <f t="shared" si="10"/>
        <v>327490386</v>
      </c>
      <c r="E72" s="2">
        <f t="shared" si="10"/>
        <v>401714492</v>
      </c>
      <c r="F72" s="2">
        <f t="shared" si="10"/>
        <v>393459051</v>
      </c>
      <c r="G72" s="2">
        <f t="shared" si="10"/>
        <v>393459051</v>
      </c>
      <c r="H72" s="2">
        <f t="shared" si="10"/>
        <v>365128588</v>
      </c>
      <c r="I72" s="2">
        <f t="shared" si="10"/>
        <v>428633777</v>
      </c>
      <c r="J72" s="2">
        <f t="shared" si="10"/>
        <v>462159612</v>
      </c>
      <c r="K72" s="2">
        <f t="shared" si="10"/>
        <v>497942025</v>
      </c>
    </row>
    <row r="73" spans="1:11" ht="13" hidden="1" x14ac:dyDescent="0.3">
      <c r="A73" s="1" t="s">
        <v>340</v>
      </c>
      <c r="B73" s="2">
        <f>+B74</f>
        <v>-1060665.1666666679</v>
      </c>
      <c r="C73" s="2">
        <f t="shared" ref="C73:K73" si="11">+(C78+C80+C81+C82)-(B78+B80+B81+B82)</f>
        <v>-86564</v>
      </c>
      <c r="D73" s="2">
        <f t="shared" si="11"/>
        <v>11044759</v>
      </c>
      <c r="E73" s="2">
        <f t="shared" si="11"/>
        <v>28020689</v>
      </c>
      <c r="F73" s="2">
        <f>+(F78+F80+F81+F82)-(D78+D80+D81+D82)</f>
        <v>5879235</v>
      </c>
      <c r="G73" s="2">
        <f>+(G78+G80+G81+G82)-(D78+D80+D81+D82)</f>
        <v>5879235</v>
      </c>
      <c r="H73" s="2">
        <f>+(H78+H80+H81+H82)-(D78+D80+D81+D82)</f>
        <v>63261374</v>
      </c>
      <c r="I73" s="2">
        <f>+(I78+I80+I81+I82)-(E78+E80+E81+E82)</f>
        <v>-1087368</v>
      </c>
      <c r="J73" s="2">
        <f t="shared" si="11"/>
        <v>17034987</v>
      </c>
      <c r="K73" s="2">
        <f t="shared" si="11"/>
        <v>18541259</v>
      </c>
    </row>
    <row r="74" spans="1:11" ht="13" hidden="1" x14ac:dyDescent="0.3">
      <c r="A74" s="1" t="s">
        <v>341</v>
      </c>
      <c r="B74" s="2">
        <f>+TREND(C74:E74)</f>
        <v>-1060665.1666666679</v>
      </c>
      <c r="C74" s="2">
        <f>+C73</f>
        <v>-86564</v>
      </c>
      <c r="D74" s="2">
        <f t="shared" ref="D74:K74" si="12">+D73</f>
        <v>11044759</v>
      </c>
      <c r="E74" s="2">
        <f t="shared" si="12"/>
        <v>28020689</v>
      </c>
      <c r="F74" s="2">
        <f t="shared" si="12"/>
        <v>5879235</v>
      </c>
      <c r="G74" s="2">
        <f t="shared" si="12"/>
        <v>5879235</v>
      </c>
      <c r="H74" s="2">
        <f t="shared" si="12"/>
        <v>63261374</v>
      </c>
      <c r="I74" s="2">
        <f t="shared" si="12"/>
        <v>-1087368</v>
      </c>
      <c r="J74" s="2">
        <f t="shared" si="12"/>
        <v>17034987</v>
      </c>
      <c r="K74" s="2">
        <f t="shared" si="12"/>
        <v>18541259</v>
      </c>
    </row>
    <row r="75" spans="1:11" ht="13" hidden="1" x14ac:dyDescent="0.3">
      <c r="A75" s="1" t="s">
        <v>342</v>
      </c>
      <c r="B75" s="2">
        <f>+B84-(((B80+B81+B82+B78)*B70)-B79)</f>
        <v>166205372.54098436</v>
      </c>
      <c r="C75" s="2">
        <f t="shared" ref="C75:K75" si="13">+C84-(((C80+C81+C82+C78)*C70)-C79)</f>
        <v>115059086.4672555</v>
      </c>
      <c r="D75" s="2">
        <f t="shared" si="13"/>
        <v>105333672.70955668</v>
      </c>
      <c r="E75" s="2">
        <f t="shared" si="13"/>
        <v>178081152.72623789</v>
      </c>
      <c r="F75" s="2">
        <f t="shared" si="13"/>
        <v>96602394.292790741</v>
      </c>
      <c r="G75" s="2">
        <f t="shared" si="13"/>
        <v>96602394.292790741</v>
      </c>
      <c r="H75" s="2">
        <f t="shared" si="13"/>
        <v>34323615.505752087</v>
      </c>
      <c r="I75" s="2">
        <f t="shared" si="13"/>
        <v>48923629.273828678</v>
      </c>
      <c r="J75" s="2">
        <f t="shared" si="13"/>
        <v>36572255.081081778</v>
      </c>
      <c r="K75" s="2">
        <f t="shared" si="13"/>
        <v>23020475.22459662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282583690</v>
      </c>
      <c r="C77" s="3">
        <v>285984927</v>
      </c>
      <c r="D77" s="3">
        <v>327490386</v>
      </c>
      <c r="E77" s="3">
        <v>401714492</v>
      </c>
      <c r="F77" s="3">
        <v>393459051</v>
      </c>
      <c r="G77" s="3">
        <v>393459051</v>
      </c>
      <c r="H77" s="3">
        <v>365128588</v>
      </c>
      <c r="I77" s="3">
        <v>428633777</v>
      </c>
      <c r="J77" s="3">
        <v>462159612</v>
      </c>
      <c r="K77" s="3">
        <v>497942025</v>
      </c>
    </row>
    <row r="78" spans="1:11" ht="13" hidden="1" x14ac:dyDescent="0.3">
      <c r="A78" s="1" t="s">
        <v>69</v>
      </c>
      <c r="B78" s="3">
        <v>3142733</v>
      </c>
      <c r="C78" s="3">
        <v>3224852</v>
      </c>
      <c r="D78" s="3">
        <v>3224852</v>
      </c>
      <c r="E78" s="3">
        <v>3224851</v>
      </c>
      <c r="F78" s="3">
        <v>3381834</v>
      </c>
      <c r="G78" s="3">
        <v>3381834</v>
      </c>
      <c r="H78" s="3">
        <v>3224852</v>
      </c>
      <c r="I78" s="3">
        <v>3381834</v>
      </c>
      <c r="J78" s="3">
        <v>3381834</v>
      </c>
      <c r="K78" s="3">
        <v>3381834</v>
      </c>
    </row>
    <row r="79" spans="1:11" ht="13" hidden="1" x14ac:dyDescent="0.3">
      <c r="A79" s="1" t="s">
        <v>70</v>
      </c>
      <c r="B79" s="3">
        <v>156807720</v>
      </c>
      <c r="C79" s="3">
        <v>123035934</v>
      </c>
      <c r="D79" s="3">
        <v>129005425</v>
      </c>
      <c r="E79" s="3">
        <v>181413556</v>
      </c>
      <c r="F79" s="3">
        <v>73904574</v>
      </c>
      <c r="G79" s="3">
        <v>73904574</v>
      </c>
      <c r="H79" s="3">
        <v>124993626</v>
      </c>
      <c r="I79" s="3">
        <v>42071983</v>
      </c>
      <c r="J79" s="3">
        <v>43238062</v>
      </c>
      <c r="K79" s="3">
        <v>44465774</v>
      </c>
    </row>
    <row r="80" spans="1:11" ht="13" hidden="1" x14ac:dyDescent="0.3">
      <c r="A80" s="1" t="s">
        <v>71</v>
      </c>
      <c r="B80" s="3">
        <v>20340849</v>
      </c>
      <c r="C80" s="3">
        <v>20354044</v>
      </c>
      <c r="D80" s="3">
        <v>26878901</v>
      </c>
      <c r="E80" s="3">
        <v>45656361</v>
      </c>
      <c r="F80" s="3">
        <v>22262635</v>
      </c>
      <c r="G80" s="3">
        <v>22262635</v>
      </c>
      <c r="H80" s="3">
        <v>81747517</v>
      </c>
      <c r="I80" s="3">
        <v>37005449</v>
      </c>
      <c r="J80" s="3">
        <v>47508275</v>
      </c>
      <c r="K80" s="3">
        <v>59478611</v>
      </c>
    </row>
    <row r="81" spans="1:11" ht="13" hidden="1" x14ac:dyDescent="0.3">
      <c r="A81" s="1" t="s">
        <v>72</v>
      </c>
      <c r="B81" s="3">
        <v>8002217</v>
      </c>
      <c r="C81" s="3">
        <v>7838401</v>
      </c>
      <c r="D81" s="3">
        <v>12352648</v>
      </c>
      <c r="E81" s="3">
        <v>21228914</v>
      </c>
      <c r="F81" s="3">
        <v>22407077</v>
      </c>
      <c r="G81" s="3">
        <v>22407077</v>
      </c>
      <c r="H81" s="3">
        <v>20745406</v>
      </c>
      <c r="I81" s="3">
        <v>28718349</v>
      </c>
      <c r="J81" s="3">
        <v>35250510</v>
      </c>
      <c r="K81" s="3">
        <v>41821433</v>
      </c>
    </row>
    <row r="82" spans="1:11" ht="13" hidden="1" x14ac:dyDescent="0.3">
      <c r="A82" s="1" t="s">
        <v>73</v>
      </c>
      <c r="B82" s="3">
        <v>18062</v>
      </c>
      <c r="C82" s="3">
        <v>0</v>
      </c>
      <c r="D82" s="3">
        <v>5655</v>
      </c>
      <c r="E82" s="3">
        <v>372619</v>
      </c>
      <c r="F82" s="3">
        <v>289745</v>
      </c>
      <c r="G82" s="3">
        <v>289745</v>
      </c>
      <c r="H82" s="3">
        <v>5655</v>
      </c>
      <c r="I82" s="3">
        <v>289745</v>
      </c>
      <c r="J82" s="3">
        <v>289745</v>
      </c>
      <c r="K82" s="3">
        <v>289745</v>
      </c>
    </row>
    <row r="83" spans="1:11" ht="13" hidden="1" x14ac:dyDescent="0.3">
      <c r="A83" s="1" t="s">
        <v>74</v>
      </c>
      <c r="B83" s="3">
        <v>56873981</v>
      </c>
      <c r="C83" s="3">
        <v>245253852</v>
      </c>
      <c r="D83" s="3">
        <v>278520984</v>
      </c>
      <c r="E83" s="3">
        <v>345475441</v>
      </c>
      <c r="F83" s="3">
        <v>336235116</v>
      </c>
      <c r="G83" s="3">
        <v>336235116</v>
      </c>
      <c r="H83" s="3">
        <v>378912061</v>
      </c>
      <c r="I83" s="3">
        <v>378709413</v>
      </c>
      <c r="J83" s="3">
        <v>408580828</v>
      </c>
      <c r="K83" s="3">
        <v>440486650</v>
      </c>
    </row>
    <row r="84" spans="1:11" ht="13" hidden="1" x14ac:dyDescent="0.3">
      <c r="A84" s="1" t="s">
        <v>75</v>
      </c>
      <c r="B84" s="3">
        <v>15738252</v>
      </c>
      <c r="C84" s="3">
        <v>18965877</v>
      </c>
      <c r="D84" s="3">
        <v>12440983</v>
      </c>
      <c r="E84" s="3">
        <v>57282929</v>
      </c>
      <c r="F84" s="3">
        <v>64008446</v>
      </c>
      <c r="G84" s="3">
        <v>64008446</v>
      </c>
      <c r="H84" s="3">
        <v>19044441</v>
      </c>
      <c r="I84" s="3">
        <v>68164319</v>
      </c>
      <c r="J84" s="3">
        <v>69744569</v>
      </c>
      <c r="K84" s="3">
        <v>71414103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52403952</v>
      </c>
      <c r="C5" s="17">
        <v>70382139</v>
      </c>
      <c r="D5" s="21">
        <v>73692932</v>
      </c>
      <c r="E5" s="22">
        <v>75998000</v>
      </c>
      <c r="F5" s="17">
        <v>74729000</v>
      </c>
      <c r="G5" s="23">
        <v>74729000</v>
      </c>
      <c r="H5" s="19">
        <v>74996745</v>
      </c>
      <c r="I5" s="22">
        <v>76578000</v>
      </c>
      <c r="J5" s="17">
        <v>81557000</v>
      </c>
      <c r="K5" s="23">
        <v>85226000</v>
      </c>
    </row>
    <row r="6" spans="1:11" x14ac:dyDescent="0.25">
      <c r="A6" s="20" t="s">
        <v>18</v>
      </c>
      <c r="B6" s="17">
        <v>171806606</v>
      </c>
      <c r="C6" s="17">
        <v>169308848</v>
      </c>
      <c r="D6" s="21">
        <v>190638715</v>
      </c>
      <c r="E6" s="22">
        <v>199058000</v>
      </c>
      <c r="F6" s="17">
        <v>210785000</v>
      </c>
      <c r="G6" s="23">
        <v>210785000</v>
      </c>
      <c r="H6" s="19">
        <v>215962000</v>
      </c>
      <c r="I6" s="22">
        <v>232542000</v>
      </c>
      <c r="J6" s="17">
        <v>245739000</v>
      </c>
      <c r="K6" s="23">
        <v>259799000</v>
      </c>
    </row>
    <row r="7" spans="1:11" x14ac:dyDescent="0.25">
      <c r="A7" s="20" t="s">
        <v>19</v>
      </c>
      <c r="B7" s="17">
        <v>749712</v>
      </c>
      <c r="C7" s="17">
        <v>2020003</v>
      </c>
      <c r="D7" s="21">
        <v>5190676</v>
      </c>
      <c r="E7" s="22">
        <v>1150000</v>
      </c>
      <c r="F7" s="17">
        <v>7486000</v>
      </c>
      <c r="G7" s="23">
        <v>7486000</v>
      </c>
      <c r="H7" s="19">
        <v>9619304</v>
      </c>
      <c r="I7" s="22">
        <v>7788000</v>
      </c>
      <c r="J7" s="17">
        <v>11373000</v>
      </c>
      <c r="K7" s="23">
        <v>11573000</v>
      </c>
    </row>
    <row r="8" spans="1:11" x14ac:dyDescent="0.25">
      <c r="A8" s="20" t="s">
        <v>20</v>
      </c>
      <c r="B8" s="17">
        <v>96033378</v>
      </c>
      <c r="C8" s="17">
        <v>90588807</v>
      </c>
      <c r="D8" s="21">
        <v>115112664</v>
      </c>
      <c r="E8" s="22">
        <v>94461651</v>
      </c>
      <c r="F8" s="17">
        <v>113478358</v>
      </c>
      <c r="G8" s="23">
        <v>113478358</v>
      </c>
      <c r="H8" s="19">
        <v>107442639</v>
      </c>
      <c r="I8" s="22">
        <v>109881824</v>
      </c>
      <c r="J8" s="17">
        <v>124725435</v>
      </c>
      <c r="K8" s="23">
        <v>193623173</v>
      </c>
    </row>
    <row r="9" spans="1:11" x14ac:dyDescent="0.25">
      <c r="A9" s="20" t="s">
        <v>21</v>
      </c>
      <c r="B9" s="17">
        <v>24621310</v>
      </c>
      <c r="C9" s="17">
        <v>38520098</v>
      </c>
      <c r="D9" s="21">
        <v>68863365</v>
      </c>
      <c r="E9" s="22">
        <v>80821008</v>
      </c>
      <c r="F9" s="17">
        <v>87423259</v>
      </c>
      <c r="G9" s="23">
        <v>87423259</v>
      </c>
      <c r="H9" s="19">
        <v>97410605</v>
      </c>
      <c r="I9" s="22">
        <v>87819964</v>
      </c>
      <c r="J9" s="17">
        <v>93619210</v>
      </c>
      <c r="K9" s="23">
        <v>84136201</v>
      </c>
    </row>
    <row r="10" spans="1:11" x14ac:dyDescent="0.25">
      <c r="A10" s="24" t="s">
        <v>333</v>
      </c>
      <c r="B10" s="25">
        <f>SUM(B5:B9)</f>
        <v>345614958</v>
      </c>
      <c r="C10" s="26">
        <f t="shared" ref="C10:K10" si="0">SUM(C5:C9)</f>
        <v>370819895</v>
      </c>
      <c r="D10" s="27">
        <f t="shared" si="0"/>
        <v>453498352</v>
      </c>
      <c r="E10" s="25">
        <f t="shared" si="0"/>
        <v>451488659</v>
      </c>
      <c r="F10" s="26">
        <f t="shared" si="0"/>
        <v>493901617</v>
      </c>
      <c r="G10" s="28">
        <f t="shared" si="0"/>
        <v>493901617</v>
      </c>
      <c r="H10" s="29">
        <f t="shared" si="0"/>
        <v>505431293</v>
      </c>
      <c r="I10" s="25">
        <f t="shared" si="0"/>
        <v>514609788</v>
      </c>
      <c r="J10" s="26">
        <f t="shared" si="0"/>
        <v>557013645</v>
      </c>
      <c r="K10" s="28">
        <f t="shared" si="0"/>
        <v>634357374</v>
      </c>
    </row>
    <row r="11" spans="1:11" x14ac:dyDescent="0.25">
      <c r="A11" s="20" t="s">
        <v>22</v>
      </c>
      <c r="B11" s="17">
        <v>132380150</v>
      </c>
      <c r="C11" s="17">
        <v>124857236</v>
      </c>
      <c r="D11" s="21">
        <v>130819449</v>
      </c>
      <c r="E11" s="22">
        <v>149110026</v>
      </c>
      <c r="F11" s="17">
        <v>142683294</v>
      </c>
      <c r="G11" s="23">
        <v>142683294</v>
      </c>
      <c r="H11" s="19">
        <v>138386360</v>
      </c>
      <c r="I11" s="22">
        <v>164632438</v>
      </c>
      <c r="J11" s="17">
        <v>173769783</v>
      </c>
      <c r="K11" s="23">
        <v>184227746</v>
      </c>
    </row>
    <row r="12" spans="1:11" x14ac:dyDescent="0.25">
      <c r="A12" s="20" t="s">
        <v>23</v>
      </c>
      <c r="B12" s="17">
        <v>5000103</v>
      </c>
      <c r="C12" s="17">
        <v>5697500</v>
      </c>
      <c r="D12" s="21">
        <v>6081304</v>
      </c>
      <c r="E12" s="22">
        <v>6501600</v>
      </c>
      <c r="F12" s="17">
        <v>6506000</v>
      </c>
      <c r="G12" s="23">
        <v>6506000</v>
      </c>
      <c r="H12" s="19">
        <v>6355048</v>
      </c>
      <c r="I12" s="22">
        <v>6831300</v>
      </c>
      <c r="J12" s="17">
        <v>7138709</v>
      </c>
      <c r="K12" s="23">
        <v>7317178</v>
      </c>
    </row>
    <row r="13" spans="1:11" x14ac:dyDescent="0.25">
      <c r="A13" s="20" t="s">
        <v>24</v>
      </c>
      <c r="B13" s="17">
        <v>26850411</v>
      </c>
      <c r="C13" s="17">
        <v>24714542</v>
      </c>
      <c r="D13" s="21">
        <v>41915911</v>
      </c>
      <c r="E13" s="22">
        <v>31438000</v>
      </c>
      <c r="F13" s="17">
        <v>32967000</v>
      </c>
      <c r="G13" s="23">
        <v>32967000</v>
      </c>
      <c r="H13" s="19">
        <v>33693190</v>
      </c>
      <c r="I13" s="22">
        <v>33534000</v>
      </c>
      <c r="J13" s="17">
        <v>34618000</v>
      </c>
      <c r="K13" s="23">
        <v>35800000</v>
      </c>
    </row>
    <row r="14" spans="1:11" x14ac:dyDescent="0.25">
      <c r="A14" s="20" t="s">
        <v>25</v>
      </c>
      <c r="B14" s="17">
        <v>12206355</v>
      </c>
      <c r="C14" s="17">
        <v>13041609</v>
      </c>
      <c r="D14" s="21">
        <v>14961298</v>
      </c>
      <c r="E14" s="22">
        <v>11926000</v>
      </c>
      <c r="F14" s="17">
        <v>12792110</v>
      </c>
      <c r="G14" s="23">
        <v>12792110</v>
      </c>
      <c r="H14" s="19">
        <v>13535216</v>
      </c>
      <c r="I14" s="22">
        <v>12414632</v>
      </c>
      <c r="J14" s="17">
        <v>12188140</v>
      </c>
      <c r="K14" s="23">
        <v>13148000</v>
      </c>
    </row>
    <row r="15" spans="1:11" x14ac:dyDescent="0.25">
      <c r="A15" s="20" t="s">
        <v>26</v>
      </c>
      <c r="B15" s="17">
        <v>102223205</v>
      </c>
      <c r="C15" s="17">
        <v>103045596</v>
      </c>
      <c r="D15" s="21">
        <v>116429913</v>
      </c>
      <c r="E15" s="22">
        <v>125072005</v>
      </c>
      <c r="F15" s="17">
        <v>139635330</v>
      </c>
      <c r="G15" s="23">
        <v>139635330</v>
      </c>
      <c r="H15" s="19">
        <v>137531149</v>
      </c>
      <c r="I15" s="22">
        <v>155395251</v>
      </c>
      <c r="J15" s="17">
        <v>163629518</v>
      </c>
      <c r="K15" s="23">
        <v>173255438</v>
      </c>
    </row>
    <row r="16" spans="1:11" x14ac:dyDescent="0.25">
      <c r="A16" s="20" t="s">
        <v>27</v>
      </c>
      <c r="B16" s="17">
        <v>243741</v>
      </c>
      <c r="C16" s="17">
        <v>358199</v>
      </c>
      <c r="D16" s="21">
        <v>198025</v>
      </c>
      <c r="E16" s="22">
        <v>220000</v>
      </c>
      <c r="F16" s="17">
        <v>220000</v>
      </c>
      <c r="G16" s="23">
        <v>220000</v>
      </c>
      <c r="H16" s="19">
        <v>164463</v>
      </c>
      <c r="I16" s="22">
        <v>749500</v>
      </c>
      <c r="J16" s="17">
        <v>773778</v>
      </c>
      <c r="K16" s="23">
        <v>787873</v>
      </c>
    </row>
    <row r="17" spans="1:11" x14ac:dyDescent="0.25">
      <c r="A17" s="20" t="s">
        <v>28</v>
      </c>
      <c r="B17" s="17">
        <v>105961845</v>
      </c>
      <c r="C17" s="17">
        <v>94231175</v>
      </c>
      <c r="D17" s="21">
        <v>134671922</v>
      </c>
      <c r="E17" s="22">
        <v>126891524</v>
      </c>
      <c r="F17" s="17">
        <v>156563138</v>
      </c>
      <c r="G17" s="23">
        <v>156563138</v>
      </c>
      <c r="H17" s="19">
        <v>144659711</v>
      </c>
      <c r="I17" s="22">
        <v>140462752</v>
      </c>
      <c r="J17" s="17">
        <v>157688758</v>
      </c>
      <c r="K17" s="23">
        <v>224426599</v>
      </c>
    </row>
    <row r="18" spans="1:11" x14ac:dyDescent="0.25">
      <c r="A18" s="30" t="s">
        <v>29</v>
      </c>
      <c r="B18" s="31">
        <f>SUM(B11:B17)</f>
        <v>384865810</v>
      </c>
      <c r="C18" s="32">
        <f t="shared" ref="C18:K18" si="1">SUM(C11:C17)</f>
        <v>365945857</v>
      </c>
      <c r="D18" s="33">
        <f t="shared" si="1"/>
        <v>445077822</v>
      </c>
      <c r="E18" s="31">
        <f t="shared" si="1"/>
        <v>451159155</v>
      </c>
      <c r="F18" s="32">
        <f t="shared" si="1"/>
        <v>491366872</v>
      </c>
      <c r="G18" s="34">
        <f t="shared" si="1"/>
        <v>491366872</v>
      </c>
      <c r="H18" s="35">
        <f t="shared" si="1"/>
        <v>474325137</v>
      </c>
      <c r="I18" s="31">
        <f t="shared" si="1"/>
        <v>514019873</v>
      </c>
      <c r="J18" s="32">
        <f t="shared" si="1"/>
        <v>549806686</v>
      </c>
      <c r="K18" s="34">
        <f t="shared" si="1"/>
        <v>638962834</v>
      </c>
    </row>
    <row r="19" spans="1:11" x14ac:dyDescent="0.25">
      <c r="A19" s="30" t="s">
        <v>30</v>
      </c>
      <c r="B19" s="36">
        <f>+B10-B18</f>
        <v>-39250852</v>
      </c>
      <c r="C19" s="37">
        <f t="shared" ref="C19:K19" si="2">+C10-C18</f>
        <v>4874038</v>
      </c>
      <c r="D19" s="38">
        <f t="shared" si="2"/>
        <v>8420530</v>
      </c>
      <c r="E19" s="36">
        <f t="shared" si="2"/>
        <v>329504</v>
      </c>
      <c r="F19" s="37">
        <f t="shared" si="2"/>
        <v>2534745</v>
      </c>
      <c r="G19" s="39">
        <f t="shared" si="2"/>
        <v>2534745</v>
      </c>
      <c r="H19" s="40">
        <f t="shared" si="2"/>
        <v>31106156</v>
      </c>
      <c r="I19" s="36">
        <f t="shared" si="2"/>
        <v>589915</v>
      </c>
      <c r="J19" s="37">
        <f t="shared" si="2"/>
        <v>7206959</v>
      </c>
      <c r="K19" s="39">
        <f t="shared" si="2"/>
        <v>-4605460</v>
      </c>
    </row>
    <row r="20" spans="1:11" x14ac:dyDescent="0.25">
      <c r="A20" s="41" t="s">
        <v>31</v>
      </c>
      <c r="B20" s="42">
        <v>46106492</v>
      </c>
      <c r="C20" s="43">
        <v>43138548</v>
      </c>
      <c r="D20" s="44">
        <v>26460934</v>
      </c>
      <c r="E20" s="42">
        <v>60734349</v>
      </c>
      <c r="F20" s="43">
        <v>64943557</v>
      </c>
      <c r="G20" s="45">
        <v>64943557</v>
      </c>
      <c r="H20" s="46">
        <v>37780986</v>
      </c>
      <c r="I20" s="42">
        <v>39848176</v>
      </c>
      <c r="J20" s="43">
        <v>60126565</v>
      </c>
      <c r="K20" s="45">
        <v>81670827</v>
      </c>
    </row>
    <row r="21" spans="1:11" x14ac:dyDescent="0.25">
      <c r="A21" s="47" t="s">
        <v>32</v>
      </c>
      <c r="B21" s="48">
        <v>2849049</v>
      </c>
      <c r="C21" s="49">
        <v>0</v>
      </c>
      <c r="D21" s="50">
        <v>5550229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9704689</v>
      </c>
      <c r="C22" s="55">
        <f t="shared" ref="C22:K22" si="3">SUM(C19:C21)</f>
        <v>48012586</v>
      </c>
      <c r="D22" s="56">
        <f t="shared" si="3"/>
        <v>40431693</v>
      </c>
      <c r="E22" s="54">
        <f t="shared" si="3"/>
        <v>61063853</v>
      </c>
      <c r="F22" s="55">
        <f t="shared" si="3"/>
        <v>67478302</v>
      </c>
      <c r="G22" s="57">
        <f t="shared" si="3"/>
        <v>67478302</v>
      </c>
      <c r="H22" s="58">
        <f t="shared" si="3"/>
        <v>68887142</v>
      </c>
      <c r="I22" s="54">
        <f t="shared" si="3"/>
        <v>40438091</v>
      </c>
      <c r="J22" s="55">
        <f t="shared" si="3"/>
        <v>67333524</v>
      </c>
      <c r="K22" s="57">
        <f t="shared" si="3"/>
        <v>77065367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9704689</v>
      </c>
      <c r="C24" s="37">
        <f t="shared" ref="C24:K24" si="4">SUM(C22:C23)</f>
        <v>48012586</v>
      </c>
      <c r="D24" s="38">
        <f t="shared" si="4"/>
        <v>40431693</v>
      </c>
      <c r="E24" s="36">
        <f t="shared" si="4"/>
        <v>61063853</v>
      </c>
      <c r="F24" s="37">
        <f t="shared" si="4"/>
        <v>67478302</v>
      </c>
      <c r="G24" s="39">
        <f t="shared" si="4"/>
        <v>67478302</v>
      </c>
      <c r="H24" s="40">
        <f t="shared" si="4"/>
        <v>68887142</v>
      </c>
      <c r="I24" s="36">
        <f t="shared" si="4"/>
        <v>40438091</v>
      </c>
      <c r="J24" s="37">
        <f t="shared" si="4"/>
        <v>67333524</v>
      </c>
      <c r="K24" s="39">
        <f t="shared" si="4"/>
        <v>77065367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0</v>
      </c>
      <c r="D27" s="67">
        <v>1</v>
      </c>
      <c r="E27" s="68">
        <v>80568025</v>
      </c>
      <c r="F27" s="66">
        <v>88748203</v>
      </c>
      <c r="G27" s="69">
        <v>88748203</v>
      </c>
      <c r="H27" s="70">
        <v>46205549</v>
      </c>
      <c r="I27" s="68">
        <v>78459243</v>
      </c>
      <c r="J27" s="66">
        <v>60126565</v>
      </c>
      <c r="K27" s="69">
        <v>81670827</v>
      </c>
    </row>
    <row r="28" spans="1:11" x14ac:dyDescent="0.25">
      <c r="A28" s="71" t="s">
        <v>36</v>
      </c>
      <c r="B28" s="17">
        <v>35461745</v>
      </c>
      <c r="C28" s="17">
        <v>19262067</v>
      </c>
      <c r="D28" s="21">
        <v>9066865</v>
      </c>
      <c r="E28" s="22">
        <v>60734349</v>
      </c>
      <c r="F28" s="17">
        <v>64943527</v>
      </c>
      <c r="G28" s="23">
        <v>64943527</v>
      </c>
      <c r="H28" s="19">
        <v>27052853</v>
      </c>
      <c r="I28" s="22">
        <v>39848176</v>
      </c>
      <c r="J28" s="17">
        <v>60126565</v>
      </c>
      <c r="K28" s="23">
        <v>81670827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-3241516</v>
      </c>
      <c r="C30" s="17">
        <v>-2802319</v>
      </c>
      <c r="D30" s="21">
        <v>-13002855</v>
      </c>
      <c r="E30" s="22">
        <v>0</v>
      </c>
      <c r="F30" s="17">
        <v>0</v>
      </c>
      <c r="G30" s="23">
        <v>0</v>
      </c>
      <c r="H30" s="19">
        <v>-5345649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-2306545</v>
      </c>
      <c r="C31" s="17">
        <v>2077128</v>
      </c>
      <c r="D31" s="21">
        <v>3789687</v>
      </c>
      <c r="E31" s="22">
        <v>19833676</v>
      </c>
      <c r="F31" s="17">
        <v>23804676</v>
      </c>
      <c r="G31" s="23">
        <v>23804676</v>
      </c>
      <c r="H31" s="19">
        <v>24498345</v>
      </c>
      <c r="I31" s="22">
        <v>38611067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29913684</v>
      </c>
      <c r="C32" s="66">
        <f t="shared" ref="C32:K32" si="5">SUM(C28:C31)</f>
        <v>18536876</v>
      </c>
      <c r="D32" s="67">
        <f t="shared" si="5"/>
        <v>-146303</v>
      </c>
      <c r="E32" s="68">
        <f t="shared" si="5"/>
        <v>80568025</v>
      </c>
      <c r="F32" s="66">
        <f t="shared" si="5"/>
        <v>88748203</v>
      </c>
      <c r="G32" s="69">
        <f t="shared" si="5"/>
        <v>88748203</v>
      </c>
      <c r="H32" s="70">
        <f t="shared" si="5"/>
        <v>46205549</v>
      </c>
      <c r="I32" s="68">
        <f t="shared" si="5"/>
        <v>78459243</v>
      </c>
      <c r="J32" s="66">
        <f t="shared" si="5"/>
        <v>60126565</v>
      </c>
      <c r="K32" s="69">
        <f t="shared" si="5"/>
        <v>81670827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66755141</v>
      </c>
      <c r="C35" s="17">
        <v>79025777</v>
      </c>
      <c r="D35" s="21">
        <v>123083906</v>
      </c>
      <c r="E35" s="22">
        <v>79313515</v>
      </c>
      <c r="F35" s="17">
        <v>130935855</v>
      </c>
      <c r="G35" s="23">
        <v>130935855</v>
      </c>
      <c r="H35" s="19">
        <v>170127226</v>
      </c>
      <c r="I35" s="22">
        <v>137072315</v>
      </c>
      <c r="J35" s="17">
        <v>178220153</v>
      </c>
      <c r="K35" s="23">
        <v>222310693</v>
      </c>
    </row>
    <row r="36" spans="1:11" x14ac:dyDescent="0.25">
      <c r="A36" s="20" t="s">
        <v>42</v>
      </c>
      <c r="B36" s="17">
        <v>734369934</v>
      </c>
      <c r="C36" s="17">
        <v>757906378</v>
      </c>
      <c r="D36" s="21">
        <v>684007589</v>
      </c>
      <c r="E36" s="22">
        <v>864260293</v>
      </c>
      <c r="F36" s="17">
        <v>739734779</v>
      </c>
      <c r="G36" s="23">
        <v>739734779</v>
      </c>
      <c r="H36" s="19">
        <v>706069631</v>
      </c>
      <c r="I36" s="22">
        <v>754749176</v>
      </c>
      <c r="J36" s="17">
        <v>782304741</v>
      </c>
      <c r="K36" s="23">
        <v>830222568</v>
      </c>
    </row>
    <row r="37" spans="1:11" x14ac:dyDescent="0.25">
      <c r="A37" s="20" t="s">
        <v>43</v>
      </c>
      <c r="B37" s="17">
        <v>133723483</v>
      </c>
      <c r="C37" s="17">
        <v>117375757</v>
      </c>
      <c r="D37" s="21">
        <v>105357491</v>
      </c>
      <c r="E37" s="22">
        <v>104318689</v>
      </c>
      <c r="F37" s="17">
        <v>92338437</v>
      </c>
      <c r="G37" s="23">
        <v>92338437</v>
      </c>
      <c r="H37" s="19">
        <v>100306145</v>
      </c>
      <c r="I37" s="22">
        <v>80867316</v>
      </c>
      <c r="J37" s="17">
        <v>69486195</v>
      </c>
      <c r="K37" s="23">
        <v>70394195</v>
      </c>
    </row>
    <row r="38" spans="1:11" x14ac:dyDescent="0.25">
      <c r="A38" s="20" t="s">
        <v>44</v>
      </c>
      <c r="B38" s="17">
        <v>91678763</v>
      </c>
      <c r="C38" s="17">
        <v>102849481</v>
      </c>
      <c r="D38" s="21">
        <v>123165588</v>
      </c>
      <c r="E38" s="22">
        <v>100020177</v>
      </c>
      <c r="F38" s="17">
        <v>133271486</v>
      </c>
      <c r="G38" s="23">
        <v>133271486</v>
      </c>
      <c r="H38" s="19">
        <v>126729385</v>
      </c>
      <c r="I38" s="22">
        <v>144435386</v>
      </c>
      <c r="J38" s="17">
        <v>157239386</v>
      </c>
      <c r="K38" s="23">
        <v>171327386</v>
      </c>
    </row>
    <row r="39" spans="1:11" x14ac:dyDescent="0.25">
      <c r="A39" s="20" t="s">
        <v>45</v>
      </c>
      <c r="B39" s="17">
        <v>575722832</v>
      </c>
      <c r="C39" s="17">
        <v>616706918</v>
      </c>
      <c r="D39" s="21">
        <v>578568408</v>
      </c>
      <c r="E39" s="22">
        <v>739234942</v>
      </c>
      <c r="F39" s="17">
        <v>642710124</v>
      </c>
      <c r="G39" s="23">
        <v>642710124</v>
      </c>
      <c r="H39" s="19">
        <v>649161301</v>
      </c>
      <c r="I39" s="22">
        <v>666518789</v>
      </c>
      <c r="J39" s="17">
        <v>733799313</v>
      </c>
      <c r="K39" s="23">
        <v>810811680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207714567</v>
      </c>
      <c r="C42" s="17">
        <v>183609112</v>
      </c>
      <c r="D42" s="21">
        <v>322930166</v>
      </c>
      <c r="E42" s="22">
        <v>75415434</v>
      </c>
      <c r="F42" s="17">
        <v>80646375</v>
      </c>
      <c r="G42" s="23">
        <v>80646375</v>
      </c>
      <c r="H42" s="19">
        <v>327569693</v>
      </c>
      <c r="I42" s="22">
        <v>47473137</v>
      </c>
      <c r="J42" s="17">
        <v>71832346</v>
      </c>
      <c r="K42" s="23">
        <v>107609479</v>
      </c>
    </row>
    <row r="43" spans="1:11" x14ac:dyDescent="0.25">
      <c r="A43" s="20" t="s">
        <v>48</v>
      </c>
      <c r="B43" s="17">
        <v>-31540459</v>
      </c>
      <c r="C43" s="17">
        <v>-45459194</v>
      </c>
      <c r="D43" s="21">
        <v>-70639549</v>
      </c>
      <c r="E43" s="22">
        <v>-80568025</v>
      </c>
      <c r="F43" s="17">
        <v>-88748203</v>
      </c>
      <c r="G43" s="23">
        <v>-88748203</v>
      </c>
      <c r="H43" s="19">
        <v>-72411033</v>
      </c>
      <c r="I43" s="22">
        <v>-78459243</v>
      </c>
      <c r="J43" s="17">
        <v>-60126565</v>
      </c>
      <c r="K43" s="23">
        <v>-81670827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187989248</v>
      </c>
      <c r="C45" s="66">
        <v>166927468</v>
      </c>
      <c r="D45" s="67">
        <v>313548833</v>
      </c>
      <c r="E45" s="68">
        <v>-7786012</v>
      </c>
      <c r="F45" s="66">
        <v>53156385</v>
      </c>
      <c r="G45" s="69">
        <v>53156385</v>
      </c>
      <c r="H45" s="70">
        <v>316416876</v>
      </c>
      <c r="I45" s="68">
        <v>31770112</v>
      </c>
      <c r="J45" s="66">
        <v>52647512</v>
      </c>
      <c r="K45" s="69">
        <v>89448814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12026578</v>
      </c>
      <c r="C48" s="17">
        <v>28777557</v>
      </c>
      <c r="D48" s="21">
        <v>61258209</v>
      </c>
      <c r="E48" s="22">
        <v>3747978</v>
      </c>
      <c r="F48" s="17">
        <v>61835959</v>
      </c>
      <c r="G48" s="23">
        <v>61835959</v>
      </c>
      <c r="H48" s="19">
        <v>104598030</v>
      </c>
      <c r="I48" s="22">
        <v>40941731</v>
      </c>
      <c r="J48" s="17">
        <v>63510162</v>
      </c>
      <c r="K48" s="23">
        <v>88314687</v>
      </c>
    </row>
    <row r="49" spans="1:11" x14ac:dyDescent="0.25">
      <c r="A49" s="20" t="s">
        <v>53</v>
      </c>
      <c r="B49" s="17">
        <f>+B75</f>
        <v>30089612.766581237</v>
      </c>
      <c r="C49" s="17">
        <f t="shared" ref="C49:K49" si="6">+C75</f>
        <v>67875304.38354668</v>
      </c>
      <c r="D49" s="21">
        <f t="shared" si="6"/>
        <v>44187254.56813062</v>
      </c>
      <c r="E49" s="22">
        <f t="shared" si="6"/>
        <v>55419120.030581534</v>
      </c>
      <c r="F49" s="17">
        <f t="shared" si="6"/>
        <v>34178845.590324089</v>
      </c>
      <c r="G49" s="23">
        <f t="shared" si="6"/>
        <v>34178845.590324089</v>
      </c>
      <c r="H49" s="19">
        <f t="shared" si="6"/>
        <v>35213955.953293875</v>
      </c>
      <c r="I49" s="22">
        <f t="shared" si="6"/>
        <v>271763.60184949636</v>
      </c>
      <c r="J49" s="17">
        <f t="shared" si="6"/>
        <v>-26687074.71832709</v>
      </c>
      <c r="K49" s="23">
        <f t="shared" si="6"/>
        <v>-42192858.172577962</v>
      </c>
    </row>
    <row r="50" spans="1:11" x14ac:dyDescent="0.25">
      <c r="A50" s="30" t="s">
        <v>54</v>
      </c>
      <c r="B50" s="66">
        <f>+B48-B49</f>
        <v>-18063034.766581237</v>
      </c>
      <c r="C50" s="66">
        <f t="shared" ref="C50:K50" si="7">+C48-C49</f>
        <v>-39097747.38354668</v>
      </c>
      <c r="D50" s="67">
        <f t="shared" si="7"/>
        <v>17070954.43186938</v>
      </c>
      <c r="E50" s="68">
        <f t="shared" si="7"/>
        <v>-51671142.030581534</v>
      </c>
      <c r="F50" s="66">
        <f t="shared" si="7"/>
        <v>27657113.409675911</v>
      </c>
      <c r="G50" s="69">
        <f t="shared" si="7"/>
        <v>27657113.409675911</v>
      </c>
      <c r="H50" s="70">
        <f t="shared" si="7"/>
        <v>69384074.046706125</v>
      </c>
      <c r="I50" s="68">
        <f t="shared" si="7"/>
        <v>40669967.398150504</v>
      </c>
      <c r="J50" s="66">
        <f t="shared" si="7"/>
        <v>90197236.71832709</v>
      </c>
      <c r="K50" s="69">
        <f t="shared" si="7"/>
        <v>130507545.17257796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560799995</v>
      </c>
      <c r="C53" s="17">
        <v>566933472</v>
      </c>
      <c r="D53" s="21">
        <v>634093510</v>
      </c>
      <c r="E53" s="22">
        <v>589490394</v>
      </c>
      <c r="F53" s="17">
        <v>673896523</v>
      </c>
      <c r="G53" s="23">
        <v>673896523</v>
      </c>
      <c r="H53" s="19">
        <v>649814712</v>
      </c>
      <c r="I53" s="22">
        <v>685656397</v>
      </c>
      <c r="J53" s="17">
        <v>701764136</v>
      </c>
      <c r="K53" s="23">
        <v>737535876</v>
      </c>
    </row>
    <row r="54" spans="1:11" x14ac:dyDescent="0.25">
      <c r="A54" s="20" t="s">
        <v>57</v>
      </c>
      <c r="B54" s="17">
        <v>25347266</v>
      </c>
      <c r="C54" s="17">
        <v>25436918</v>
      </c>
      <c r="D54" s="21">
        <v>26567374</v>
      </c>
      <c r="E54" s="22">
        <v>31439000</v>
      </c>
      <c r="F54" s="17">
        <v>27968000</v>
      </c>
      <c r="G54" s="23">
        <v>27968000</v>
      </c>
      <c r="H54" s="19">
        <v>27491734</v>
      </c>
      <c r="I54" s="22">
        <v>30034000</v>
      </c>
      <c r="J54" s="17">
        <v>31618000</v>
      </c>
      <c r="K54" s="23">
        <v>32800000</v>
      </c>
    </row>
    <row r="55" spans="1:11" x14ac:dyDescent="0.25">
      <c r="A55" s="20" t="s">
        <v>58</v>
      </c>
      <c r="B55" s="17">
        <v>-15037493</v>
      </c>
      <c r="C55" s="17">
        <v>-17795840</v>
      </c>
      <c r="D55" s="21">
        <v>-71604</v>
      </c>
      <c r="E55" s="22">
        <v>11363478</v>
      </c>
      <c r="F55" s="17">
        <v>19784210</v>
      </c>
      <c r="G55" s="23">
        <v>19784210</v>
      </c>
      <c r="H55" s="19">
        <v>17441442</v>
      </c>
      <c r="I55" s="22">
        <v>22329703</v>
      </c>
      <c r="J55" s="17">
        <v>4674212</v>
      </c>
      <c r="K55" s="23">
        <v>3661429</v>
      </c>
    </row>
    <row r="56" spans="1:11" x14ac:dyDescent="0.25">
      <c r="A56" s="20" t="s">
        <v>59</v>
      </c>
      <c r="B56" s="17">
        <v>35692666</v>
      </c>
      <c r="C56" s="17">
        <v>33864113</v>
      </c>
      <c r="D56" s="21">
        <v>36727844</v>
      </c>
      <c r="E56" s="22">
        <v>41044580</v>
      </c>
      <c r="F56" s="17">
        <v>40324288</v>
      </c>
      <c r="G56" s="23">
        <v>40324288</v>
      </c>
      <c r="H56" s="19">
        <v>37973966</v>
      </c>
      <c r="I56" s="22">
        <v>46610048</v>
      </c>
      <c r="J56" s="17">
        <v>49381804</v>
      </c>
      <c r="K56" s="23">
        <v>51110293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8130542</v>
      </c>
      <c r="E59" s="22">
        <v>14943000</v>
      </c>
      <c r="F59" s="17">
        <v>17453000</v>
      </c>
      <c r="G59" s="23">
        <v>17453000</v>
      </c>
      <c r="H59" s="19">
        <v>14083661</v>
      </c>
      <c r="I59" s="22">
        <v>18464000</v>
      </c>
      <c r="J59" s="17">
        <v>19626000</v>
      </c>
      <c r="K59" s="23">
        <v>20568000</v>
      </c>
    </row>
    <row r="60" spans="1:11" x14ac:dyDescent="0.25">
      <c r="A60" s="20" t="s">
        <v>62</v>
      </c>
      <c r="B60" s="17">
        <v>8887804</v>
      </c>
      <c r="C60" s="17">
        <v>14798948</v>
      </c>
      <c r="D60" s="21">
        <v>8521799</v>
      </c>
      <c r="E60" s="22">
        <v>8847000</v>
      </c>
      <c r="F60" s="17">
        <v>9048000</v>
      </c>
      <c r="G60" s="23">
        <v>9048000</v>
      </c>
      <c r="H60" s="19">
        <v>8810928</v>
      </c>
      <c r="I60" s="22">
        <v>9263000</v>
      </c>
      <c r="J60" s="17">
        <v>9865000</v>
      </c>
      <c r="K60" s="23">
        <v>10310000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0.92553848334956834</v>
      </c>
      <c r="C70" s="5">
        <f t="shared" ref="C70:K70" si="8">IF(ISERROR(C71/C72),0,(C71/C72))</f>
        <v>1.0666478024416954</v>
      </c>
      <c r="D70" s="5">
        <f t="shared" si="8"/>
        <v>0.99832190254592224</v>
      </c>
      <c r="E70" s="5">
        <f t="shared" si="8"/>
        <v>0.84336999625882059</v>
      </c>
      <c r="F70" s="5">
        <f t="shared" si="8"/>
        <v>0.82361747115063455</v>
      </c>
      <c r="G70" s="5">
        <f t="shared" si="8"/>
        <v>0.82361747115063455</v>
      </c>
      <c r="H70" s="5">
        <f t="shared" si="8"/>
        <v>1.0535038136547865</v>
      </c>
      <c r="I70" s="5">
        <f t="shared" si="8"/>
        <v>0.83388662908314182</v>
      </c>
      <c r="J70" s="5">
        <f t="shared" si="8"/>
        <v>0.834774689251776</v>
      </c>
      <c r="K70" s="5">
        <f t="shared" si="8"/>
        <v>0.83751857540291252</v>
      </c>
    </row>
    <row r="71" spans="1:11" ht="13" hidden="1" x14ac:dyDescent="0.3">
      <c r="A71" s="1" t="s">
        <v>338</v>
      </c>
      <c r="B71" s="2">
        <f>+B83</f>
        <v>224940822</v>
      </c>
      <c r="C71" s="2">
        <f t="shared" ref="C71:K71" si="9">+C83</f>
        <v>277628194</v>
      </c>
      <c r="D71" s="2">
        <f t="shared" si="9"/>
        <v>310090640</v>
      </c>
      <c r="E71" s="2">
        <f t="shared" si="9"/>
        <v>273668442</v>
      </c>
      <c r="F71" s="2">
        <f t="shared" si="9"/>
        <v>283327002</v>
      </c>
      <c r="G71" s="2">
        <f t="shared" si="9"/>
        <v>283327002</v>
      </c>
      <c r="H71" s="2">
        <f t="shared" si="9"/>
        <v>380441707</v>
      </c>
      <c r="I71" s="2">
        <f t="shared" si="9"/>
        <v>308123200</v>
      </c>
      <c r="J71" s="2">
        <f t="shared" si="9"/>
        <v>325951628</v>
      </c>
      <c r="K71" s="2">
        <f t="shared" si="9"/>
        <v>343331771</v>
      </c>
    </row>
    <row r="72" spans="1:11" ht="13" hidden="1" x14ac:dyDescent="0.3">
      <c r="A72" s="1" t="s">
        <v>339</v>
      </c>
      <c r="B72" s="2">
        <f>+B77</f>
        <v>243037784</v>
      </c>
      <c r="C72" s="2">
        <f t="shared" ref="C72:K72" si="10">+C77</f>
        <v>260281035</v>
      </c>
      <c r="D72" s="2">
        <f t="shared" si="10"/>
        <v>310611877</v>
      </c>
      <c r="E72" s="2">
        <f t="shared" si="10"/>
        <v>324493927</v>
      </c>
      <c r="F72" s="2">
        <f t="shared" si="10"/>
        <v>344003147</v>
      </c>
      <c r="G72" s="2">
        <f t="shared" si="10"/>
        <v>344003147</v>
      </c>
      <c r="H72" s="2">
        <f t="shared" si="10"/>
        <v>361120389</v>
      </c>
      <c r="I72" s="2">
        <f t="shared" si="10"/>
        <v>369502507</v>
      </c>
      <c r="J72" s="2">
        <f t="shared" si="10"/>
        <v>390466592</v>
      </c>
      <c r="K72" s="2">
        <f t="shared" si="10"/>
        <v>409939291</v>
      </c>
    </row>
    <row r="73" spans="1:11" ht="13" hidden="1" x14ac:dyDescent="0.3">
      <c r="A73" s="1" t="s">
        <v>340</v>
      </c>
      <c r="B73" s="2">
        <f>+B74</f>
        <v>650091.33333333209</v>
      </c>
      <c r="C73" s="2">
        <f t="shared" ref="C73:K73" si="11">+(C78+C80+C81+C82)-(B78+B80+B81+B82)</f>
        <v>-2702885</v>
      </c>
      <c r="D73" s="2">
        <f t="shared" si="11"/>
        <v>11622141</v>
      </c>
      <c r="E73" s="2">
        <f t="shared" si="11"/>
        <v>5829309</v>
      </c>
      <c r="F73" s="2">
        <f>+(F78+F80+F81+F82)-(D78+D80+D81+D82)</f>
        <v>7274205</v>
      </c>
      <c r="G73" s="2">
        <f>+(G78+G80+G81+G82)-(D78+D80+D81+D82)</f>
        <v>7274205</v>
      </c>
      <c r="H73" s="2">
        <f>+(H78+H80+H81+H82)-(D78+D80+D81+D82)</f>
        <v>4868627</v>
      </c>
      <c r="I73" s="2">
        <f>+(I78+I80+I81+I82)-(E78+E80+E81+E82)</f>
        <v>27729546</v>
      </c>
      <c r="J73" s="2">
        <f t="shared" si="11"/>
        <v>18579407</v>
      </c>
      <c r="K73" s="2">
        <f t="shared" si="11"/>
        <v>19286015</v>
      </c>
    </row>
    <row r="74" spans="1:11" ht="13" hidden="1" x14ac:dyDescent="0.3">
      <c r="A74" s="1" t="s">
        <v>341</v>
      </c>
      <c r="B74" s="2">
        <f>+TREND(C74:E74)</f>
        <v>650091.33333333209</v>
      </c>
      <c r="C74" s="2">
        <f>+C73</f>
        <v>-2702885</v>
      </c>
      <c r="D74" s="2">
        <f t="shared" ref="D74:K74" si="12">+D73</f>
        <v>11622141</v>
      </c>
      <c r="E74" s="2">
        <f t="shared" si="12"/>
        <v>5829309</v>
      </c>
      <c r="F74" s="2">
        <f t="shared" si="12"/>
        <v>7274205</v>
      </c>
      <c r="G74" s="2">
        <f t="shared" si="12"/>
        <v>7274205</v>
      </c>
      <c r="H74" s="2">
        <f t="shared" si="12"/>
        <v>4868627</v>
      </c>
      <c r="I74" s="2">
        <f t="shared" si="12"/>
        <v>27729546</v>
      </c>
      <c r="J74" s="2">
        <f t="shared" si="12"/>
        <v>18579407</v>
      </c>
      <c r="K74" s="2">
        <f t="shared" si="12"/>
        <v>19286015</v>
      </c>
    </row>
    <row r="75" spans="1:11" ht="13" hidden="1" x14ac:dyDescent="0.3">
      <c r="A75" s="1" t="s">
        <v>342</v>
      </c>
      <c r="B75" s="2">
        <f>+B84-(((B80+B81+B82+B78)*B70)-B79)</f>
        <v>30089612.766581237</v>
      </c>
      <c r="C75" s="2">
        <f t="shared" ref="C75:K75" si="13">+C84-(((C80+C81+C82+C78)*C70)-C79)</f>
        <v>67875304.38354668</v>
      </c>
      <c r="D75" s="2">
        <f t="shared" si="13"/>
        <v>44187254.56813062</v>
      </c>
      <c r="E75" s="2">
        <f t="shared" si="13"/>
        <v>55419120.030581534</v>
      </c>
      <c r="F75" s="2">
        <f t="shared" si="13"/>
        <v>34178845.590324089</v>
      </c>
      <c r="G75" s="2">
        <f t="shared" si="13"/>
        <v>34178845.590324089</v>
      </c>
      <c r="H75" s="2">
        <f t="shared" si="13"/>
        <v>35213955.953293875</v>
      </c>
      <c r="I75" s="2">
        <f t="shared" si="13"/>
        <v>271763.60184949636</v>
      </c>
      <c r="J75" s="2">
        <f t="shared" si="13"/>
        <v>-26687074.71832709</v>
      </c>
      <c r="K75" s="2">
        <f t="shared" si="13"/>
        <v>-42192858.172577962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243037784</v>
      </c>
      <c r="C77" s="3">
        <v>260281035</v>
      </c>
      <c r="D77" s="3">
        <v>310611877</v>
      </c>
      <c r="E77" s="3">
        <v>324493927</v>
      </c>
      <c r="F77" s="3">
        <v>344003147</v>
      </c>
      <c r="G77" s="3">
        <v>344003147</v>
      </c>
      <c r="H77" s="3">
        <v>361120389</v>
      </c>
      <c r="I77" s="3">
        <v>369502507</v>
      </c>
      <c r="J77" s="3">
        <v>390466592</v>
      </c>
      <c r="K77" s="3">
        <v>409939291</v>
      </c>
    </row>
    <row r="78" spans="1:11" ht="13" hidden="1" x14ac:dyDescent="0.3">
      <c r="A78" s="1" t="s">
        <v>69</v>
      </c>
      <c r="B78" s="3">
        <v>0</v>
      </c>
      <c r="C78" s="3">
        <v>435408</v>
      </c>
      <c r="D78" s="3">
        <v>2895823</v>
      </c>
      <c r="E78" s="3">
        <v>435408</v>
      </c>
      <c r="F78" s="3">
        <v>2895823</v>
      </c>
      <c r="G78" s="3">
        <v>2895823</v>
      </c>
      <c r="H78" s="3">
        <v>2673851</v>
      </c>
      <c r="I78" s="3">
        <v>2895823</v>
      </c>
      <c r="J78" s="3">
        <v>2895823</v>
      </c>
      <c r="K78" s="3">
        <v>2895823</v>
      </c>
    </row>
    <row r="79" spans="1:11" ht="13" hidden="1" x14ac:dyDescent="0.3">
      <c r="A79" s="1" t="s">
        <v>70</v>
      </c>
      <c r="B79" s="3">
        <v>108935086</v>
      </c>
      <c r="C79" s="3">
        <v>85443793</v>
      </c>
      <c r="D79" s="3">
        <v>62623124</v>
      </c>
      <c r="E79" s="3">
        <v>73155659</v>
      </c>
      <c r="F79" s="3">
        <v>50434998</v>
      </c>
      <c r="G79" s="3">
        <v>50434998</v>
      </c>
      <c r="H79" s="3">
        <v>58896116</v>
      </c>
      <c r="I79" s="3">
        <v>38246877</v>
      </c>
      <c r="J79" s="3">
        <v>26058756</v>
      </c>
      <c r="K79" s="3">
        <v>26058756</v>
      </c>
    </row>
    <row r="80" spans="1:11" ht="13" hidden="1" x14ac:dyDescent="0.3">
      <c r="A80" s="1" t="s">
        <v>71</v>
      </c>
      <c r="B80" s="3">
        <v>23084497</v>
      </c>
      <c r="C80" s="3">
        <v>22976219</v>
      </c>
      <c r="D80" s="3">
        <v>27011163</v>
      </c>
      <c r="E80" s="3">
        <v>45608557</v>
      </c>
      <c r="F80" s="3">
        <v>32594038</v>
      </c>
      <c r="G80" s="3">
        <v>32594038</v>
      </c>
      <c r="H80" s="3">
        <v>31347429</v>
      </c>
      <c r="I80" s="3">
        <v>44141621</v>
      </c>
      <c r="J80" s="3">
        <v>55834932</v>
      </c>
      <c r="K80" s="3">
        <v>68244944</v>
      </c>
    </row>
    <row r="81" spans="1:11" ht="13" hidden="1" x14ac:dyDescent="0.3">
      <c r="A81" s="1" t="s">
        <v>72</v>
      </c>
      <c r="B81" s="3">
        <v>11119826</v>
      </c>
      <c r="C81" s="3">
        <v>8089811</v>
      </c>
      <c r="D81" s="3">
        <v>13216593</v>
      </c>
      <c r="E81" s="3">
        <v>2908923</v>
      </c>
      <c r="F81" s="3">
        <v>14907923</v>
      </c>
      <c r="G81" s="3">
        <v>14907923</v>
      </c>
      <c r="H81" s="3">
        <v>13970926</v>
      </c>
      <c r="I81" s="3">
        <v>29644990</v>
      </c>
      <c r="J81" s="3">
        <v>36531086</v>
      </c>
      <c r="K81" s="3">
        <v>43407089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224940822</v>
      </c>
      <c r="C83" s="3">
        <v>277628194</v>
      </c>
      <c r="D83" s="3">
        <v>310090640</v>
      </c>
      <c r="E83" s="3">
        <v>273668442</v>
      </c>
      <c r="F83" s="3">
        <v>283327002</v>
      </c>
      <c r="G83" s="3">
        <v>283327002</v>
      </c>
      <c r="H83" s="3">
        <v>380441707</v>
      </c>
      <c r="I83" s="3">
        <v>308123200</v>
      </c>
      <c r="J83" s="3">
        <v>325951628</v>
      </c>
      <c r="K83" s="3">
        <v>343331771</v>
      </c>
    </row>
    <row r="84" spans="1:11" ht="13" hidden="1" x14ac:dyDescent="0.3">
      <c r="A84" s="1" t="s">
        <v>75</v>
      </c>
      <c r="B84" s="3">
        <v>-47188056</v>
      </c>
      <c r="C84" s="3">
        <v>16032451</v>
      </c>
      <c r="D84" s="3">
        <v>24615344</v>
      </c>
      <c r="E84" s="3">
        <v>23548858</v>
      </c>
      <c r="F84" s="3">
        <v>25252343</v>
      </c>
      <c r="G84" s="3">
        <v>25252343</v>
      </c>
      <c r="H84" s="3">
        <v>26877812</v>
      </c>
      <c r="I84" s="3">
        <v>25969343</v>
      </c>
      <c r="J84" s="3">
        <v>26776343</v>
      </c>
      <c r="K84" s="3">
        <v>27684343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84410538</v>
      </c>
      <c r="C5" s="17">
        <v>95278093</v>
      </c>
      <c r="D5" s="21">
        <v>107400452</v>
      </c>
      <c r="E5" s="22">
        <v>118480000</v>
      </c>
      <c r="F5" s="17">
        <v>117892000</v>
      </c>
      <c r="G5" s="23">
        <v>117892000</v>
      </c>
      <c r="H5" s="19">
        <v>118674958</v>
      </c>
      <c r="I5" s="22">
        <v>127126000</v>
      </c>
      <c r="J5" s="17">
        <v>138367000</v>
      </c>
      <c r="K5" s="23">
        <v>149122000</v>
      </c>
    </row>
    <row r="6" spans="1:11" x14ac:dyDescent="0.25">
      <c r="A6" s="20" t="s">
        <v>18</v>
      </c>
      <c r="B6" s="17">
        <v>223181303</v>
      </c>
      <c r="C6" s="17">
        <v>225992345</v>
      </c>
      <c r="D6" s="21">
        <v>245318689</v>
      </c>
      <c r="E6" s="22">
        <v>265539000</v>
      </c>
      <c r="F6" s="17">
        <v>293406000</v>
      </c>
      <c r="G6" s="23">
        <v>293406000</v>
      </c>
      <c r="H6" s="19">
        <v>298785928</v>
      </c>
      <c r="I6" s="22">
        <v>328859000</v>
      </c>
      <c r="J6" s="17">
        <v>361249000</v>
      </c>
      <c r="K6" s="23">
        <v>386561000</v>
      </c>
    </row>
    <row r="7" spans="1:11" x14ac:dyDescent="0.25">
      <c r="A7" s="20" t="s">
        <v>19</v>
      </c>
      <c r="B7" s="17">
        <v>7447057</v>
      </c>
      <c r="C7" s="17">
        <v>12455184</v>
      </c>
      <c r="D7" s="21">
        <v>18498029</v>
      </c>
      <c r="E7" s="22">
        <v>19873000</v>
      </c>
      <c r="F7" s="17">
        <v>22035000</v>
      </c>
      <c r="G7" s="23">
        <v>22035000</v>
      </c>
      <c r="H7" s="19">
        <v>20337838</v>
      </c>
      <c r="I7" s="22">
        <v>24450000</v>
      </c>
      <c r="J7" s="17">
        <v>27143000</v>
      </c>
      <c r="K7" s="23">
        <v>30158560</v>
      </c>
    </row>
    <row r="8" spans="1:11" x14ac:dyDescent="0.25">
      <c r="A8" s="20" t="s">
        <v>20</v>
      </c>
      <c r="B8" s="17">
        <v>68724769</v>
      </c>
      <c r="C8" s="17">
        <v>75422873</v>
      </c>
      <c r="D8" s="21">
        <v>83094335</v>
      </c>
      <c r="E8" s="22">
        <v>110356870</v>
      </c>
      <c r="F8" s="17">
        <v>174924572</v>
      </c>
      <c r="G8" s="23">
        <v>174924572</v>
      </c>
      <c r="H8" s="19">
        <v>168084282</v>
      </c>
      <c r="I8" s="22">
        <v>101108912</v>
      </c>
      <c r="J8" s="17">
        <v>95385522</v>
      </c>
      <c r="K8" s="23">
        <v>129911435</v>
      </c>
    </row>
    <row r="9" spans="1:11" x14ac:dyDescent="0.25">
      <c r="A9" s="20" t="s">
        <v>21</v>
      </c>
      <c r="B9" s="17">
        <v>41865392</v>
      </c>
      <c r="C9" s="17">
        <v>54193592</v>
      </c>
      <c r="D9" s="21">
        <v>69476704</v>
      </c>
      <c r="E9" s="22">
        <v>69106000</v>
      </c>
      <c r="F9" s="17">
        <v>66718847</v>
      </c>
      <c r="G9" s="23">
        <v>66718847</v>
      </c>
      <c r="H9" s="19">
        <v>66448901</v>
      </c>
      <c r="I9" s="22">
        <v>68114360</v>
      </c>
      <c r="J9" s="17">
        <v>70784000</v>
      </c>
      <c r="K9" s="23">
        <v>73536000</v>
      </c>
    </row>
    <row r="10" spans="1:11" x14ac:dyDescent="0.25">
      <c r="A10" s="24" t="s">
        <v>333</v>
      </c>
      <c r="B10" s="25">
        <f>SUM(B5:B9)</f>
        <v>425629059</v>
      </c>
      <c r="C10" s="26">
        <f t="shared" ref="C10:K10" si="0">SUM(C5:C9)</f>
        <v>463342087</v>
      </c>
      <c r="D10" s="27">
        <f t="shared" si="0"/>
        <v>523788209</v>
      </c>
      <c r="E10" s="25">
        <f t="shared" si="0"/>
        <v>583354870</v>
      </c>
      <c r="F10" s="26">
        <f t="shared" si="0"/>
        <v>674976419</v>
      </c>
      <c r="G10" s="28">
        <f t="shared" si="0"/>
        <v>674976419</v>
      </c>
      <c r="H10" s="29">
        <f t="shared" si="0"/>
        <v>672331907</v>
      </c>
      <c r="I10" s="25">
        <f t="shared" si="0"/>
        <v>649658272</v>
      </c>
      <c r="J10" s="26">
        <f t="shared" si="0"/>
        <v>692928522</v>
      </c>
      <c r="K10" s="28">
        <f t="shared" si="0"/>
        <v>769288995</v>
      </c>
    </row>
    <row r="11" spans="1:11" x14ac:dyDescent="0.25">
      <c r="A11" s="20" t="s">
        <v>22</v>
      </c>
      <c r="B11" s="17">
        <v>146034712</v>
      </c>
      <c r="C11" s="17">
        <v>153510110</v>
      </c>
      <c r="D11" s="21">
        <v>167041923</v>
      </c>
      <c r="E11" s="22">
        <v>195468940</v>
      </c>
      <c r="F11" s="17">
        <v>193024466</v>
      </c>
      <c r="G11" s="23">
        <v>193024466</v>
      </c>
      <c r="H11" s="19">
        <v>186726351</v>
      </c>
      <c r="I11" s="22">
        <v>214065000</v>
      </c>
      <c r="J11" s="17">
        <v>231989450</v>
      </c>
      <c r="K11" s="23">
        <v>246233900</v>
      </c>
    </row>
    <row r="12" spans="1:11" x14ac:dyDescent="0.25">
      <c r="A12" s="20" t="s">
        <v>23</v>
      </c>
      <c r="B12" s="17">
        <v>6800859</v>
      </c>
      <c r="C12" s="17">
        <v>6791323</v>
      </c>
      <c r="D12" s="21">
        <v>7328144</v>
      </c>
      <c r="E12" s="22">
        <v>7617639</v>
      </c>
      <c r="F12" s="17">
        <v>7755000</v>
      </c>
      <c r="G12" s="23">
        <v>7755000</v>
      </c>
      <c r="H12" s="19">
        <v>7666628</v>
      </c>
      <c r="I12" s="22">
        <v>8012000</v>
      </c>
      <c r="J12" s="17">
        <v>8632000</v>
      </c>
      <c r="K12" s="23">
        <v>9162840</v>
      </c>
    </row>
    <row r="13" spans="1:11" x14ac:dyDescent="0.25">
      <c r="A13" s="20" t="s">
        <v>24</v>
      </c>
      <c r="B13" s="17">
        <v>27624804</v>
      </c>
      <c r="C13" s="17">
        <v>30869522</v>
      </c>
      <c r="D13" s="21">
        <v>25325645</v>
      </c>
      <c r="E13" s="22">
        <v>30174000</v>
      </c>
      <c r="F13" s="17">
        <v>26723000</v>
      </c>
      <c r="G13" s="23">
        <v>26723000</v>
      </c>
      <c r="H13" s="19">
        <v>26364628</v>
      </c>
      <c r="I13" s="22">
        <v>29637000</v>
      </c>
      <c r="J13" s="17">
        <v>31265000</v>
      </c>
      <c r="K13" s="23">
        <v>32470000</v>
      </c>
    </row>
    <row r="14" spans="1:11" x14ac:dyDescent="0.25">
      <c r="A14" s="20" t="s">
        <v>25</v>
      </c>
      <c r="B14" s="17">
        <v>17970727</v>
      </c>
      <c r="C14" s="17">
        <v>21856973</v>
      </c>
      <c r="D14" s="21">
        <v>27109398</v>
      </c>
      <c r="E14" s="22">
        <v>32205500</v>
      </c>
      <c r="F14" s="17">
        <v>28195800</v>
      </c>
      <c r="G14" s="23">
        <v>28195800</v>
      </c>
      <c r="H14" s="19">
        <v>28126594</v>
      </c>
      <c r="I14" s="22">
        <v>30875000</v>
      </c>
      <c r="J14" s="17">
        <v>33573000</v>
      </c>
      <c r="K14" s="23">
        <v>35349380</v>
      </c>
    </row>
    <row r="15" spans="1:11" x14ac:dyDescent="0.25">
      <c r="A15" s="20" t="s">
        <v>26</v>
      </c>
      <c r="B15" s="17">
        <v>134356728</v>
      </c>
      <c r="C15" s="17">
        <v>136282790</v>
      </c>
      <c r="D15" s="21">
        <v>163417067</v>
      </c>
      <c r="E15" s="22">
        <v>171643500</v>
      </c>
      <c r="F15" s="17">
        <v>200060857</v>
      </c>
      <c r="G15" s="23">
        <v>200060857</v>
      </c>
      <c r="H15" s="19">
        <v>191078595</v>
      </c>
      <c r="I15" s="22">
        <v>216871300</v>
      </c>
      <c r="J15" s="17">
        <v>228237672</v>
      </c>
      <c r="K15" s="23">
        <v>241282778</v>
      </c>
    </row>
    <row r="16" spans="1:11" x14ac:dyDescent="0.25">
      <c r="A16" s="20" t="s">
        <v>27</v>
      </c>
      <c r="B16" s="17">
        <v>6736093</v>
      </c>
      <c r="C16" s="17">
        <v>8389039</v>
      </c>
      <c r="D16" s="21">
        <v>10169390</v>
      </c>
      <c r="E16" s="22">
        <v>8841000</v>
      </c>
      <c r="F16" s="17">
        <v>9634679</v>
      </c>
      <c r="G16" s="23">
        <v>9634679</v>
      </c>
      <c r="H16" s="19">
        <v>8635468</v>
      </c>
      <c r="I16" s="22">
        <v>10744420</v>
      </c>
      <c r="J16" s="17">
        <v>11020000</v>
      </c>
      <c r="K16" s="23">
        <v>11295690</v>
      </c>
    </row>
    <row r="17" spans="1:11" x14ac:dyDescent="0.25">
      <c r="A17" s="20" t="s">
        <v>28</v>
      </c>
      <c r="B17" s="17">
        <v>77250124</v>
      </c>
      <c r="C17" s="17">
        <v>100163636</v>
      </c>
      <c r="D17" s="21">
        <v>118513408</v>
      </c>
      <c r="E17" s="22">
        <v>145465840</v>
      </c>
      <c r="F17" s="17">
        <v>231039862</v>
      </c>
      <c r="G17" s="23">
        <v>231039862</v>
      </c>
      <c r="H17" s="19">
        <v>211044089</v>
      </c>
      <c r="I17" s="22">
        <v>152910040</v>
      </c>
      <c r="J17" s="17">
        <v>150841000</v>
      </c>
      <c r="K17" s="23">
        <v>184965670</v>
      </c>
    </row>
    <row r="18" spans="1:11" x14ac:dyDescent="0.25">
      <c r="A18" s="30" t="s">
        <v>29</v>
      </c>
      <c r="B18" s="31">
        <f>SUM(B11:B17)</f>
        <v>416774047</v>
      </c>
      <c r="C18" s="32">
        <f t="shared" ref="C18:K18" si="1">SUM(C11:C17)</f>
        <v>457863393</v>
      </c>
      <c r="D18" s="33">
        <f t="shared" si="1"/>
        <v>518904975</v>
      </c>
      <c r="E18" s="31">
        <f t="shared" si="1"/>
        <v>591416419</v>
      </c>
      <c r="F18" s="32">
        <f t="shared" si="1"/>
        <v>696433664</v>
      </c>
      <c r="G18" s="34">
        <f t="shared" si="1"/>
        <v>696433664</v>
      </c>
      <c r="H18" s="35">
        <f t="shared" si="1"/>
        <v>659642353</v>
      </c>
      <c r="I18" s="31">
        <f t="shared" si="1"/>
        <v>663114760</v>
      </c>
      <c r="J18" s="32">
        <f t="shared" si="1"/>
        <v>695558122</v>
      </c>
      <c r="K18" s="34">
        <f t="shared" si="1"/>
        <v>760760258</v>
      </c>
    </row>
    <row r="19" spans="1:11" x14ac:dyDescent="0.25">
      <c r="A19" s="30" t="s">
        <v>30</v>
      </c>
      <c r="B19" s="36">
        <f>+B10-B18</f>
        <v>8855012</v>
      </c>
      <c r="C19" s="37">
        <f t="shared" ref="C19:K19" si="2">+C10-C18</f>
        <v>5478694</v>
      </c>
      <c r="D19" s="38">
        <f t="shared" si="2"/>
        <v>4883234</v>
      </c>
      <c r="E19" s="36">
        <f t="shared" si="2"/>
        <v>-8061549</v>
      </c>
      <c r="F19" s="37">
        <f t="shared" si="2"/>
        <v>-21457245</v>
      </c>
      <c r="G19" s="39">
        <f t="shared" si="2"/>
        <v>-21457245</v>
      </c>
      <c r="H19" s="40">
        <f t="shared" si="2"/>
        <v>12689554</v>
      </c>
      <c r="I19" s="36">
        <f t="shared" si="2"/>
        <v>-13456488</v>
      </c>
      <c r="J19" s="37">
        <f t="shared" si="2"/>
        <v>-2629600</v>
      </c>
      <c r="K19" s="39">
        <f t="shared" si="2"/>
        <v>8528737</v>
      </c>
    </row>
    <row r="20" spans="1:11" x14ac:dyDescent="0.25">
      <c r="A20" s="41" t="s">
        <v>31</v>
      </c>
      <c r="B20" s="42">
        <v>20038012</v>
      </c>
      <c r="C20" s="43">
        <v>20547817</v>
      </c>
      <c r="D20" s="44">
        <v>52885495</v>
      </c>
      <c r="E20" s="42">
        <v>23723130</v>
      </c>
      <c r="F20" s="43">
        <v>41130248</v>
      </c>
      <c r="G20" s="45">
        <v>41130248</v>
      </c>
      <c r="H20" s="46">
        <v>40605623</v>
      </c>
      <c r="I20" s="42">
        <v>27012088</v>
      </c>
      <c r="J20" s="43">
        <v>17472478</v>
      </c>
      <c r="K20" s="45">
        <v>22465565</v>
      </c>
    </row>
    <row r="21" spans="1:11" x14ac:dyDescent="0.25">
      <c r="A21" s="47" t="s">
        <v>32</v>
      </c>
      <c r="B21" s="48">
        <v>0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28893024</v>
      </c>
      <c r="C22" s="55">
        <f t="shared" ref="C22:K22" si="3">SUM(C19:C21)</f>
        <v>28276511</v>
      </c>
      <c r="D22" s="56">
        <f t="shared" si="3"/>
        <v>57768729</v>
      </c>
      <c r="E22" s="54">
        <f t="shared" si="3"/>
        <v>15661581</v>
      </c>
      <c r="F22" s="55">
        <f t="shared" si="3"/>
        <v>19673003</v>
      </c>
      <c r="G22" s="57">
        <f t="shared" si="3"/>
        <v>19673003</v>
      </c>
      <c r="H22" s="58">
        <f t="shared" si="3"/>
        <v>53295177</v>
      </c>
      <c r="I22" s="54">
        <f t="shared" si="3"/>
        <v>13555600</v>
      </c>
      <c r="J22" s="55">
        <f t="shared" si="3"/>
        <v>14842878</v>
      </c>
      <c r="K22" s="57">
        <f t="shared" si="3"/>
        <v>30994302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28893024</v>
      </c>
      <c r="C24" s="37">
        <f t="shared" ref="C24:K24" si="4">SUM(C22:C23)</f>
        <v>28276511</v>
      </c>
      <c r="D24" s="38">
        <f t="shared" si="4"/>
        <v>57768729</v>
      </c>
      <c r="E24" s="36">
        <f t="shared" si="4"/>
        <v>15661581</v>
      </c>
      <c r="F24" s="37">
        <f t="shared" si="4"/>
        <v>19673003</v>
      </c>
      <c r="G24" s="39">
        <f t="shared" si="4"/>
        <v>19673003</v>
      </c>
      <c r="H24" s="40">
        <f t="shared" si="4"/>
        <v>53295177</v>
      </c>
      <c r="I24" s="36">
        <f t="shared" si="4"/>
        <v>13555600</v>
      </c>
      <c r="J24" s="37">
        <f t="shared" si="4"/>
        <v>14842878</v>
      </c>
      <c r="K24" s="39">
        <f t="shared" si="4"/>
        <v>30994302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-37</v>
      </c>
      <c r="C27" s="66">
        <v>3</v>
      </c>
      <c r="D27" s="67">
        <v>-2</v>
      </c>
      <c r="E27" s="68">
        <v>75594298</v>
      </c>
      <c r="F27" s="66">
        <v>89651772</v>
      </c>
      <c r="G27" s="69">
        <v>89651772</v>
      </c>
      <c r="H27" s="70">
        <v>80585689</v>
      </c>
      <c r="I27" s="68">
        <v>96547368</v>
      </c>
      <c r="J27" s="66">
        <v>79982615</v>
      </c>
      <c r="K27" s="69">
        <v>88957375</v>
      </c>
    </row>
    <row r="28" spans="1:11" x14ac:dyDescent="0.25">
      <c r="A28" s="71" t="s">
        <v>36</v>
      </c>
      <c r="B28" s="17">
        <v>18445100</v>
      </c>
      <c r="C28" s="17">
        <v>20777359</v>
      </c>
      <c r="D28" s="21">
        <v>54947726</v>
      </c>
      <c r="E28" s="22">
        <v>23723130</v>
      </c>
      <c r="F28" s="17">
        <v>41130248</v>
      </c>
      <c r="G28" s="23">
        <v>41130248</v>
      </c>
      <c r="H28" s="19">
        <v>40511686</v>
      </c>
      <c r="I28" s="22">
        <v>27012088</v>
      </c>
      <c r="J28" s="17">
        <v>17472478</v>
      </c>
      <c r="K28" s="23">
        <v>22465565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15757239</v>
      </c>
      <c r="C30" s="17">
        <v>33075258</v>
      </c>
      <c r="D30" s="21">
        <v>32520817</v>
      </c>
      <c r="E30" s="22">
        <v>23774848</v>
      </c>
      <c r="F30" s="17">
        <v>24861168</v>
      </c>
      <c r="G30" s="23">
        <v>24861168</v>
      </c>
      <c r="H30" s="19">
        <v>18245270</v>
      </c>
      <c r="I30" s="22">
        <v>34300000</v>
      </c>
      <c r="J30" s="17">
        <v>30700000</v>
      </c>
      <c r="K30" s="23">
        <v>35000000</v>
      </c>
    </row>
    <row r="31" spans="1:11" x14ac:dyDescent="0.25">
      <c r="A31" s="20" t="s">
        <v>38</v>
      </c>
      <c r="B31" s="17">
        <v>15998591</v>
      </c>
      <c r="C31" s="17">
        <v>-56102614</v>
      </c>
      <c r="D31" s="21">
        <v>18070180</v>
      </c>
      <c r="E31" s="22">
        <v>28096320</v>
      </c>
      <c r="F31" s="17">
        <v>23660356</v>
      </c>
      <c r="G31" s="23">
        <v>23660356</v>
      </c>
      <c r="H31" s="19">
        <v>21828733</v>
      </c>
      <c r="I31" s="22">
        <v>35235280</v>
      </c>
      <c r="J31" s="17">
        <v>31810137</v>
      </c>
      <c r="K31" s="23">
        <v>31491810</v>
      </c>
    </row>
    <row r="32" spans="1:11" x14ac:dyDescent="0.25">
      <c r="A32" s="30" t="s">
        <v>39</v>
      </c>
      <c r="B32" s="66">
        <f>SUM(B28:B31)</f>
        <v>50200930</v>
      </c>
      <c r="C32" s="66">
        <f t="shared" ref="C32:K32" si="5">SUM(C28:C31)</f>
        <v>-2249997</v>
      </c>
      <c r="D32" s="67">
        <f t="shared" si="5"/>
        <v>105538723</v>
      </c>
      <c r="E32" s="68">
        <f t="shared" si="5"/>
        <v>75594298</v>
      </c>
      <c r="F32" s="66">
        <f t="shared" si="5"/>
        <v>89651772</v>
      </c>
      <c r="G32" s="69">
        <f t="shared" si="5"/>
        <v>89651772</v>
      </c>
      <c r="H32" s="70">
        <f t="shared" si="5"/>
        <v>80585689</v>
      </c>
      <c r="I32" s="68">
        <f t="shared" si="5"/>
        <v>96547368</v>
      </c>
      <c r="J32" s="66">
        <f t="shared" si="5"/>
        <v>79982615</v>
      </c>
      <c r="K32" s="69">
        <f t="shared" si="5"/>
        <v>88957375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232466213</v>
      </c>
      <c r="C35" s="17">
        <v>263528357</v>
      </c>
      <c r="D35" s="21">
        <v>287667927</v>
      </c>
      <c r="E35" s="22">
        <v>251236430</v>
      </c>
      <c r="F35" s="17">
        <v>277620439</v>
      </c>
      <c r="G35" s="23">
        <v>277620439</v>
      </c>
      <c r="H35" s="19">
        <v>316695774</v>
      </c>
      <c r="I35" s="22">
        <v>263301559</v>
      </c>
      <c r="J35" s="17">
        <v>269437137</v>
      </c>
      <c r="K35" s="23">
        <v>283202964</v>
      </c>
    </row>
    <row r="36" spans="1:11" x14ac:dyDescent="0.25">
      <c r="A36" s="20" t="s">
        <v>42</v>
      </c>
      <c r="B36" s="17">
        <v>515264585</v>
      </c>
      <c r="C36" s="17">
        <v>561037346</v>
      </c>
      <c r="D36" s="21">
        <v>625193377</v>
      </c>
      <c r="E36" s="22">
        <v>685938818</v>
      </c>
      <c r="F36" s="17">
        <v>680682778</v>
      </c>
      <c r="G36" s="23">
        <v>680682778</v>
      </c>
      <c r="H36" s="19">
        <v>674518938</v>
      </c>
      <c r="I36" s="22">
        <v>740153782</v>
      </c>
      <c r="J36" s="17">
        <v>788871397</v>
      </c>
      <c r="K36" s="23">
        <v>845358772</v>
      </c>
    </row>
    <row r="37" spans="1:11" x14ac:dyDescent="0.25">
      <c r="A37" s="20" t="s">
        <v>43</v>
      </c>
      <c r="B37" s="17">
        <v>58910490</v>
      </c>
      <c r="C37" s="17">
        <v>81372690</v>
      </c>
      <c r="D37" s="21">
        <v>108845520</v>
      </c>
      <c r="E37" s="22">
        <v>78047546</v>
      </c>
      <c r="F37" s="17">
        <v>109349322</v>
      </c>
      <c r="G37" s="23">
        <v>109349322</v>
      </c>
      <c r="H37" s="19">
        <v>121587619</v>
      </c>
      <c r="I37" s="22">
        <v>109853134</v>
      </c>
      <c r="J37" s="17">
        <v>110356946</v>
      </c>
      <c r="K37" s="23">
        <v>110860758</v>
      </c>
    </row>
    <row r="38" spans="1:11" x14ac:dyDescent="0.25">
      <c r="A38" s="20" t="s">
        <v>44</v>
      </c>
      <c r="B38" s="17">
        <v>221574741</v>
      </c>
      <c r="C38" s="17">
        <v>249009654</v>
      </c>
      <c r="D38" s="21">
        <v>257501311</v>
      </c>
      <c r="E38" s="22">
        <v>314559748</v>
      </c>
      <c r="F38" s="17">
        <v>282766422</v>
      </c>
      <c r="G38" s="23">
        <v>282766422</v>
      </c>
      <c r="H38" s="19">
        <v>269681167</v>
      </c>
      <c r="I38" s="22">
        <v>313859134</v>
      </c>
      <c r="J38" s="17">
        <v>353365637</v>
      </c>
      <c r="K38" s="23">
        <v>392120725</v>
      </c>
    </row>
    <row r="39" spans="1:11" x14ac:dyDescent="0.25">
      <c r="A39" s="20" t="s">
        <v>45</v>
      </c>
      <c r="B39" s="17">
        <v>467245639</v>
      </c>
      <c r="C39" s="17">
        <v>494183353</v>
      </c>
      <c r="D39" s="21">
        <v>546514462</v>
      </c>
      <c r="E39" s="22">
        <v>544567954</v>
      </c>
      <c r="F39" s="17">
        <v>566187473</v>
      </c>
      <c r="G39" s="23">
        <v>566187473</v>
      </c>
      <c r="H39" s="19">
        <v>599945923</v>
      </c>
      <c r="I39" s="22">
        <v>579743073</v>
      </c>
      <c r="J39" s="17">
        <v>594585951</v>
      </c>
      <c r="K39" s="23">
        <v>625580253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486399410</v>
      </c>
      <c r="C42" s="17">
        <v>634140289</v>
      </c>
      <c r="D42" s="21">
        <v>643337435</v>
      </c>
      <c r="E42" s="22">
        <v>57089742</v>
      </c>
      <c r="F42" s="17">
        <v>67768908</v>
      </c>
      <c r="G42" s="23">
        <v>67768908</v>
      </c>
      <c r="H42" s="19">
        <v>-259226869</v>
      </c>
      <c r="I42" s="22">
        <v>53443692</v>
      </c>
      <c r="J42" s="17">
        <v>46761511</v>
      </c>
      <c r="K42" s="23">
        <v>53918214</v>
      </c>
    </row>
    <row r="43" spans="1:11" x14ac:dyDescent="0.25">
      <c r="A43" s="20" t="s">
        <v>48</v>
      </c>
      <c r="B43" s="17">
        <v>-55752891</v>
      </c>
      <c r="C43" s="17">
        <v>-73830582</v>
      </c>
      <c r="D43" s="21">
        <v>-110563619</v>
      </c>
      <c r="E43" s="22">
        <v>-67085934</v>
      </c>
      <c r="F43" s="17">
        <v>-81143408</v>
      </c>
      <c r="G43" s="23">
        <v>-81143408</v>
      </c>
      <c r="H43" s="19">
        <v>-93764307</v>
      </c>
      <c r="I43" s="22">
        <v>-89108004</v>
      </c>
      <c r="J43" s="17">
        <v>-79982615</v>
      </c>
      <c r="K43" s="23">
        <v>-88957375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10310560</v>
      </c>
      <c r="F44" s="17">
        <v>10427122</v>
      </c>
      <c r="G44" s="23">
        <v>10427122</v>
      </c>
      <c r="H44" s="19">
        <v>0</v>
      </c>
      <c r="I44" s="22">
        <v>14835712</v>
      </c>
      <c r="J44" s="17">
        <v>21766503</v>
      </c>
      <c r="K44" s="23">
        <v>19852708</v>
      </c>
    </row>
    <row r="45" spans="1:11" x14ac:dyDescent="0.25">
      <c r="A45" s="30" t="s">
        <v>50</v>
      </c>
      <c r="B45" s="66">
        <v>574287134</v>
      </c>
      <c r="C45" s="66">
        <v>735081894</v>
      </c>
      <c r="D45" s="67">
        <v>727148220</v>
      </c>
      <c r="E45" s="68">
        <v>158202476</v>
      </c>
      <c r="F45" s="66">
        <v>191427021</v>
      </c>
      <c r="G45" s="69">
        <v>191427021</v>
      </c>
      <c r="H45" s="70">
        <v>-158616772</v>
      </c>
      <c r="I45" s="68">
        <v>163577869</v>
      </c>
      <c r="J45" s="66">
        <v>145037716</v>
      </c>
      <c r="K45" s="69">
        <v>140744495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145608234</v>
      </c>
      <c r="C48" s="17">
        <v>174772178</v>
      </c>
      <c r="D48" s="21">
        <v>194374400</v>
      </c>
      <c r="E48" s="22">
        <v>151226191</v>
      </c>
      <c r="F48" s="17">
        <v>184406469</v>
      </c>
      <c r="G48" s="23">
        <v>184406469</v>
      </c>
      <c r="H48" s="19">
        <v>221492758</v>
      </c>
      <c r="I48" s="22">
        <v>156492317</v>
      </c>
      <c r="J48" s="17">
        <v>155930948</v>
      </c>
      <c r="K48" s="23">
        <v>162447467</v>
      </c>
    </row>
    <row r="49" spans="1:11" x14ac:dyDescent="0.25">
      <c r="A49" s="20" t="s">
        <v>53</v>
      </c>
      <c r="B49" s="17">
        <f>+B75</f>
        <v>-8305819.1128795147</v>
      </c>
      <c r="C49" s="17">
        <f t="shared" ref="C49:K49" si="6">+C75</f>
        <v>-16518042.418984726</v>
      </c>
      <c r="D49" s="21">
        <f t="shared" si="6"/>
        <v>37230378.722374648</v>
      </c>
      <c r="E49" s="22">
        <f t="shared" si="6"/>
        <v>5770659.6976231039</v>
      </c>
      <c r="F49" s="17">
        <f t="shared" si="6"/>
        <v>52662334.380911604</v>
      </c>
      <c r="G49" s="23">
        <f t="shared" si="6"/>
        <v>52662334.380911604</v>
      </c>
      <c r="H49" s="19">
        <f t="shared" si="6"/>
        <v>59746288.43839027</v>
      </c>
      <c r="I49" s="22">
        <f t="shared" si="6"/>
        <v>48992068.090793312</v>
      </c>
      <c r="J49" s="17">
        <f t="shared" si="6"/>
        <v>42672112.235828117</v>
      </c>
      <c r="K49" s="23">
        <f t="shared" si="6"/>
        <v>35971333.959440529</v>
      </c>
    </row>
    <row r="50" spans="1:11" x14ac:dyDescent="0.25">
      <c r="A50" s="30" t="s">
        <v>54</v>
      </c>
      <c r="B50" s="66">
        <f>+B48-B49</f>
        <v>153914053.11287951</v>
      </c>
      <c r="C50" s="66">
        <f t="shared" ref="C50:K50" si="7">+C48-C49</f>
        <v>191290220.41898471</v>
      </c>
      <c r="D50" s="67">
        <f t="shared" si="7"/>
        <v>157144021.27762535</v>
      </c>
      <c r="E50" s="68">
        <f t="shared" si="7"/>
        <v>145455531.3023769</v>
      </c>
      <c r="F50" s="66">
        <f t="shared" si="7"/>
        <v>131744134.6190884</v>
      </c>
      <c r="G50" s="69">
        <f t="shared" si="7"/>
        <v>131744134.6190884</v>
      </c>
      <c r="H50" s="70">
        <f t="shared" si="7"/>
        <v>161746469.56160975</v>
      </c>
      <c r="I50" s="68">
        <f t="shared" si="7"/>
        <v>107500248.90920669</v>
      </c>
      <c r="J50" s="66">
        <f t="shared" si="7"/>
        <v>113258835.76417188</v>
      </c>
      <c r="K50" s="69">
        <f t="shared" si="7"/>
        <v>126476133.04055947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472372312</v>
      </c>
      <c r="C53" s="17">
        <v>503982656</v>
      </c>
      <c r="D53" s="21">
        <v>538608189</v>
      </c>
      <c r="E53" s="22">
        <v>634906495</v>
      </c>
      <c r="F53" s="17">
        <v>600286957</v>
      </c>
      <c r="G53" s="23">
        <v>600286957</v>
      </c>
      <c r="H53" s="19">
        <v>617368117</v>
      </c>
      <c r="I53" s="22">
        <v>666997325</v>
      </c>
      <c r="J53" s="17">
        <v>715054940</v>
      </c>
      <c r="K53" s="23">
        <v>771362315</v>
      </c>
    </row>
    <row r="54" spans="1:11" x14ac:dyDescent="0.25">
      <c r="A54" s="20" t="s">
        <v>57</v>
      </c>
      <c r="B54" s="17">
        <v>27624804</v>
      </c>
      <c r="C54" s="17">
        <v>30869522</v>
      </c>
      <c r="D54" s="21">
        <v>25325645</v>
      </c>
      <c r="E54" s="22">
        <v>30174000</v>
      </c>
      <c r="F54" s="17">
        <v>26723000</v>
      </c>
      <c r="G54" s="23">
        <v>26723000</v>
      </c>
      <c r="H54" s="19">
        <v>26364628</v>
      </c>
      <c r="I54" s="22">
        <v>29637000</v>
      </c>
      <c r="J54" s="17">
        <v>31265000</v>
      </c>
      <c r="K54" s="23">
        <v>32470000</v>
      </c>
    </row>
    <row r="55" spans="1:11" x14ac:dyDescent="0.25">
      <c r="A55" s="20" t="s">
        <v>58</v>
      </c>
      <c r="B55" s="17">
        <v>-95677</v>
      </c>
      <c r="C55" s="17">
        <v>2</v>
      </c>
      <c r="D55" s="21">
        <v>1</v>
      </c>
      <c r="E55" s="22">
        <v>43026716</v>
      </c>
      <c r="F55" s="17">
        <v>53058308</v>
      </c>
      <c r="G55" s="23">
        <v>53058308</v>
      </c>
      <c r="H55" s="19">
        <v>46120116</v>
      </c>
      <c r="I55" s="22">
        <v>55801898</v>
      </c>
      <c r="J55" s="17">
        <v>50088478</v>
      </c>
      <c r="K55" s="23">
        <v>49045565</v>
      </c>
    </row>
    <row r="56" spans="1:11" x14ac:dyDescent="0.25">
      <c r="A56" s="20" t="s">
        <v>59</v>
      </c>
      <c r="B56" s="17">
        <v>25760099</v>
      </c>
      <c r="C56" s="17">
        <v>26678363</v>
      </c>
      <c r="D56" s="21">
        <v>27122123</v>
      </c>
      <c r="E56" s="22">
        <v>37658274</v>
      </c>
      <c r="F56" s="17">
        <v>38967507</v>
      </c>
      <c r="G56" s="23">
        <v>38967507</v>
      </c>
      <c r="H56" s="19">
        <v>34476628</v>
      </c>
      <c r="I56" s="22">
        <v>41316820</v>
      </c>
      <c r="J56" s="17">
        <v>44003000</v>
      </c>
      <c r="K56" s="23">
        <v>45843900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15803960</v>
      </c>
      <c r="E59" s="22">
        <v>18260000</v>
      </c>
      <c r="F59" s="17">
        <v>19397000</v>
      </c>
      <c r="G59" s="23">
        <v>19397000</v>
      </c>
      <c r="H59" s="19">
        <v>19838203</v>
      </c>
      <c r="I59" s="22">
        <v>22257000</v>
      </c>
      <c r="J59" s="17">
        <v>24414000</v>
      </c>
      <c r="K59" s="23">
        <v>26670000</v>
      </c>
    </row>
    <row r="60" spans="1:11" x14ac:dyDescent="0.25">
      <c r="A60" s="20" t="s">
        <v>62</v>
      </c>
      <c r="B60" s="17">
        <v>16986265</v>
      </c>
      <c r="C60" s="17">
        <v>18352673</v>
      </c>
      <c r="D60" s="21">
        <v>2721328</v>
      </c>
      <c r="E60" s="22">
        <v>6194000</v>
      </c>
      <c r="F60" s="17">
        <v>3209000</v>
      </c>
      <c r="G60" s="23">
        <v>3209000</v>
      </c>
      <c r="H60" s="19">
        <v>3505658</v>
      </c>
      <c r="I60" s="22">
        <v>4966000</v>
      </c>
      <c r="J60" s="17">
        <v>5562000</v>
      </c>
      <c r="K60" s="23">
        <v>6189000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0.99174688819126944</v>
      </c>
      <c r="C70" s="5">
        <f t="shared" ref="C70:K70" si="8">IF(ISERROR(C71/C72),0,(C71/C72))</f>
        <v>1.249518923757432</v>
      </c>
      <c r="D70" s="5">
        <f t="shared" si="8"/>
        <v>1.0255120591740046</v>
      </c>
      <c r="E70" s="5">
        <f t="shared" si="8"/>
        <v>0.93153009850920454</v>
      </c>
      <c r="F70" s="5">
        <f t="shared" si="8"/>
        <v>0.93897240957664141</v>
      </c>
      <c r="G70" s="5">
        <f t="shared" si="8"/>
        <v>0.93897240957664141</v>
      </c>
      <c r="H70" s="5">
        <f t="shared" si="8"/>
        <v>1.0314597287506977</v>
      </c>
      <c r="I70" s="5">
        <f t="shared" si="8"/>
        <v>0.91681591110217608</v>
      </c>
      <c r="J70" s="5">
        <f t="shared" si="8"/>
        <v>0.91853411898328508</v>
      </c>
      <c r="K70" s="5">
        <f t="shared" si="8"/>
        <v>0.91887534453090502</v>
      </c>
    </row>
    <row r="71" spans="1:11" ht="13" hidden="1" x14ac:dyDescent="0.3">
      <c r="A71" s="1" t="s">
        <v>338</v>
      </c>
      <c r="B71" s="2">
        <f>+B83</f>
        <v>338575854</v>
      </c>
      <c r="C71" s="2">
        <f t="shared" ref="C71:K71" si="9">+C83</f>
        <v>451217176</v>
      </c>
      <c r="D71" s="2">
        <f t="shared" si="9"/>
        <v>414877635</v>
      </c>
      <c r="E71" s="2">
        <f t="shared" si="9"/>
        <v>407092626</v>
      </c>
      <c r="F71" s="2">
        <f t="shared" si="9"/>
        <v>432939377</v>
      </c>
      <c r="G71" s="2">
        <f t="shared" si="9"/>
        <v>432939377</v>
      </c>
      <c r="H71" s="2">
        <f t="shared" si="9"/>
        <v>480228807</v>
      </c>
      <c r="I71" s="2">
        <f t="shared" si="9"/>
        <v>465163972</v>
      </c>
      <c r="J71" s="2">
        <f t="shared" si="9"/>
        <v>507874048</v>
      </c>
      <c r="K71" s="2">
        <f t="shared" si="9"/>
        <v>543074625</v>
      </c>
    </row>
    <row r="72" spans="1:11" ht="13" hidden="1" x14ac:dyDescent="0.3">
      <c r="A72" s="1" t="s">
        <v>339</v>
      </c>
      <c r="B72" s="2">
        <f>+B77</f>
        <v>341393412</v>
      </c>
      <c r="C72" s="2">
        <f t="shared" ref="C72:K72" si="10">+C77</f>
        <v>361112719</v>
      </c>
      <c r="D72" s="2">
        <f t="shared" si="10"/>
        <v>404556564</v>
      </c>
      <c r="E72" s="2">
        <f t="shared" si="10"/>
        <v>437015000</v>
      </c>
      <c r="F72" s="2">
        <f t="shared" si="10"/>
        <v>461077847</v>
      </c>
      <c r="G72" s="2">
        <f t="shared" si="10"/>
        <v>461077847</v>
      </c>
      <c r="H72" s="2">
        <f t="shared" si="10"/>
        <v>465581732</v>
      </c>
      <c r="I72" s="2">
        <f t="shared" si="10"/>
        <v>507369000</v>
      </c>
      <c r="J72" s="2">
        <f t="shared" si="10"/>
        <v>552918000</v>
      </c>
      <c r="K72" s="2">
        <f t="shared" si="10"/>
        <v>591021000</v>
      </c>
    </row>
    <row r="73" spans="1:11" ht="13" hidden="1" x14ac:dyDescent="0.3">
      <c r="A73" s="1" t="s">
        <v>340</v>
      </c>
      <c r="B73" s="2">
        <f>+B74</f>
        <v>-617062.66666666651</v>
      </c>
      <c r="C73" s="2">
        <f t="shared" ref="C73:K73" si="11">+(C78+C80+C81+C82)-(B78+B80+B81+B82)</f>
        <v>-1304256</v>
      </c>
      <c r="D73" s="2">
        <f t="shared" si="11"/>
        <v>2214533</v>
      </c>
      <c r="E73" s="2">
        <f t="shared" si="11"/>
        <v>1610162</v>
      </c>
      <c r="F73" s="2">
        <f>+(F78+F80+F81+F82)-(D78+D80+D81+D82)</f>
        <v>-7513921</v>
      </c>
      <c r="G73" s="2">
        <f>+(G78+G80+G81+G82)-(D78+D80+D81+D82)</f>
        <v>-7513921</v>
      </c>
      <c r="H73" s="2">
        <f>+(H78+H80+H81+H82)-(D78+D80+D81+D82)</f>
        <v>-7114408</v>
      </c>
      <c r="I73" s="2">
        <f>+(I78+I80+I81+I82)-(E78+E80+E81+E82)</f>
        <v>-2963175</v>
      </c>
      <c r="J73" s="2">
        <f t="shared" si="11"/>
        <v>6701947</v>
      </c>
      <c r="K73" s="2">
        <f t="shared" si="11"/>
        <v>7254438</v>
      </c>
    </row>
    <row r="74" spans="1:11" ht="13" hidden="1" x14ac:dyDescent="0.3">
      <c r="A74" s="1" t="s">
        <v>341</v>
      </c>
      <c r="B74" s="2">
        <f>+TREND(C74:E74)</f>
        <v>-617062.66666666651</v>
      </c>
      <c r="C74" s="2">
        <f>+C73</f>
        <v>-1304256</v>
      </c>
      <c r="D74" s="2">
        <f t="shared" ref="D74:K74" si="12">+D73</f>
        <v>2214533</v>
      </c>
      <c r="E74" s="2">
        <f t="shared" si="12"/>
        <v>1610162</v>
      </c>
      <c r="F74" s="2">
        <f t="shared" si="12"/>
        <v>-7513921</v>
      </c>
      <c r="G74" s="2">
        <f t="shared" si="12"/>
        <v>-7513921</v>
      </c>
      <c r="H74" s="2">
        <f t="shared" si="12"/>
        <v>-7114408</v>
      </c>
      <c r="I74" s="2">
        <f t="shared" si="12"/>
        <v>-2963175</v>
      </c>
      <c r="J74" s="2">
        <f t="shared" si="12"/>
        <v>6701947</v>
      </c>
      <c r="K74" s="2">
        <f t="shared" si="12"/>
        <v>7254438</v>
      </c>
    </row>
    <row r="75" spans="1:11" ht="13" hidden="1" x14ac:dyDescent="0.3">
      <c r="A75" s="1" t="s">
        <v>342</v>
      </c>
      <c r="B75" s="2">
        <f>+B84-(((B80+B81+B82+B78)*B70)-B79)</f>
        <v>-8305819.1128795147</v>
      </c>
      <c r="C75" s="2">
        <f t="shared" ref="C75:K75" si="13">+C84-(((C80+C81+C82+C78)*C70)-C79)</f>
        <v>-16518042.418984726</v>
      </c>
      <c r="D75" s="2">
        <f t="shared" si="13"/>
        <v>37230378.722374648</v>
      </c>
      <c r="E75" s="2">
        <f t="shared" si="13"/>
        <v>5770659.6976231039</v>
      </c>
      <c r="F75" s="2">
        <f t="shared" si="13"/>
        <v>52662334.380911604</v>
      </c>
      <c r="G75" s="2">
        <f t="shared" si="13"/>
        <v>52662334.380911604</v>
      </c>
      <c r="H75" s="2">
        <f t="shared" si="13"/>
        <v>59746288.43839027</v>
      </c>
      <c r="I75" s="2">
        <f t="shared" si="13"/>
        <v>48992068.090793312</v>
      </c>
      <c r="J75" s="2">
        <f t="shared" si="13"/>
        <v>42672112.235828117</v>
      </c>
      <c r="K75" s="2">
        <f t="shared" si="13"/>
        <v>35971333.959440529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341393412</v>
      </c>
      <c r="C77" s="3">
        <v>361112719</v>
      </c>
      <c r="D77" s="3">
        <v>404556564</v>
      </c>
      <c r="E77" s="3">
        <v>437015000</v>
      </c>
      <c r="F77" s="3">
        <v>461077847</v>
      </c>
      <c r="G77" s="3">
        <v>461077847</v>
      </c>
      <c r="H77" s="3">
        <v>465581732</v>
      </c>
      <c r="I77" s="3">
        <v>507369000</v>
      </c>
      <c r="J77" s="3">
        <v>552918000</v>
      </c>
      <c r="K77" s="3">
        <v>591021000</v>
      </c>
    </row>
    <row r="78" spans="1:11" ht="13" hidden="1" x14ac:dyDescent="0.3">
      <c r="A78" s="1" t="s">
        <v>69</v>
      </c>
      <c r="B78" s="3">
        <v>13708846</v>
      </c>
      <c r="C78" s="3">
        <v>11950544</v>
      </c>
      <c r="D78" s="3">
        <v>11662145</v>
      </c>
      <c r="E78" s="3">
        <v>4511178</v>
      </c>
      <c r="F78" s="3">
        <v>4222779</v>
      </c>
      <c r="G78" s="3">
        <v>4222779</v>
      </c>
      <c r="H78" s="3">
        <v>9876286</v>
      </c>
      <c r="I78" s="3">
        <v>-3216585</v>
      </c>
      <c r="J78" s="3">
        <v>-3216585</v>
      </c>
      <c r="K78" s="3">
        <v>-3216585</v>
      </c>
    </row>
    <row r="79" spans="1:11" ht="13" hidden="1" x14ac:dyDescent="0.3">
      <c r="A79" s="1" t="s">
        <v>70</v>
      </c>
      <c r="B79" s="3">
        <v>33003175</v>
      </c>
      <c r="C79" s="3">
        <v>39169047</v>
      </c>
      <c r="D79" s="3">
        <v>53743631</v>
      </c>
      <c r="E79" s="3">
        <v>39169050</v>
      </c>
      <c r="F79" s="3">
        <v>53743634</v>
      </c>
      <c r="G79" s="3">
        <v>53743634</v>
      </c>
      <c r="H79" s="3">
        <v>50633452</v>
      </c>
      <c r="I79" s="3">
        <v>53743634</v>
      </c>
      <c r="J79" s="3">
        <v>53743634</v>
      </c>
      <c r="K79" s="3">
        <v>53743634</v>
      </c>
    </row>
    <row r="80" spans="1:11" ht="13" hidden="1" x14ac:dyDescent="0.3">
      <c r="A80" s="1" t="s">
        <v>71</v>
      </c>
      <c r="B80" s="3">
        <v>51798891</v>
      </c>
      <c r="C80" s="3">
        <v>49765325</v>
      </c>
      <c r="D80" s="3">
        <v>39758068</v>
      </c>
      <c r="E80" s="3">
        <v>70843561</v>
      </c>
      <c r="F80" s="3">
        <v>52481021</v>
      </c>
      <c r="G80" s="3">
        <v>52481021</v>
      </c>
      <c r="H80" s="3">
        <v>44875601</v>
      </c>
      <c r="I80" s="3">
        <v>71756183</v>
      </c>
      <c r="J80" s="3">
        <v>84353276</v>
      </c>
      <c r="K80" s="3">
        <v>97796193</v>
      </c>
    </row>
    <row r="81" spans="1:11" ht="13" hidden="1" x14ac:dyDescent="0.3">
      <c r="A81" s="1" t="s">
        <v>72</v>
      </c>
      <c r="B81" s="3">
        <v>27740112</v>
      </c>
      <c r="C81" s="3">
        <v>32864422</v>
      </c>
      <c r="D81" s="3">
        <v>45374611</v>
      </c>
      <c r="E81" s="3">
        <v>23050247</v>
      </c>
      <c r="F81" s="3">
        <v>32577103</v>
      </c>
      <c r="G81" s="3">
        <v>32577103</v>
      </c>
      <c r="H81" s="3">
        <v>34928529</v>
      </c>
      <c r="I81" s="3">
        <v>26902213</v>
      </c>
      <c r="J81" s="3">
        <v>21007067</v>
      </c>
      <c r="K81" s="3">
        <v>14818588</v>
      </c>
    </row>
    <row r="82" spans="1:11" ht="13" hidden="1" x14ac:dyDescent="0.3">
      <c r="A82" s="1" t="s">
        <v>73</v>
      </c>
      <c r="B82" s="3">
        <v>2636698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338575854</v>
      </c>
      <c r="C83" s="3">
        <v>451217176</v>
      </c>
      <c r="D83" s="3">
        <v>414877635</v>
      </c>
      <c r="E83" s="3">
        <v>407092626</v>
      </c>
      <c r="F83" s="3">
        <v>432939377</v>
      </c>
      <c r="G83" s="3">
        <v>432939377</v>
      </c>
      <c r="H83" s="3">
        <v>480228807</v>
      </c>
      <c r="I83" s="3">
        <v>465163972</v>
      </c>
      <c r="J83" s="3">
        <v>507874048</v>
      </c>
      <c r="K83" s="3">
        <v>543074625</v>
      </c>
    </row>
    <row r="84" spans="1:11" ht="13" hidden="1" x14ac:dyDescent="0.3">
      <c r="A84" s="1" t="s">
        <v>75</v>
      </c>
      <c r="B84" s="3">
        <v>53784207</v>
      </c>
      <c r="C84" s="3">
        <v>62492774</v>
      </c>
      <c r="D84" s="3">
        <v>82751007</v>
      </c>
      <c r="E84" s="3">
        <v>58268816</v>
      </c>
      <c r="F84" s="3">
        <v>82751005</v>
      </c>
      <c r="G84" s="3">
        <v>82751005</v>
      </c>
      <c r="H84" s="3">
        <v>101614574</v>
      </c>
      <c r="I84" s="3">
        <v>82751005</v>
      </c>
      <c r="J84" s="3">
        <v>82751005</v>
      </c>
      <c r="K84" s="3">
        <v>82751005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260792669</v>
      </c>
      <c r="C5" s="17">
        <v>296887927</v>
      </c>
      <c r="D5" s="21">
        <v>327316114</v>
      </c>
      <c r="E5" s="22">
        <v>352786901</v>
      </c>
      <c r="F5" s="17">
        <v>357386901</v>
      </c>
      <c r="G5" s="23">
        <v>357386901</v>
      </c>
      <c r="H5" s="19">
        <v>356497845</v>
      </c>
      <c r="I5" s="22">
        <v>382403988</v>
      </c>
      <c r="J5" s="17">
        <v>409172266</v>
      </c>
      <c r="K5" s="23">
        <v>437814325</v>
      </c>
    </row>
    <row r="6" spans="1:11" x14ac:dyDescent="0.25">
      <c r="A6" s="20" t="s">
        <v>18</v>
      </c>
      <c r="B6" s="17">
        <v>741274730</v>
      </c>
      <c r="C6" s="17">
        <v>776854095</v>
      </c>
      <c r="D6" s="21">
        <v>854621808</v>
      </c>
      <c r="E6" s="22">
        <v>940435121</v>
      </c>
      <c r="F6" s="17">
        <v>943092121</v>
      </c>
      <c r="G6" s="23">
        <v>943092121</v>
      </c>
      <c r="H6" s="19">
        <v>949568563</v>
      </c>
      <c r="I6" s="22">
        <v>1065867590</v>
      </c>
      <c r="J6" s="17">
        <v>1143939252</v>
      </c>
      <c r="K6" s="23">
        <v>1240780508</v>
      </c>
    </row>
    <row r="7" spans="1:11" x14ac:dyDescent="0.25">
      <c r="A7" s="20" t="s">
        <v>19</v>
      </c>
      <c r="B7" s="17">
        <v>35904728</v>
      </c>
      <c r="C7" s="17">
        <v>58804575</v>
      </c>
      <c r="D7" s="21">
        <v>76857505</v>
      </c>
      <c r="E7" s="22">
        <v>72243257</v>
      </c>
      <c r="F7" s="17">
        <v>77243257</v>
      </c>
      <c r="G7" s="23">
        <v>77243257</v>
      </c>
      <c r="H7" s="19">
        <v>79754837</v>
      </c>
      <c r="I7" s="22">
        <v>74021974</v>
      </c>
      <c r="J7" s="17">
        <v>75536803</v>
      </c>
      <c r="K7" s="23">
        <v>77121002</v>
      </c>
    </row>
    <row r="8" spans="1:11" x14ac:dyDescent="0.25">
      <c r="A8" s="20" t="s">
        <v>20</v>
      </c>
      <c r="B8" s="17">
        <v>128506625</v>
      </c>
      <c r="C8" s="17">
        <v>133787757</v>
      </c>
      <c r="D8" s="21">
        <v>151966748</v>
      </c>
      <c r="E8" s="22">
        <v>160877352</v>
      </c>
      <c r="F8" s="17">
        <v>160880522</v>
      </c>
      <c r="G8" s="23">
        <v>160880522</v>
      </c>
      <c r="H8" s="19">
        <v>155455792</v>
      </c>
      <c r="I8" s="22">
        <v>166153452</v>
      </c>
      <c r="J8" s="17">
        <v>170697930</v>
      </c>
      <c r="K8" s="23">
        <v>178968860</v>
      </c>
    </row>
    <row r="9" spans="1:11" x14ac:dyDescent="0.25">
      <c r="A9" s="20" t="s">
        <v>21</v>
      </c>
      <c r="B9" s="17">
        <v>86753249</v>
      </c>
      <c r="C9" s="17">
        <v>147713554</v>
      </c>
      <c r="D9" s="21">
        <v>150115361</v>
      </c>
      <c r="E9" s="22">
        <v>177230497</v>
      </c>
      <c r="F9" s="17">
        <v>149268852</v>
      </c>
      <c r="G9" s="23">
        <v>149268852</v>
      </c>
      <c r="H9" s="19">
        <v>157251907</v>
      </c>
      <c r="I9" s="22">
        <v>201296326</v>
      </c>
      <c r="J9" s="17">
        <v>205489157</v>
      </c>
      <c r="K9" s="23">
        <v>195326176</v>
      </c>
    </row>
    <row r="10" spans="1:11" x14ac:dyDescent="0.25">
      <c r="A10" s="24" t="s">
        <v>333</v>
      </c>
      <c r="B10" s="25">
        <f>SUM(B5:B9)</f>
        <v>1253232001</v>
      </c>
      <c r="C10" s="26">
        <f t="shared" ref="C10:K10" si="0">SUM(C5:C9)</f>
        <v>1414047908</v>
      </c>
      <c r="D10" s="27">
        <f t="shared" si="0"/>
        <v>1560877536</v>
      </c>
      <c r="E10" s="25">
        <f t="shared" si="0"/>
        <v>1703573128</v>
      </c>
      <c r="F10" s="26">
        <f t="shared" si="0"/>
        <v>1687871653</v>
      </c>
      <c r="G10" s="28">
        <f t="shared" si="0"/>
        <v>1687871653</v>
      </c>
      <c r="H10" s="29">
        <f t="shared" si="0"/>
        <v>1698528944</v>
      </c>
      <c r="I10" s="25">
        <f t="shared" si="0"/>
        <v>1889743330</v>
      </c>
      <c r="J10" s="26">
        <f t="shared" si="0"/>
        <v>2004835408</v>
      </c>
      <c r="K10" s="28">
        <f t="shared" si="0"/>
        <v>2130010871</v>
      </c>
    </row>
    <row r="11" spans="1:11" x14ac:dyDescent="0.25">
      <c r="A11" s="20" t="s">
        <v>22</v>
      </c>
      <c r="B11" s="17">
        <v>437923870</v>
      </c>
      <c r="C11" s="17">
        <v>467045913</v>
      </c>
      <c r="D11" s="21">
        <v>500462697</v>
      </c>
      <c r="E11" s="22">
        <v>565839877</v>
      </c>
      <c r="F11" s="17">
        <v>562858569</v>
      </c>
      <c r="G11" s="23">
        <v>562858569</v>
      </c>
      <c r="H11" s="19">
        <v>524081600</v>
      </c>
      <c r="I11" s="22">
        <v>603329842</v>
      </c>
      <c r="J11" s="17">
        <v>637411646</v>
      </c>
      <c r="K11" s="23">
        <v>666679081</v>
      </c>
    </row>
    <row r="12" spans="1:11" x14ac:dyDescent="0.25">
      <c r="A12" s="20" t="s">
        <v>23</v>
      </c>
      <c r="B12" s="17">
        <v>12689969</v>
      </c>
      <c r="C12" s="17">
        <v>12874169</v>
      </c>
      <c r="D12" s="21">
        <v>13991167</v>
      </c>
      <c r="E12" s="22">
        <v>16097339</v>
      </c>
      <c r="F12" s="17">
        <v>16097339</v>
      </c>
      <c r="G12" s="23">
        <v>16097339</v>
      </c>
      <c r="H12" s="19">
        <v>14395192</v>
      </c>
      <c r="I12" s="22">
        <v>17063179</v>
      </c>
      <c r="J12" s="17">
        <v>17831022</v>
      </c>
      <c r="K12" s="23">
        <v>18633418</v>
      </c>
    </row>
    <row r="13" spans="1:11" x14ac:dyDescent="0.25">
      <c r="A13" s="20" t="s">
        <v>24</v>
      </c>
      <c r="B13" s="17">
        <v>137492518</v>
      </c>
      <c r="C13" s="17">
        <v>145029884</v>
      </c>
      <c r="D13" s="21">
        <v>166692869</v>
      </c>
      <c r="E13" s="22">
        <v>195597312</v>
      </c>
      <c r="F13" s="17">
        <v>195597312</v>
      </c>
      <c r="G13" s="23">
        <v>195597312</v>
      </c>
      <c r="H13" s="19">
        <v>176566712</v>
      </c>
      <c r="I13" s="22">
        <v>194581395</v>
      </c>
      <c r="J13" s="17">
        <v>225503930</v>
      </c>
      <c r="K13" s="23">
        <v>274395256</v>
      </c>
    </row>
    <row r="14" spans="1:11" x14ac:dyDescent="0.25">
      <c r="A14" s="20" t="s">
        <v>25</v>
      </c>
      <c r="B14" s="17">
        <v>20099492</v>
      </c>
      <c r="C14" s="17">
        <v>21712839</v>
      </c>
      <c r="D14" s="21">
        <v>21075946</v>
      </c>
      <c r="E14" s="22">
        <v>19528980</v>
      </c>
      <c r="F14" s="17">
        <v>19528931</v>
      </c>
      <c r="G14" s="23">
        <v>19528931</v>
      </c>
      <c r="H14" s="19">
        <v>19794037</v>
      </c>
      <c r="I14" s="22">
        <v>15815131</v>
      </c>
      <c r="J14" s="17">
        <v>14535316</v>
      </c>
      <c r="K14" s="23">
        <v>30270825</v>
      </c>
    </row>
    <row r="15" spans="1:11" x14ac:dyDescent="0.25">
      <c r="A15" s="20" t="s">
        <v>26</v>
      </c>
      <c r="B15" s="17">
        <v>415016951</v>
      </c>
      <c r="C15" s="17">
        <v>454072528</v>
      </c>
      <c r="D15" s="21">
        <v>518988943</v>
      </c>
      <c r="E15" s="22">
        <v>621289490</v>
      </c>
      <c r="F15" s="17">
        <v>616079891</v>
      </c>
      <c r="G15" s="23">
        <v>616079891</v>
      </c>
      <c r="H15" s="19">
        <v>587272144</v>
      </c>
      <c r="I15" s="22">
        <v>690850950</v>
      </c>
      <c r="J15" s="17">
        <v>739560472</v>
      </c>
      <c r="K15" s="23">
        <v>795779127</v>
      </c>
    </row>
    <row r="16" spans="1:11" x14ac:dyDescent="0.25">
      <c r="A16" s="20" t="s">
        <v>27</v>
      </c>
      <c r="B16" s="17">
        <v>1340555</v>
      </c>
      <c r="C16" s="17">
        <v>1517074</v>
      </c>
      <c r="D16" s="21">
        <v>1484829</v>
      </c>
      <c r="E16" s="22">
        <v>1499507</v>
      </c>
      <c r="F16" s="17">
        <v>1649507</v>
      </c>
      <c r="G16" s="23">
        <v>1649507</v>
      </c>
      <c r="H16" s="19">
        <v>600148</v>
      </c>
      <c r="I16" s="22">
        <v>1568481</v>
      </c>
      <c r="J16" s="17">
        <v>1639066</v>
      </c>
      <c r="K16" s="23">
        <v>1712823</v>
      </c>
    </row>
    <row r="17" spans="1:11" x14ac:dyDescent="0.25">
      <c r="A17" s="20" t="s">
        <v>28</v>
      </c>
      <c r="B17" s="17">
        <v>205136891</v>
      </c>
      <c r="C17" s="17">
        <v>253551570</v>
      </c>
      <c r="D17" s="21">
        <v>270419231</v>
      </c>
      <c r="E17" s="22">
        <v>405991820</v>
      </c>
      <c r="F17" s="17">
        <v>371345965</v>
      </c>
      <c r="G17" s="23">
        <v>371345965</v>
      </c>
      <c r="H17" s="19">
        <v>318019805</v>
      </c>
      <c r="I17" s="22">
        <v>420049914</v>
      </c>
      <c r="J17" s="17">
        <v>428804275</v>
      </c>
      <c r="K17" s="23">
        <v>424819331</v>
      </c>
    </row>
    <row r="18" spans="1:11" x14ac:dyDescent="0.25">
      <c r="A18" s="30" t="s">
        <v>29</v>
      </c>
      <c r="B18" s="31">
        <f>SUM(B11:B17)</f>
        <v>1229700246</v>
      </c>
      <c r="C18" s="32">
        <f t="shared" ref="C18:K18" si="1">SUM(C11:C17)</f>
        <v>1355803977</v>
      </c>
      <c r="D18" s="33">
        <f t="shared" si="1"/>
        <v>1493115682</v>
      </c>
      <c r="E18" s="31">
        <f t="shared" si="1"/>
        <v>1825844325</v>
      </c>
      <c r="F18" s="32">
        <f t="shared" si="1"/>
        <v>1783157514</v>
      </c>
      <c r="G18" s="34">
        <f t="shared" si="1"/>
        <v>1783157514</v>
      </c>
      <c r="H18" s="35">
        <f t="shared" si="1"/>
        <v>1640729638</v>
      </c>
      <c r="I18" s="31">
        <f t="shared" si="1"/>
        <v>1943258892</v>
      </c>
      <c r="J18" s="32">
        <f t="shared" si="1"/>
        <v>2065285727</v>
      </c>
      <c r="K18" s="34">
        <f t="shared" si="1"/>
        <v>2212289861</v>
      </c>
    </row>
    <row r="19" spans="1:11" x14ac:dyDescent="0.25">
      <c r="A19" s="30" t="s">
        <v>30</v>
      </c>
      <c r="B19" s="36">
        <f>+B10-B18</f>
        <v>23531755</v>
      </c>
      <c r="C19" s="37">
        <f t="shared" ref="C19:K19" si="2">+C10-C18</f>
        <v>58243931</v>
      </c>
      <c r="D19" s="38">
        <f t="shared" si="2"/>
        <v>67761854</v>
      </c>
      <c r="E19" s="36">
        <f t="shared" si="2"/>
        <v>-122271197</v>
      </c>
      <c r="F19" s="37">
        <f t="shared" si="2"/>
        <v>-95285861</v>
      </c>
      <c r="G19" s="39">
        <f t="shared" si="2"/>
        <v>-95285861</v>
      </c>
      <c r="H19" s="40">
        <f t="shared" si="2"/>
        <v>57799306</v>
      </c>
      <c r="I19" s="36">
        <f t="shared" si="2"/>
        <v>-53515562</v>
      </c>
      <c r="J19" s="37">
        <f t="shared" si="2"/>
        <v>-60450319</v>
      </c>
      <c r="K19" s="39">
        <f t="shared" si="2"/>
        <v>-82278990</v>
      </c>
    </row>
    <row r="20" spans="1:11" x14ac:dyDescent="0.25">
      <c r="A20" s="41" t="s">
        <v>31</v>
      </c>
      <c r="B20" s="42">
        <v>39788877</v>
      </c>
      <c r="C20" s="43">
        <v>36459247</v>
      </c>
      <c r="D20" s="44">
        <v>43191406</v>
      </c>
      <c r="E20" s="42">
        <v>87649031</v>
      </c>
      <c r="F20" s="43">
        <v>64057809</v>
      </c>
      <c r="G20" s="45">
        <v>64057809</v>
      </c>
      <c r="H20" s="46">
        <v>48702340</v>
      </c>
      <c r="I20" s="42">
        <v>76887515</v>
      </c>
      <c r="J20" s="43">
        <v>108139775</v>
      </c>
      <c r="K20" s="45">
        <v>127118663</v>
      </c>
    </row>
    <row r="21" spans="1:11" x14ac:dyDescent="0.25">
      <c r="A21" s="47" t="s">
        <v>32</v>
      </c>
      <c r="B21" s="48">
        <v>3666986</v>
      </c>
      <c r="C21" s="49">
        <v>12301695</v>
      </c>
      <c r="D21" s="50">
        <v>20503549</v>
      </c>
      <c r="E21" s="48">
        <v>0</v>
      </c>
      <c r="F21" s="49">
        <v>0</v>
      </c>
      <c r="G21" s="51">
        <v>0</v>
      </c>
      <c r="H21" s="52">
        <v>64931987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66987618</v>
      </c>
      <c r="C22" s="55">
        <f t="shared" ref="C22:K22" si="3">SUM(C19:C21)</f>
        <v>107004873</v>
      </c>
      <c r="D22" s="56">
        <f t="shared" si="3"/>
        <v>131456809</v>
      </c>
      <c r="E22" s="54">
        <f t="shared" si="3"/>
        <v>-34622166</v>
      </c>
      <c r="F22" s="55">
        <f t="shared" si="3"/>
        <v>-31228052</v>
      </c>
      <c r="G22" s="57">
        <f t="shared" si="3"/>
        <v>-31228052</v>
      </c>
      <c r="H22" s="58">
        <f t="shared" si="3"/>
        <v>171433633</v>
      </c>
      <c r="I22" s="54">
        <f t="shared" si="3"/>
        <v>23371953</v>
      </c>
      <c r="J22" s="55">
        <f t="shared" si="3"/>
        <v>47689456</v>
      </c>
      <c r="K22" s="57">
        <f t="shared" si="3"/>
        <v>44839673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66987618</v>
      </c>
      <c r="C24" s="37">
        <f t="shared" ref="C24:K24" si="4">SUM(C22:C23)</f>
        <v>107004873</v>
      </c>
      <c r="D24" s="38">
        <f t="shared" si="4"/>
        <v>131456809</v>
      </c>
      <c r="E24" s="36">
        <f t="shared" si="4"/>
        <v>-34622166</v>
      </c>
      <c r="F24" s="37">
        <f t="shared" si="4"/>
        <v>-31228052</v>
      </c>
      <c r="G24" s="39">
        <f t="shared" si="4"/>
        <v>-31228052</v>
      </c>
      <c r="H24" s="40">
        <f t="shared" si="4"/>
        <v>171433633</v>
      </c>
      <c r="I24" s="36">
        <f t="shared" si="4"/>
        <v>23371953</v>
      </c>
      <c r="J24" s="37">
        <f t="shared" si="4"/>
        <v>47689456</v>
      </c>
      <c r="K24" s="39">
        <f t="shared" si="4"/>
        <v>44839673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146592293</v>
      </c>
      <c r="C27" s="66">
        <v>217429115</v>
      </c>
      <c r="D27" s="67">
        <v>239345717</v>
      </c>
      <c r="E27" s="68">
        <v>326852540</v>
      </c>
      <c r="F27" s="66">
        <v>330694687</v>
      </c>
      <c r="G27" s="69">
        <v>330694687</v>
      </c>
      <c r="H27" s="70">
        <v>284014668</v>
      </c>
      <c r="I27" s="68">
        <v>361461706</v>
      </c>
      <c r="J27" s="66">
        <v>529587910</v>
      </c>
      <c r="K27" s="69">
        <v>449561680</v>
      </c>
    </row>
    <row r="28" spans="1:11" x14ac:dyDescent="0.25">
      <c r="A28" s="71" t="s">
        <v>36</v>
      </c>
      <c r="B28" s="17">
        <v>36278107</v>
      </c>
      <c r="C28" s="17">
        <v>33053596</v>
      </c>
      <c r="D28" s="21">
        <v>39770364</v>
      </c>
      <c r="E28" s="22">
        <v>87649031</v>
      </c>
      <c r="F28" s="17">
        <v>64057809</v>
      </c>
      <c r="G28" s="23">
        <v>64057809</v>
      </c>
      <c r="H28" s="19">
        <v>44483107</v>
      </c>
      <c r="I28" s="22">
        <v>76887515</v>
      </c>
      <c r="J28" s="17">
        <v>108139775</v>
      </c>
      <c r="K28" s="23">
        <v>127118663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8266012</v>
      </c>
      <c r="C30" s="17">
        <v>9402499</v>
      </c>
      <c r="D30" s="21">
        <v>3844968</v>
      </c>
      <c r="E30" s="22">
        <v>0</v>
      </c>
      <c r="F30" s="17">
        <v>4910742</v>
      </c>
      <c r="G30" s="23">
        <v>4910742</v>
      </c>
      <c r="H30" s="19">
        <v>1102453</v>
      </c>
      <c r="I30" s="22">
        <v>1020997</v>
      </c>
      <c r="J30" s="17">
        <v>162000000</v>
      </c>
      <c r="K30" s="23">
        <v>100000183</v>
      </c>
    </row>
    <row r="31" spans="1:11" x14ac:dyDescent="0.25">
      <c r="A31" s="20" t="s">
        <v>38</v>
      </c>
      <c r="B31" s="17">
        <v>98381188</v>
      </c>
      <c r="C31" s="17">
        <v>162698824</v>
      </c>
      <c r="D31" s="21">
        <v>175226834</v>
      </c>
      <c r="E31" s="22">
        <v>239203509</v>
      </c>
      <c r="F31" s="17">
        <v>261726136</v>
      </c>
      <c r="G31" s="23">
        <v>261726136</v>
      </c>
      <c r="H31" s="19">
        <v>173497122</v>
      </c>
      <c r="I31" s="22">
        <v>283553194</v>
      </c>
      <c r="J31" s="17">
        <v>259448135</v>
      </c>
      <c r="K31" s="23">
        <v>222442834</v>
      </c>
    </row>
    <row r="32" spans="1:11" x14ac:dyDescent="0.25">
      <c r="A32" s="30" t="s">
        <v>39</v>
      </c>
      <c r="B32" s="66">
        <f>SUM(B28:B31)</f>
        <v>142925307</v>
      </c>
      <c r="C32" s="66">
        <f t="shared" ref="C32:K32" si="5">SUM(C28:C31)</f>
        <v>205154919</v>
      </c>
      <c r="D32" s="67">
        <f t="shared" si="5"/>
        <v>218842166</v>
      </c>
      <c r="E32" s="68">
        <f t="shared" si="5"/>
        <v>326852540</v>
      </c>
      <c r="F32" s="66">
        <f t="shared" si="5"/>
        <v>330694687</v>
      </c>
      <c r="G32" s="69">
        <f t="shared" si="5"/>
        <v>330694687</v>
      </c>
      <c r="H32" s="70">
        <f t="shared" si="5"/>
        <v>219082682</v>
      </c>
      <c r="I32" s="68">
        <f t="shared" si="5"/>
        <v>361461706</v>
      </c>
      <c r="J32" s="66">
        <f t="shared" si="5"/>
        <v>529587910</v>
      </c>
      <c r="K32" s="69">
        <f t="shared" si="5"/>
        <v>449561680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959066130</v>
      </c>
      <c r="C35" s="17">
        <v>979824960</v>
      </c>
      <c r="D35" s="21">
        <v>1093064506</v>
      </c>
      <c r="E35" s="22">
        <v>749931672</v>
      </c>
      <c r="F35" s="17">
        <v>915368532</v>
      </c>
      <c r="G35" s="23">
        <v>915368532</v>
      </c>
      <c r="H35" s="19">
        <v>1222556224</v>
      </c>
      <c r="I35" s="22">
        <v>964868390</v>
      </c>
      <c r="J35" s="17">
        <v>922936006</v>
      </c>
      <c r="K35" s="23">
        <v>937234409</v>
      </c>
    </row>
    <row r="36" spans="1:11" x14ac:dyDescent="0.25">
      <c r="A36" s="20" t="s">
        <v>42</v>
      </c>
      <c r="B36" s="17">
        <v>2879683888</v>
      </c>
      <c r="C36" s="17">
        <v>2940626653</v>
      </c>
      <c r="D36" s="21">
        <v>3007847650</v>
      </c>
      <c r="E36" s="22">
        <v>3229796720</v>
      </c>
      <c r="F36" s="17">
        <v>3142867265</v>
      </c>
      <c r="G36" s="23">
        <v>3142867265</v>
      </c>
      <c r="H36" s="19">
        <v>3114311490</v>
      </c>
      <c r="I36" s="22">
        <v>3315085563</v>
      </c>
      <c r="J36" s="17">
        <v>3619169543</v>
      </c>
      <c r="K36" s="23">
        <v>3794335966</v>
      </c>
    </row>
    <row r="37" spans="1:11" x14ac:dyDescent="0.25">
      <c r="A37" s="20" t="s">
        <v>43</v>
      </c>
      <c r="B37" s="17">
        <v>243285725</v>
      </c>
      <c r="C37" s="17">
        <v>243111941</v>
      </c>
      <c r="D37" s="21">
        <v>300086451</v>
      </c>
      <c r="E37" s="22">
        <v>258174604</v>
      </c>
      <c r="F37" s="17">
        <v>283706046</v>
      </c>
      <c r="G37" s="23">
        <v>283706046</v>
      </c>
      <c r="H37" s="19">
        <v>356790475</v>
      </c>
      <c r="I37" s="22">
        <v>315695371</v>
      </c>
      <c r="J37" s="17">
        <v>371135446</v>
      </c>
      <c r="K37" s="23">
        <v>409573613</v>
      </c>
    </row>
    <row r="38" spans="1:11" x14ac:dyDescent="0.25">
      <c r="A38" s="20" t="s">
        <v>44</v>
      </c>
      <c r="B38" s="17">
        <v>320279576</v>
      </c>
      <c r="C38" s="17">
        <v>300630796</v>
      </c>
      <c r="D38" s="21">
        <v>292659917</v>
      </c>
      <c r="E38" s="22">
        <v>312660345</v>
      </c>
      <c r="F38" s="17">
        <v>297592047</v>
      </c>
      <c r="G38" s="23">
        <v>297592047</v>
      </c>
      <c r="H38" s="19">
        <v>306406860</v>
      </c>
      <c r="I38" s="22">
        <v>305001406</v>
      </c>
      <c r="J38" s="17">
        <v>464023459</v>
      </c>
      <c r="K38" s="23">
        <v>570210449</v>
      </c>
    </row>
    <row r="39" spans="1:11" x14ac:dyDescent="0.25">
      <c r="A39" s="20" t="s">
        <v>45</v>
      </c>
      <c r="B39" s="17">
        <v>3272408336</v>
      </c>
      <c r="C39" s="17">
        <v>3376708868</v>
      </c>
      <c r="D39" s="21">
        <v>3508165807</v>
      </c>
      <c r="E39" s="22">
        <v>3408893435</v>
      </c>
      <c r="F39" s="17">
        <v>3476937724</v>
      </c>
      <c r="G39" s="23">
        <v>3476937724</v>
      </c>
      <c r="H39" s="19">
        <v>3630974306</v>
      </c>
      <c r="I39" s="22">
        <v>3659257176</v>
      </c>
      <c r="J39" s="17">
        <v>3706946640</v>
      </c>
      <c r="K39" s="23">
        <v>3751786313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161707270</v>
      </c>
      <c r="C42" s="17">
        <v>115624647</v>
      </c>
      <c r="D42" s="21">
        <v>240031204</v>
      </c>
      <c r="E42" s="22">
        <v>189723109</v>
      </c>
      <c r="F42" s="17">
        <v>156981776</v>
      </c>
      <c r="G42" s="23">
        <v>156981776</v>
      </c>
      <c r="H42" s="19">
        <v>154676147</v>
      </c>
      <c r="I42" s="22">
        <v>274536596</v>
      </c>
      <c r="J42" s="17">
        <v>348698801</v>
      </c>
      <c r="K42" s="23">
        <v>387442971</v>
      </c>
    </row>
    <row r="43" spans="1:11" x14ac:dyDescent="0.25">
      <c r="A43" s="20" t="s">
        <v>48</v>
      </c>
      <c r="B43" s="17">
        <v>-139245974</v>
      </c>
      <c r="C43" s="17">
        <v>-191408370</v>
      </c>
      <c r="D43" s="21">
        <v>-218962555</v>
      </c>
      <c r="E43" s="22">
        <v>-326852540</v>
      </c>
      <c r="F43" s="17">
        <v>-330693555</v>
      </c>
      <c r="G43" s="23">
        <v>-330693555</v>
      </c>
      <c r="H43" s="19">
        <v>-197454547</v>
      </c>
      <c r="I43" s="22">
        <v>-405823009</v>
      </c>
      <c r="J43" s="17">
        <v>-580323415</v>
      </c>
      <c r="K43" s="23">
        <v>-494778977</v>
      </c>
    </row>
    <row r="44" spans="1:11" x14ac:dyDescent="0.25">
      <c r="A44" s="20" t="s">
        <v>49</v>
      </c>
      <c r="B44" s="17">
        <v>17749594</v>
      </c>
      <c r="C44" s="17">
        <v>-7255230</v>
      </c>
      <c r="D44" s="21">
        <v>-8229600</v>
      </c>
      <c r="E44" s="22">
        <v>-8937070</v>
      </c>
      <c r="F44" s="17">
        <v>-8937070</v>
      </c>
      <c r="G44" s="23">
        <v>-8937070</v>
      </c>
      <c r="H44" s="19">
        <v>-9057027</v>
      </c>
      <c r="I44" s="22">
        <v>-10871451</v>
      </c>
      <c r="J44" s="17">
        <v>152453210</v>
      </c>
      <c r="K44" s="23">
        <v>79445288</v>
      </c>
    </row>
    <row r="45" spans="1:11" x14ac:dyDescent="0.25">
      <c r="A45" s="30" t="s">
        <v>50</v>
      </c>
      <c r="B45" s="66">
        <v>705133681</v>
      </c>
      <c r="C45" s="66">
        <v>686594654</v>
      </c>
      <c r="D45" s="67">
        <v>794484176</v>
      </c>
      <c r="E45" s="68">
        <v>531713273</v>
      </c>
      <c r="F45" s="66">
        <v>665415668</v>
      </c>
      <c r="G45" s="69">
        <v>665415668</v>
      </c>
      <c r="H45" s="70">
        <v>796229088</v>
      </c>
      <c r="I45" s="68">
        <v>673266288</v>
      </c>
      <c r="J45" s="66">
        <v>594094884</v>
      </c>
      <c r="K45" s="69">
        <v>566204165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769633584</v>
      </c>
      <c r="C48" s="17">
        <v>781645117</v>
      </c>
      <c r="D48" s="21">
        <v>848064472</v>
      </c>
      <c r="E48" s="22">
        <v>531712131</v>
      </c>
      <c r="F48" s="17">
        <v>665415658</v>
      </c>
      <c r="G48" s="23">
        <v>665415658</v>
      </c>
      <c r="H48" s="19">
        <v>946921917</v>
      </c>
      <c r="I48" s="22">
        <v>673266288</v>
      </c>
      <c r="J48" s="17">
        <v>594094884</v>
      </c>
      <c r="K48" s="23">
        <v>566204165</v>
      </c>
    </row>
    <row r="49" spans="1:11" x14ac:dyDescent="0.25">
      <c r="A49" s="20" t="s">
        <v>53</v>
      </c>
      <c r="B49" s="17">
        <f>+B75</f>
        <v>350140554.8360253</v>
      </c>
      <c r="C49" s="17">
        <f t="shared" ref="C49:K49" si="6">+C75</f>
        <v>388145643.60300851</v>
      </c>
      <c r="D49" s="21">
        <f t="shared" si="6"/>
        <v>422254891.34325731</v>
      </c>
      <c r="E49" s="22">
        <f t="shared" si="6"/>
        <v>158051557.71090722</v>
      </c>
      <c r="F49" s="17">
        <f t="shared" si="6"/>
        <v>324357101.34238744</v>
      </c>
      <c r="G49" s="23">
        <f t="shared" si="6"/>
        <v>324357101.34238744</v>
      </c>
      <c r="H49" s="19">
        <f t="shared" si="6"/>
        <v>500360368.40094888</v>
      </c>
      <c r="I49" s="22">
        <f t="shared" si="6"/>
        <v>162371242.65407926</v>
      </c>
      <c r="J49" s="17">
        <f t="shared" si="6"/>
        <v>86260594.887416363</v>
      </c>
      <c r="K49" s="23">
        <f t="shared" si="6"/>
        <v>52431288.586094201</v>
      </c>
    </row>
    <row r="50" spans="1:11" x14ac:dyDescent="0.25">
      <c r="A50" s="30" t="s">
        <v>54</v>
      </c>
      <c r="B50" s="66">
        <f>+B48-B49</f>
        <v>419493029.1639747</v>
      </c>
      <c r="C50" s="66">
        <f t="shared" ref="C50:K50" si="7">+C48-C49</f>
        <v>393499473.39699149</v>
      </c>
      <c r="D50" s="67">
        <f t="shared" si="7"/>
        <v>425809580.65674269</v>
      </c>
      <c r="E50" s="68">
        <f t="shared" si="7"/>
        <v>373660573.28909278</v>
      </c>
      <c r="F50" s="66">
        <f t="shared" si="7"/>
        <v>341058556.65761256</v>
      </c>
      <c r="G50" s="69">
        <f t="shared" si="7"/>
        <v>341058556.65761256</v>
      </c>
      <c r="H50" s="70">
        <f t="shared" si="7"/>
        <v>446561548.59905112</v>
      </c>
      <c r="I50" s="68">
        <f t="shared" si="7"/>
        <v>510895045.34592074</v>
      </c>
      <c r="J50" s="66">
        <f t="shared" si="7"/>
        <v>507834289.11258364</v>
      </c>
      <c r="K50" s="69">
        <f t="shared" si="7"/>
        <v>513772876.4139058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2764341375</v>
      </c>
      <c r="C53" s="17">
        <v>2778327739</v>
      </c>
      <c r="D53" s="21">
        <v>2847199202</v>
      </c>
      <c r="E53" s="22">
        <v>3229796720</v>
      </c>
      <c r="F53" s="17">
        <v>3142867265</v>
      </c>
      <c r="G53" s="23">
        <v>3142867265</v>
      </c>
      <c r="H53" s="19">
        <v>2958016244</v>
      </c>
      <c r="I53" s="22">
        <v>3315085563</v>
      </c>
      <c r="J53" s="17">
        <v>3619169543</v>
      </c>
      <c r="K53" s="23">
        <v>3794335966</v>
      </c>
    </row>
    <row r="54" spans="1:11" x14ac:dyDescent="0.25">
      <c r="A54" s="20" t="s">
        <v>57</v>
      </c>
      <c r="B54" s="17">
        <v>144322067</v>
      </c>
      <c r="C54" s="17">
        <v>155191338</v>
      </c>
      <c r="D54" s="21">
        <v>165401516</v>
      </c>
      <c r="E54" s="22">
        <v>195597312</v>
      </c>
      <c r="F54" s="17">
        <v>195597312</v>
      </c>
      <c r="G54" s="23">
        <v>195597312</v>
      </c>
      <c r="H54" s="19">
        <v>169486467</v>
      </c>
      <c r="I54" s="22">
        <v>194581395</v>
      </c>
      <c r="J54" s="17">
        <v>225503930</v>
      </c>
      <c r="K54" s="23">
        <v>274395256</v>
      </c>
    </row>
    <row r="55" spans="1:11" x14ac:dyDescent="0.25">
      <c r="A55" s="20" t="s">
        <v>58</v>
      </c>
      <c r="B55" s="17">
        <v>45396567</v>
      </c>
      <c r="C55" s="17">
        <v>89165378</v>
      </c>
      <c r="D55" s="21">
        <v>92416354</v>
      </c>
      <c r="E55" s="22">
        <v>138729721</v>
      </c>
      <c r="F55" s="17">
        <v>123106570</v>
      </c>
      <c r="G55" s="23">
        <v>123106570</v>
      </c>
      <c r="H55" s="19">
        <v>92088473</v>
      </c>
      <c r="I55" s="22">
        <v>152864923</v>
      </c>
      <c r="J55" s="17">
        <v>276493363</v>
      </c>
      <c r="K55" s="23">
        <v>170506800</v>
      </c>
    </row>
    <row r="56" spans="1:11" x14ac:dyDescent="0.25">
      <c r="A56" s="20" t="s">
        <v>59</v>
      </c>
      <c r="B56" s="17">
        <v>50846236</v>
      </c>
      <c r="C56" s="17">
        <v>58423749</v>
      </c>
      <c r="D56" s="21">
        <v>73003684</v>
      </c>
      <c r="E56" s="22">
        <v>136112378</v>
      </c>
      <c r="F56" s="17">
        <v>132997748</v>
      </c>
      <c r="G56" s="23">
        <v>132997748</v>
      </c>
      <c r="H56" s="19">
        <v>108332953</v>
      </c>
      <c r="I56" s="22">
        <v>211587173</v>
      </c>
      <c r="J56" s="17">
        <v>222609361</v>
      </c>
      <c r="K56" s="23">
        <v>232887816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64183551</v>
      </c>
      <c r="C59" s="17">
        <v>63235575</v>
      </c>
      <c r="D59" s="21">
        <v>75324076</v>
      </c>
      <c r="E59" s="22">
        <v>83480092</v>
      </c>
      <c r="F59" s="17">
        <v>83480092</v>
      </c>
      <c r="G59" s="23">
        <v>83480092</v>
      </c>
      <c r="H59" s="19">
        <v>78314495</v>
      </c>
      <c r="I59" s="22">
        <v>92407332</v>
      </c>
      <c r="J59" s="17">
        <v>99184973</v>
      </c>
      <c r="K59" s="23">
        <v>106701506</v>
      </c>
    </row>
    <row r="60" spans="1:11" x14ac:dyDescent="0.25">
      <c r="A60" s="20" t="s">
        <v>62</v>
      </c>
      <c r="B60" s="17">
        <v>24807788</v>
      </c>
      <c r="C60" s="17">
        <v>24729383</v>
      </c>
      <c r="D60" s="21">
        <v>30365386</v>
      </c>
      <c r="E60" s="22">
        <v>32814703</v>
      </c>
      <c r="F60" s="17">
        <v>33214703</v>
      </c>
      <c r="G60" s="23">
        <v>33214703</v>
      </c>
      <c r="H60" s="19">
        <v>33469134</v>
      </c>
      <c r="I60" s="22">
        <v>36098100</v>
      </c>
      <c r="J60" s="17">
        <v>38629289</v>
      </c>
      <c r="K60" s="23">
        <v>41341384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1437</v>
      </c>
      <c r="C64" s="86">
        <v>1494</v>
      </c>
      <c r="D64" s="87">
        <v>1494</v>
      </c>
      <c r="E64" s="85">
        <v>2137</v>
      </c>
      <c r="F64" s="86">
        <v>2137</v>
      </c>
      <c r="G64" s="87">
        <v>2137</v>
      </c>
      <c r="H64" s="88">
        <v>2137</v>
      </c>
      <c r="I64" s="85">
        <v>4427</v>
      </c>
      <c r="J64" s="86">
        <v>4516</v>
      </c>
      <c r="K64" s="87">
        <v>4606</v>
      </c>
    </row>
    <row r="65" spans="1:11" x14ac:dyDescent="0.25">
      <c r="A65" s="84" t="s">
        <v>67</v>
      </c>
      <c r="B65" s="85">
        <v>0</v>
      </c>
      <c r="C65" s="86">
        <v>5808</v>
      </c>
      <c r="D65" s="87">
        <v>5808</v>
      </c>
      <c r="E65" s="85">
        <v>0</v>
      </c>
      <c r="F65" s="86">
        <v>0</v>
      </c>
      <c r="G65" s="87">
        <v>0</v>
      </c>
      <c r="H65" s="88">
        <v>0</v>
      </c>
      <c r="I65" s="85">
        <v>6043</v>
      </c>
      <c r="J65" s="86">
        <v>6163</v>
      </c>
      <c r="K65" s="87">
        <v>6287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1.1838236066263763</v>
      </c>
      <c r="C70" s="5">
        <f t="shared" ref="C70:K70" si="8">IF(ISERROR(C71/C72),0,(C71/C72))</f>
        <v>1.126896038706835</v>
      </c>
      <c r="D70" s="5">
        <f t="shared" si="8"/>
        <v>1.1866846007643812</v>
      </c>
      <c r="E70" s="5">
        <f t="shared" si="8"/>
        <v>0.96289919535932889</v>
      </c>
      <c r="F70" s="5">
        <f t="shared" si="8"/>
        <v>0.98656637818671589</v>
      </c>
      <c r="G70" s="5">
        <f t="shared" si="8"/>
        <v>0.98656637818671589</v>
      </c>
      <c r="H70" s="5">
        <f t="shared" si="8"/>
        <v>1.1383876905351502</v>
      </c>
      <c r="I70" s="5">
        <f t="shared" si="8"/>
        <v>1.159630445025879</v>
      </c>
      <c r="J70" s="5">
        <f t="shared" si="8"/>
        <v>1.176499695366209</v>
      </c>
      <c r="K70" s="5">
        <f t="shared" si="8"/>
        <v>1.1873455091848613</v>
      </c>
    </row>
    <row r="71" spans="1:11" ht="13" hidden="1" x14ac:dyDescent="0.3">
      <c r="A71" s="1" t="s">
        <v>338</v>
      </c>
      <c r="B71" s="2">
        <f>+B83</f>
        <v>1249976399</v>
      </c>
      <c r="C71" s="2">
        <f t="shared" ref="C71:K71" si="9">+C83</f>
        <v>1316138670</v>
      </c>
      <c r="D71" s="2">
        <f t="shared" si="9"/>
        <v>1522780532</v>
      </c>
      <c r="E71" s="2">
        <f t="shared" si="9"/>
        <v>1381824771</v>
      </c>
      <c r="F71" s="2">
        <f t="shared" si="9"/>
        <v>1393351631</v>
      </c>
      <c r="G71" s="2">
        <f t="shared" si="9"/>
        <v>1393351631</v>
      </c>
      <c r="H71" s="2">
        <f t="shared" si="9"/>
        <v>1600835629</v>
      </c>
      <c r="I71" s="2">
        <f t="shared" si="9"/>
        <v>1865536762</v>
      </c>
      <c r="J71" s="2">
        <f t="shared" si="9"/>
        <v>2017589029</v>
      </c>
      <c r="K71" s="2">
        <f t="shared" si="9"/>
        <v>2169482227</v>
      </c>
    </row>
    <row r="72" spans="1:11" ht="13" hidden="1" x14ac:dyDescent="0.3">
      <c r="A72" s="1" t="s">
        <v>339</v>
      </c>
      <c r="B72" s="2">
        <f>+B77</f>
        <v>1055880616</v>
      </c>
      <c r="C72" s="2">
        <f t="shared" ref="C72:K72" si="10">+C77</f>
        <v>1167932644</v>
      </c>
      <c r="D72" s="2">
        <f t="shared" si="10"/>
        <v>1283222628</v>
      </c>
      <c r="E72" s="2">
        <f t="shared" si="10"/>
        <v>1435066908</v>
      </c>
      <c r="F72" s="2">
        <f t="shared" si="10"/>
        <v>1412324261</v>
      </c>
      <c r="G72" s="2">
        <f t="shared" si="10"/>
        <v>1412324261</v>
      </c>
      <c r="H72" s="2">
        <f t="shared" si="10"/>
        <v>1406230621</v>
      </c>
      <c r="I72" s="2">
        <f t="shared" si="10"/>
        <v>1608733860</v>
      </c>
      <c r="J72" s="2">
        <f t="shared" si="10"/>
        <v>1714908246</v>
      </c>
      <c r="K72" s="2">
        <f t="shared" si="10"/>
        <v>1827170112</v>
      </c>
    </row>
    <row r="73" spans="1:11" ht="13" hidden="1" x14ac:dyDescent="0.3">
      <c r="A73" s="1" t="s">
        <v>340</v>
      </c>
      <c r="B73" s="2">
        <f>+B74</f>
        <v>6077028.4999999981</v>
      </c>
      <c r="C73" s="2">
        <f t="shared" ref="C73:K73" si="11">+(C78+C80+C81+C82)-(B78+B80+B81+B82)</f>
        <v>-5193486</v>
      </c>
      <c r="D73" s="2">
        <f t="shared" si="11"/>
        <v>26528803</v>
      </c>
      <c r="E73" s="2">
        <f t="shared" si="11"/>
        <v>-9371995</v>
      </c>
      <c r="F73" s="2">
        <f>+(F78+F80+F81+F82)-(D78+D80+D81+D82)</f>
        <v>7004368</v>
      </c>
      <c r="G73" s="2">
        <f>+(G78+G80+G81+G82)-(D78+D80+D81+D82)</f>
        <v>7004368</v>
      </c>
      <c r="H73" s="2">
        <f>+(H78+H80+H81+H82)-(D78+D80+D81+D82)</f>
        <v>18353397</v>
      </c>
      <c r="I73" s="2">
        <f>+(I78+I80+I81+I82)-(E78+E80+E81+E82)</f>
        <v>45595180</v>
      </c>
      <c r="J73" s="2">
        <f t="shared" si="11"/>
        <v>34239022</v>
      </c>
      <c r="K73" s="2">
        <f t="shared" si="11"/>
        <v>39189125</v>
      </c>
    </row>
    <row r="74" spans="1:11" ht="13" hidden="1" x14ac:dyDescent="0.3">
      <c r="A74" s="1" t="s">
        <v>341</v>
      </c>
      <c r="B74" s="2">
        <f>+TREND(C74:E74)</f>
        <v>6077028.4999999981</v>
      </c>
      <c r="C74" s="2">
        <f>+C73</f>
        <v>-5193486</v>
      </c>
      <c r="D74" s="2">
        <f t="shared" ref="D74:K74" si="12">+D73</f>
        <v>26528803</v>
      </c>
      <c r="E74" s="2">
        <f t="shared" si="12"/>
        <v>-9371995</v>
      </c>
      <c r="F74" s="2">
        <f t="shared" si="12"/>
        <v>7004368</v>
      </c>
      <c r="G74" s="2">
        <f t="shared" si="12"/>
        <v>7004368</v>
      </c>
      <c r="H74" s="2">
        <f t="shared" si="12"/>
        <v>18353397</v>
      </c>
      <c r="I74" s="2">
        <f t="shared" si="12"/>
        <v>45595180</v>
      </c>
      <c r="J74" s="2">
        <f t="shared" si="12"/>
        <v>34239022</v>
      </c>
      <c r="K74" s="2">
        <f t="shared" si="12"/>
        <v>39189125</v>
      </c>
    </row>
    <row r="75" spans="1:11" ht="13" hidden="1" x14ac:dyDescent="0.3">
      <c r="A75" s="1" t="s">
        <v>342</v>
      </c>
      <c r="B75" s="2">
        <f>+B84-(((B80+B81+B82+B78)*B70)-B79)</f>
        <v>350140554.8360253</v>
      </c>
      <c r="C75" s="2">
        <f t="shared" ref="C75:K75" si="13">+C84-(((C80+C81+C82+C78)*C70)-C79)</f>
        <v>388145643.60300851</v>
      </c>
      <c r="D75" s="2">
        <f t="shared" si="13"/>
        <v>422254891.34325731</v>
      </c>
      <c r="E75" s="2">
        <f t="shared" si="13"/>
        <v>158051557.71090722</v>
      </c>
      <c r="F75" s="2">
        <f t="shared" si="13"/>
        <v>324357101.34238744</v>
      </c>
      <c r="G75" s="2">
        <f t="shared" si="13"/>
        <v>324357101.34238744</v>
      </c>
      <c r="H75" s="2">
        <f t="shared" si="13"/>
        <v>500360368.40094888</v>
      </c>
      <c r="I75" s="2">
        <f t="shared" si="13"/>
        <v>162371242.65407926</v>
      </c>
      <c r="J75" s="2">
        <f t="shared" si="13"/>
        <v>86260594.887416363</v>
      </c>
      <c r="K75" s="2">
        <f t="shared" si="13"/>
        <v>52431288.586094201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1055880616</v>
      </c>
      <c r="C77" s="3">
        <v>1167932644</v>
      </c>
      <c r="D77" s="3">
        <v>1283222628</v>
      </c>
      <c r="E77" s="3">
        <v>1435066908</v>
      </c>
      <c r="F77" s="3">
        <v>1412324261</v>
      </c>
      <c r="G77" s="3">
        <v>1412324261</v>
      </c>
      <c r="H77" s="3">
        <v>1406230621</v>
      </c>
      <c r="I77" s="3">
        <v>1608733860</v>
      </c>
      <c r="J77" s="3">
        <v>1714908246</v>
      </c>
      <c r="K77" s="3">
        <v>1827170112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117015421</v>
      </c>
      <c r="C79" s="3">
        <v>123767574</v>
      </c>
      <c r="D79" s="3">
        <v>136411885</v>
      </c>
      <c r="E79" s="3">
        <v>129697082</v>
      </c>
      <c r="F79" s="3">
        <v>144811755</v>
      </c>
      <c r="G79" s="3">
        <v>144811755</v>
      </c>
      <c r="H79" s="3">
        <v>163045725</v>
      </c>
      <c r="I79" s="3">
        <v>164847029</v>
      </c>
      <c r="J79" s="3">
        <v>195356529</v>
      </c>
      <c r="K79" s="3">
        <v>227975149</v>
      </c>
    </row>
    <row r="80" spans="1:11" ht="13" hidden="1" x14ac:dyDescent="0.3">
      <c r="A80" s="1" t="s">
        <v>71</v>
      </c>
      <c r="B80" s="3">
        <v>127156205</v>
      </c>
      <c r="C80" s="3">
        <v>117692664</v>
      </c>
      <c r="D80" s="3">
        <v>128687190</v>
      </c>
      <c r="E80" s="3">
        <v>105330117</v>
      </c>
      <c r="F80" s="3">
        <v>125280824</v>
      </c>
      <c r="G80" s="3">
        <v>125280824</v>
      </c>
      <c r="H80" s="3">
        <v>137724484</v>
      </c>
      <c r="I80" s="3">
        <v>145960268</v>
      </c>
      <c r="J80" s="3">
        <v>168646251</v>
      </c>
      <c r="K80" s="3">
        <v>193780660</v>
      </c>
    </row>
    <row r="81" spans="1:11" ht="13" hidden="1" x14ac:dyDescent="0.3">
      <c r="A81" s="1" t="s">
        <v>72</v>
      </c>
      <c r="B81" s="3">
        <v>44662517</v>
      </c>
      <c r="C81" s="3">
        <v>48932573</v>
      </c>
      <c r="D81" s="3">
        <v>64466849</v>
      </c>
      <c r="E81" s="3">
        <v>78451927</v>
      </c>
      <c r="F81" s="3">
        <v>74877583</v>
      </c>
      <c r="G81" s="3">
        <v>74877583</v>
      </c>
      <c r="H81" s="3">
        <v>73782952</v>
      </c>
      <c r="I81" s="3">
        <v>83416956</v>
      </c>
      <c r="J81" s="3">
        <v>94969995</v>
      </c>
      <c r="K81" s="3">
        <v>109024711</v>
      </c>
    </row>
    <row r="82" spans="1:11" ht="13" hidden="1" x14ac:dyDescent="0.3">
      <c r="A82" s="1" t="s">
        <v>73</v>
      </c>
      <c r="B82" s="3">
        <v>0</v>
      </c>
      <c r="C82" s="3">
        <v>-1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1249976399</v>
      </c>
      <c r="C83" s="3">
        <v>1316138670</v>
      </c>
      <c r="D83" s="3">
        <v>1522780532</v>
      </c>
      <c r="E83" s="3">
        <v>1381824771</v>
      </c>
      <c r="F83" s="3">
        <v>1393351631</v>
      </c>
      <c r="G83" s="3">
        <v>1393351631</v>
      </c>
      <c r="H83" s="3">
        <v>1600835629</v>
      </c>
      <c r="I83" s="3">
        <v>1865536762</v>
      </c>
      <c r="J83" s="3">
        <v>2017589029</v>
      </c>
      <c r="K83" s="3">
        <v>2169482227</v>
      </c>
    </row>
    <row r="84" spans="1:11" ht="13" hidden="1" x14ac:dyDescent="0.3">
      <c r="A84" s="1" t="s">
        <v>75</v>
      </c>
      <c r="B84" s="3">
        <v>436528193</v>
      </c>
      <c r="C84" s="3">
        <v>452147388</v>
      </c>
      <c r="D84" s="3">
        <v>515055930</v>
      </c>
      <c r="E84" s="3">
        <v>205318058</v>
      </c>
      <c r="F84" s="3">
        <v>377014901</v>
      </c>
      <c r="G84" s="3">
        <v>377014901</v>
      </c>
      <c r="H84" s="3">
        <v>578092105</v>
      </c>
      <c r="I84" s="3">
        <v>263517026</v>
      </c>
      <c r="J84" s="3">
        <v>201048499</v>
      </c>
      <c r="K84" s="3">
        <v>183990737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141485765</v>
      </c>
      <c r="C5" s="17">
        <v>152116869</v>
      </c>
      <c r="D5" s="21">
        <v>163174545</v>
      </c>
      <c r="E5" s="22">
        <v>199371451</v>
      </c>
      <c r="F5" s="17">
        <v>201371451</v>
      </c>
      <c r="G5" s="23">
        <v>201371451</v>
      </c>
      <c r="H5" s="19">
        <v>200765307</v>
      </c>
      <c r="I5" s="22">
        <v>212727429</v>
      </c>
      <c r="J5" s="17">
        <v>225789455</v>
      </c>
      <c r="K5" s="23">
        <v>239634855</v>
      </c>
    </row>
    <row r="6" spans="1:11" x14ac:dyDescent="0.25">
      <c r="A6" s="20" t="s">
        <v>18</v>
      </c>
      <c r="B6" s="17">
        <v>522402137</v>
      </c>
      <c r="C6" s="17">
        <v>523090768</v>
      </c>
      <c r="D6" s="21">
        <v>630654582</v>
      </c>
      <c r="E6" s="22">
        <v>644469685</v>
      </c>
      <c r="F6" s="17">
        <v>666652240</v>
      </c>
      <c r="G6" s="23">
        <v>666652240</v>
      </c>
      <c r="H6" s="19">
        <v>714148498</v>
      </c>
      <c r="I6" s="22">
        <v>755687578</v>
      </c>
      <c r="J6" s="17">
        <v>809769452</v>
      </c>
      <c r="K6" s="23">
        <v>865062374</v>
      </c>
    </row>
    <row r="7" spans="1:11" x14ac:dyDescent="0.25">
      <c r="A7" s="20" t="s">
        <v>19</v>
      </c>
      <c r="B7" s="17">
        <v>35489312</v>
      </c>
      <c r="C7" s="17">
        <v>58939305</v>
      </c>
      <c r="D7" s="21">
        <v>84764075</v>
      </c>
      <c r="E7" s="22">
        <v>88997949</v>
      </c>
      <c r="F7" s="17">
        <v>91790361</v>
      </c>
      <c r="G7" s="23">
        <v>91790361</v>
      </c>
      <c r="H7" s="19">
        <v>95898921</v>
      </c>
      <c r="I7" s="22">
        <v>81529423</v>
      </c>
      <c r="J7" s="17">
        <v>81396769</v>
      </c>
      <c r="K7" s="23">
        <v>83247015</v>
      </c>
    </row>
    <row r="8" spans="1:11" x14ac:dyDescent="0.25">
      <c r="A8" s="20" t="s">
        <v>20</v>
      </c>
      <c r="B8" s="17">
        <v>173491674</v>
      </c>
      <c r="C8" s="17">
        <v>173875460</v>
      </c>
      <c r="D8" s="21">
        <v>171662267</v>
      </c>
      <c r="E8" s="22">
        <v>190028052</v>
      </c>
      <c r="F8" s="17">
        <v>188763654</v>
      </c>
      <c r="G8" s="23">
        <v>188763654</v>
      </c>
      <c r="H8" s="19">
        <v>181836113</v>
      </c>
      <c r="I8" s="22">
        <v>342207530</v>
      </c>
      <c r="J8" s="17">
        <v>375742044</v>
      </c>
      <c r="K8" s="23">
        <v>334721980</v>
      </c>
    </row>
    <row r="9" spans="1:11" x14ac:dyDescent="0.25">
      <c r="A9" s="20" t="s">
        <v>21</v>
      </c>
      <c r="B9" s="17">
        <v>74577169</v>
      </c>
      <c r="C9" s="17">
        <v>88601087</v>
      </c>
      <c r="D9" s="21">
        <v>128788128</v>
      </c>
      <c r="E9" s="22">
        <v>90067482</v>
      </c>
      <c r="F9" s="17">
        <v>89205488</v>
      </c>
      <c r="G9" s="23">
        <v>89205488</v>
      </c>
      <c r="H9" s="19">
        <v>95229286</v>
      </c>
      <c r="I9" s="22">
        <v>93773033</v>
      </c>
      <c r="J9" s="17">
        <v>97408955</v>
      </c>
      <c r="K9" s="23">
        <v>101287047</v>
      </c>
    </row>
    <row r="10" spans="1:11" x14ac:dyDescent="0.25">
      <c r="A10" s="24" t="s">
        <v>333</v>
      </c>
      <c r="B10" s="25">
        <f>SUM(B5:B9)</f>
        <v>947446057</v>
      </c>
      <c r="C10" s="26">
        <f t="shared" ref="C10:K10" si="0">SUM(C5:C9)</f>
        <v>996623489</v>
      </c>
      <c r="D10" s="27">
        <f t="shared" si="0"/>
        <v>1179043597</v>
      </c>
      <c r="E10" s="25">
        <f t="shared" si="0"/>
        <v>1212934619</v>
      </c>
      <c r="F10" s="26">
        <f t="shared" si="0"/>
        <v>1237783194</v>
      </c>
      <c r="G10" s="28">
        <f t="shared" si="0"/>
        <v>1237783194</v>
      </c>
      <c r="H10" s="29">
        <f t="shared" si="0"/>
        <v>1287878125</v>
      </c>
      <c r="I10" s="25">
        <f t="shared" si="0"/>
        <v>1485924993</v>
      </c>
      <c r="J10" s="26">
        <f t="shared" si="0"/>
        <v>1590106675</v>
      </c>
      <c r="K10" s="28">
        <f t="shared" si="0"/>
        <v>1623953271</v>
      </c>
    </row>
    <row r="11" spans="1:11" x14ac:dyDescent="0.25">
      <c r="A11" s="20" t="s">
        <v>22</v>
      </c>
      <c r="B11" s="17">
        <v>265586994</v>
      </c>
      <c r="C11" s="17">
        <v>291892075</v>
      </c>
      <c r="D11" s="21">
        <v>315708771</v>
      </c>
      <c r="E11" s="22">
        <v>341481368</v>
      </c>
      <c r="F11" s="17">
        <v>344723149</v>
      </c>
      <c r="G11" s="23">
        <v>344723149</v>
      </c>
      <c r="H11" s="19">
        <v>339021438</v>
      </c>
      <c r="I11" s="22">
        <v>368788478</v>
      </c>
      <c r="J11" s="17">
        <v>395987900</v>
      </c>
      <c r="K11" s="23">
        <v>426516873</v>
      </c>
    </row>
    <row r="12" spans="1:11" x14ac:dyDescent="0.25">
      <c r="A12" s="20" t="s">
        <v>23</v>
      </c>
      <c r="B12" s="17">
        <v>10929197</v>
      </c>
      <c r="C12" s="17">
        <v>11239952</v>
      </c>
      <c r="D12" s="21">
        <v>12004777</v>
      </c>
      <c r="E12" s="22">
        <v>13273105</v>
      </c>
      <c r="F12" s="17">
        <v>13273105</v>
      </c>
      <c r="G12" s="23">
        <v>13273105</v>
      </c>
      <c r="H12" s="19">
        <v>12597589</v>
      </c>
      <c r="I12" s="22">
        <v>12629754</v>
      </c>
      <c r="J12" s="17">
        <v>13071794</v>
      </c>
      <c r="K12" s="23">
        <v>13529308</v>
      </c>
    </row>
    <row r="13" spans="1:11" x14ac:dyDescent="0.25">
      <c r="A13" s="20" t="s">
        <v>24</v>
      </c>
      <c r="B13" s="17">
        <v>97550420</v>
      </c>
      <c r="C13" s="17">
        <v>92878089</v>
      </c>
      <c r="D13" s="21">
        <v>111902871</v>
      </c>
      <c r="E13" s="22">
        <v>128253066</v>
      </c>
      <c r="F13" s="17">
        <v>125315806</v>
      </c>
      <c r="G13" s="23">
        <v>125315806</v>
      </c>
      <c r="H13" s="19">
        <v>103496744</v>
      </c>
      <c r="I13" s="22">
        <v>133697112</v>
      </c>
      <c r="J13" s="17">
        <v>146638777</v>
      </c>
      <c r="K13" s="23">
        <v>151276473</v>
      </c>
    </row>
    <row r="14" spans="1:11" x14ac:dyDescent="0.25">
      <c r="A14" s="20" t="s">
        <v>25</v>
      </c>
      <c r="B14" s="17">
        <v>15738251</v>
      </c>
      <c r="C14" s="17">
        <v>15655388</v>
      </c>
      <c r="D14" s="21">
        <v>12335335</v>
      </c>
      <c r="E14" s="22">
        <v>14689377</v>
      </c>
      <c r="F14" s="17">
        <v>10568552</v>
      </c>
      <c r="G14" s="23">
        <v>10568552</v>
      </c>
      <c r="H14" s="19">
        <v>9902727</v>
      </c>
      <c r="I14" s="22">
        <v>9954006</v>
      </c>
      <c r="J14" s="17">
        <v>13108578</v>
      </c>
      <c r="K14" s="23">
        <v>12824596</v>
      </c>
    </row>
    <row r="15" spans="1:11" x14ac:dyDescent="0.25">
      <c r="A15" s="20" t="s">
        <v>26</v>
      </c>
      <c r="B15" s="17">
        <v>332319904</v>
      </c>
      <c r="C15" s="17">
        <v>341642234</v>
      </c>
      <c r="D15" s="21">
        <v>395466390</v>
      </c>
      <c r="E15" s="22">
        <v>453835498</v>
      </c>
      <c r="F15" s="17">
        <v>473807764</v>
      </c>
      <c r="G15" s="23">
        <v>473807764</v>
      </c>
      <c r="H15" s="19">
        <v>468420856</v>
      </c>
      <c r="I15" s="22">
        <v>552864582</v>
      </c>
      <c r="J15" s="17">
        <v>593002106</v>
      </c>
      <c r="K15" s="23">
        <v>639205492</v>
      </c>
    </row>
    <row r="16" spans="1:11" x14ac:dyDescent="0.25">
      <c r="A16" s="20" t="s">
        <v>27</v>
      </c>
      <c r="B16" s="17">
        <v>3774363</v>
      </c>
      <c r="C16" s="17">
        <v>4245586</v>
      </c>
      <c r="D16" s="21">
        <v>4424279</v>
      </c>
      <c r="E16" s="22">
        <v>5902360</v>
      </c>
      <c r="F16" s="17">
        <v>4263764</v>
      </c>
      <c r="G16" s="23">
        <v>4263764</v>
      </c>
      <c r="H16" s="19">
        <v>3486341</v>
      </c>
      <c r="I16" s="22">
        <v>4073455</v>
      </c>
      <c r="J16" s="17">
        <v>4112400</v>
      </c>
      <c r="K16" s="23">
        <v>4251544</v>
      </c>
    </row>
    <row r="17" spans="1:11" x14ac:dyDescent="0.25">
      <c r="A17" s="20" t="s">
        <v>28</v>
      </c>
      <c r="B17" s="17">
        <v>186384947</v>
      </c>
      <c r="C17" s="17">
        <v>176977862</v>
      </c>
      <c r="D17" s="21">
        <v>177875689</v>
      </c>
      <c r="E17" s="22">
        <v>231610943</v>
      </c>
      <c r="F17" s="17">
        <v>239018637</v>
      </c>
      <c r="G17" s="23">
        <v>239018637</v>
      </c>
      <c r="H17" s="19">
        <v>172283025</v>
      </c>
      <c r="I17" s="22">
        <v>376801844</v>
      </c>
      <c r="J17" s="17">
        <v>410307335</v>
      </c>
      <c r="K17" s="23">
        <v>370472683</v>
      </c>
    </row>
    <row r="18" spans="1:11" x14ac:dyDescent="0.25">
      <c r="A18" s="30" t="s">
        <v>29</v>
      </c>
      <c r="B18" s="31">
        <f>SUM(B11:B17)</f>
        <v>912284076</v>
      </c>
      <c r="C18" s="32">
        <f t="shared" ref="C18:K18" si="1">SUM(C11:C17)</f>
        <v>934531186</v>
      </c>
      <c r="D18" s="33">
        <f t="shared" si="1"/>
        <v>1029718112</v>
      </c>
      <c r="E18" s="31">
        <f t="shared" si="1"/>
        <v>1189045717</v>
      </c>
      <c r="F18" s="32">
        <f t="shared" si="1"/>
        <v>1210970777</v>
      </c>
      <c r="G18" s="34">
        <f t="shared" si="1"/>
        <v>1210970777</v>
      </c>
      <c r="H18" s="35">
        <f t="shared" si="1"/>
        <v>1109208720</v>
      </c>
      <c r="I18" s="31">
        <f t="shared" si="1"/>
        <v>1458809231</v>
      </c>
      <c r="J18" s="32">
        <f t="shared" si="1"/>
        <v>1576228890</v>
      </c>
      <c r="K18" s="34">
        <f t="shared" si="1"/>
        <v>1618076969</v>
      </c>
    </row>
    <row r="19" spans="1:11" x14ac:dyDescent="0.25">
      <c r="A19" s="30" t="s">
        <v>30</v>
      </c>
      <c r="B19" s="36">
        <f>+B10-B18</f>
        <v>35161981</v>
      </c>
      <c r="C19" s="37">
        <f t="shared" ref="C19:K19" si="2">+C10-C18</f>
        <v>62092303</v>
      </c>
      <c r="D19" s="38">
        <f t="shared" si="2"/>
        <v>149325485</v>
      </c>
      <c r="E19" s="36">
        <f t="shared" si="2"/>
        <v>23888902</v>
      </c>
      <c r="F19" s="37">
        <f t="shared" si="2"/>
        <v>26812417</v>
      </c>
      <c r="G19" s="39">
        <f t="shared" si="2"/>
        <v>26812417</v>
      </c>
      <c r="H19" s="40">
        <f t="shared" si="2"/>
        <v>178669405</v>
      </c>
      <c r="I19" s="36">
        <f t="shared" si="2"/>
        <v>27115762</v>
      </c>
      <c r="J19" s="37">
        <f t="shared" si="2"/>
        <v>13877785</v>
      </c>
      <c r="K19" s="39">
        <f t="shared" si="2"/>
        <v>5876302</v>
      </c>
    </row>
    <row r="20" spans="1:11" x14ac:dyDescent="0.25">
      <c r="A20" s="41" t="s">
        <v>31</v>
      </c>
      <c r="B20" s="42">
        <v>47161157</v>
      </c>
      <c r="C20" s="43">
        <v>69976270</v>
      </c>
      <c r="D20" s="44">
        <v>113470176</v>
      </c>
      <c r="E20" s="42">
        <v>246062275</v>
      </c>
      <c r="F20" s="43">
        <v>247277010</v>
      </c>
      <c r="G20" s="45">
        <v>247277010</v>
      </c>
      <c r="H20" s="46">
        <v>232022216</v>
      </c>
      <c r="I20" s="42">
        <v>120565734</v>
      </c>
      <c r="J20" s="43">
        <v>86861478</v>
      </c>
      <c r="K20" s="45">
        <v>153353150</v>
      </c>
    </row>
    <row r="21" spans="1:11" x14ac:dyDescent="0.25">
      <c r="A21" s="47" t="s">
        <v>32</v>
      </c>
      <c r="B21" s="48">
        <v>0</v>
      </c>
      <c r="C21" s="49">
        <v>6143474</v>
      </c>
      <c r="D21" s="50">
        <v>306822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82323138</v>
      </c>
      <c r="C22" s="55">
        <f t="shared" ref="C22:K22" si="3">SUM(C19:C21)</f>
        <v>138212047</v>
      </c>
      <c r="D22" s="56">
        <f t="shared" si="3"/>
        <v>263102483</v>
      </c>
      <c r="E22" s="54">
        <f t="shared" si="3"/>
        <v>269951177</v>
      </c>
      <c r="F22" s="55">
        <f t="shared" si="3"/>
        <v>274089427</v>
      </c>
      <c r="G22" s="57">
        <f t="shared" si="3"/>
        <v>274089427</v>
      </c>
      <c r="H22" s="58">
        <f t="shared" si="3"/>
        <v>410691621</v>
      </c>
      <c r="I22" s="54">
        <f t="shared" si="3"/>
        <v>147681496</v>
      </c>
      <c r="J22" s="55">
        <f t="shared" si="3"/>
        <v>100739263</v>
      </c>
      <c r="K22" s="57">
        <f t="shared" si="3"/>
        <v>159229452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82323138</v>
      </c>
      <c r="C24" s="37">
        <f t="shared" ref="C24:K24" si="4">SUM(C22:C23)</f>
        <v>138212047</v>
      </c>
      <c r="D24" s="38">
        <f t="shared" si="4"/>
        <v>263102483</v>
      </c>
      <c r="E24" s="36">
        <f t="shared" si="4"/>
        <v>269951177</v>
      </c>
      <c r="F24" s="37">
        <f t="shared" si="4"/>
        <v>274089427</v>
      </c>
      <c r="G24" s="39">
        <f t="shared" si="4"/>
        <v>274089427</v>
      </c>
      <c r="H24" s="40">
        <f t="shared" si="4"/>
        <v>410691621</v>
      </c>
      <c r="I24" s="36">
        <f t="shared" si="4"/>
        <v>147681496</v>
      </c>
      <c r="J24" s="37">
        <f t="shared" si="4"/>
        <v>100739263</v>
      </c>
      <c r="K24" s="39">
        <f t="shared" si="4"/>
        <v>159229452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174901669</v>
      </c>
      <c r="C27" s="66">
        <v>163976908</v>
      </c>
      <c r="D27" s="67">
        <v>314058243</v>
      </c>
      <c r="E27" s="68">
        <v>376477670</v>
      </c>
      <c r="F27" s="66">
        <v>325809079</v>
      </c>
      <c r="G27" s="69">
        <v>325809079</v>
      </c>
      <c r="H27" s="70">
        <v>520803595</v>
      </c>
      <c r="I27" s="68">
        <v>293798527</v>
      </c>
      <c r="J27" s="66">
        <v>224945089</v>
      </c>
      <c r="K27" s="69">
        <v>310171191</v>
      </c>
    </row>
    <row r="28" spans="1:11" x14ac:dyDescent="0.25">
      <c r="A28" s="71" t="s">
        <v>36</v>
      </c>
      <c r="B28" s="17">
        <v>46905930</v>
      </c>
      <c r="C28" s="17">
        <v>69840951</v>
      </c>
      <c r="D28" s="21">
        <v>113485576</v>
      </c>
      <c r="E28" s="22">
        <v>245991841</v>
      </c>
      <c r="F28" s="17">
        <v>246247520</v>
      </c>
      <c r="G28" s="23">
        <v>246247520</v>
      </c>
      <c r="H28" s="19">
        <v>218403073</v>
      </c>
      <c r="I28" s="22">
        <v>120286604</v>
      </c>
      <c r="J28" s="17">
        <v>86861478</v>
      </c>
      <c r="K28" s="23">
        <v>153353150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36950588</v>
      </c>
      <c r="F30" s="17">
        <v>0</v>
      </c>
      <c r="G30" s="23">
        <v>0</v>
      </c>
      <c r="H30" s="19">
        <v>0</v>
      </c>
      <c r="I30" s="22">
        <v>30000000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418349728</v>
      </c>
      <c r="C31" s="17">
        <v>118792133</v>
      </c>
      <c r="D31" s="21">
        <v>115416733</v>
      </c>
      <c r="E31" s="22">
        <v>93535241</v>
      </c>
      <c r="F31" s="17">
        <v>79561559</v>
      </c>
      <c r="G31" s="23">
        <v>79561559</v>
      </c>
      <c r="H31" s="19">
        <v>116467599</v>
      </c>
      <c r="I31" s="22">
        <v>143511923</v>
      </c>
      <c r="J31" s="17">
        <v>138083611</v>
      </c>
      <c r="K31" s="23">
        <v>156818041</v>
      </c>
    </row>
    <row r="32" spans="1:11" x14ac:dyDescent="0.25">
      <c r="A32" s="30" t="s">
        <v>39</v>
      </c>
      <c r="B32" s="66">
        <f>SUM(B28:B31)</f>
        <v>465255658</v>
      </c>
      <c r="C32" s="66">
        <f t="shared" ref="C32:K32" si="5">SUM(C28:C31)</f>
        <v>188633084</v>
      </c>
      <c r="D32" s="67">
        <f t="shared" si="5"/>
        <v>228902309</v>
      </c>
      <c r="E32" s="68">
        <f t="shared" si="5"/>
        <v>376477670</v>
      </c>
      <c r="F32" s="66">
        <f t="shared" si="5"/>
        <v>325809079</v>
      </c>
      <c r="G32" s="69">
        <f t="shared" si="5"/>
        <v>325809079</v>
      </c>
      <c r="H32" s="70">
        <f t="shared" si="5"/>
        <v>334870672</v>
      </c>
      <c r="I32" s="68">
        <f t="shared" si="5"/>
        <v>293798527</v>
      </c>
      <c r="J32" s="66">
        <f t="shared" si="5"/>
        <v>224945089</v>
      </c>
      <c r="K32" s="69">
        <f t="shared" si="5"/>
        <v>310171191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794751257</v>
      </c>
      <c r="C35" s="17">
        <v>861366649</v>
      </c>
      <c r="D35" s="21">
        <v>633236360</v>
      </c>
      <c r="E35" s="22">
        <v>669334494</v>
      </c>
      <c r="F35" s="17">
        <v>751676377</v>
      </c>
      <c r="G35" s="23">
        <v>751676377</v>
      </c>
      <c r="H35" s="19">
        <v>990846308</v>
      </c>
      <c r="I35" s="22">
        <v>1146460675</v>
      </c>
      <c r="J35" s="17">
        <v>1215444418</v>
      </c>
      <c r="K35" s="23">
        <v>1264891185</v>
      </c>
    </row>
    <row r="36" spans="1:11" x14ac:dyDescent="0.25">
      <c r="A36" s="20" t="s">
        <v>42</v>
      </c>
      <c r="B36" s="17">
        <v>2184163685</v>
      </c>
      <c r="C36" s="17">
        <v>2234436700</v>
      </c>
      <c r="D36" s="21">
        <v>2683483469</v>
      </c>
      <c r="E36" s="22">
        <v>2907286698</v>
      </c>
      <c r="F36" s="17">
        <v>2861224921</v>
      </c>
      <c r="G36" s="23">
        <v>2861224921</v>
      </c>
      <c r="H36" s="19">
        <v>2912460334</v>
      </c>
      <c r="I36" s="22">
        <v>2670947344</v>
      </c>
      <c r="J36" s="17">
        <v>2731132057</v>
      </c>
      <c r="K36" s="23">
        <v>2870999116</v>
      </c>
    </row>
    <row r="37" spans="1:11" x14ac:dyDescent="0.25">
      <c r="A37" s="20" t="s">
        <v>43</v>
      </c>
      <c r="B37" s="17">
        <v>132066763</v>
      </c>
      <c r="C37" s="17">
        <v>121940543</v>
      </c>
      <c r="D37" s="21">
        <v>130320130</v>
      </c>
      <c r="E37" s="22">
        <v>160288792</v>
      </c>
      <c r="F37" s="17">
        <v>132113662</v>
      </c>
      <c r="G37" s="23">
        <v>132113662</v>
      </c>
      <c r="H37" s="19">
        <v>287100951</v>
      </c>
      <c r="I37" s="22">
        <v>156461205</v>
      </c>
      <c r="J37" s="17">
        <v>183077282</v>
      </c>
      <c r="K37" s="23">
        <v>208911367</v>
      </c>
    </row>
    <row r="38" spans="1:11" x14ac:dyDescent="0.25">
      <c r="A38" s="20" t="s">
        <v>44</v>
      </c>
      <c r="B38" s="17">
        <v>224232064</v>
      </c>
      <c r="C38" s="17">
        <v>228053071</v>
      </c>
      <c r="D38" s="21">
        <v>180345015</v>
      </c>
      <c r="E38" s="22">
        <v>219780971</v>
      </c>
      <c r="F38" s="17">
        <v>195152004</v>
      </c>
      <c r="G38" s="23">
        <v>195152004</v>
      </c>
      <c r="H38" s="19">
        <v>199418513</v>
      </c>
      <c r="I38" s="22">
        <v>227629686</v>
      </c>
      <c r="J38" s="17">
        <v>229442802</v>
      </c>
      <c r="K38" s="23">
        <v>233693091</v>
      </c>
    </row>
    <row r="39" spans="1:11" x14ac:dyDescent="0.25">
      <c r="A39" s="20" t="s">
        <v>45</v>
      </c>
      <c r="B39" s="17">
        <v>2622616130</v>
      </c>
      <c r="C39" s="17">
        <v>2745809747</v>
      </c>
      <c r="D39" s="21">
        <v>3006054716</v>
      </c>
      <c r="E39" s="22">
        <v>3196551429</v>
      </c>
      <c r="F39" s="17">
        <v>3285635632</v>
      </c>
      <c r="G39" s="23">
        <v>3285635632</v>
      </c>
      <c r="H39" s="19">
        <v>3006095528</v>
      </c>
      <c r="I39" s="22">
        <v>3433317128</v>
      </c>
      <c r="J39" s="17">
        <v>3534056391</v>
      </c>
      <c r="K39" s="23">
        <v>3693285843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299484768</v>
      </c>
      <c r="C42" s="17">
        <v>1006794387</v>
      </c>
      <c r="D42" s="21">
        <v>982047272</v>
      </c>
      <c r="E42" s="22">
        <v>470660548</v>
      </c>
      <c r="F42" s="17">
        <v>432811135</v>
      </c>
      <c r="G42" s="23">
        <v>432811135</v>
      </c>
      <c r="H42" s="19">
        <v>1920290866</v>
      </c>
      <c r="I42" s="22">
        <v>341602449</v>
      </c>
      <c r="J42" s="17">
        <v>298787089</v>
      </c>
      <c r="K42" s="23">
        <v>370999309</v>
      </c>
    </row>
    <row r="43" spans="1:11" x14ac:dyDescent="0.25">
      <c r="A43" s="20" t="s">
        <v>48</v>
      </c>
      <c r="B43" s="17">
        <v>-125820895</v>
      </c>
      <c r="C43" s="17">
        <v>-134931115</v>
      </c>
      <c r="D43" s="21">
        <v>-513134632</v>
      </c>
      <c r="E43" s="22">
        <v>-430201442</v>
      </c>
      <c r="F43" s="17">
        <v>-368717659</v>
      </c>
      <c r="G43" s="23">
        <v>-368717659</v>
      </c>
      <c r="H43" s="19">
        <v>-297851767</v>
      </c>
      <c r="I43" s="22">
        <v>147504</v>
      </c>
      <c r="J43" s="17">
        <v>-255268700</v>
      </c>
      <c r="K43" s="23">
        <v>-346415254</v>
      </c>
    </row>
    <row r="44" spans="1:11" x14ac:dyDescent="0.25">
      <c r="A44" s="20" t="s">
        <v>49</v>
      </c>
      <c r="B44" s="17">
        <v>-8463163</v>
      </c>
      <c r="C44" s="17">
        <v>-14012048</v>
      </c>
      <c r="D44" s="21">
        <v>-49317724</v>
      </c>
      <c r="E44" s="22">
        <v>29182237</v>
      </c>
      <c r="F44" s="17">
        <v>-4955716</v>
      </c>
      <c r="G44" s="23">
        <v>-4955716</v>
      </c>
      <c r="H44" s="19">
        <v>-3488798</v>
      </c>
      <c r="I44" s="22">
        <v>23955661</v>
      </c>
      <c r="J44" s="17">
        <v>-8325424</v>
      </c>
      <c r="K44" s="23">
        <v>-9129630</v>
      </c>
    </row>
    <row r="45" spans="1:11" x14ac:dyDescent="0.25">
      <c r="A45" s="30" t="s">
        <v>50</v>
      </c>
      <c r="B45" s="66">
        <v>805404715</v>
      </c>
      <c r="C45" s="66">
        <v>1522940324</v>
      </c>
      <c r="D45" s="67">
        <v>1141611751</v>
      </c>
      <c r="E45" s="68">
        <v>464184431</v>
      </c>
      <c r="F45" s="66">
        <v>529629071</v>
      </c>
      <c r="G45" s="69">
        <v>529629071</v>
      </c>
      <c r="H45" s="70">
        <v>2089440830</v>
      </c>
      <c r="I45" s="68">
        <v>895334685</v>
      </c>
      <c r="J45" s="66">
        <v>930527650</v>
      </c>
      <c r="K45" s="69">
        <v>945982075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665090950</v>
      </c>
      <c r="C48" s="17">
        <v>722016830</v>
      </c>
      <c r="D48" s="21">
        <v>803610318</v>
      </c>
      <c r="E48" s="22">
        <v>797212458</v>
      </c>
      <c r="F48" s="17">
        <v>862748085</v>
      </c>
      <c r="G48" s="23">
        <v>862748085</v>
      </c>
      <c r="H48" s="19">
        <v>1043348947</v>
      </c>
      <c r="I48" s="22">
        <v>895334685</v>
      </c>
      <c r="J48" s="17">
        <v>930527650</v>
      </c>
      <c r="K48" s="23">
        <v>945982075</v>
      </c>
    </row>
    <row r="49" spans="1:11" x14ac:dyDescent="0.25">
      <c r="A49" s="20" t="s">
        <v>53</v>
      </c>
      <c r="B49" s="17">
        <f>+B75</f>
        <v>257563178.41268682</v>
      </c>
      <c r="C49" s="17">
        <f t="shared" ref="C49:K49" si="6">+C75</f>
        <v>111729323.51787287</v>
      </c>
      <c r="D49" s="21">
        <f t="shared" si="6"/>
        <v>505247122.99071193</v>
      </c>
      <c r="E49" s="22">
        <f t="shared" si="6"/>
        <v>622123052.87496924</v>
      </c>
      <c r="F49" s="17">
        <f t="shared" si="6"/>
        <v>597671637.82142437</v>
      </c>
      <c r="G49" s="23">
        <f t="shared" si="6"/>
        <v>597671637.82142437</v>
      </c>
      <c r="H49" s="19">
        <f t="shared" si="6"/>
        <v>412547793.69615436</v>
      </c>
      <c r="I49" s="22">
        <f t="shared" si="6"/>
        <v>341486728.56124079</v>
      </c>
      <c r="J49" s="17">
        <f t="shared" si="6"/>
        <v>394175401.19036174</v>
      </c>
      <c r="K49" s="23">
        <f t="shared" si="6"/>
        <v>491878285.88929993</v>
      </c>
    </row>
    <row r="50" spans="1:11" x14ac:dyDescent="0.25">
      <c r="A50" s="30" t="s">
        <v>54</v>
      </c>
      <c r="B50" s="66">
        <f>+B48-B49</f>
        <v>407527771.58731318</v>
      </c>
      <c r="C50" s="66">
        <f t="shared" ref="C50:K50" si="7">+C48-C49</f>
        <v>610287506.48212719</v>
      </c>
      <c r="D50" s="67">
        <f t="shared" si="7"/>
        <v>298363195.00928807</v>
      </c>
      <c r="E50" s="68">
        <f t="shared" si="7"/>
        <v>175089405.12503076</v>
      </c>
      <c r="F50" s="66">
        <f t="shared" si="7"/>
        <v>265076447.17857563</v>
      </c>
      <c r="G50" s="69">
        <f t="shared" si="7"/>
        <v>265076447.17857563</v>
      </c>
      <c r="H50" s="70">
        <f t="shared" si="7"/>
        <v>630801153.30384564</v>
      </c>
      <c r="I50" s="68">
        <f t="shared" si="7"/>
        <v>553847956.43875921</v>
      </c>
      <c r="J50" s="66">
        <f t="shared" si="7"/>
        <v>536352248.80963826</v>
      </c>
      <c r="K50" s="69">
        <f t="shared" si="7"/>
        <v>454103789.11070007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1908690741</v>
      </c>
      <c r="C53" s="17">
        <v>1901582684</v>
      </c>
      <c r="D53" s="21">
        <v>1976742014</v>
      </c>
      <c r="E53" s="22">
        <v>2179115605</v>
      </c>
      <c r="F53" s="17">
        <v>2058653421</v>
      </c>
      <c r="G53" s="23">
        <v>2058653421</v>
      </c>
      <c r="H53" s="19">
        <v>2322563273</v>
      </c>
      <c r="I53" s="22">
        <v>2233505410</v>
      </c>
      <c r="J53" s="17">
        <v>2362543561</v>
      </c>
      <c r="K53" s="23">
        <v>2417184518</v>
      </c>
    </row>
    <row r="54" spans="1:11" x14ac:dyDescent="0.25">
      <c r="A54" s="20" t="s">
        <v>57</v>
      </c>
      <c r="B54" s="17">
        <v>90817421</v>
      </c>
      <c r="C54" s="17">
        <v>94180766</v>
      </c>
      <c r="D54" s="21">
        <v>103283362</v>
      </c>
      <c r="E54" s="22">
        <v>125851381</v>
      </c>
      <c r="F54" s="17">
        <v>122914121</v>
      </c>
      <c r="G54" s="23">
        <v>122914121</v>
      </c>
      <c r="H54" s="19">
        <v>103052102</v>
      </c>
      <c r="I54" s="22">
        <v>128144734</v>
      </c>
      <c r="J54" s="17">
        <v>140808779</v>
      </c>
      <c r="K54" s="23">
        <v>145446475</v>
      </c>
    </row>
    <row r="55" spans="1:11" x14ac:dyDescent="0.25">
      <c r="A55" s="20" t="s">
        <v>58</v>
      </c>
      <c r="B55" s="17">
        <v>107552759</v>
      </c>
      <c r="C55" s="17">
        <v>67185752</v>
      </c>
      <c r="D55" s="21">
        <v>43717760</v>
      </c>
      <c r="E55" s="22">
        <v>40258393</v>
      </c>
      <c r="F55" s="17">
        <v>42818271</v>
      </c>
      <c r="G55" s="23">
        <v>42818271</v>
      </c>
      <c r="H55" s="19">
        <v>97344675</v>
      </c>
      <c r="I55" s="22">
        <v>59658348</v>
      </c>
      <c r="J55" s="17">
        <v>58778721</v>
      </c>
      <c r="K55" s="23">
        <v>109547340</v>
      </c>
    </row>
    <row r="56" spans="1:11" x14ac:dyDescent="0.25">
      <c r="A56" s="20" t="s">
        <v>59</v>
      </c>
      <c r="B56" s="17">
        <v>57353985</v>
      </c>
      <c r="C56" s="17">
        <v>65081491</v>
      </c>
      <c r="D56" s="21">
        <v>66864324</v>
      </c>
      <c r="E56" s="22">
        <v>71626535</v>
      </c>
      <c r="F56" s="17">
        <v>76718232</v>
      </c>
      <c r="G56" s="23">
        <v>76718232</v>
      </c>
      <c r="H56" s="19">
        <v>70464085</v>
      </c>
      <c r="I56" s="22">
        <v>88156803</v>
      </c>
      <c r="J56" s="17">
        <v>84220075</v>
      </c>
      <c r="K56" s="23">
        <v>82263596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61242461</v>
      </c>
      <c r="C59" s="17">
        <v>65067534</v>
      </c>
      <c r="D59" s="21">
        <v>66504193</v>
      </c>
      <c r="E59" s="22">
        <v>76721872</v>
      </c>
      <c r="F59" s="17">
        <v>76721872</v>
      </c>
      <c r="G59" s="23">
        <v>76721872</v>
      </c>
      <c r="H59" s="19">
        <v>69523589</v>
      </c>
      <c r="I59" s="22">
        <v>80693147</v>
      </c>
      <c r="J59" s="17">
        <v>86245144</v>
      </c>
      <c r="K59" s="23">
        <v>92228379</v>
      </c>
    </row>
    <row r="60" spans="1:11" x14ac:dyDescent="0.25">
      <c r="A60" s="20" t="s">
        <v>62</v>
      </c>
      <c r="B60" s="17">
        <v>5099695</v>
      </c>
      <c r="C60" s="17">
        <v>5056583</v>
      </c>
      <c r="D60" s="21">
        <v>6051083</v>
      </c>
      <c r="E60" s="22">
        <v>6597229</v>
      </c>
      <c r="F60" s="17">
        <v>6597229</v>
      </c>
      <c r="G60" s="23">
        <v>6597229</v>
      </c>
      <c r="H60" s="19">
        <v>6764463</v>
      </c>
      <c r="I60" s="22">
        <v>7480000</v>
      </c>
      <c r="J60" s="17">
        <v>7898000</v>
      </c>
      <c r="K60" s="23">
        <v>8357800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2823</v>
      </c>
      <c r="C62" s="86">
        <v>2823</v>
      </c>
      <c r="D62" s="87">
        <v>2823</v>
      </c>
      <c r="E62" s="85">
        <v>2823</v>
      </c>
      <c r="F62" s="86">
        <v>2823</v>
      </c>
      <c r="G62" s="87">
        <v>2823</v>
      </c>
      <c r="H62" s="88">
        <v>2823</v>
      </c>
      <c r="I62" s="85">
        <v>486</v>
      </c>
      <c r="J62" s="86">
        <v>486</v>
      </c>
      <c r="K62" s="87">
        <v>486</v>
      </c>
    </row>
    <row r="63" spans="1:11" x14ac:dyDescent="0.25">
      <c r="A63" s="84" t="s">
        <v>65</v>
      </c>
      <c r="B63" s="85">
        <v>1442</v>
      </c>
      <c r="C63" s="86">
        <v>1442</v>
      </c>
      <c r="D63" s="87">
        <v>1442</v>
      </c>
      <c r="E63" s="85">
        <v>1442</v>
      </c>
      <c r="F63" s="86">
        <v>1442</v>
      </c>
      <c r="G63" s="87">
        <v>1442</v>
      </c>
      <c r="H63" s="88">
        <v>1442</v>
      </c>
      <c r="I63" s="85">
        <v>1149</v>
      </c>
      <c r="J63" s="86">
        <v>1149</v>
      </c>
      <c r="K63" s="87">
        <v>1149</v>
      </c>
    </row>
    <row r="64" spans="1:11" x14ac:dyDescent="0.25">
      <c r="A64" s="84" t="s">
        <v>66</v>
      </c>
      <c r="B64" s="85">
        <v>508</v>
      </c>
      <c r="C64" s="86">
        <v>508</v>
      </c>
      <c r="D64" s="87">
        <v>508</v>
      </c>
      <c r="E64" s="85">
        <v>508</v>
      </c>
      <c r="F64" s="86">
        <v>508</v>
      </c>
      <c r="G64" s="87">
        <v>508</v>
      </c>
      <c r="H64" s="88">
        <v>508</v>
      </c>
      <c r="I64" s="85">
        <v>871</v>
      </c>
      <c r="J64" s="86">
        <v>871</v>
      </c>
      <c r="K64" s="87">
        <v>871</v>
      </c>
    </row>
    <row r="65" spans="1:11" x14ac:dyDescent="0.25">
      <c r="A65" s="84" t="s">
        <v>67</v>
      </c>
      <c r="B65" s="85">
        <v>6464</v>
      </c>
      <c r="C65" s="86">
        <v>6464</v>
      </c>
      <c r="D65" s="87">
        <v>6464</v>
      </c>
      <c r="E65" s="85">
        <v>6464</v>
      </c>
      <c r="F65" s="86">
        <v>6464</v>
      </c>
      <c r="G65" s="87">
        <v>6464</v>
      </c>
      <c r="H65" s="88">
        <v>6464</v>
      </c>
      <c r="I65" s="85">
        <v>5660</v>
      </c>
      <c r="J65" s="86">
        <v>5660</v>
      </c>
      <c r="K65" s="87">
        <v>5660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1.0199414257991777</v>
      </c>
      <c r="C70" s="5">
        <f t="shared" ref="C70:K70" si="8">IF(ISERROR(C71/C72),0,(C71/C72))</f>
        <v>2.1400795523611142</v>
      </c>
      <c r="D70" s="5">
        <f t="shared" si="8"/>
        <v>1.6721305372686004</v>
      </c>
      <c r="E70" s="5">
        <f t="shared" si="8"/>
        <v>1.2145850912003162</v>
      </c>
      <c r="F70" s="5">
        <f t="shared" si="8"/>
        <v>1.1910070152321535</v>
      </c>
      <c r="G70" s="5">
        <f t="shared" si="8"/>
        <v>1.1910070152321535</v>
      </c>
      <c r="H70" s="5">
        <f t="shared" si="8"/>
        <v>2.6140658972590232</v>
      </c>
      <c r="I70" s="5">
        <f t="shared" si="8"/>
        <v>1.206076133233531</v>
      </c>
      <c r="J70" s="5">
        <f t="shared" si="8"/>
        <v>1.1978090042914336</v>
      </c>
      <c r="K70" s="5">
        <f t="shared" si="8"/>
        <v>1.181121800797601</v>
      </c>
    </row>
    <row r="71" spans="1:11" ht="13" hidden="1" x14ac:dyDescent="0.3">
      <c r="A71" s="1" t="s">
        <v>338</v>
      </c>
      <c r="B71" s="2">
        <f>+B83</f>
        <v>740812327</v>
      </c>
      <c r="C71" s="2">
        <f t="shared" ref="C71:K71" si="9">+C83</f>
        <v>1601261954</v>
      </c>
      <c r="D71" s="2">
        <f t="shared" si="9"/>
        <v>1526704597</v>
      </c>
      <c r="E71" s="2">
        <f t="shared" si="9"/>
        <v>1123242268</v>
      </c>
      <c r="F71" s="2">
        <f t="shared" si="9"/>
        <v>1127388437</v>
      </c>
      <c r="G71" s="2">
        <f t="shared" si="9"/>
        <v>1127388437</v>
      </c>
      <c r="H71" s="2">
        <f t="shared" si="9"/>
        <v>2615885227</v>
      </c>
      <c r="I71" s="2">
        <f t="shared" si="9"/>
        <v>1268399161</v>
      </c>
      <c r="J71" s="2">
        <f t="shared" si="9"/>
        <v>1344003269</v>
      </c>
      <c r="K71" s="2">
        <f t="shared" si="9"/>
        <v>1411020460</v>
      </c>
    </row>
    <row r="72" spans="1:11" ht="13" hidden="1" x14ac:dyDescent="0.3">
      <c r="A72" s="1" t="s">
        <v>339</v>
      </c>
      <c r="B72" s="2">
        <f>+B77</f>
        <v>726328305</v>
      </c>
      <c r="C72" s="2">
        <f t="shared" ref="C72:K72" si="10">+C77</f>
        <v>748225435</v>
      </c>
      <c r="D72" s="2">
        <f t="shared" si="10"/>
        <v>913029553</v>
      </c>
      <c r="E72" s="2">
        <f t="shared" si="10"/>
        <v>924795040</v>
      </c>
      <c r="F72" s="2">
        <f t="shared" si="10"/>
        <v>946584212</v>
      </c>
      <c r="G72" s="2">
        <f t="shared" si="10"/>
        <v>946584212</v>
      </c>
      <c r="H72" s="2">
        <f t="shared" si="10"/>
        <v>1000695977</v>
      </c>
      <c r="I72" s="2">
        <f t="shared" si="10"/>
        <v>1051674207</v>
      </c>
      <c r="J72" s="2">
        <f t="shared" si="10"/>
        <v>1122051399</v>
      </c>
      <c r="K72" s="2">
        <f t="shared" si="10"/>
        <v>1194644328</v>
      </c>
    </row>
    <row r="73" spans="1:11" ht="13" hidden="1" x14ac:dyDescent="0.3">
      <c r="A73" s="1" t="s">
        <v>340</v>
      </c>
      <c r="B73" s="2">
        <f>+B74</f>
        <v>16281523.666666664</v>
      </c>
      <c r="C73" s="2">
        <f t="shared" ref="C73:K73" si="11">+(C78+C80+C81+C82)-(B78+B80+B81+B82)</f>
        <v>9524373</v>
      </c>
      <c r="D73" s="2">
        <f t="shared" si="11"/>
        <v>21536811</v>
      </c>
      <c r="E73" s="2">
        <f t="shared" si="11"/>
        <v>-6993655</v>
      </c>
      <c r="F73" s="2">
        <f>+(F78+F80+F81+F82)-(D78+D80+D81+D82)</f>
        <v>12997115</v>
      </c>
      <c r="G73" s="2">
        <f>+(G78+G80+G81+G82)-(D78+D80+D81+D82)</f>
        <v>12997115</v>
      </c>
      <c r="H73" s="2">
        <f>+(H78+H80+H81+H82)-(D78+D80+D81+D82)</f>
        <v>16189006</v>
      </c>
      <c r="I73" s="2">
        <f>+(I78+I80+I81+I82)-(E78+E80+E81+E82)</f>
        <v>43815994</v>
      </c>
      <c r="J73" s="2">
        <f t="shared" si="11"/>
        <v>27116715</v>
      </c>
      <c r="K73" s="2">
        <f t="shared" si="11"/>
        <v>28281755</v>
      </c>
    </row>
    <row r="74" spans="1:11" ht="13" hidden="1" x14ac:dyDescent="0.3">
      <c r="A74" s="1" t="s">
        <v>341</v>
      </c>
      <c r="B74" s="2">
        <f>+TREND(C74:E74)</f>
        <v>16281523.666666664</v>
      </c>
      <c r="C74" s="2">
        <f>+C73</f>
        <v>9524373</v>
      </c>
      <c r="D74" s="2">
        <f t="shared" ref="D74:K74" si="12">+D73</f>
        <v>21536811</v>
      </c>
      <c r="E74" s="2">
        <f t="shared" si="12"/>
        <v>-6993655</v>
      </c>
      <c r="F74" s="2">
        <f t="shared" si="12"/>
        <v>12997115</v>
      </c>
      <c r="G74" s="2">
        <f t="shared" si="12"/>
        <v>12997115</v>
      </c>
      <c r="H74" s="2">
        <f t="shared" si="12"/>
        <v>16189006</v>
      </c>
      <c r="I74" s="2">
        <f t="shared" si="12"/>
        <v>43815994</v>
      </c>
      <c r="J74" s="2">
        <f t="shared" si="12"/>
        <v>27116715</v>
      </c>
      <c r="K74" s="2">
        <f t="shared" si="12"/>
        <v>28281755</v>
      </c>
    </row>
    <row r="75" spans="1:11" ht="13" hidden="1" x14ac:dyDescent="0.3">
      <c r="A75" s="1" t="s">
        <v>342</v>
      </c>
      <c r="B75" s="2">
        <f>+B84-(((B80+B81+B82+B78)*B70)-B79)</f>
        <v>257563178.41268682</v>
      </c>
      <c r="C75" s="2">
        <f t="shared" ref="C75:K75" si="13">+C84-(((C80+C81+C82+C78)*C70)-C79)</f>
        <v>111729323.51787287</v>
      </c>
      <c r="D75" s="2">
        <f t="shared" si="13"/>
        <v>505247122.99071193</v>
      </c>
      <c r="E75" s="2">
        <f t="shared" si="13"/>
        <v>622123052.87496924</v>
      </c>
      <c r="F75" s="2">
        <f t="shared" si="13"/>
        <v>597671637.82142437</v>
      </c>
      <c r="G75" s="2">
        <f t="shared" si="13"/>
        <v>597671637.82142437</v>
      </c>
      <c r="H75" s="2">
        <f t="shared" si="13"/>
        <v>412547793.69615436</v>
      </c>
      <c r="I75" s="2">
        <f t="shared" si="13"/>
        <v>341486728.56124079</v>
      </c>
      <c r="J75" s="2">
        <f t="shared" si="13"/>
        <v>394175401.19036174</v>
      </c>
      <c r="K75" s="2">
        <f t="shared" si="13"/>
        <v>491878285.88929993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726328305</v>
      </c>
      <c r="C77" s="3">
        <v>748225435</v>
      </c>
      <c r="D77" s="3">
        <v>913029553</v>
      </c>
      <c r="E77" s="3">
        <v>924795040</v>
      </c>
      <c r="F77" s="3">
        <v>946584212</v>
      </c>
      <c r="G77" s="3">
        <v>946584212</v>
      </c>
      <c r="H77" s="3">
        <v>1000695977</v>
      </c>
      <c r="I77" s="3">
        <v>1051674207</v>
      </c>
      <c r="J77" s="3">
        <v>1122051399</v>
      </c>
      <c r="K77" s="3">
        <v>1194644328</v>
      </c>
    </row>
    <row r="78" spans="1:11" ht="13" hidden="1" x14ac:dyDescent="0.3">
      <c r="A78" s="1" t="s">
        <v>69</v>
      </c>
      <c r="B78" s="3">
        <v>35781</v>
      </c>
      <c r="C78" s="3">
        <v>-495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97305537</v>
      </c>
      <c r="C79" s="3">
        <v>87283439</v>
      </c>
      <c r="D79" s="3">
        <v>72820850</v>
      </c>
      <c r="E79" s="3">
        <v>87947559</v>
      </c>
      <c r="F79" s="3">
        <v>67129956</v>
      </c>
      <c r="G79" s="3">
        <v>67129956</v>
      </c>
      <c r="H79" s="3">
        <v>93000785</v>
      </c>
      <c r="I79" s="3">
        <v>90183016</v>
      </c>
      <c r="J79" s="3">
        <v>115103678</v>
      </c>
      <c r="K79" s="3">
        <v>139439792</v>
      </c>
    </row>
    <row r="80" spans="1:11" ht="13" hidden="1" x14ac:dyDescent="0.3">
      <c r="A80" s="1" t="s">
        <v>71</v>
      </c>
      <c r="B80" s="3">
        <v>84632409</v>
      </c>
      <c r="C80" s="3">
        <v>89020242</v>
      </c>
      <c r="D80" s="3">
        <v>102605137</v>
      </c>
      <c r="E80" s="3">
        <v>97904876</v>
      </c>
      <c r="F80" s="3">
        <v>104984234</v>
      </c>
      <c r="G80" s="3">
        <v>104984234</v>
      </c>
      <c r="H80" s="3">
        <v>111498475</v>
      </c>
      <c r="I80" s="3">
        <v>121920031</v>
      </c>
      <c r="J80" s="3">
        <v>139913555</v>
      </c>
      <c r="K80" s="3">
        <v>158844326</v>
      </c>
    </row>
    <row r="81" spans="1:11" ht="13" hidden="1" x14ac:dyDescent="0.3">
      <c r="A81" s="1" t="s">
        <v>72</v>
      </c>
      <c r="B81" s="3">
        <v>21760217</v>
      </c>
      <c r="C81" s="3">
        <v>27076854</v>
      </c>
      <c r="D81" s="3">
        <v>35176004</v>
      </c>
      <c r="E81" s="3">
        <v>32595393</v>
      </c>
      <c r="F81" s="3">
        <v>45794022</v>
      </c>
      <c r="G81" s="3">
        <v>45794022</v>
      </c>
      <c r="H81" s="3">
        <v>42452589</v>
      </c>
      <c r="I81" s="3">
        <v>52683449</v>
      </c>
      <c r="J81" s="3">
        <v>61806640</v>
      </c>
      <c r="K81" s="3">
        <v>71157624</v>
      </c>
    </row>
    <row r="82" spans="1:11" ht="13" hidden="1" x14ac:dyDescent="0.3">
      <c r="A82" s="1" t="s">
        <v>73</v>
      </c>
      <c r="B82" s="3">
        <v>4333</v>
      </c>
      <c r="C82" s="3">
        <v>-139488</v>
      </c>
      <c r="D82" s="3">
        <v>-287217</v>
      </c>
      <c r="E82" s="3">
        <v>0</v>
      </c>
      <c r="F82" s="3">
        <v>-287217</v>
      </c>
      <c r="G82" s="3">
        <v>-287217</v>
      </c>
      <c r="H82" s="3">
        <v>-268134</v>
      </c>
      <c r="I82" s="3">
        <v>-287217</v>
      </c>
      <c r="J82" s="3">
        <v>-287217</v>
      </c>
      <c r="K82" s="3">
        <v>-287217</v>
      </c>
    </row>
    <row r="83" spans="1:11" ht="13" hidden="1" x14ac:dyDescent="0.3">
      <c r="A83" s="1" t="s">
        <v>74</v>
      </c>
      <c r="B83" s="3">
        <v>740812327</v>
      </c>
      <c r="C83" s="3">
        <v>1601261954</v>
      </c>
      <c r="D83" s="3">
        <v>1526704597</v>
      </c>
      <c r="E83" s="3">
        <v>1123242268</v>
      </c>
      <c r="F83" s="3">
        <v>1127388437</v>
      </c>
      <c r="G83" s="3">
        <v>1127388437</v>
      </c>
      <c r="H83" s="3">
        <v>2615885227</v>
      </c>
      <c r="I83" s="3">
        <v>1268399161</v>
      </c>
      <c r="J83" s="3">
        <v>1344003269</v>
      </c>
      <c r="K83" s="3">
        <v>1411020460</v>
      </c>
    </row>
    <row r="84" spans="1:11" ht="13" hidden="1" x14ac:dyDescent="0.3">
      <c r="A84" s="1" t="s">
        <v>75</v>
      </c>
      <c r="B84" s="3">
        <v>268812802</v>
      </c>
      <c r="C84" s="3">
        <v>272603331</v>
      </c>
      <c r="D84" s="3">
        <v>662334062</v>
      </c>
      <c r="E84" s="3">
        <v>692679175</v>
      </c>
      <c r="F84" s="3">
        <v>709777565</v>
      </c>
      <c r="G84" s="3">
        <v>709777565</v>
      </c>
      <c r="H84" s="3">
        <v>721284315</v>
      </c>
      <c r="I84" s="3">
        <v>461542397</v>
      </c>
      <c r="J84" s="3">
        <v>520349958</v>
      </c>
      <c r="K84" s="3">
        <v>623759573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134104464</v>
      </c>
      <c r="C6" s="17">
        <v>139067765</v>
      </c>
      <c r="D6" s="21">
        <v>144134509</v>
      </c>
      <c r="E6" s="22">
        <v>154965432</v>
      </c>
      <c r="F6" s="17">
        <v>179965432</v>
      </c>
      <c r="G6" s="23">
        <v>179965432</v>
      </c>
      <c r="H6" s="19">
        <v>156458209</v>
      </c>
      <c r="I6" s="22">
        <v>195185338</v>
      </c>
      <c r="J6" s="17">
        <v>201180394</v>
      </c>
      <c r="K6" s="23">
        <v>207155884</v>
      </c>
    </row>
    <row r="7" spans="1:11" x14ac:dyDescent="0.25">
      <c r="A7" s="20" t="s">
        <v>19</v>
      </c>
      <c r="B7" s="17">
        <v>13861398</v>
      </c>
      <c r="C7" s="17">
        <v>24537024</v>
      </c>
      <c r="D7" s="21">
        <v>27151102</v>
      </c>
      <c r="E7" s="22">
        <v>15442001</v>
      </c>
      <c r="F7" s="17">
        <v>15442001</v>
      </c>
      <c r="G7" s="23">
        <v>15442001</v>
      </c>
      <c r="H7" s="19">
        <v>29614957</v>
      </c>
      <c r="I7" s="22">
        <v>18442001</v>
      </c>
      <c r="J7" s="17">
        <v>18442001</v>
      </c>
      <c r="K7" s="23">
        <v>18442001</v>
      </c>
    </row>
    <row r="8" spans="1:11" x14ac:dyDescent="0.25">
      <c r="A8" s="20" t="s">
        <v>20</v>
      </c>
      <c r="B8" s="17">
        <v>27673334</v>
      </c>
      <c r="C8" s="17">
        <v>31787406</v>
      </c>
      <c r="D8" s="21">
        <v>32069487</v>
      </c>
      <c r="E8" s="22">
        <v>34969000</v>
      </c>
      <c r="F8" s="17">
        <v>33890301</v>
      </c>
      <c r="G8" s="23">
        <v>33890301</v>
      </c>
      <c r="H8" s="19">
        <v>33247596</v>
      </c>
      <c r="I8" s="22">
        <v>32609000</v>
      </c>
      <c r="J8" s="17">
        <v>30388099</v>
      </c>
      <c r="K8" s="23">
        <v>31789601</v>
      </c>
    </row>
    <row r="9" spans="1:11" x14ac:dyDescent="0.25">
      <c r="A9" s="20" t="s">
        <v>21</v>
      </c>
      <c r="B9" s="17">
        <v>354548853</v>
      </c>
      <c r="C9" s="17">
        <v>382435798</v>
      </c>
      <c r="D9" s="21">
        <v>351952559</v>
      </c>
      <c r="E9" s="22">
        <v>337774778</v>
      </c>
      <c r="F9" s="17">
        <v>350333784</v>
      </c>
      <c r="G9" s="23">
        <v>350333784</v>
      </c>
      <c r="H9" s="19">
        <v>343490702</v>
      </c>
      <c r="I9" s="22">
        <v>360492821</v>
      </c>
      <c r="J9" s="17">
        <v>373547803</v>
      </c>
      <c r="K9" s="23">
        <v>377977152</v>
      </c>
    </row>
    <row r="10" spans="1:11" x14ac:dyDescent="0.25">
      <c r="A10" s="24" t="s">
        <v>333</v>
      </c>
      <c r="B10" s="25">
        <f>SUM(B5:B9)</f>
        <v>530188049</v>
      </c>
      <c r="C10" s="26">
        <f t="shared" ref="C10:K10" si="0">SUM(C5:C9)</f>
        <v>577827993</v>
      </c>
      <c r="D10" s="27">
        <f t="shared" si="0"/>
        <v>555307657</v>
      </c>
      <c r="E10" s="25">
        <f t="shared" si="0"/>
        <v>543151211</v>
      </c>
      <c r="F10" s="26">
        <f t="shared" si="0"/>
        <v>579631518</v>
      </c>
      <c r="G10" s="28">
        <f t="shared" si="0"/>
        <v>579631518</v>
      </c>
      <c r="H10" s="29">
        <f t="shared" si="0"/>
        <v>562811464</v>
      </c>
      <c r="I10" s="25">
        <f t="shared" si="0"/>
        <v>606729160</v>
      </c>
      <c r="J10" s="26">
        <f t="shared" si="0"/>
        <v>623558297</v>
      </c>
      <c r="K10" s="28">
        <f t="shared" si="0"/>
        <v>635364638</v>
      </c>
    </row>
    <row r="11" spans="1:11" x14ac:dyDescent="0.25">
      <c r="A11" s="20" t="s">
        <v>22</v>
      </c>
      <c r="B11" s="17">
        <v>215094654</v>
      </c>
      <c r="C11" s="17">
        <v>226116032</v>
      </c>
      <c r="D11" s="21">
        <v>242333430</v>
      </c>
      <c r="E11" s="22">
        <v>269277461</v>
      </c>
      <c r="F11" s="17">
        <v>257399294</v>
      </c>
      <c r="G11" s="23">
        <v>257399294</v>
      </c>
      <c r="H11" s="19">
        <v>254974205</v>
      </c>
      <c r="I11" s="22">
        <v>287595184</v>
      </c>
      <c r="J11" s="17">
        <v>305760745</v>
      </c>
      <c r="K11" s="23">
        <v>324195542</v>
      </c>
    </row>
    <row r="12" spans="1:11" x14ac:dyDescent="0.25">
      <c r="A12" s="20" t="s">
        <v>23</v>
      </c>
      <c r="B12" s="17">
        <v>6818652</v>
      </c>
      <c r="C12" s="17">
        <v>6893834</v>
      </c>
      <c r="D12" s="21">
        <v>6828857</v>
      </c>
      <c r="E12" s="22">
        <v>7988683</v>
      </c>
      <c r="F12" s="17">
        <v>7963683</v>
      </c>
      <c r="G12" s="23">
        <v>7963683</v>
      </c>
      <c r="H12" s="19">
        <v>7418758</v>
      </c>
      <c r="I12" s="22">
        <v>8026718</v>
      </c>
      <c r="J12" s="17">
        <v>8320919</v>
      </c>
      <c r="K12" s="23">
        <v>8181273</v>
      </c>
    </row>
    <row r="13" spans="1:11" x14ac:dyDescent="0.25">
      <c r="A13" s="20" t="s">
        <v>24</v>
      </c>
      <c r="B13" s="17">
        <v>8104464</v>
      </c>
      <c r="C13" s="17">
        <v>10120876</v>
      </c>
      <c r="D13" s="21">
        <v>12131756</v>
      </c>
      <c r="E13" s="22">
        <v>11238001</v>
      </c>
      <c r="F13" s="17">
        <v>11238001</v>
      </c>
      <c r="G13" s="23">
        <v>11238001</v>
      </c>
      <c r="H13" s="19">
        <v>12466745</v>
      </c>
      <c r="I13" s="22">
        <v>12467974</v>
      </c>
      <c r="J13" s="17">
        <v>12467974</v>
      </c>
      <c r="K13" s="23">
        <v>12467974</v>
      </c>
    </row>
    <row r="14" spans="1:11" x14ac:dyDescent="0.25">
      <c r="A14" s="20" t="s">
        <v>25</v>
      </c>
      <c r="B14" s="17">
        <v>331601</v>
      </c>
      <c r="C14" s="17">
        <v>64714</v>
      </c>
      <c r="D14" s="21">
        <v>64957</v>
      </c>
      <c r="E14" s="22">
        <v>12000000</v>
      </c>
      <c r="F14" s="17">
        <v>12000000</v>
      </c>
      <c r="G14" s="23">
        <v>12000000</v>
      </c>
      <c r="H14" s="19">
        <v>10458049</v>
      </c>
      <c r="I14" s="22">
        <v>11854622</v>
      </c>
      <c r="J14" s="17">
        <v>11695764</v>
      </c>
      <c r="K14" s="23">
        <v>11084914</v>
      </c>
    </row>
    <row r="15" spans="1:11" x14ac:dyDescent="0.25">
      <c r="A15" s="20" t="s">
        <v>26</v>
      </c>
      <c r="B15" s="17">
        <v>106898087</v>
      </c>
      <c r="C15" s="17">
        <v>116557555</v>
      </c>
      <c r="D15" s="21">
        <v>89566328</v>
      </c>
      <c r="E15" s="22">
        <v>97337625</v>
      </c>
      <c r="F15" s="17">
        <v>100196924</v>
      </c>
      <c r="G15" s="23">
        <v>100196924</v>
      </c>
      <c r="H15" s="19">
        <v>81113437</v>
      </c>
      <c r="I15" s="22">
        <v>88327288</v>
      </c>
      <c r="J15" s="17">
        <v>90854791</v>
      </c>
      <c r="K15" s="23">
        <v>88061598</v>
      </c>
    </row>
    <row r="16" spans="1:11" x14ac:dyDescent="0.25">
      <c r="A16" s="20" t="s">
        <v>27</v>
      </c>
      <c r="B16" s="17">
        <v>1064014</v>
      </c>
      <c r="C16" s="17">
        <v>2403493</v>
      </c>
      <c r="D16" s="21">
        <v>1060493</v>
      </c>
      <c r="E16" s="22">
        <v>767702</v>
      </c>
      <c r="F16" s="17">
        <v>668663</v>
      </c>
      <c r="G16" s="23">
        <v>668663</v>
      </c>
      <c r="H16" s="19">
        <v>450235</v>
      </c>
      <c r="I16" s="22">
        <v>839045</v>
      </c>
      <c r="J16" s="17">
        <v>846801</v>
      </c>
      <c r="K16" s="23">
        <v>851303</v>
      </c>
    </row>
    <row r="17" spans="1:11" x14ac:dyDescent="0.25">
      <c r="A17" s="20" t="s">
        <v>28</v>
      </c>
      <c r="B17" s="17">
        <v>153532849</v>
      </c>
      <c r="C17" s="17">
        <v>179201867</v>
      </c>
      <c r="D17" s="21">
        <v>194085837</v>
      </c>
      <c r="E17" s="22">
        <v>143678190</v>
      </c>
      <c r="F17" s="17">
        <v>210053833</v>
      </c>
      <c r="G17" s="23">
        <v>210053833</v>
      </c>
      <c r="H17" s="19">
        <v>189017118</v>
      </c>
      <c r="I17" s="22">
        <v>199921309</v>
      </c>
      <c r="J17" s="17">
        <v>198337218</v>
      </c>
      <c r="K17" s="23">
        <v>197974461</v>
      </c>
    </row>
    <row r="18" spans="1:11" x14ac:dyDescent="0.25">
      <c r="A18" s="30" t="s">
        <v>29</v>
      </c>
      <c r="B18" s="31">
        <f>SUM(B11:B17)</f>
        <v>491844321</v>
      </c>
      <c r="C18" s="32">
        <f t="shared" ref="C18:K18" si="1">SUM(C11:C17)</f>
        <v>541358371</v>
      </c>
      <c r="D18" s="33">
        <f t="shared" si="1"/>
        <v>546071658</v>
      </c>
      <c r="E18" s="31">
        <f t="shared" si="1"/>
        <v>542287662</v>
      </c>
      <c r="F18" s="32">
        <f t="shared" si="1"/>
        <v>599520398</v>
      </c>
      <c r="G18" s="34">
        <f t="shared" si="1"/>
        <v>599520398</v>
      </c>
      <c r="H18" s="35">
        <f t="shared" si="1"/>
        <v>555898547</v>
      </c>
      <c r="I18" s="31">
        <f t="shared" si="1"/>
        <v>609032140</v>
      </c>
      <c r="J18" s="32">
        <f t="shared" si="1"/>
        <v>628284212</v>
      </c>
      <c r="K18" s="34">
        <f t="shared" si="1"/>
        <v>642817065</v>
      </c>
    </row>
    <row r="19" spans="1:11" x14ac:dyDescent="0.25">
      <c r="A19" s="30" t="s">
        <v>30</v>
      </c>
      <c r="B19" s="36">
        <f>+B10-B18</f>
        <v>38343728</v>
      </c>
      <c r="C19" s="37">
        <f t="shared" ref="C19:K19" si="2">+C10-C18</f>
        <v>36469622</v>
      </c>
      <c r="D19" s="38">
        <f t="shared" si="2"/>
        <v>9235999</v>
      </c>
      <c r="E19" s="36">
        <f t="shared" si="2"/>
        <v>863549</v>
      </c>
      <c r="F19" s="37">
        <f t="shared" si="2"/>
        <v>-19888880</v>
      </c>
      <c r="G19" s="39">
        <f t="shared" si="2"/>
        <v>-19888880</v>
      </c>
      <c r="H19" s="40">
        <f t="shared" si="2"/>
        <v>6912917</v>
      </c>
      <c r="I19" s="36">
        <f t="shared" si="2"/>
        <v>-2302980</v>
      </c>
      <c r="J19" s="37">
        <f t="shared" si="2"/>
        <v>-4725915</v>
      </c>
      <c r="K19" s="39">
        <f t="shared" si="2"/>
        <v>-7452427</v>
      </c>
    </row>
    <row r="20" spans="1:11" x14ac:dyDescent="0.25">
      <c r="A20" s="41" t="s">
        <v>31</v>
      </c>
      <c r="B20" s="42">
        <v>535414</v>
      </c>
      <c r="C20" s="43">
        <v>4823776</v>
      </c>
      <c r="D20" s="44">
        <v>3479168</v>
      </c>
      <c r="E20" s="42">
        <v>0</v>
      </c>
      <c r="F20" s="43">
        <v>0</v>
      </c>
      <c r="G20" s="45">
        <v>0</v>
      </c>
      <c r="H20" s="46">
        <v>652335</v>
      </c>
      <c r="I20" s="42">
        <v>2840000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38879142</v>
      </c>
      <c r="C22" s="55">
        <f t="shared" ref="C22:K22" si="3">SUM(C19:C21)</f>
        <v>41293398</v>
      </c>
      <c r="D22" s="56">
        <f t="shared" si="3"/>
        <v>12715167</v>
      </c>
      <c r="E22" s="54">
        <f t="shared" si="3"/>
        <v>863549</v>
      </c>
      <c r="F22" s="55">
        <f t="shared" si="3"/>
        <v>-19888880</v>
      </c>
      <c r="G22" s="57">
        <f t="shared" si="3"/>
        <v>-19888880</v>
      </c>
      <c r="H22" s="58">
        <f t="shared" si="3"/>
        <v>7565252</v>
      </c>
      <c r="I22" s="54">
        <f t="shared" si="3"/>
        <v>537020</v>
      </c>
      <c r="J22" s="55">
        <f t="shared" si="3"/>
        <v>-4725915</v>
      </c>
      <c r="K22" s="57">
        <f t="shared" si="3"/>
        <v>-7452427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38879142</v>
      </c>
      <c r="C24" s="37">
        <f t="shared" ref="C24:K24" si="4">SUM(C22:C23)</f>
        <v>41293398</v>
      </c>
      <c r="D24" s="38">
        <f t="shared" si="4"/>
        <v>12715167</v>
      </c>
      <c r="E24" s="36">
        <f t="shared" si="4"/>
        <v>863549</v>
      </c>
      <c r="F24" s="37">
        <f t="shared" si="4"/>
        <v>-19888880</v>
      </c>
      <c r="G24" s="39">
        <f t="shared" si="4"/>
        <v>-19888880</v>
      </c>
      <c r="H24" s="40">
        <f t="shared" si="4"/>
        <v>7565252</v>
      </c>
      <c r="I24" s="36">
        <f t="shared" si="4"/>
        <v>537020</v>
      </c>
      <c r="J24" s="37">
        <f t="shared" si="4"/>
        <v>-4725915</v>
      </c>
      <c r="K24" s="39">
        <f t="shared" si="4"/>
        <v>-7452427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16541371</v>
      </c>
      <c r="C27" s="66">
        <v>19473319</v>
      </c>
      <c r="D27" s="67">
        <v>53884937</v>
      </c>
      <c r="E27" s="68">
        <v>10500000</v>
      </c>
      <c r="F27" s="66">
        <v>68799730</v>
      </c>
      <c r="G27" s="69">
        <v>68799730</v>
      </c>
      <c r="H27" s="70">
        <v>59233998</v>
      </c>
      <c r="I27" s="68">
        <v>15340000</v>
      </c>
      <c r="J27" s="66">
        <v>10000000</v>
      </c>
      <c r="K27" s="69">
        <v>10000000</v>
      </c>
    </row>
    <row r="28" spans="1:11" x14ac:dyDescent="0.25">
      <c r="A28" s="71" t="s">
        <v>36</v>
      </c>
      <c r="B28" s="17">
        <v>477061</v>
      </c>
      <c r="C28" s="17">
        <v>1385979</v>
      </c>
      <c r="D28" s="21">
        <v>3479168</v>
      </c>
      <c r="E28" s="22">
        <v>500000</v>
      </c>
      <c r="F28" s="17">
        <v>867565</v>
      </c>
      <c r="G28" s="23">
        <v>867565</v>
      </c>
      <c r="H28" s="19">
        <v>652335</v>
      </c>
      <c r="I28" s="22">
        <v>2840000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23057843</v>
      </c>
      <c r="E30" s="22">
        <v>0</v>
      </c>
      <c r="F30" s="17">
        <v>43251336</v>
      </c>
      <c r="G30" s="23">
        <v>43251336</v>
      </c>
      <c r="H30" s="19">
        <v>46501995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16064310</v>
      </c>
      <c r="C31" s="17">
        <v>18087340</v>
      </c>
      <c r="D31" s="21">
        <v>27347926</v>
      </c>
      <c r="E31" s="22">
        <v>10000000</v>
      </c>
      <c r="F31" s="17">
        <v>24680829</v>
      </c>
      <c r="G31" s="23">
        <v>24680829</v>
      </c>
      <c r="H31" s="19">
        <v>11616839</v>
      </c>
      <c r="I31" s="22">
        <v>12500000</v>
      </c>
      <c r="J31" s="17">
        <v>10000000</v>
      </c>
      <c r="K31" s="23">
        <v>10000000</v>
      </c>
    </row>
    <row r="32" spans="1:11" x14ac:dyDescent="0.25">
      <c r="A32" s="30" t="s">
        <v>39</v>
      </c>
      <c r="B32" s="66">
        <f>SUM(B28:B31)</f>
        <v>16541371</v>
      </c>
      <c r="C32" s="66">
        <f t="shared" ref="C32:K32" si="5">SUM(C28:C31)</f>
        <v>19473319</v>
      </c>
      <c r="D32" s="67">
        <f t="shared" si="5"/>
        <v>53884937</v>
      </c>
      <c r="E32" s="68">
        <f t="shared" si="5"/>
        <v>10500000</v>
      </c>
      <c r="F32" s="66">
        <f t="shared" si="5"/>
        <v>68799730</v>
      </c>
      <c r="G32" s="69">
        <f t="shared" si="5"/>
        <v>68799730</v>
      </c>
      <c r="H32" s="70">
        <f t="shared" si="5"/>
        <v>58771169</v>
      </c>
      <c r="I32" s="68">
        <f t="shared" si="5"/>
        <v>15340000</v>
      </c>
      <c r="J32" s="66">
        <f t="shared" si="5"/>
        <v>10000000</v>
      </c>
      <c r="K32" s="69">
        <f t="shared" si="5"/>
        <v>10000000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461186425</v>
      </c>
      <c r="C35" s="17">
        <v>474273098</v>
      </c>
      <c r="D35" s="21">
        <v>462584861</v>
      </c>
      <c r="E35" s="22">
        <v>350871752</v>
      </c>
      <c r="F35" s="17">
        <v>274063708</v>
      </c>
      <c r="G35" s="23">
        <v>274063708</v>
      </c>
      <c r="H35" s="19">
        <v>464718181</v>
      </c>
      <c r="I35" s="22">
        <v>490999404</v>
      </c>
      <c r="J35" s="17">
        <v>494071909</v>
      </c>
      <c r="K35" s="23">
        <v>494230070</v>
      </c>
    </row>
    <row r="36" spans="1:11" x14ac:dyDescent="0.25">
      <c r="A36" s="20" t="s">
        <v>42</v>
      </c>
      <c r="B36" s="17">
        <v>115127841</v>
      </c>
      <c r="C36" s="17">
        <v>122998441</v>
      </c>
      <c r="D36" s="21">
        <v>164562561</v>
      </c>
      <c r="E36" s="22">
        <v>266971867</v>
      </c>
      <c r="F36" s="17">
        <v>325271597</v>
      </c>
      <c r="G36" s="23">
        <v>325271597</v>
      </c>
      <c r="H36" s="19">
        <v>213268826</v>
      </c>
      <c r="I36" s="22">
        <v>192197655</v>
      </c>
      <c r="J36" s="17">
        <v>189763985</v>
      </c>
      <c r="K36" s="23">
        <v>187330315</v>
      </c>
    </row>
    <row r="37" spans="1:11" x14ac:dyDescent="0.25">
      <c r="A37" s="20" t="s">
        <v>43</v>
      </c>
      <c r="B37" s="17">
        <v>122973618</v>
      </c>
      <c r="C37" s="17">
        <v>116598424</v>
      </c>
      <c r="D37" s="21">
        <v>87374822</v>
      </c>
      <c r="E37" s="22">
        <v>67287629</v>
      </c>
      <c r="F37" s="17">
        <v>69806144</v>
      </c>
      <c r="G37" s="23">
        <v>69806144</v>
      </c>
      <c r="H37" s="19">
        <v>74338026</v>
      </c>
      <c r="I37" s="22">
        <v>78142346</v>
      </c>
      <c r="J37" s="17">
        <v>78916550</v>
      </c>
      <c r="K37" s="23">
        <v>79690926</v>
      </c>
    </row>
    <row r="38" spans="1:11" x14ac:dyDescent="0.25">
      <c r="A38" s="20" t="s">
        <v>44</v>
      </c>
      <c r="B38" s="17">
        <v>82511316</v>
      </c>
      <c r="C38" s="17">
        <v>78435501</v>
      </c>
      <c r="D38" s="21">
        <v>125694697</v>
      </c>
      <c r="E38" s="22">
        <v>194340073</v>
      </c>
      <c r="F38" s="17">
        <v>194065673</v>
      </c>
      <c r="G38" s="23">
        <v>194065673</v>
      </c>
      <c r="H38" s="19">
        <v>182005814</v>
      </c>
      <c r="I38" s="22">
        <v>184541130</v>
      </c>
      <c r="J38" s="17">
        <v>189131677</v>
      </c>
      <c r="K38" s="23">
        <v>193534219</v>
      </c>
    </row>
    <row r="39" spans="1:11" x14ac:dyDescent="0.25">
      <c r="A39" s="20" t="s">
        <v>45</v>
      </c>
      <c r="B39" s="17">
        <v>370359861</v>
      </c>
      <c r="C39" s="17">
        <v>402237622</v>
      </c>
      <c r="D39" s="21">
        <v>414077913</v>
      </c>
      <c r="E39" s="22">
        <v>356215917</v>
      </c>
      <c r="F39" s="17">
        <v>335463489</v>
      </c>
      <c r="G39" s="23">
        <v>335463489</v>
      </c>
      <c r="H39" s="19">
        <v>421643172</v>
      </c>
      <c r="I39" s="22">
        <v>420513583</v>
      </c>
      <c r="J39" s="17">
        <v>415787667</v>
      </c>
      <c r="K39" s="23">
        <v>408335240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154157427</v>
      </c>
      <c r="C42" s="17">
        <v>114173982</v>
      </c>
      <c r="D42" s="21">
        <v>-115312083</v>
      </c>
      <c r="E42" s="22">
        <v>23405165</v>
      </c>
      <c r="F42" s="17">
        <v>1632236</v>
      </c>
      <c r="G42" s="23">
        <v>1632236</v>
      </c>
      <c r="H42" s="19">
        <v>-96641804</v>
      </c>
      <c r="I42" s="22">
        <v>37468565</v>
      </c>
      <c r="J42" s="17">
        <v>41064608</v>
      </c>
      <c r="K42" s="23">
        <v>42125601</v>
      </c>
    </row>
    <row r="43" spans="1:11" x14ac:dyDescent="0.25">
      <c r="A43" s="20" t="s">
        <v>48</v>
      </c>
      <c r="B43" s="17">
        <v>-9585714</v>
      </c>
      <c r="C43" s="17">
        <v>-16550161</v>
      </c>
      <c r="D43" s="21">
        <v>-22586540</v>
      </c>
      <c r="E43" s="22">
        <v>-10500000</v>
      </c>
      <c r="F43" s="17">
        <v>-68432165</v>
      </c>
      <c r="G43" s="23">
        <v>-68432165</v>
      </c>
      <c r="H43" s="19">
        <v>-39903824</v>
      </c>
      <c r="I43" s="22">
        <v>-17641000</v>
      </c>
      <c r="J43" s="17">
        <v>-11500000</v>
      </c>
      <c r="K43" s="23">
        <v>-11500000</v>
      </c>
    </row>
    <row r="44" spans="1:11" x14ac:dyDescent="0.25">
      <c r="A44" s="20" t="s">
        <v>49</v>
      </c>
      <c r="B44" s="17">
        <v>-3000000</v>
      </c>
      <c r="C44" s="17">
        <v>-1500000</v>
      </c>
      <c r="D44" s="21">
        <v>46893276</v>
      </c>
      <c r="E44" s="22">
        <v>0</v>
      </c>
      <c r="F44" s="17">
        <v>0</v>
      </c>
      <c r="G44" s="23">
        <v>0</v>
      </c>
      <c r="H44" s="19">
        <v>46893276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466843427</v>
      </c>
      <c r="C45" s="66">
        <v>424868081</v>
      </c>
      <c r="D45" s="67">
        <v>253323694</v>
      </c>
      <c r="E45" s="68">
        <v>310849048</v>
      </c>
      <c r="F45" s="66">
        <v>231143954</v>
      </c>
      <c r="G45" s="69">
        <v>231143954</v>
      </c>
      <c r="H45" s="70">
        <v>273377401</v>
      </c>
      <c r="I45" s="68">
        <v>417732736</v>
      </c>
      <c r="J45" s="66">
        <v>437569253</v>
      </c>
      <c r="K45" s="69">
        <v>443665352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328744258</v>
      </c>
      <c r="C48" s="17">
        <v>344329033</v>
      </c>
      <c r="D48" s="21">
        <v>363029746</v>
      </c>
      <c r="E48" s="22">
        <v>310849048</v>
      </c>
      <c r="F48" s="17">
        <v>231041004</v>
      </c>
      <c r="G48" s="23">
        <v>231041004</v>
      </c>
      <c r="H48" s="19">
        <v>364376929</v>
      </c>
      <c r="I48" s="22">
        <v>392009913</v>
      </c>
      <c r="J48" s="17">
        <v>397045019</v>
      </c>
      <c r="K48" s="23">
        <v>399165608</v>
      </c>
    </row>
    <row r="49" spans="1:11" x14ac:dyDescent="0.25">
      <c r="A49" s="20" t="s">
        <v>53</v>
      </c>
      <c r="B49" s="17">
        <f>+B75</f>
        <v>42142716.520581208</v>
      </c>
      <c r="C49" s="17">
        <f t="shared" ref="C49:K49" si="6">+C75</f>
        <v>-2162606.1483580321</v>
      </c>
      <c r="D49" s="21">
        <f t="shared" si="6"/>
        <v>686122.37847533077</v>
      </c>
      <c r="E49" s="22">
        <f t="shared" si="6"/>
        <v>34477669.812329277</v>
      </c>
      <c r="F49" s="17">
        <f t="shared" si="6"/>
        <v>37941649.986601055</v>
      </c>
      <c r="G49" s="23">
        <f t="shared" si="6"/>
        <v>37941649.986601055</v>
      </c>
      <c r="H49" s="19">
        <f t="shared" si="6"/>
        <v>-58656709.038915426</v>
      </c>
      <c r="I49" s="22">
        <f t="shared" si="6"/>
        <v>17174391.980912276</v>
      </c>
      <c r="J49" s="17">
        <f t="shared" si="6"/>
        <v>18674832.178782918</v>
      </c>
      <c r="K49" s="23">
        <f t="shared" si="6"/>
        <v>20048079.957228772</v>
      </c>
    </row>
    <row r="50" spans="1:11" x14ac:dyDescent="0.25">
      <c r="A50" s="30" t="s">
        <v>54</v>
      </c>
      <c r="B50" s="66">
        <f>+B48-B49</f>
        <v>286601541.47941881</v>
      </c>
      <c r="C50" s="66">
        <f t="shared" ref="C50:K50" si="7">+C48-C49</f>
        <v>346491639.14835805</v>
      </c>
      <c r="D50" s="67">
        <f t="shared" si="7"/>
        <v>362343623.62152469</v>
      </c>
      <c r="E50" s="68">
        <f t="shared" si="7"/>
        <v>276371378.18767071</v>
      </c>
      <c r="F50" s="66">
        <f t="shared" si="7"/>
        <v>193099354.01339895</v>
      </c>
      <c r="G50" s="69">
        <f t="shared" si="7"/>
        <v>193099354.01339895</v>
      </c>
      <c r="H50" s="70">
        <f t="shared" si="7"/>
        <v>423033638.0389154</v>
      </c>
      <c r="I50" s="68">
        <f t="shared" si="7"/>
        <v>374835521.01908773</v>
      </c>
      <c r="J50" s="66">
        <f t="shared" si="7"/>
        <v>378370186.82121706</v>
      </c>
      <c r="K50" s="69">
        <f t="shared" si="7"/>
        <v>379117528.04277122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97568252</v>
      </c>
      <c r="C53" s="17">
        <v>106380558</v>
      </c>
      <c r="D53" s="21">
        <v>122479354</v>
      </c>
      <c r="E53" s="22">
        <v>249509091</v>
      </c>
      <c r="F53" s="17">
        <v>257811866</v>
      </c>
      <c r="G53" s="23">
        <v>257811866</v>
      </c>
      <c r="H53" s="19">
        <v>189843975</v>
      </c>
      <c r="I53" s="22">
        <v>123409475</v>
      </c>
      <c r="J53" s="17">
        <v>120975805</v>
      </c>
      <c r="K53" s="23">
        <v>118542135</v>
      </c>
    </row>
    <row r="54" spans="1:11" x14ac:dyDescent="0.25">
      <c r="A54" s="20" t="s">
        <v>57</v>
      </c>
      <c r="B54" s="17">
        <v>8104464</v>
      </c>
      <c r="C54" s="17">
        <v>10120876</v>
      </c>
      <c r="D54" s="21">
        <v>12131756</v>
      </c>
      <c r="E54" s="22">
        <v>11203700</v>
      </c>
      <c r="F54" s="17">
        <v>11203700</v>
      </c>
      <c r="G54" s="23">
        <v>11203700</v>
      </c>
      <c r="H54" s="19">
        <v>12466745</v>
      </c>
      <c r="I54" s="22">
        <v>12433670</v>
      </c>
      <c r="J54" s="17">
        <v>12433670</v>
      </c>
      <c r="K54" s="23">
        <v>12433670</v>
      </c>
    </row>
    <row r="55" spans="1:11" x14ac:dyDescent="0.25">
      <c r="A55" s="20" t="s">
        <v>58</v>
      </c>
      <c r="B55" s="17">
        <v>241306</v>
      </c>
      <c r="C55" s="17">
        <v>426820</v>
      </c>
      <c r="D55" s="21">
        <v>206821</v>
      </c>
      <c r="E55" s="22">
        <v>100000</v>
      </c>
      <c r="F55" s="17">
        <v>300000</v>
      </c>
      <c r="G55" s="23">
        <v>300000</v>
      </c>
      <c r="H55" s="19">
        <v>255456</v>
      </c>
      <c r="I55" s="22">
        <v>100000</v>
      </c>
      <c r="J55" s="17">
        <v>100000</v>
      </c>
      <c r="K55" s="23">
        <v>100000</v>
      </c>
    </row>
    <row r="56" spans="1:11" x14ac:dyDescent="0.25">
      <c r="A56" s="20" t="s">
        <v>59</v>
      </c>
      <c r="B56" s="17">
        <v>13323134</v>
      </c>
      <c r="C56" s="17">
        <v>16059430</v>
      </c>
      <c r="D56" s="21">
        <v>13897630</v>
      </c>
      <c r="E56" s="22">
        <v>10423887</v>
      </c>
      <c r="F56" s="17">
        <v>18821536</v>
      </c>
      <c r="G56" s="23">
        <v>18821536</v>
      </c>
      <c r="H56" s="19">
        <v>13835661</v>
      </c>
      <c r="I56" s="22">
        <v>22328549</v>
      </c>
      <c r="J56" s="17">
        <v>15387154</v>
      </c>
      <c r="K56" s="23">
        <v>11799801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878269</v>
      </c>
      <c r="C60" s="17">
        <v>1038721</v>
      </c>
      <c r="D60" s="21">
        <v>1116668</v>
      </c>
      <c r="E60" s="22">
        <v>1194719</v>
      </c>
      <c r="F60" s="17">
        <v>1194719</v>
      </c>
      <c r="G60" s="23">
        <v>1194719</v>
      </c>
      <c r="H60" s="19">
        <v>1040227</v>
      </c>
      <c r="I60" s="22">
        <v>1052006</v>
      </c>
      <c r="J60" s="17">
        <v>1056400</v>
      </c>
      <c r="K60" s="23">
        <v>1058987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0.56986776445801057</v>
      </c>
      <c r="C70" s="5">
        <f t="shared" ref="C70:K70" si="8">IF(ISERROR(C71/C72),0,(C71/C72))</f>
        <v>0.67461031566264018</v>
      </c>
      <c r="D70" s="5">
        <f t="shared" si="8"/>
        <v>0.33186817057973161</v>
      </c>
      <c r="E70" s="5">
        <f t="shared" si="8"/>
        <v>1.2712952561010518</v>
      </c>
      <c r="F70" s="5">
        <f t="shared" si="8"/>
        <v>1.2346610931633504</v>
      </c>
      <c r="G70" s="5">
        <f t="shared" si="8"/>
        <v>1.2346610931633504</v>
      </c>
      <c r="H70" s="5">
        <f t="shared" si="8"/>
        <v>0.64258111843677301</v>
      </c>
      <c r="I70" s="5">
        <f t="shared" si="8"/>
        <v>1.2432899130502604</v>
      </c>
      <c r="J70" s="5">
        <f t="shared" si="8"/>
        <v>1.2462559116955374</v>
      </c>
      <c r="K70" s="5">
        <f t="shared" si="8"/>
        <v>1.2539220373009594</v>
      </c>
    </row>
    <row r="71" spans="1:11" ht="13" hidden="1" x14ac:dyDescent="0.3">
      <c r="A71" s="1" t="s">
        <v>338</v>
      </c>
      <c r="B71" s="2">
        <f>+B83</f>
        <v>230918039</v>
      </c>
      <c r="C71" s="2">
        <f t="shared" ref="C71:K71" si="9">+C83</f>
        <v>288441519</v>
      </c>
      <c r="D71" s="2">
        <f t="shared" si="9"/>
        <v>133811597</v>
      </c>
      <c r="E71" s="2">
        <f t="shared" si="9"/>
        <v>514069531</v>
      </c>
      <c r="F71" s="2">
        <f t="shared" si="9"/>
        <v>545628537</v>
      </c>
      <c r="G71" s="2">
        <f t="shared" si="9"/>
        <v>545628537</v>
      </c>
      <c r="H71" s="2">
        <f t="shared" si="9"/>
        <v>262760499</v>
      </c>
      <c r="I71" s="2">
        <f t="shared" si="9"/>
        <v>575712016</v>
      </c>
      <c r="J71" s="2">
        <f t="shared" si="9"/>
        <v>595951080</v>
      </c>
      <c r="K71" s="2">
        <f t="shared" si="9"/>
        <v>607384211</v>
      </c>
    </row>
    <row r="72" spans="1:11" ht="13" hidden="1" x14ac:dyDescent="0.3">
      <c r="A72" s="1" t="s">
        <v>339</v>
      </c>
      <c r="B72" s="2">
        <f>+B77</f>
        <v>405213373</v>
      </c>
      <c r="C72" s="2">
        <f t="shared" ref="C72:K72" si="10">+C77</f>
        <v>427567608</v>
      </c>
      <c r="D72" s="2">
        <f t="shared" si="10"/>
        <v>403207083</v>
      </c>
      <c r="E72" s="2">
        <f t="shared" si="10"/>
        <v>404366750</v>
      </c>
      <c r="F72" s="2">
        <f t="shared" si="10"/>
        <v>441925756</v>
      </c>
      <c r="G72" s="2">
        <f t="shared" si="10"/>
        <v>441925756</v>
      </c>
      <c r="H72" s="2">
        <f t="shared" si="10"/>
        <v>408914130</v>
      </c>
      <c r="I72" s="2">
        <f t="shared" si="10"/>
        <v>463055326</v>
      </c>
      <c r="J72" s="2">
        <f t="shared" si="10"/>
        <v>478193182</v>
      </c>
      <c r="K72" s="2">
        <f t="shared" si="10"/>
        <v>484387540</v>
      </c>
    </row>
    <row r="73" spans="1:11" ht="13" hidden="1" x14ac:dyDescent="0.3">
      <c r="A73" s="1" t="s">
        <v>340</v>
      </c>
      <c r="B73" s="2">
        <f>+B74</f>
        <v>4933592.9999999991</v>
      </c>
      <c r="C73" s="2">
        <f t="shared" ref="C73:K73" si="11">+(C78+C80+C81+C82)-(B78+B80+B81+B82)</f>
        <v>-1126908</v>
      </c>
      <c r="D73" s="2">
        <f t="shared" si="11"/>
        <v>9890797</v>
      </c>
      <c r="E73" s="2">
        <f t="shared" si="11"/>
        <v>-15454504</v>
      </c>
      <c r="F73" s="2">
        <f>+(F78+F80+F81+F82)-(D78+D80+D81+D82)</f>
        <v>-15454504</v>
      </c>
      <c r="G73" s="2">
        <f>+(G78+G80+G81+G82)-(D78+D80+D81+D82)</f>
        <v>-15454504</v>
      </c>
      <c r="H73" s="2">
        <f>+(H78+H80+H81+H82)-(D78+D80+D81+D82)</f>
        <v>27657466</v>
      </c>
      <c r="I73" s="2">
        <f>+(I78+I80+I81+I82)-(E78+E80+E81+E82)</f>
        <v>2896363</v>
      </c>
      <c r="J73" s="2">
        <f t="shared" si="11"/>
        <v>-499343</v>
      </c>
      <c r="K73" s="2">
        <f t="shared" si="11"/>
        <v>-499611</v>
      </c>
    </row>
    <row r="74" spans="1:11" ht="13" hidden="1" x14ac:dyDescent="0.3">
      <c r="A74" s="1" t="s">
        <v>341</v>
      </c>
      <c r="B74" s="2">
        <f>+TREND(C74:E74)</f>
        <v>4933592.9999999991</v>
      </c>
      <c r="C74" s="2">
        <f>+C73</f>
        <v>-1126908</v>
      </c>
      <c r="D74" s="2">
        <f t="shared" ref="D74:K74" si="12">+D73</f>
        <v>9890797</v>
      </c>
      <c r="E74" s="2">
        <f t="shared" si="12"/>
        <v>-15454504</v>
      </c>
      <c r="F74" s="2">
        <f t="shared" si="12"/>
        <v>-15454504</v>
      </c>
      <c r="G74" s="2">
        <f t="shared" si="12"/>
        <v>-15454504</v>
      </c>
      <c r="H74" s="2">
        <f t="shared" si="12"/>
        <v>27657466</v>
      </c>
      <c r="I74" s="2">
        <f t="shared" si="12"/>
        <v>2896363</v>
      </c>
      <c r="J74" s="2">
        <f t="shared" si="12"/>
        <v>-499343</v>
      </c>
      <c r="K74" s="2">
        <f t="shared" si="12"/>
        <v>-499611</v>
      </c>
    </row>
    <row r="75" spans="1:11" ht="13" hidden="1" x14ac:dyDescent="0.3">
      <c r="A75" s="1" t="s">
        <v>342</v>
      </c>
      <c r="B75" s="2">
        <f>+B84-(((B80+B81+B82+B78)*B70)-B79)</f>
        <v>42142716.520581208</v>
      </c>
      <c r="C75" s="2">
        <f t="shared" ref="C75:K75" si="13">+C84-(((C80+C81+C82+C78)*C70)-C79)</f>
        <v>-2162606.1483580321</v>
      </c>
      <c r="D75" s="2">
        <f t="shared" si="13"/>
        <v>686122.37847533077</v>
      </c>
      <c r="E75" s="2">
        <f t="shared" si="13"/>
        <v>34477669.812329277</v>
      </c>
      <c r="F75" s="2">
        <f t="shared" si="13"/>
        <v>37941649.986601055</v>
      </c>
      <c r="G75" s="2">
        <f t="shared" si="13"/>
        <v>37941649.986601055</v>
      </c>
      <c r="H75" s="2">
        <f t="shared" si="13"/>
        <v>-58656709.038915426</v>
      </c>
      <c r="I75" s="2">
        <f t="shared" si="13"/>
        <v>17174391.980912276</v>
      </c>
      <c r="J75" s="2">
        <f t="shared" si="13"/>
        <v>18674832.178782918</v>
      </c>
      <c r="K75" s="2">
        <f t="shared" si="13"/>
        <v>20048079.957228772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405213373</v>
      </c>
      <c r="C77" s="3">
        <v>427567608</v>
      </c>
      <c r="D77" s="3">
        <v>403207083</v>
      </c>
      <c r="E77" s="3">
        <v>404366750</v>
      </c>
      <c r="F77" s="3">
        <v>441925756</v>
      </c>
      <c r="G77" s="3">
        <v>441925756</v>
      </c>
      <c r="H77" s="3">
        <v>408914130</v>
      </c>
      <c r="I77" s="3">
        <v>463055326</v>
      </c>
      <c r="J77" s="3">
        <v>478193182</v>
      </c>
      <c r="K77" s="3">
        <v>484387540</v>
      </c>
    </row>
    <row r="78" spans="1:11" ht="13" hidden="1" x14ac:dyDescent="0.3">
      <c r="A78" s="1" t="s">
        <v>69</v>
      </c>
      <c r="B78" s="3">
        <v>17559589</v>
      </c>
      <c r="C78" s="3">
        <v>16617883</v>
      </c>
      <c r="D78" s="3">
        <v>16540456</v>
      </c>
      <c r="E78" s="3">
        <v>17462776</v>
      </c>
      <c r="F78" s="3">
        <v>17462776</v>
      </c>
      <c r="G78" s="3">
        <v>17462776</v>
      </c>
      <c r="H78" s="3">
        <v>18620403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56211622</v>
      </c>
      <c r="C79" s="3">
        <v>37378862</v>
      </c>
      <c r="D79" s="3">
        <v>72475309</v>
      </c>
      <c r="E79" s="3">
        <v>51418655</v>
      </c>
      <c r="F79" s="3">
        <v>54545471</v>
      </c>
      <c r="G79" s="3">
        <v>54545471</v>
      </c>
      <c r="H79" s="3">
        <v>61038112</v>
      </c>
      <c r="I79" s="3">
        <v>41356171</v>
      </c>
      <c r="J79" s="3">
        <v>42318783</v>
      </c>
      <c r="K79" s="3">
        <v>43281394</v>
      </c>
    </row>
    <row r="80" spans="1:11" ht="13" hidden="1" x14ac:dyDescent="0.3">
      <c r="A80" s="1" t="s">
        <v>71</v>
      </c>
      <c r="B80" s="3">
        <v>12005774</v>
      </c>
      <c r="C80" s="3">
        <v>13468827</v>
      </c>
      <c r="D80" s="3">
        <v>23563350</v>
      </c>
      <c r="E80" s="3">
        <v>8345516</v>
      </c>
      <c r="F80" s="3">
        <v>8345516</v>
      </c>
      <c r="G80" s="3">
        <v>8345516</v>
      </c>
      <c r="H80" s="3">
        <v>48672893</v>
      </c>
      <c r="I80" s="3">
        <v>27548265</v>
      </c>
      <c r="J80" s="3">
        <v>27048922</v>
      </c>
      <c r="K80" s="3">
        <v>26549311</v>
      </c>
    </row>
    <row r="81" spans="1:11" ht="13" hidden="1" x14ac:dyDescent="0.3">
      <c r="A81" s="1" t="s">
        <v>72</v>
      </c>
      <c r="B81" s="3">
        <v>169348</v>
      </c>
      <c r="C81" s="3">
        <v>130371</v>
      </c>
      <c r="D81" s="3">
        <v>115371</v>
      </c>
      <c r="E81" s="3">
        <v>0</v>
      </c>
      <c r="F81" s="3">
        <v>0</v>
      </c>
      <c r="G81" s="3">
        <v>0</v>
      </c>
      <c r="H81" s="3">
        <v>112771</v>
      </c>
      <c r="I81" s="3">
        <v>112771</v>
      </c>
      <c r="J81" s="3">
        <v>112771</v>
      </c>
      <c r="K81" s="3">
        <v>112771</v>
      </c>
    </row>
    <row r="82" spans="1:11" ht="13" hidden="1" x14ac:dyDescent="0.3">
      <c r="A82" s="1" t="s">
        <v>73</v>
      </c>
      <c r="B82" s="3">
        <v>2764196</v>
      </c>
      <c r="C82" s="3">
        <v>1154918</v>
      </c>
      <c r="D82" s="3">
        <v>1043619</v>
      </c>
      <c r="E82" s="3">
        <v>0</v>
      </c>
      <c r="F82" s="3">
        <v>0</v>
      </c>
      <c r="G82" s="3">
        <v>0</v>
      </c>
      <c r="H82" s="3">
        <v>1514195</v>
      </c>
      <c r="I82" s="3">
        <v>1043619</v>
      </c>
      <c r="J82" s="3">
        <v>1043619</v>
      </c>
      <c r="K82" s="3">
        <v>1043619</v>
      </c>
    </row>
    <row r="83" spans="1:11" ht="13" hidden="1" x14ac:dyDescent="0.3">
      <c r="A83" s="1" t="s">
        <v>74</v>
      </c>
      <c r="B83" s="3">
        <v>230918039</v>
      </c>
      <c r="C83" s="3">
        <v>288441519</v>
      </c>
      <c r="D83" s="3">
        <v>133811597</v>
      </c>
      <c r="E83" s="3">
        <v>514069531</v>
      </c>
      <c r="F83" s="3">
        <v>545628537</v>
      </c>
      <c r="G83" s="3">
        <v>545628537</v>
      </c>
      <c r="H83" s="3">
        <v>262760499</v>
      </c>
      <c r="I83" s="3">
        <v>575712016</v>
      </c>
      <c r="J83" s="3">
        <v>595951080</v>
      </c>
      <c r="K83" s="3">
        <v>607384211</v>
      </c>
    </row>
    <row r="84" spans="1:11" ht="13" hidden="1" x14ac:dyDescent="0.3">
      <c r="A84" s="1" t="s">
        <v>75</v>
      </c>
      <c r="B84" s="3">
        <v>4451174</v>
      </c>
      <c r="C84" s="3">
        <v>-18377594</v>
      </c>
      <c r="D84" s="3">
        <v>-58095378</v>
      </c>
      <c r="E84" s="3">
        <v>15868974</v>
      </c>
      <c r="F84" s="3">
        <v>15260673</v>
      </c>
      <c r="G84" s="3">
        <v>15260673</v>
      </c>
      <c r="H84" s="3">
        <v>-75407962</v>
      </c>
      <c r="I84" s="3">
        <v>11506429</v>
      </c>
      <c r="J84" s="3">
        <v>11507086</v>
      </c>
      <c r="K84" s="3">
        <v>11507475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88708859</v>
      </c>
      <c r="C5" s="17">
        <v>98157312</v>
      </c>
      <c r="D5" s="21">
        <v>101316646</v>
      </c>
      <c r="E5" s="22">
        <v>113495472</v>
      </c>
      <c r="F5" s="17">
        <v>113495472</v>
      </c>
      <c r="G5" s="23">
        <v>113495472</v>
      </c>
      <c r="H5" s="19">
        <v>107320206</v>
      </c>
      <c r="I5" s="22">
        <v>120291291</v>
      </c>
      <c r="J5" s="17">
        <v>130090969</v>
      </c>
      <c r="K5" s="23">
        <v>140685206</v>
      </c>
    </row>
    <row r="6" spans="1:11" x14ac:dyDescent="0.25">
      <c r="A6" s="20" t="s">
        <v>18</v>
      </c>
      <c r="B6" s="17">
        <v>431573298</v>
      </c>
      <c r="C6" s="17">
        <v>437257040</v>
      </c>
      <c r="D6" s="21">
        <v>528791553</v>
      </c>
      <c r="E6" s="22">
        <v>567588902</v>
      </c>
      <c r="F6" s="17">
        <v>565287796</v>
      </c>
      <c r="G6" s="23">
        <v>565287796</v>
      </c>
      <c r="H6" s="19">
        <v>508072016</v>
      </c>
      <c r="I6" s="22">
        <v>586956628</v>
      </c>
      <c r="J6" s="17">
        <v>643048663</v>
      </c>
      <c r="K6" s="23">
        <v>706129092</v>
      </c>
    </row>
    <row r="7" spans="1:11" x14ac:dyDescent="0.25">
      <c r="A7" s="20" t="s">
        <v>19</v>
      </c>
      <c r="B7" s="17">
        <v>5580244</v>
      </c>
      <c r="C7" s="17">
        <v>14390399</v>
      </c>
      <c r="D7" s="21">
        <v>22018748</v>
      </c>
      <c r="E7" s="22">
        <v>22444468</v>
      </c>
      <c r="F7" s="17">
        <v>22444468</v>
      </c>
      <c r="G7" s="23">
        <v>22444468</v>
      </c>
      <c r="H7" s="19">
        <v>18758044</v>
      </c>
      <c r="I7" s="22">
        <v>23566693</v>
      </c>
      <c r="J7" s="17">
        <v>24745027</v>
      </c>
      <c r="K7" s="23">
        <v>25982277</v>
      </c>
    </row>
    <row r="8" spans="1:11" x14ac:dyDescent="0.25">
      <c r="A8" s="20" t="s">
        <v>20</v>
      </c>
      <c r="B8" s="17">
        <v>124169313</v>
      </c>
      <c r="C8" s="17">
        <v>142884425</v>
      </c>
      <c r="D8" s="21">
        <v>145661089</v>
      </c>
      <c r="E8" s="22">
        <v>196212696</v>
      </c>
      <c r="F8" s="17">
        <v>181896218</v>
      </c>
      <c r="G8" s="23">
        <v>181896218</v>
      </c>
      <c r="H8" s="19">
        <v>150058027</v>
      </c>
      <c r="I8" s="22">
        <v>182230433</v>
      </c>
      <c r="J8" s="17">
        <v>182903972</v>
      </c>
      <c r="K8" s="23">
        <v>195442670</v>
      </c>
    </row>
    <row r="9" spans="1:11" x14ac:dyDescent="0.25">
      <c r="A9" s="20" t="s">
        <v>21</v>
      </c>
      <c r="B9" s="17">
        <v>65188499</v>
      </c>
      <c r="C9" s="17">
        <v>70699744</v>
      </c>
      <c r="D9" s="21">
        <v>130827519</v>
      </c>
      <c r="E9" s="22">
        <v>65144976</v>
      </c>
      <c r="F9" s="17">
        <v>89108821</v>
      </c>
      <c r="G9" s="23">
        <v>89108821</v>
      </c>
      <c r="H9" s="19">
        <v>118277789</v>
      </c>
      <c r="I9" s="22">
        <v>69890958</v>
      </c>
      <c r="J9" s="17">
        <v>73762227</v>
      </c>
      <c r="K9" s="23">
        <v>76989616</v>
      </c>
    </row>
    <row r="10" spans="1:11" x14ac:dyDescent="0.25">
      <c r="A10" s="24" t="s">
        <v>333</v>
      </c>
      <c r="B10" s="25">
        <f>SUM(B5:B9)</f>
        <v>715220213</v>
      </c>
      <c r="C10" s="26">
        <f t="shared" ref="C10:K10" si="0">SUM(C5:C9)</f>
        <v>763388920</v>
      </c>
      <c r="D10" s="27">
        <f t="shared" si="0"/>
        <v>928615555</v>
      </c>
      <c r="E10" s="25">
        <f t="shared" si="0"/>
        <v>964886514</v>
      </c>
      <c r="F10" s="26">
        <f t="shared" si="0"/>
        <v>972232775</v>
      </c>
      <c r="G10" s="28">
        <f t="shared" si="0"/>
        <v>972232775</v>
      </c>
      <c r="H10" s="29">
        <f t="shared" si="0"/>
        <v>902486082</v>
      </c>
      <c r="I10" s="25">
        <f t="shared" si="0"/>
        <v>982936003</v>
      </c>
      <c r="J10" s="26">
        <f t="shared" si="0"/>
        <v>1054550858</v>
      </c>
      <c r="K10" s="28">
        <f t="shared" si="0"/>
        <v>1145228861</v>
      </c>
    </row>
    <row r="11" spans="1:11" x14ac:dyDescent="0.25">
      <c r="A11" s="20" t="s">
        <v>22</v>
      </c>
      <c r="B11" s="17">
        <v>202247228</v>
      </c>
      <c r="C11" s="17">
        <v>217107668</v>
      </c>
      <c r="D11" s="21">
        <v>243755751</v>
      </c>
      <c r="E11" s="22">
        <v>277558134</v>
      </c>
      <c r="F11" s="17">
        <v>279445105</v>
      </c>
      <c r="G11" s="23">
        <v>279445105</v>
      </c>
      <c r="H11" s="19">
        <v>269855117</v>
      </c>
      <c r="I11" s="22">
        <v>309360436</v>
      </c>
      <c r="J11" s="17">
        <v>328514344</v>
      </c>
      <c r="K11" s="23">
        <v>353139181</v>
      </c>
    </row>
    <row r="12" spans="1:11" x14ac:dyDescent="0.25">
      <c r="A12" s="20" t="s">
        <v>23</v>
      </c>
      <c r="B12" s="17">
        <v>10070205</v>
      </c>
      <c r="C12" s="17">
        <v>10766383</v>
      </c>
      <c r="D12" s="21">
        <v>11630945</v>
      </c>
      <c r="E12" s="22">
        <v>12311169</v>
      </c>
      <c r="F12" s="17">
        <v>12311169</v>
      </c>
      <c r="G12" s="23">
        <v>12311169</v>
      </c>
      <c r="H12" s="19">
        <v>12315281</v>
      </c>
      <c r="I12" s="22">
        <v>13228415</v>
      </c>
      <c r="J12" s="17">
        <v>14160405</v>
      </c>
      <c r="K12" s="23">
        <v>15145212</v>
      </c>
    </row>
    <row r="13" spans="1:11" x14ac:dyDescent="0.25">
      <c r="A13" s="20" t="s">
        <v>24</v>
      </c>
      <c r="B13" s="17">
        <v>38330684</v>
      </c>
      <c r="C13" s="17">
        <v>34730349</v>
      </c>
      <c r="D13" s="21">
        <v>34241085</v>
      </c>
      <c r="E13" s="22">
        <v>54218569</v>
      </c>
      <c r="F13" s="17">
        <v>54218569</v>
      </c>
      <c r="G13" s="23">
        <v>54218569</v>
      </c>
      <c r="H13" s="19">
        <v>39426103</v>
      </c>
      <c r="I13" s="22">
        <v>34089997</v>
      </c>
      <c r="J13" s="17">
        <v>35794490</v>
      </c>
      <c r="K13" s="23">
        <v>37584218</v>
      </c>
    </row>
    <row r="14" spans="1:11" x14ac:dyDescent="0.25">
      <c r="A14" s="20" t="s">
        <v>25</v>
      </c>
      <c r="B14" s="17">
        <v>7676056</v>
      </c>
      <c r="C14" s="17">
        <v>9909797</v>
      </c>
      <c r="D14" s="21">
        <v>6541552</v>
      </c>
      <c r="E14" s="22">
        <v>10233393</v>
      </c>
      <c r="F14" s="17">
        <v>10233393</v>
      </c>
      <c r="G14" s="23">
        <v>10233393</v>
      </c>
      <c r="H14" s="19">
        <v>7846834</v>
      </c>
      <c r="I14" s="22">
        <v>10741528</v>
      </c>
      <c r="J14" s="17">
        <v>11278602</v>
      </c>
      <c r="K14" s="23">
        <v>11842532</v>
      </c>
    </row>
    <row r="15" spans="1:11" x14ac:dyDescent="0.25">
      <c r="A15" s="20" t="s">
        <v>26</v>
      </c>
      <c r="B15" s="17">
        <v>300157106</v>
      </c>
      <c r="C15" s="17">
        <v>298470550</v>
      </c>
      <c r="D15" s="21">
        <v>347330133</v>
      </c>
      <c r="E15" s="22">
        <v>401186459</v>
      </c>
      <c r="F15" s="17">
        <v>400728542</v>
      </c>
      <c r="G15" s="23">
        <v>400728542</v>
      </c>
      <c r="H15" s="19">
        <v>415900157</v>
      </c>
      <c r="I15" s="22">
        <v>424390271</v>
      </c>
      <c r="J15" s="17">
        <v>469646849</v>
      </c>
      <c r="K15" s="23">
        <v>520597726</v>
      </c>
    </row>
    <row r="16" spans="1:11" x14ac:dyDescent="0.25">
      <c r="A16" s="20" t="s">
        <v>27</v>
      </c>
      <c r="B16" s="17">
        <v>2624234</v>
      </c>
      <c r="C16" s="17">
        <v>2207898</v>
      </c>
      <c r="D16" s="21">
        <v>2877601</v>
      </c>
      <c r="E16" s="22">
        <v>37115788</v>
      </c>
      <c r="F16" s="17">
        <v>34361156</v>
      </c>
      <c r="G16" s="23">
        <v>34361156</v>
      </c>
      <c r="H16" s="19">
        <v>4633156</v>
      </c>
      <c r="I16" s="22">
        <v>4931295</v>
      </c>
      <c r="J16" s="17">
        <v>3245835</v>
      </c>
      <c r="K16" s="23">
        <v>3428129</v>
      </c>
    </row>
    <row r="17" spans="1:11" x14ac:dyDescent="0.25">
      <c r="A17" s="20" t="s">
        <v>28</v>
      </c>
      <c r="B17" s="17">
        <v>127629149</v>
      </c>
      <c r="C17" s="17">
        <v>126975415</v>
      </c>
      <c r="D17" s="21">
        <v>223188241</v>
      </c>
      <c r="E17" s="22">
        <v>204106659</v>
      </c>
      <c r="F17" s="17">
        <v>196805257</v>
      </c>
      <c r="G17" s="23">
        <v>196805257</v>
      </c>
      <c r="H17" s="19">
        <v>195684639</v>
      </c>
      <c r="I17" s="22">
        <v>222593366</v>
      </c>
      <c r="J17" s="17">
        <v>228131186</v>
      </c>
      <c r="K17" s="23">
        <v>240008023</v>
      </c>
    </row>
    <row r="18" spans="1:11" x14ac:dyDescent="0.25">
      <c r="A18" s="30" t="s">
        <v>29</v>
      </c>
      <c r="B18" s="31">
        <f>SUM(B11:B17)</f>
        <v>688734662</v>
      </c>
      <c r="C18" s="32">
        <f t="shared" ref="C18:K18" si="1">SUM(C11:C17)</f>
        <v>700168060</v>
      </c>
      <c r="D18" s="33">
        <f t="shared" si="1"/>
        <v>869565308</v>
      </c>
      <c r="E18" s="31">
        <f t="shared" si="1"/>
        <v>996730171</v>
      </c>
      <c r="F18" s="32">
        <f t="shared" si="1"/>
        <v>988103191</v>
      </c>
      <c r="G18" s="34">
        <f t="shared" si="1"/>
        <v>988103191</v>
      </c>
      <c r="H18" s="35">
        <f t="shared" si="1"/>
        <v>945661287</v>
      </c>
      <c r="I18" s="31">
        <f t="shared" si="1"/>
        <v>1019335308</v>
      </c>
      <c r="J18" s="32">
        <f t="shared" si="1"/>
        <v>1090771711</v>
      </c>
      <c r="K18" s="34">
        <f t="shared" si="1"/>
        <v>1181745021</v>
      </c>
    </row>
    <row r="19" spans="1:11" x14ac:dyDescent="0.25">
      <c r="A19" s="30" t="s">
        <v>30</v>
      </c>
      <c r="B19" s="36">
        <f>+B10-B18</f>
        <v>26485551</v>
      </c>
      <c r="C19" s="37">
        <f t="shared" ref="C19:K19" si="2">+C10-C18</f>
        <v>63220860</v>
      </c>
      <c r="D19" s="38">
        <f t="shared" si="2"/>
        <v>59050247</v>
      </c>
      <c r="E19" s="36">
        <f t="shared" si="2"/>
        <v>-31843657</v>
      </c>
      <c r="F19" s="37">
        <f t="shared" si="2"/>
        <v>-15870416</v>
      </c>
      <c r="G19" s="39">
        <f t="shared" si="2"/>
        <v>-15870416</v>
      </c>
      <c r="H19" s="40">
        <f t="shared" si="2"/>
        <v>-43175205</v>
      </c>
      <c r="I19" s="36">
        <f t="shared" si="2"/>
        <v>-36399305</v>
      </c>
      <c r="J19" s="37">
        <f t="shared" si="2"/>
        <v>-36220853</v>
      </c>
      <c r="K19" s="39">
        <f t="shared" si="2"/>
        <v>-36516160</v>
      </c>
    </row>
    <row r="20" spans="1:11" x14ac:dyDescent="0.25">
      <c r="A20" s="41" t="s">
        <v>31</v>
      </c>
      <c r="B20" s="42">
        <v>64244189</v>
      </c>
      <c r="C20" s="43">
        <v>65693243</v>
      </c>
      <c r="D20" s="44">
        <v>36536411</v>
      </c>
      <c r="E20" s="42">
        <v>35556521</v>
      </c>
      <c r="F20" s="43">
        <v>37327608</v>
      </c>
      <c r="G20" s="45">
        <v>37327608</v>
      </c>
      <c r="H20" s="46">
        <v>40834480</v>
      </c>
      <c r="I20" s="42">
        <v>27534564</v>
      </c>
      <c r="J20" s="43">
        <v>35191304</v>
      </c>
      <c r="K20" s="45">
        <v>29550434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1458000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90729740</v>
      </c>
      <c r="C22" s="55">
        <f t="shared" ref="C22:K22" si="3">SUM(C19:C21)</f>
        <v>128914103</v>
      </c>
      <c r="D22" s="56">
        <f t="shared" si="3"/>
        <v>95586658</v>
      </c>
      <c r="E22" s="54">
        <f t="shared" si="3"/>
        <v>3712864</v>
      </c>
      <c r="F22" s="55">
        <f t="shared" si="3"/>
        <v>21457192</v>
      </c>
      <c r="G22" s="57">
        <f t="shared" si="3"/>
        <v>21457192</v>
      </c>
      <c r="H22" s="58">
        <f t="shared" si="3"/>
        <v>-882725</v>
      </c>
      <c r="I22" s="54">
        <f t="shared" si="3"/>
        <v>-8864741</v>
      </c>
      <c r="J22" s="55">
        <f t="shared" si="3"/>
        <v>-1029549</v>
      </c>
      <c r="K22" s="57">
        <f t="shared" si="3"/>
        <v>-6965726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90729740</v>
      </c>
      <c r="C24" s="37">
        <f t="shared" ref="C24:K24" si="4">SUM(C22:C23)</f>
        <v>128914103</v>
      </c>
      <c r="D24" s="38">
        <f t="shared" si="4"/>
        <v>95586658</v>
      </c>
      <c r="E24" s="36">
        <f t="shared" si="4"/>
        <v>3712864</v>
      </c>
      <c r="F24" s="37">
        <f t="shared" si="4"/>
        <v>21457192</v>
      </c>
      <c r="G24" s="39">
        <f t="shared" si="4"/>
        <v>21457192</v>
      </c>
      <c r="H24" s="40">
        <f t="shared" si="4"/>
        <v>-882725</v>
      </c>
      <c r="I24" s="36">
        <f t="shared" si="4"/>
        <v>-8864741</v>
      </c>
      <c r="J24" s="37">
        <f t="shared" si="4"/>
        <v>-1029549</v>
      </c>
      <c r="K24" s="39">
        <f t="shared" si="4"/>
        <v>-6965726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72390440</v>
      </c>
      <c r="C27" s="66">
        <v>-3079871</v>
      </c>
      <c r="D27" s="67">
        <v>86610078</v>
      </c>
      <c r="E27" s="68">
        <v>85364560</v>
      </c>
      <c r="F27" s="66">
        <v>84918681</v>
      </c>
      <c r="G27" s="69">
        <v>84918681</v>
      </c>
      <c r="H27" s="70">
        <v>82874188</v>
      </c>
      <c r="I27" s="68">
        <v>80046825</v>
      </c>
      <c r="J27" s="66">
        <v>56890904</v>
      </c>
      <c r="K27" s="69">
        <v>49950303</v>
      </c>
    </row>
    <row r="28" spans="1:11" x14ac:dyDescent="0.25">
      <c r="A28" s="71" t="s">
        <v>36</v>
      </c>
      <c r="B28" s="17">
        <v>64143033</v>
      </c>
      <c r="C28" s="17">
        <v>65693242</v>
      </c>
      <c r="D28" s="21">
        <v>37926328</v>
      </c>
      <c r="E28" s="22">
        <v>39880000</v>
      </c>
      <c r="F28" s="17">
        <v>41519130</v>
      </c>
      <c r="G28" s="23">
        <v>41519130</v>
      </c>
      <c r="H28" s="19">
        <v>40721437</v>
      </c>
      <c r="I28" s="22">
        <v>30012825</v>
      </c>
      <c r="J28" s="17">
        <v>35191304</v>
      </c>
      <c r="K28" s="23">
        <v>33564347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1478069</v>
      </c>
      <c r="C30" s="17">
        <v>0</v>
      </c>
      <c r="D30" s="21">
        <v>1460108</v>
      </c>
      <c r="E30" s="22">
        <v>25000000</v>
      </c>
      <c r="F30" s="17">
        <v>10000000</v>
      </c>
      <c r="G30" s="23">
        <v>10000000</v>
      </c>
      <c r="H30" s="19">
        <v>7806776</v>
      </c>
      <c r="I30" s="22">
        <v>15000000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9397982</v>
      </c>
      <c r="C31" s="17">
        <v>21496430</v>
      </c>
      <c r="D31" s="21">
        <v>43815401</v>
      </c>
      <c r="E31" s="22">
        <v>20484560</v>
      </c>
      <c r="F31" s="17">
        <v>33399551</v>
      </c>
      <c r="G31" s="23">
        <v>33399551</v>
      </c>
      <c r="H31" s="19">
        <v>28591114</v>
      </c>
      <c r="I31" s="22">
        <v>35034000</v>
      </c>
      <c r="J31" s="17">
        <v>21699600</v>
      </c>
      <c r="K31" s="23">
        <v>16385956</v>
      </c>
    </row>
    <row r="32" spans="1:11" x14ac:dyDescent="0.25">
      <c r="A32" s="30" t="s">
        <v>39</v>
      </c>
      <c r="B32" s="66">
        <f>SUM(B28:B31)</f>
        <v>75019084</v>
      </c>
      <c r="C32" s="66">
        <f t="shared" ref="C32:K32" si="5">SUM(C28:C31)</f>
        <v>87189672</v>
      </c>
      <c r="D32" s="67">
        <f t="shared" si="5"/>
        <v>83201837</v>
      </c>
      <c r="E32" s="68">
        <f t="shared" si="5"/>
        <v>85364560</v>
      </c>
      <c r="F32" s="66">
        <f t="shared" si="5"/>
        <v>84918681</v>
      </c>
      <c r="G32" s="69">
        <f t="shared" si="5"/>
        <v>84918681</v>
      </c>
      <c r="H32" s="70">
        <f t="shared" si="5"/>
        <v>77119327</v>
      </c>
      <c r="I32" s="68">
        <f t="shared" si="5"/>
        <v>80046825</v>
      </c>
      <c r="J32" s="66">
        <f t="shared" si="5"/>
        <v>56890904</v>
      </c>
      <c r="K32" s="69">
        <f t="shared" si="5"/>
        <v>49950303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276845605</v>
      </c>
      <c r="C35" s="17">
        <v>349875387</v>
      </c>
      <c r="D35" s="21">
        <v>356662268</v>
      </c>
      <c r="E35" s="22">
        <v>362902755</v>
      </c>
      <c r="F35" s="17">
        <v>412004553</v>
      </c>
      <c r="G35" s="23">
        <v>412004553</v>
      </c>
      <c r="H35" s="19">
        <v>361146708</v>
      </c>
      <c r="I35" s="22">
        <v>293804612</v>
      </c>
      <c r="J35" s="17">
        <v>199431646</v>
      </c>
      <c r="K35" s="23">
        <v>206252702</v>
      </c>
    </row>
    <row r="36" spans="1:11" x14ac:dyDescent="0.25">
      <c r="A36" s="20" t="s">
        <v>42</v>
      </c>
      <c r="B36" s="17">
        <v>1063497332</v>
      </c>
      <c r="C36" s="17">
        <v>1099275864</v>
      </c>
      <c r="D36" s="21">
        <v>1099632398</v>
      </c>
      <c r="E36" s="22">
        <v>1138147823</v>
      </c>
      <c r="F36" s="17">
        <v>1177272274</v>
      </c>
      <c r="G36" s="23">
        <v>1177272274</v>
      </c>
      <c r="H36" s="19">
        <v>1138509958</v>
      </c>
      <c r="I36" s="22">
        <v>1220386891</v>
      </c>
      <c r="J36" s="17">
        <v>1241483305</v>
      </c>
      <c r="K36" s="23">
        <v>1253849390</v>
      </c>
    </row>
    <row r="37" spans="1:11" x14ac:dyDescent="0.25">
      <c r="A37" s="20" t="s">
        <v>43</v>
      </c>
      <c r="B37" s="17">
        <v>120825503</v>
      </c>
      <c r="C37" s="17">
        <v>167944258</v>
      </c>
      <c r="D37" s="21">
        <v>131793176</v>
      </c>
      <c r="E37" s="22">
        <v>186733900</v>
      </c>
      <c r="F37" s="17">
        <v>129819394</v>
      </c>
      <c r="G37" s="23">
        <v>129819394</v>
      </c>
      <c r="H37" s="19">
        <v>155653031</v>
      </c>
      <c r="I37" s="22">
        <v>46267949</v>
      </c>
      <c r="J37" s="17">
        <v>-43791501</v>
      </c>
      <c r="K37" s="23">
        <v>-36660139</v>
      </c>
    </row>
    <row r="38" spans="1:11" x14ac:dyDescent="0.25">
      <c r="A38" s="20" t="s">
        <v>44</v>
      </c>
      <c r="B38" s="17">
        <v>178224624</v>
      </c>
      <c r="C38" s="17">
        <v>117555231</v>
      </c>
      <c r="D38" s="21">
        <v>73668723</v>
      </c>
      <c r="E38" s="22">
        <v>181357540</v>
      </c>
      <c r="F38" s="17">
        <v>175385742</v>
      </c>
      <c r="G38" s="23">
        <v>175385742</v>
      </c>
      <c r="H38" s="19">
        <v>93376770</v>
      </c>
      <c r="I38" s="22">
        <v>192053453</v>
      </c>
      <c r="J38" s="17">
        <v>209865900</v>
      </c>
      <c r="K38" s="23">
        <v>228887405</v>
      </c>
    </row>
    <row r="39" spans="1:11" x14ac:dyDescent="0.25">
      <c r="A39" s="20" t="s">
        <v>45</v>
      </c>
      <c r="B39" s="17">
        <v>1040061114</v>
      </c>
      <c r="C39" s="17">
        <v>1155133468</v>
      </c>
      <c r="D39" s="21">
        <v>1251509572</v>
      </c>
      <c r="E39" s="22">
        <v>1132959138</v>
      </c>
      <c r="F39" s="17">
        <v>1284081691</v>
      </c>
      <c r="G39" s="23">
        <v>1284081691</v>
      </c>
      <c r="H39" s="19">
        <v>1250626851</v>
      </c>
      <c r="I39" s="22">
        <v>1275870101</v>
      </c>
      <c r="J39" s="17">
        <v>1274840552</v>
      </c>
      <c r="K39" s="23">
        <v>1267874826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800775925</v>
      </c>
      <c r="C42" s="17">
        <v>528556781</v>
      </c>
      <c r="D42" s="21">
        <v>578872114</v>
      </c>
      <c r="E42" s="22">
        <v>39060088</v>
      </c>
      <c r="F42" s="17">
        <v>52289088</v>
      </c>
      <c r="G42" s="23">
        <v>52289088</v>
      </c>
      <c r="H42" s="19">
        <v>306378743</v>
      </c>
      <c r="I42" s="22">
        <v>111933917</v>
      </c>
      <c r="J42" s="17">
        <v>80736713</v>
      </c>
      <c r="K42" s="23">
        <v>78092324</v>
      </c>
    </row>
    <row r="43" spans="1:11" x14ac:dyDescent="0.25">
      <c r="A43" s="20" t="s">
        <v>48</v>
      </c>
      <c r="B43" s="17">
        <v>2137513</v>
      </c>
      <c r="C43" s="17">
        <v>-51366393</v>
      </c>
      <c r="D43" s="21">
        <v>-77797478</v>
      </c>
      <c r="E43" s="22">
        <v>-85364560</v>
      </c>
      <c r="F43" s="17">
        <v>-84908681</v>
      </c>
      <c r="G43" s="23">
        <v>-84908681</v>
      </c>
      <c r="H43" s="19">
        <v>-70852187</v>
      </c>
      <c r="I43" s="22">
        <v>-80046825</v>
      </c>
      <c r="J43" s="17">
        <v>-56890904</v>
      </c>
      <c r="K43" s="23">
        <v>-49950303</v>
      </c>
    </row>
    <row r="44" spans="1:11" x14ac:dyDescent="0.25">
      <c r="A44" s="20" t="s">
        <v>49</v>
      </c>
      <c r="B44" s="17">
        <v>0</v>
      </c>
      <c r="C44" s="17">
        <v>606749</v>
      </c>
      <c r="D44" s="21">
        <v>-2552723</v>
      </c>
      <c r="E44" s="22">
        <v>20988000</v>
      </c>
      <c r="F44" s="17">
        <v>20988000</v>
      </c>
      <c r="G44" s="23">
        <v>20988000</v>
      </c>
      <c r="H44" s="19">
        <v>679751</v>
      </c>
      <c r="I44" s="22">
        <v>-6368748</v>
      </c>
      <c r="J44" s="17">
        <v>-6368748</v>
      </c>
      <c r="K44" s="23">
        <v>-6368748</v>
      </c>
    </row>
    <row r="45" spans="1:11" x14ac:dyDescent="0.25">
      <c r="A45" s="30" t="s">
        <v>50</v>
      </c>
      <c r="B45" s="66">
        <v>918218651</v>
      </c>
      <c r="C45" s="66">
        <v>622676774</v>
      </c>
      <c r="D45" s="67">
        <v>725323637</v>
      </c>
      <c r="E45" s="68">
        <v>192277845</v>
      </c>
      <c r="F45" s="66">
        <v>175613141</v>
      </c>
      <c r="G45" s="69">
        <v>175613141</v>
      </c>
      <c r="H45" s="70">
        <v>425198788</v>
      </c>
      <c r="I45" s="68">
        <v>235355118</v>
      </c>
      <c r="J45" s="66">
        <v>237801867</v>
      </c>
      <c r="K45" s="69">
        <v>243066514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144879639</v>
      </c>
      <c r="C48" s="17">
        <v>226801720</v>
      </c>
      <c r="D48" s="21">
        <v>187244728</v>
      </c>
      <c r="E48" s="22">
        <v>227306118</v>
      </c>
      <c r="F48" s="17">
        <v>210641414</v>
      </c>
      <c r="G48" s="23">
        <v>210641414</v>
      </c>
      <c r="H48" s="19">
        <v>200384170</v>
      </c>
      <c r="I48" s="22">
        <v>220324806</v>
      </c>
      <c r="J48" s="17">
        <v>221293241</v>
      </c>
      <c r="K48" s="23">
        <v>224953786</v>
      </c>
    </row>
    <row r="49" spans="1:11" x14ac:dyDescent="0.25">
      <c r="A49" s="20" t="s">
        <v>53</v>
      </c>
      <c r="B49" s="17">
        <f>+B75</f>
        <v>-16699071.415308848</v>
      </c>
      <c r="C49" s="17">
        <f t="shared" ref="C49:K49" si="6">+C75</f>
        <v>29210601.933829367</v>
      </c>
      <c r="D49" s="21">
        <f t="shared" si="6"/>
        <v>-57479977.892340422</v>
      </c>
      <c r="E49" s="22">
        <f t="shared" si="6"/>
        <v>63987054.399294227</v>
      </c>
      <c r="F49" s="17">
        <f t="shared" si="6"/>
        <v>-35862591.901071578</v>
      </c>
      <c r="G49" s="23">
        <f t="shared" si="6"/>
        <v>-35862591.901071578</v>
      </c>
      <c r="H49" s="19">
        <f t="shared" si="6"/>
        <v>18898263.910203621</v>
      </c>
      <c r="I49" s="22">
        <f t="shared" si="6"/>
        <v>-2061537.7435148358</v>
      </c>
      <c r="J49" s="17">
        <f t="shared" si="6"/>
        <v>9502247.983722508</v>
      </c>
      <c r="K49" s="23">
        <f t="shared" si="6"/>
        <v>9992695.5930655897</v>
      </c>
    </row>
    <row r="50" spans="1:11" x14ac:dyDescent="0.25">
      <c r="A50" s="30" t="s">
        <v>54</v>
      </c>
      <c r="B50" s="66">
        <f>+B48-B49</f>
        <v>161578710.41530883</v>
      </c>
      <c r="C50" s="66">
        <f t="shared" ref="C50:K50" si="7">+C48-C49</f>
        <v>197591118.06617063</v>
      </c>
      <c r="D50" s="67">
        <f t="shared" si="7"/>
        <v>244724705.89234042</v>
      </c>
      <c r="E50" s="68">
        <f t="shared" si="7"/>
        <v>163319063.60070577</v>
      </c>
      <c r="F50" s="66">
        <f t="shared" si="7"/>
        <v>246504005.90107158</v>
      </c>
      <c r="G50" s="69">
        <f t="shared" si="7"/>
        <v>246504005.90107158</v>
      </c>
      <c r="H50" s="70">
        <f t="shared" si="7"/>
        <v>181485906.08979636</v>
      </c>
      <c r="I50" s="68">
        <f t="shared" si="7"/>
        <v>222386343.74351484</v>
      </c>
      <c r="J50" s="66">
        <f t="shared" si="7"/>
        <v>211790993.01627749</v>
      </c>
      <c r="K50" s="69">
        <f t="shared" si="7"/>
        <v>214961090.40693441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1012360231</v>
      </c>
      <c r="C53" s="17">
        <v>1028471094</v>
      </c>
      <c r="D53" s="21">
        <v>1028827628</v>
      </c>
      <c r="E53" s="22">
        <v>1084054200</v>
      </c>
      <c r="F53" s="17">
        <v>1106467504</v>
      </c>
      <c r="G53" s="23">
        <v>1106467504</v>
      </c>
      <c r="H53" s="19">
        <v>1067705188</v>
      </c>
      <c r="I53" s="22">
        <v>1149582121</v>
      </c>
      <c r="J53" s="17">
        <v>1170678535</v>
      </c>
      <c r="K53" s="23">
        <v>1183044620</v>
      </c>
    </row>
    <row r="54" spans="1:11" x14ac:dyDescent="0.25">
      <c r="A54" s="20" t="s">
        <v>57</v>
      </c>
      <c r="B54" s="17">
        <v>38324338</v>
      </c>
      <c r="C54" s="17">
        <v>33563081</v>
      </c>
      <c r="D54" s="21">
        <v>34132831</v>
      </c>
      <c r="E54" s="22">
        <v>54218569</v>
      </c>
      <c r="F54" s="17">
        <v>54218569</v>
      </c>
      <c r="G54" s="23">
        <v>54218569</v>
      </c>
      <c r="H54" s="19">
        <v>38263062</v>
      </c>
      <c r="I54" s="22">
        <v>34089997</v>
      </c>
      <c r="J54" s="17">
        <v>35794490</v>
      </c>
      <c r="K54" s="23">
        <v>37584218</v>
      </c>
    </row>
    <row r="55" spans="1:11" x14ac:dyDescent="0.25">
      <c r="A55" s="20" t="s">
        <v>58</v>
      </c>
      <c r="B55" s="17">
        <v>14112331</v>
      </c>
      <c r="C55" s="17">
        <v>51307711</v>
      </c>
      <c r="D55" s="21">
        <v>44027135</v>
      </c>
      <c r="E55" s="22">
        <v>58570573</v>
      </c>
      <c r="F55" s="17">
        <v>52509348</v>
      </c>
      <c r="G55" s="23">
        <v>52509348</v>
      </c>
      <c r="H55" s="19">
        <v>43086846</v>
      </c>
      <c r="I55" s="22">
        <v>49710610</v>
      </c>
      <c r="J55" s="17">
        <v>31906168</v>
      </c>
      <c r="K55" s="23">
        <v>28489635</v>
      </c>
    </row>
    <row r="56" spans="1:11" x14ac:dyDescent="0.25">
      <c r="A56" s="20" t="s">
        <v>59</v>
      </c>
      <c r="B56" s="17">
        <v>14233118</v>
      </c>
      <c r="C56" s="17">
        <v>27047209</v>
      </c>
      <c r="D56" s="21">
        <v>14604340</v>
      </c>
      <c r="E56" s="22">
        <v>31384397</v>
      </c>
      <c r="F56" s="17">
        <v>22993296</v>
      </c>
      <c r="G56" s="23">
        <v>22993296</v>
      </c>
      <c r="H56" s="19">
        <v>17098800</v>
      </c>
      <c r="I56" s="22">
        <v>25777704</v>
      </c>
      <c r="J56" s="17">
        <v>25322164</v>
      </c>
      <c r="K56" s="23">
        <v>26137210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6567596</v>
      </c>
      <c r="C59" s="17">
        <v>6066245</v>
      </c>
      <c r="D59" s="21">
        <v>6216690</v>
      </c>
      <c r="E59" s="22">
        <v>3938664</v>
      </c>
      <c r="F59" s="17">
        <v>3938664</v>
      </c>
      <c r="G59" s="23">
        <v>3938664</v>
      </c>
      <c r="H59" s="19">
        <v>4188032</v>
      </c>
      <c r="I59" s="22">
        <v>6254429</v>
      </c>
      <c r="J59" s="17">
        <v>6985512</v>
      </c>
      <c r="K59" s="23">
        <v>7805646</v>
      </c>
    </row>
    <row r="60" spans="1:11" x14ac:dyDescent="0.25">
      <c r="A60" s="20" t="s">
        <v>62</v>
      </c>
      <c r="B60" s="17">
        <v>22683132</v>
      </c>
      <c r="C60" s="17">
        <v>25541578</v>
      </c>
      <c r="D60" s="21">
        <v>33401753</v>
      </c>
      <c r="E60" s="22">
        <v>42610824</v>
      </c>
      <c r="F60" s="17">
        <v>42610824</v>
      </c>
      <c r="G60" s="23">
        <v>42610824</v>
      </c>
      <c r="H60" s="19">
        <v>12266993</v>
      </c>
      <c r="I60" s="22">
        <v>33560150</v>
      </c>
      <c r="J60" s="17">
        <v>35391881</v>
      </c>
      <c r="K60" s="23">
        <v>37333515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2967</v>
      </c>
      <c r="C64" s="86">
        <v>5807</v>
      </c>
      <c r="D64" s="87">
        <v>5807</v>
      </c>
      <c r="E64" s="85">
        <v>6632</v>
      </c>
      <c r="F64" s="86">
        <v>6632</v>
      </c>
      <c r="G64" s="87">
        <v>6632</v>
      </c>
      <c r="H64" s="88">
        <v>6632</v>
      </c>
      <c r="I64" s="85">
        <v>6632</v>
      </c>
      <c r="J64" s="86">
        <v>6632</v>
      </c>
      <c r="K64" s="87">
        <v>6632</v>
      </c>
    </row>
    <row r="65" spans="1:11" x14ac:dyDescent="0.25">
      <c r="A65" s="84" t="s">
        <v>67</v>
      </c>
      <c r="B65" s="85">
        <v>2967</v>
      </c>
      <c r="C65" s="86">
        <v>5807</v>
      </c>
      <c r="D65" s="87">
        <v>5807</v>
      </c>
      <c r="E65" s="85">
        <v>6632</v>
      </c>
      <c r="F65" s="86">
        <v>6632</v>
      </c>
      <c r="G65" s="87">
        <v>6632</v>
      </c>
      <c r="H65" s="88">
        <v>6632</v>
      </c>
      <c r="I65" s="85">
        <v>6632</v>
      </c>
      <c r="J65" s="86">
        <v>6632</v>
      </c>
      <c r="K65" s="87">
        <v>6632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1.1415510800345687</v>
      </c>
      <c r="C70" s="5">
        <f t="shared" ref="C70:K70" si="8">IF(ISERROR(C71/C72),0,(C71/C72))</f>
        <v>1.364848547156414</v>
      </c>
      <c r="D70" s="5">
        <f t="shared" si="8"/>
        <v>1.3300582629138631</v>
      </c>
      <c r="E70" s="5">
        <f t="shared" si="8"/>
        <v>1.014233038898392</v>
      </c>
      <c r="F70" s="5">
        <f t="shared" si="8"/>
        <v>0.99259819133431493</v>
      </c>
      <c r="G70" s="5">
        <f t="shared" si="8"/>
        <v>0.99259819133431493</v>
      </c>
      <c r="H70" s="5">
        <f t="shared" si="8"/>
        <v>1.0164642668451995</v>
      </c>
      <c r="I70" s="5">
        <f t="shared" si="8"/>
        <v>1.0816840512220336</v>
      </c>
      <c r="J70" s="5">
        <f t="shared" si="8"/>
        <v>1.0265209515347813</v>
      </c>
      <c r="K70" s="5">
        <f t="shared" si="8"/>
        <v>1.0281266391221513</v>
      </c>
    </row>
    <row r="71" spans="1:11" ht="13" hidden="1" x14ac:dyDescent="0.3">
      <c r="A71" s="1" t="s">
        <v>338</v>
      </c>
      <c r="B71" s="2">
        <f>+B83</f>
        <v>634193771</v>
      </c>
      <c r="C71" s="2">
        <f t="shared" ref="C71:K71" si="9">+C83</f>
        <v>785867922</v>
      </c>
      <c r="D71" s="2">
        <f t="shared" si="9"/>
        <v>957331527</v>
      </c>
      <c r="E71" s="2">
        <f t="shared" si="9"/>
        <v>723209886</v>
      </c>
      <c r="F71" s="2">
        <f t="shared" si="9"/>
        <v>723209886</v>
      </c>
      <c r="G71" s="2">
        <f t="shared" si="9"/>
        <v>723209886</v>
      </c>
      <c r="H71" s="2">
        <f t="shared" si="9"/>
        <v>694958086</v>
      </c>
      <c r="I71" s="2">
        <f t="shared" si="9"/>
        <v>802947006</v>
      </c>
      <c r="J71" s="2">
        <f t="shared" si="9"/>
        <v>831824413</v>
      </c>
      <c r="K71" s="2">
        <f t="shared" si="9"/>
        <v>910310773</v>
      </c>
    </row>
    <row r="72" spans="1:11" ht="13" hidden="1" x14ac:dyDescent="0.3">
      <c r="A72" s="1" t="s">
        <v>339</v>
      </c>
      <c r="B72" s="2">
        <f>+B77</f>
        <v>555554440</v>
      </c>
      <c r="C72" s="2">
        <f t="shared" ref="C72:K72" si="10">+C77</f>
        <v>575791302</v>
      </c>
      <c r="D72" s="2">
        <f t="shared" si="10"/>
        <v>719766610</v>
      </c>
      <c r="E72" s="2">
        <f t="shared" si="10"/>
        <v>713060863</v>
      </c>
      <c r="F72" s="2">
        <f t="shared" si="10"/>
        <v>728602865</v>
      </c>
      <c r="G72" s="2">
        <f t="shared" si="10"/>
        <v>728602865</v>
      </c>
      <c r="H72" s="2">
        <f t="shared" si="10"/>
        <v>683701443</v>
      </c>
      <c r="I72" s="2">
        <f t="shared" si="10"/>
        <v>742311958</v>
      </c>
      <c r="J72" s="2">
        <f t="shared" si="10"/>
        <v>810333595</v>
      </c>
      <c r="K72" s="2">
        <f t="shared" si="10"/>
        <v>885407243</v>
      </c>
    </row>
    <row r="73" spans="1:11" ht="13" hidden="1" x14ac:dyDescent="0.3">
      <c r="A73" s="1" t="s">
        <v>340</v>
      </c>
      <c r="B73" s="2">
        <f>+B74</f>
        <v>10251531.999999996</v>
      </c>
      <c r="C73" s="2">
        <f t="shared" ref="C73:K73" si="11">+(C78+C80+C81+C82)-(B78+B80+B81+B82)</f>
        <v>-10484357</v>
      </c>
      <c r="D73" s="2">
        <f t="shared" si="11"/>
        <v>45774122</v>
      </c>
      <c r="E73" s="2">
        <f t="shared" si="11"/>
        <v>-22382733</v>
      </c>
      <c r="F73" s="2">
        <f>+(F78+F80+F81+F82)-(D78+D80+D81+D82)</f>
        <v>26159688</v>
      </c>
      <c r="G73" s="2">
        <f>+(G78+G80+G81+G82)-(D78+D80+D81+D82)</f>
        <v>26159688</v>
      </c>
      <c r="H73" s="2">
        <f>+(H78+H80+H81+H82)-(D78+D80+D81+D82)</f>
        <v>-12169810</v>
      </c>
      <c r="I73" s="2">
        <f>+(I78+I80+I81+I82)-(E78+E80+E81+E82)</f>
        <v>15951601</v>
      </c>
      <c r="J73" s="2">
        <f t="shared" si="11"/>
        <v>5882765</v>
      </c>
      <c r="K73" s="2">
        <f t="shared" si="11"/>
        <v>6225755</v>
      </c>
    </row>
    <row r="74" spans="1:11" ht="13" hidden="1" x14ac:dyDescent="0.3">
      <c r="A74" s="1" t="s">
        <v>341</v>
      </c>
      <c r="B74" s="2">
        <f>+TREND(C74:E74)</f>
        <v>10251531.999999996</v>
      </c>
      <c r="C74" s="2">
        <f>+C73</f>
        <v>-10484357</v>
      </c>
      <c r="D74" s="2">
        <f t="shared" ref="D74:K74" si="12">+D73</f>
        <v>45774122</v>
      </c>
      <c r="E74" s="2">
        <f t="shared" si="12"/>
        <v>-22382733</v>
      </c>
      <c r="F74" s="2">
        <f t="shared" si="12"/>
        <v>26159688</v>
      </c>
      <c r="G74" s="2">
        <f t="shared" si="12"/>
        <v>26159688</v>
      </c>
      <c r="H74" s="2">
        <f t="shared" si="12"/>
        <v>-12169810</v>
      </c>
      <c r="I74" s="2">
        <f t="shared" si="12"/>
        <v>15951601</v>
      </c>
      <c r="J74" s="2">
        <f t="shared" si="12"/>
        <v>5882765</v>
      </c>
      <c r="K74" s="2">
        <f t="shared" si="12"/>
        <v>6225755</v>
      </c>
    </row>
    <row r="75" spans="1:11" ht="13" hidden="1" x14ac:dyDescent="0.3">
      <c r="A75" s="1" t="s">
        <v>342</v>
      </c>
      <c r="B75" s="2">
        <f>+B84-(((B80+B81+B82+B78)*B70)-B79)</f>
        <v>-16699071.415308848</v>
      </c>
      <c r="C75" s="2">
        <f t="shared" ref="C75:K75" si="13">+C84-(((C80+C81+C82+C78)*C70)-C79)</f>
        <v>29210601.933829367</v>
      </c>
      <c r="D75" s="2">
        <f t="shared" si="13"/>
        <v>-57479977.892340422</v>
      </c>
      <c r="E75" s="2">
        <f t="shared" si="13"/>
        <v>63987054.399294227</v>
      </c>
      <c r="F75" s="2">
        <f t="shared" si="13"/>
        <v>-35862591.901071578</v>
      </c>
      <c r="G75" s="2">
        <f t="shared" si="13"/>
        <v>-35862591.901071578</v>
      </c>
      <c r="H75" s="2">
        <f t="shared" si="13"/>
        <v>18898263.910203621</v>
      </c>
      <c r="I75" s="2">
        <f t="shared" si="13"/>
        <v>-2061537.7435148358</v>
      </c>
      <c r="J75" s="2">
        <f t="shared" si="13"/>
        <v>9502247.983722508</v>
      </c>
      <c r="K75" s="2">
        <f t="shared" si="13"/>
        <v>9992695.5930655897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555554440</v>
      </c>
      <c r="C77" s="3">
        <v>575791302</v>
      </c>
      <c r="D77" s="3">
        <v>719766610</v>
      </c>
      <c r="E77" s="3">
        <v>713060863</v>
      </c>
      <c r="F77" s="3">
        <v>728602865</v>
      </c>
      <c r="G77" s="3">
        <v>728602865</v>
      </c>
      <c r="H77" s="3">
        <v>683701443</v>
      </c>
      <c r="I77" s="3">
        <v>742311958</v>
      </c>
      <c r="J77" s="3">
        <v>810333595</v>
      </c>
      <c r="K77" s="3">
        <v>885407243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60770268</v>
      </c>
      <c r="C79" s="3">
        <v>102308213</v>
      </c>
      <c r="D79" s="3">
        <v>84588351</v>
      </c>
      <c r="E79" s="3">
        <v>107753745</v>
      </c>
      <c r="F79" s="3">
        <v>80702480</v>
      </c>
      <c r="G79" s="3">
        <v>80702480</v>
      </c>
      <c r="H79" s="3">
        <v>91235433</v>
      </c>
      <c r="I79" s="3">
        <v>92330611</v>
      </c>
      <c r="J79" s="3">
        <v>96409000</v>
      </c>
      <c r="K79" s="3">
        <v>96688927</v>
      </c>
    </row>
    <row r="80" spans="1:11" ht="13" hidden="1" x14ac:dyDescent="0.3">
      <c r="A80" s="1" t="s">
        <v>71</v>
      </c>
      <c r="B80" s="3">
        <v>92228740</v>
      </c>
      <c r="C80" s="3">
        <v>77124153</v>
      </c>
      <c r="D80" s="3">
        <v>111510035</v>
      </c>
      <c r="E80" s="3">
        <v>70937418</v>
      </c>
      <c r="F80" s="3">
        <v>126324486</v>
      </c>
      <c r="G80" s="3">
        <v>126324486</v>
      </c>
      <c r="H80" s="3">
        <v>90201503</v>
      </c>
      <c r="I80" s="3">
        <v>82509192</v>
      </c>
      <c r="J80" s="3">
        <v>76606262</v>
      </c>
      <c r="K80" s="3">
        <v>70457036</v>
      </c>
    </row>
    <row r="81" spans="1:11" ht="13" hidden="1" x14ac:dyDescent="0.3">
      <c r="A81" s="1" t="s">
        <v>72</v>
      </c>
      <c r="B81" s="3">
        <v>12734390</v>
      </c>
      <c r="C81" s="3">
        <v>17354620</v>
      </c>
      <c r="D81" s="3">
        <v>28742860</v>
      </c>
      <c r="E81" s="3">
        <v>46932744</v>
      </c>
      <c r="F81" s="3">
        <v>40088097</v>
      </c>
      <c r="G81" s="3">
        <v>40088097</v>
      </c>
      <c r="H81" s="3">
        <v>37881582</v>
      </c>
      <c r="I81" s="3">
        <v>51312571</v>
      </c>
      <c r="J81" s="3">
        <v>63098266</v>
      </c>
      <c r="K81" s="3">
        <v>75473247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634193771</v>
      </c>
      <c r="C83" s="3">
        <v>785867922</v>
      </c>
      <c r="D83" s="3">
        <v>957331527</v>
      </c>
      <c r="E83" s="3">
        <v>723209886</v>
      </c>
      <c r="F83" s="3">
        <v>723209886</v>
      </c>
      <c r="G83" s="3">
        <v>723209886</v>
      </c>
      <c r="H83" s="3">
        <v>694958086</v>
      </c>
      <c r="I83" s="3">
        <v>802947006</v>
      </c>
      <c r="J83" s="3">
        <v>831824413</v>
      </c>
      <c r="K83" s="3">
        <v>910310773</v>
      </c>
    </row>
    <row r="84" spans="1:11" ht="13" hidden="1" x14ac:dyDescent="0.3">
      <c r="A84" s="1" t="s">
        <v>75</v>
      </c>
      <c r="B84" s="3">
        <v>42351435</v>
      </c>
      <c r="C84" s="3">
        <v>55851605</v>
      </c>
      <c r="D84" s="3">
        <v>44476193</v>
      </c>
      <c r="E84" s="3">
        <v>75781122</v>
      </c>
      <c r="F84" s="3">
        <v>48615757</v>
      </c>
      <c r="G84" s="3">
        <v>48615757</v>
      </c>
      <c r="H84" s="3">
        <v>57854710</v>
      </c>
      <c r="I84" s="3">
        <v>50360718</v>
      </c>
      <c r="J84" s="3">
        <v>56502873</v>
      </c>
      <c r="K84" s="3">
        <v>63338580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416883723</v>
      </c>
      <c r="C5" s="17">
        <v>437182803</v>
      </c>
      <c r="D5" s="21">
        <v>466404866</v>
      </c>
      <c r="E5" s="22">
        <v>488620566</v>
      </c>
      <c r="F5" s="17">
        <v>502093609</v>
      </c>
      <c r="G5" s="23">
        <v>502093609</v>
      </c>
      <c r="H5" s="19">
        <v>503779667</v>
      </c>
      <c r="I5" s="22">
        <v>538382891</v>
      </c>
      <c r="J5" s="17">
        <v>562176488</v>
      </c>
      <c r="K5" s="23">
        <v>587474431</v>
      </c>
    </row>
    <row r="6" spans="1:11" x14ac:dyDescent="0.25">
      <c r="A6" s="20" t="s">
        <v>18</v>
      </c>
      <c r="B6" s="17">
        <v>1826370541</v>
      </c>
      <c r="C6" s="17">
        <v>1873243604</v>
      </c>
      <c r="D6" s="21">
        <v>2096677275</v>
      </c>
      <c r="E6" s="22">
        <v>2213672628</v>
      </c>
      <c r="F6" s="17">
        <v>2297453508</v>
      </c>
      <c r="G6" s="23">
        <v>2297453508</v>
      </c>
      <c r="H6" s="19">
        <v>2360118359</v>
      </c>
      <c r="I6" s="22">
        <v>2500720383</v>
      </c>
      <c r="J6" s="17">
        <v>2669055215</v>
      </c>
      <c r="K6" s="23">
        <v>2864958675</v>
      </c>
    </row>
    <row r="7" spans="1:11" x14ac:dyDescent="0.25">
      <c r="A7" s="20" t="s">
        <v>19</v>
      </c>
      <c r="B7" s="17">
        <v>9673336</v>
      </c>
      <c r="C7" s="17">
        <v>36829830</v>
      </c>
      <c r="D7" s="21">
        <v>73656906</v>
      </c>
      <c r="E7" s="22">
        <v>58000000</v>
      </c>
      <c r="F7" s="17">
        <v>83000000</v>
      </c>
      <c r="G7" s="23">
        <v>83000000</v>
      </c>
      <c r="H7" s="19">
        <v>91787807</v>
      </c>
      <c r="I7" s="22">
        <v>75000000</v>
      </c>
      <c r="J7" s="17">
        <v>75000000</v>
      </c>
      <c r="K7" s="23">
        <v>75000000</v>
      </c>
    </row>
    <row r="8" spans="1:11" x14ac:dyDescent="0.25">
      <c r="A8" s="20" t="s">
        <v>20</v>
      </c>
      <c r="B8" s="17">
        <v>204171781</v>
      </c>
      <c r="C8" s="17">
        <v>206950335</v>
      </c>
      <c r="D8" s="21">
        <v>231790276</v>
      </c>
      <c r="E8" s="22">
        <v>247115347</v>
      </c>
      <c r="F8" s="17">
        <v>254691650</v>
      </c>
      <c r="G8" s="23">
        <v>254691650</v>
      </c>
      <c r="H8" s="19">
        <v>251502850</v>
      </c>
      <c r="I8" s="22">
        <v>269125000</v>
      </c>
      <c r="J8" s="17">
        <v>276523000</v>
      </c>
      <c r="K8" s="23">
        <v>280480000</v>
      </c>
    </row>
    <row r="9" spans="1:11" x14ac:dyDescent="0.25">
      <c r="A9" s="20" t="s">
        <v>21</v>
      </c>
      <c r="B9" s="17">
        <v>192767551</v>
      </c>
      <c r="C9" s="17">
        <v>226557016</v>
      </c>
      <c r="D9" s="21">
        <v>247753264</v>
      </c>
      <c r="E9" s="22">
        <v>323792260</v>
      </c>
      <c r="F9" s="17">
        <v>306158483</v>
      </c>
      <c r="G9" s="23">
        <v>306158483</v>
      </c>
      <c r="H9" s="19">
        <v>323548152</v>
      </c>
      <c r="I9" s="22">
        <v>322955563</v>
      </c>
      <c r="J9" s="17">
        <v>286908393</v>
      </c>
      <c r="K9" s="23">
        <v>265737749</v>
      </c>
    </row>
    <row r="10" spans="1:11" x14ac:dyDescent="0.25">
      <c r="A10" s="24" t="s">
        <v>333</v>
      </c>
      <c r="B10" s="25">
        <f>SUM(B5:B9)</f>
        <v>2649866932</v>
      </c>
      <c r="C10" s="26">
        <f t="shared" ref="C10:K10" si="0">SUM(C5:C9)</f>
        <v>2780763588</v>
      </c>
      <c r="D10" s="27">
        <f t="shared" si="0"/>
        <v>3116282587</v>
      </c>
      <c r="E10" s="25">
        <f t="shared" si="0"/>
        <v>3331200801</v>
      </c>
      <c r="F10" s="26">
        <f t="shared" si="0"/>
        <v>3443397250</v>
      </c>
      <c r="G10" s="28">
        <f t="shared" si="0"/>
        <v>3443397250</v>
      </c>
      <c r="H10" s="29">
        <f t="shared" si="0"/>
        <v>3530736835</v>
      </c>
      <c r="I10" s="25">
        <f t="shared" si="0"/>
        <v>3706183837</v>
      </c>
      <c r="J10" s="26">
        <f t="shared" si="0"/>
        <v>3869663096</v>
      </c>
      <c r="K10" s="28">
        <f t="shared" si="0"/>
        <v>4073650855</v>
      </c>
    </row>
    <row r="11" spans="1:11" x14ac:dyDescent="0.25">
      <c r="A11" s="20" t="s">
        <v>22</v>
      </c>
      <c r="B11" s="17">
        <v>720232120</v>
      </c>
      <c r="C11" s="17">
        <v>749944394</v>
      </c>
      <c r="D11" s="21">
        <v>801749460</v>
      </c>
      <c r="E11" s="22">
        <v>895618879</v>
      </c>
      <c r="F11" s="17">
        <v>885046454</v>
      </c>
      <c r="G11" s="23">
        <v>885046454</v>
      </c>
      <c r="H11" s="19">
        <v>837838656</v>
      </c>
      <c r="I11" s="22">
        <v>963942143</v>
      </c>
      <c r="J11" s="17">
        <v>1025291547</v>
      </c>
      <c r="K11" s="23">
        <v>1101291418</v>
      </c>
    </row>
    <row r="12" spans="1:11" x14ac:dyDescent="0.25">
      <c r="A12" s="20" t="s">
        <v>23</v>
      </c>
      <c r="B12" s="17">
        <v>31654071</v>
      </c>
      <c r="C12" s="17">
        <v>33213291</v>
      </c>
      <c r="D12" s="21">
        <v>34340227</v>
      </c>
      <c r="E12" s="22">
        <v>39276957</v>
      </c>
      <c r="F12" s="17">
        <v>39276957</v>
      </c>
      <c r="G12" s="23">
        <v>39276957</v>
      </c>
      <c r="H12" s="19">
        <v>34841767</v>
      </c>
      <c r="I12" s="22">
        <v>41280084</v>
      </c>
      <c r="J12" s="17">
        <v>43447287</v>
      </c>
      <c r="K12" s="23">
        <v>45185178</v>
      </c>
    </row>
    <row r="13" spans="1:11" x14ac:dyDescent="0.25">
      <c r="A13" s="20" t="s">
        <v>24</v>
      </c>
      <c r="B13" s="17">
        <v>243354656</v>
      </c>
      <c r="C13" s="17">
        <v>246678684</v>
      </c>
      <c r="D13" s="21">
        <v>249615656</v>
      </c>
      <c r="E13" s="22">
        <v>273690486</v>
      </c>
      <c r="F13" s="17">
        <v>273690486</v>
      </c>
      <c r="G13" s="23">
        <v>273690486</v>
      </c>
      <c r="H13" s="19">
        <v>247456206</v>
      </c>
      <c r="I13" s="22">
        <v>283543344</v>
      </c>
      <c r="J13" s="17">
        <v>303391372</v>
      </c>
      <c r="K13" s="23">
        <v>326145726</v>
      </c>
    </row>
    <row r="14" spans="1:11" x14ac:dyDescent="0.25">
      <c r="A14" s="20" t="s">
        <v>25</v>
      </c>
      <c r="B14" s="17">
        <v>180161754</v>
      </c>
      <c r="C14" s="17">
        <v>176390519</v>
      </c>
      <c r="D14" s="21">
        <v>167821823</v>
      </c>
      <c r="E14" s="22">
        <v>158991404</v>
      </c>
      <c r="F14" s="17">
        <v>158648332</v>
      </c>
      <c r="G14" s="23">
        <v>158648332</v>
      </c>
      <c r="H14" s="19">
        <v>158197327</v>
      </c>
      <c r="I14" s="22">
        <v>147209636</v>
      </c>
      <c r="J14" s="17">
        <v>141065905</v>
      </c>
      <c r="K14" s="23">
        <v>144460655</v>
      </c>
    </row>
    <row r="15" spans="1:11" x14ac:dyDescent="0.25">
      <c r="A15" s="20" t="s">
        <v>26</v>
      </c>
      <c r="B15" s="17">
        <v>1037912144</v>
      </c>
      <c r="C15" s="17">
        <v>1033398663</v>
      </c>
      <c r="D15" s="21">
        <v>1227980909</v>
      </c>
      <c r="E15" s="22">
        <v>1351003014</v>
      </c>
      <c r="F15" s="17">
        <v>1424432642</v>
      </c>
      <c r="G15" s="23">
        <v>1424432642</v>
      </c>
      <c r="H15" s="19">
        <v>1449436749</v>
      </c>
      <c r="I15" s="22">
        <v>1594758019</v>
      </c>
      <c r="J15" s="17">
        <v>1678710779</v>
      </c>
      <c r="K15" s="23">
        <v>1780521276</v>
      </c>
    </row>
    <row r="16" spans="1:11" x14ac:dyDescent="0.25">
      <c r="A16" s="20" t="s">
        <v>27</v>
      </c>
      <c r="B16" s="17">
        <v>15343996</v>
      </c>
      <c r="C16" s="17">
        <v>24907429</v>
      </c>
      <c r="D16" s="21">
        <v>14850554</v>
      </c>
      <c r="E16" s="22">
        <v>36689772</v>
      </c>
      <c r="F16" s="17">
        <v>38863467</v>
      </c>
      <c r="G16" s="23">
        <v>38863467</v>
      </c>
      <c r="H16" s="19">
        <v>38008550</v>
      </c>
      <c r="I16" s="22">
        <v>6190000</v>
      </c>
      <c r="J16" s="17">
        <v>6117000</v>
      </c>
      <c r="K16" s="23">
        <v>6117000</v>
      </c>
    </row>
    <row r="17" spans="1:11" x14ac:dyDescent="0.25">
      <c r="A17" s="20" t="s">
        <v>28</v>
      </c>
      <c r="B17" s="17">
        <v>395542689</v>
      </c>
      <c r="C17" s="17">
        <v>492993415</v>
      </c>
      <c r="D17" s="21">
        <v>495495970</v>
      </c>
      <c r="E17" s="22">
        <v>573508403</v>
      </c>
      <c r="F17" s="17">
        <v>612306910</v>
      </c>
      <c r="G17" s="23">
        <v>612306910</v>
      </c>
      <c r="H17" s="19">
        <v>522374459</v>
      </c>
      <c r="I17" s="22">
        <v>640091451</v>
      </c>
      <c r="J17" s="17">
        <v>657049450</v>
      </c>
      <c r="K17" s="23">
        <v>669901259</v>
      </c>
    </row>
    <row r="18" spans="1:11" x14ac:dyDescent="0.25">
      <c r="A18" s="30" t="s">
        <v>29</v>
      </c>
      <c r="B18" s="31">
        <f>SUM(B11:B17)</f>
        <v>2624201430</v>
      </c>
      <c r="C18" s="32">
        <f t="shared" ref="C18:K18" si="1">SUM(C11:C17)</f>
        <v>2757526395</v>
      </c>
      <c r="D18" s="33">
        <f t="shared" si="1"/>
        <v>2991854599</v>
      </c>
      <c r="E18" s="31">
        <f t="shared" si="1"/>
        <v>3328778915</v>
      </c>
      <c r="F18" s="32">
        <f t="shared" si="1"/>
        <v>3432265248</v>
      </c>
      <c r="G18" s="34">
        <f t="shared" si="1"/>
        <v>3432265248</v>
      </c>
      <c r="H18" s="35">
        <f t="shared" si="1"/>
        <v>3288153714</v>
      </c>
      <c r="I18" s="31">
        <f t="shared" si="1"/>
        <v>3677014677</v>
      </c>
      <c r="J18" s="32">
        <f t="shared" si="1"/>
        <v>3855073340</v>
      </c>
      <c r="K18" s="34">
        <f t="shared" si="1"/>
        <v>4073622512</v>
      </c>
    </row>
    <row r="19" spans="1:11" x14ac:dyDescent="0.25">
      <c r="A19" s="30" t="s">
        <v>30</v>
      </c>
      <c r="B19" s="36">
        <f>+B10-B18</f>
        <v>25665502</v>
      </c>
      <c r="C19" s="37">
        <f t="shared" ref="C19:K19" si="2">+C10-C18</f>
        <v>23237193</v>
      </c>
      <c r="D19" s="38">
        <f t="shared" si="2"/>
        <v>124427988</v>
      </c>
      <c r="E19" s="36">
        <f t="shared" si="2"/>
        <v>2421886</v>
      </c>
      <c r="F19" s="37">
        <f t="shared" si="2"/>
        <v>11132002</v>
      </c>
      <c r="G19" s="39">
        <f t="shared" si="2"/>
        <v>11132002</v>
      </c>
      <c r="H19" s="40">
        <f t="shared" si="2"/>
        <v>242583121</v>
      </c>
      <c r="I19" s="36">
        <f t="shared" si="2"/>
        <v>29169160</v>
      </c>
      <c r="J19" s="37">
        <f t="shared" si="2"/>
        <v>14589756</v>
      </c>
      <c r="K19" s="39">
        <f t="shared" si="2"/>
        <v>28343</v>
      </c>
    </row>
    <row r="20" spans="1:11" x14ac:dyDescent="0.25">
      <c r="A20" s="41" t="s">
        <v>31</v>
      </c>
      <c r="B20" s="42">
        <v>107364120</v>
      </c>
      <c r="C20" s="43">
        <v>97667581</v>
      </c>
      <c r="D20" s="44">
        <v>450756565</v>
      </c>
      <c r="E20" s="42">
        <v>664439131</v>
      </c>
      <c r="F20" s="43">
        <v>473229630</v>
      </c>
      <c r="G20" s="45">
        <v>473229630</v>
      </c>
      <c r="H20" s="46">
        <v>461487778</v>
      </c>
      <c r="I20" s="42">
        <v>571153044</v>
      </c>
      <c r="J20" s="43">
        <v>330080002</v>
      </c>
      <c r="K20" s="45">
        <v>173876522</v>
      </c>
    </row>
    <row r="21" spans="1:11" x14ac:dyDescent="0.25">
      <c r="A21" s="47" t="s">
        <v>32</v>
      </c>
      <c r="B21" s="48">
        <v>10448667</v>
      </c>
      <c r="C21" s="49">
        <v>21846667</v>
      </c>
      <c r="D21" s="50">
        <v>8195872</v>
      </c>
      <c r="E21" s="48">
        <v>0</v>
      </c>
      <c r="F21" s="49">
        <v>0</v>
      </c>
      <c r="G21" s="51">
        <v>0</v>
      </c>
      <c r="H21" s="52">
        <v>14412059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143478289</v>
      </c>
      <c r="C22" s="55">
        <f t="shared" ref="C22:K22" si="3">SUM(C19:C21)</f>
        <v>142751441</v>
      </c>
      <c r="D22" s="56">
        <f t="shared" si="3"/>
        <v>583380425</v>
      </c>
      <c r="E22" s="54">
        <f t="shared" si="3"/>
        <v>666861017</v>
      </c>
      <c r="F22" s="55">
        <f t="shared" si="3"/>
        <v>484361632</v>
      </c>
      <c r="G22" s="57">
        <f t="shared" si="3"/>
        <v>484361632</v>
      </c>
      <c r="H22" s="58">
        <f t="shared" si="3"/>
        <v>718482958</v>
      </c>
      <c r="I22" s="54">
        <f t="shared" si="3"/>
        <v>600322204</v>
      </c>
      <c r="J22" s="55">
        <f t="shared" si="3"/>
        <v>344669758</v>
      </c>
      <c r="K22" s="57">
        <f t="shared" si="3"/>
        <v>173904865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143478289</v>
      </c>
      <c r="C24" s="37">
        <f t="shared" ref="C24:K24" si="4">SUM(C22:C23)</f>
        <v>142751441</v>
      </c>
      <c r="D24" s="38">
        <f t="shared" si="4"/>
        <v>583380425</v>
      </c>
      <c r="E24" s="36">
        <f t="shared" si="4"/>
        <v>666861017</v>
      </c>
      <c r="F24" s="37">
        <f t="shared" si="4"/>
        <v>484361632</v>
      </c>
      <c r="G24" s="39">
        <f t="shared" si="4"/>
        <v>484361632</v>
      </c>
      <c r="H24" s="40">
        <f t="shared" si="4"/>
        <v>718482958</v>
      </c>
      <c r="I24" s="36">
        <f t="shared" si="4"/>
        <v>600322204</v>
      </c>
      <c r="J24" s="37">
        <f t="shared" si="4"/>
        <v>344669758</v>
      </c>
      <c r="K24" s="39">
        <f t="shared" si="4"/>
        <v>173904865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157051459</v>
      </c>
      <c r="C27" s="66">
        <v>190904481</v>
      </c>
      <c r="D27" s="67">
        <v>487715847</v>
      </c>
      <c r="E27" s="68">
        <v>766225474</v>
      </c>
      <c r="F27" s="66">
        <v>583586015</v>
      </c>
      <c r="G27" s="69">
        <v>583586015</v>
      </c>
      <c r="H27" s="70">
        <v>574975186</v>
      </c>
      <c r="I27" s="68">
        <v>714165948</v>
      </c>
      <c r="J27" s="66">
        <v>553434851</v>
      </c>
      <c r="K27" s="69">
        <v>356476522</v>
      </c>
    </row>
    <row r="28" spans="1:11" x14ac:dyDescent="0.25">
      <c r="A28" s="71" t="s">
        <v>36</v>
      </c>
      <c r="B28" s="17">
        <v>112773341</v>
      </c>
      <c r="C28" s="17">
        <v>115698277</v>
      </c>
      <c r="D28" s="21">
        <v>401278925</v>
      </c>
      <c r="E28" s="22">
        <v>664439130</v>
      </c>
      <c r="F28" s="17">
        <v>473229630</v>
      </c>
      <c r="G28" s="23">
        <v>473229630</v>
      </c>
      <c r="H28" s="19">
        <v>462498804</v>
      </c>
      <c r="I28" s="22">
        <v>563153044</v>
      </c>
      <c r="J28" s="17">
        <v>330080002</v>
      </c>
      <c r="K28" s="23">
        <v>173876522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100000000</v>
      </c>
      <c r="K30" s="23">
        <v>113000000</v>
      </c>
    </row>
    <row r="31" spans="1:11" x14ac:dyDescent="0.25">
      <c r="A31" s="20" t="s">
        <v>38</v>
      </c>
      <c r="B31" s="17">
        <v>44278118</v>
      </c>
      <c r="C31" s="17">
        <v>75206204</v>
      </c>
      <c r="D31" s="21">
        <v>86436922</v>
      </c>
      <c r="E31" s="22">
        <v>101786344</v>
      </c>
      <c r="F31" s="17">
        <v>110356385</v>
      </c>
      <c r="G31" s="23">
        <v>110356385</v>
      </c>
      <c r="H31" s="19">
        <v>112476382</v>
      </c>
      <c r="I31" s="22">
        <v>151012904</v>
      </c>
      <c r="J31" s="17">
        <v>123354849</v>
      </c>
      <c r="K31" s="23">
        <v>69600000</v>
      </c>
    </row>
    <row r="32" spans="1:11" x14ac:dyDescent="0.25">
      <c r="A32" s="30" t="s">
        <v>39</v>
      </c>
      <c r="B32" s="66">
        <f>SUM(B28:B31)</f>
        <v>157051459</v>
      </c>
      <c r="C32" s="66">
        <f t="shared" ref="C32:K32" si="5">SUM(C28:C31)</f>
        <v>190904481</v>
      </c>
      <c r="D32" s="67">
        <f t="shared" si="5"/>
        <v>487715847</v>
      </c>
      <c r="E32" s="68">
        <f t="shared" si="5"/>
        <v>766225474</v>
      </c>
      <c r="F32" s="66">
        <f t="shared" si="5"/>
        <v>583586015</v>
      </c>
      <c r="G32" s="69">
        <f t="shared" si="5"/>
        <v>583586015</v>
      </c>
      <c r="H32" s="70">
        <f t="shared" si="5"/>
        <v>574975186</v>
      </c>
      <c r="I32" s="68">
        <f t="shared" si="5"/>
        <v>714165948</v>
      </c>
      <c r="J32" s="66">
        <f t="shared" si="5"/>
        <v>553434851</v>
      </c>
      <c r="K32" s="69">
        <f t="shared" si="5"/>
        <v>356476522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710668907</v>
      </c>
      <c r="C35" s="17">
        <v>909825152</v>
      </c>
      <c r="D35" s="21">
        <v>1250373385</v>
      </c>
      <c r="E35" s="22">
        <v>1334782791</v>
      </c>
      <c r="F35" s="17">
        <v>1308111036</v>
      </c>
      <c r="G35" s="23">
        <v>1308111036</v>
      </c>
      <c r="H35" s="19">
        <v>1919057727</v>
      </c>
      <c r="I35" s="22">
        <v>1411365556</v>
      </c>
      <c r="J35" s="17">
        <v>1487887954</v>
      </c>
      <c r="K35" s="23">
        <v>1606581728</v>
      </c>
    </row>
    <row r="36" spans="1:11" x14ac:dyDescent="0.25">
      <c r="A36" s="20" t="s">
        <v>42</v>
      </c>
      <c r="B36" s="17">
        <v>6674348721</v>
      </c>
      <c r="C36" s="17">
        <v>6647608643</v>
      </c>
      <c r="D36" s="21">
        <v>6881951244</v>
      </c>
      <c r="E36" s="22">
        <v>7399267224</v>
      </c>
      <c r="F36" s="17">
        <v>6956457868</v>
      </c>
      <c r="G36" s="23">
        <v>6956457868</v>
      </c>
      <c r="H36" s="19">
        <v>7246764251</v>
      </c>
      <c r="I36" s="22">
        <v>7372966515</v>
      </c>
      <c r="J36" s="17">
        <v>7639592019</v>
      </c>
      <c r="K36" s="23">
        <v>7555922815</v>
      </c>
    </row>
    <row r="37" spans="1:11" x14ac:dyDescent="0.25">
      <c r="A37" s="20" t="s">
        <v>43</v>
      </c>
      <c r="B37" s="17">
        <v>586309508</v>
      </c>
      <c r="C37" s="17">
        <v>451038437</v>
      </c>
      <c r="D37" s="21">
        <v>572495811</v>
      </c>
      <c r="E37" s="22">
        <v>607919435</v>
      </c>
      <c r="F37" s="17">
        <v>548346916</v>
      </c>
      <c r="G37" s="23">
        <v>548346916</v>
      </c>
      <c r="H37" s="19">
        <v>895113970</v>
      </c>
      <c r="I37" s="22">
        <v>579734745</v>
      </c>
      <c r="J37" s="17">
        <v>628646224</v>
      </c>
      <c r="K37" s="23">
        <v>672546238</v>
      </c>
    </row>
    <row r="38" spans="1:11" x14ac:dyDescent="0.25">
      <c r="A38" s="20" t="s">
        <v>44</v>
      </c>
      <c r="B38" s="17">
        <v>1884240621</v>
      </c>
      <c r="C38" s="17">
        <v>2044555418</v>
      </c>
      <c r="D38" s="21">
        <v>1892443753</v>
      </c>
      <c r="E38" s="22">
        <v>1828641520</v>
      </c>
      <c r="F38" s="17">
        <v>1875410166</v>
      </c>
      <c r="G38" s="23">
        <v>1875410166</v>
      </c>
      <c r="H38" s="19">
        <v>1904910573</v>
      </c>
      <c r="I38" s="22">
        <v>1740480476</v>
      </c>
      <c r="J38" s="17">
        <v>1765129731</v>
      </c>
      <c r="K38" s="23">
        <v>1801863383</v>
      </c>
    </row>
    <row r="39" spans="1:11" x14ac:dyDescent="0.25">
      <c r="A39" s="20" t="s">
        <v>45</v>
      </c>
      <c r="B39" s="17">
        <v>4914467485</v>
      </c>
      <c r="C39" s="17">
        <v>5061803958</v>
      </c>
      <c r="D39" s="21">
        <v>5667385065</v>
      </c>
      <c r="E39" s="22">
        <v>6297489060</v>
      </c>
      <c r="F39" s="17">
        <v>5840811822</v>
      </c>
      <c r="G39" s="23">
        <v>5840811822</v>
      </c>
      <c r="H39" s="19">
        <v>6365797417</v>
      </c>
      <c r="I39" s="22">
        <v>6464116850</v>
      </c>
      <c r="J39" s="17">
        <v>6733704018</v>
      </c>
      <c r="K39" s="23">
        <v>6688094922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1456876267</v>
      </c>
      <c r="C42" s="17">
        <v>4277145966</v>
      </c>
      <c r="D42" s="21">
        <v>1229544462</v>
      </c>
      <c r="E42" s="22">
        <v>890955380</v>
      </c>
      <c r="F42" s="17">
        <v>734519277</v>
      </c>
      <c r="G42" s="23">
        <v>734519277</v>
      </c>
      <c r="H42" s="19">
        <v>3111905224</v>
      </c>
      <c r="I42" s="22">
        <v>862996847</v>
      </c>
      <c r="J42" s="17">
        <v>622099906</v>
      </c>
      <c r="K42" s="23">
        <v>471130929</v>
      </c>
    </row>
    <row r="43" spans="1:11" x14ac:dyDescent="0.25">
      <c r="A43" s="20" t="s">
        <v>48</v>
      </c>
      <c r="B43" s="17">
        <v>-157041810</v>
      </c>
      <c r="C43" s="17">
        <v>-190825322</v>
      </c>
      <c r="D43" s="21">
        <v>-483317506</v>
      </c>
      <c r="E43" s="22">
        <v>-763225474</v>
      </c>
      <c r="F43" s="17">
        <v>-580586015</v>
      </c>
      <c r="G43" s="23">
        <v>-580586015</v>
      </c>
      <c r="H43" s="19">
        <v>-567491287</v>
      </c>
      <c r="I43" s="22">
        <v>-711163338</v>
      </c>
      <c r="J43" s="17">
        <v>-550432124</v>
      </c>
      <c r="K43" s="23">
        <v>-353473672</v>
      </c>
    </row>
    <row r="44" spans="1:11" x14ac:dyDescent="0.25">
      <c r="A44" s="20" t="s">
        <v>49</v>
      </c>
      <c r="B44" s="17">
        <v>-1386670</v>
      </c>
      <c r="C44" s="17">
        <v>-26762</v>
      </c>
      <c r="D44" s="21">
        <v>-1029378</v>
      </c>
      <c r="E44" s="22">
        <v>-90824744</v>
      </c>
      <c r="F44" s="17">
        <v>-90824744</v>
      </c>
      <c r="G44" s="23">
        <v>-90824744</v>
      </c>
      <c r="H44" s="19">
        <v>2399582</v>
      </c>
      <c r="I44" s="22">
        <v>-102171671</v>
      </c>
      <c r="J44" s="17">
        <v>-13895402</v>
      </c>
      <c r="K44" s="23">
        <v>-16790276</v>
      </c>
    </row>
    <row r="45" spans="1:11" x14ac:dyDescent="0.25">
      <c r="A45" s="30" t="s">
        <v>50</v>
      </c>
      <c r="B45" s="66">
        <v>1437589093</v>
      </c>
      <c r="C45" s="66">
        <v>4316177499</v>
      </c>
      <c r="D45" s="67">
        <v>1190468009</v>
      </c>
      <c r="E45" s="68">
        <v>728543481</v>
      </c>
      <c r="F45" s="66">
        <v>742890811</v>
      </c>
      <c r="G45" s="69">
        <v>742890811</v>
      </c>
      <c r="H45" s="70">
        <v>3244319339</v>
      </c>
      <c r="I45" s="68">
        <v>799661838</v>
      </c>
      <c r="J45" s="66">
        <v>857434218</v>
      </c>
      <c r="K45" s="69">
        <v>958301199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229883612</v>
      </c>
      <c r="C48" s="17">
        <v>445270434</v>
      </c>
      <c r="D48" s="21">
        <v>697505824</v>
      </c>
      <c r="E48" s="22">
        <v>728543481</v>
      </c>
      <c r="F48" s="17">
        <v>742890811</v>
      </c>
      <c r="G48" s="23">
        <v>742890811</v>
      </c>
      <c r="H48" s="19">
        <v>1028932868</v>
      </c>
      <c r="I48" s="22">
        <v>799661838</v>
      </c>
      <c r="J48" s="17">
        <v>857434218</v>
      </c>
      <c r="K48" s="23">
        <v>958301199</v>
      </c>
    </row>
    <row r="49" spans="1:11" x14ac:dyDescent="0.25">
      <c r="A49" s="20" t="s">
        <v>53</v>
      </c>
      <c r="B49" s="17">
        <f>+B75</f>
        <v>-22504898.131735325</v>
      </c>
      <c r="C49" s="17">
        <f t="shared" ref="C49:K49" si="6">+C75</f>
        <v>-539016786.11459363</v>
      </c>
      <c r="D49" s="21">
        <f t="shared" si="6"/>
        <v>-1137505.5967041254</v>
      </c>
      <c r="E49" s="22">
        <f t="shared" si="6"/>
        <v>43439180.01734364</v>
      </c>
      <c r="F49" s="17">
        <f t="shared" si="6"/>
        <v>36903743.833184123</v>
      </c>
      <c r="G49" s="23">
        <f t="shared" si="6"/>
        <v>36903743.833184123</v>
      </c>
      <c r="H49" s="19">
        <f t="shared" si="6"/>
        <v>-14455609.992729664</v>
      </c>
      <c r="I49" s="22">
        <f t="shared" si="6"/>
        <v>47568824.128110886</v>
      </c>
      <c r="J49" s="17">
        <f t="shared" si="6"/>
        <v>8166589.6446264982</v>
      </c>
      <c r="K49" s="23">
        <f t="shared" si="6"/>
        <v>-21081913.787294984</v>
      </c>
    </row>
    <row r="50" spans="1:11" x14ac:dyDescent="0.25">
      <c r="A50" s="30" t="s">
        <v>54</v>
      </c>
      <c r="B50" s="66">
        <f>+B48-B49</f>
        <v>252388510.13173532</v>
      </c>
      <c r="C50" s="66">
        <f t="shared" ref="C50:K50" si="7">+C48-C49</f>
        <v>984287220.11459363</v>
      </c>
      <c r="D50" s="67">
        <f t="shared" si="7"/>
        <v>698643329.59670413</v>
      </c>
      <c r="E50" s="68">
        <f t="shared" si="7"/>
        <v>685104300.98265636</v>
      </c>
      <c r="F50" s="66">
        <f t="shared" si="7"/>
        <v>705987067.16681588</v>
      </c>
      <c r="G50" s="69">
        <f t="shared" si="7"/>
        <v>705987067.16681588</v>
      </c>
      <c r="H50" s="70">
        <f t="shared" si="7"/>
        <v>1043388477.9927297</v>
      </c>
      <c r="I50" s="68">
        <f t="shared" si="7"/>
        <v>752093013.87188911</v>
      </c>
      <c r="J50" s="66">
        <f t="shared" si="7"/>
        <v>849267628.3553735</v>
      </c>
      <c r="K50" s="69">
        <f t="shared" si="7"/>
        <v>979383112.78729498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6506789351</v>
      </c>
      <c r="C53" s="17">
        <v>6500992159</v>
      </c>
      <c r="D53" s="21">
        <v>6702997180</v>
      </c>
      <c r="E53" s="22">
        <v>7399267224</v>
      </c>
      <c r="F53" s="17">
        <v>6956457868</v>
      </c>
      <c r="G53" s="23">
        <v>6956457868</v>
      </c>
      <c r="H53" s="19">
        <v>6848216046</v>
      </c>
      <c r="I53" s="22">
        <v>7372966515</v>
      </c>
      <c r="J53" s="17">
        <v>7639592019</v>
      </c>
      <c r="K53" s="23">
        <v>7555922815</v>
      </c>
    </row>
    <row r="54" spans="1:11" x14ac:dyDescent="0.25">
      <c r="A54" s="20" t="s">
        <v>57</v>
      </c>
      <c r="B54" s="17">
        <v>241745868</v>
      </c>
      <c r="C54" s="17">
        <v>246464166</v>
      </c>
      <c r="D54" s="21">
        <v>249015369</v>
      </c>
      <c r="E54" s="22">
        <v>273690486</v>
      </c>
      <c r="F54" s="17">
        <v>273690486</v>
      </c>
      <c r="G54" s="23">
        <v>273690486</v>
      </c>
      <c r="H54" s="19">
        <v>246555305</v>
      </c>
      <c r="I54" s="22">
        <v>283543344</v>
      </c>
      <c r="J54" s="17">
        <v>303391372</v>
      </c>
      <c r="K54" s="23">
        <v>326145726</v>
      </c>
    </row>
    <row r="55" spans="1:11" x14ac:dyDescent="0.25">
      <c r="A55" s="20" t="s">
        <v>58</v>
      </c>
      <c r="B55" s="17">
        <v>77591282</v>
      </c>
      <c r="C55" s="17">
        <v>98143970</v>
      </c>
      <c r="D55" s="21">
        <v>265967484</v>
      </c>
      <c r="E55" s="22">
        <v>625298483</v>
      </c>
      <c r="F55" s="17">
        <v>444370863</v>
      </c>
      <c r="G55" s="23">
        <v>444370863</v>
      </c>
      <c r="H55" s="19">
        <v>444657948</v>
      </c>
      <c r="I55" s="22">
        <v>562635175</v>
      </c>
      <c r="J55" s="17">
        <v>419954502</v>
      </c>
      <c r="K55" s="23">
        <v>206190572</v>
      </c>
    </row>
    <row r="56" spans="1:11" x14ac:dyDescent="0.25">
      <c r="A56" s="20" t="s">
        <v>59</v>
      </c>
      <c r="B56" s="17">
        <v>269522964</v>
      </c>
      <c r="C56" s="17">
        <v>278594949</v>
      </c>
      <c r="D56" s="21">
        <v>315926416</v>
      </c>
      <c r="E56" s="22">
        <v>357644584</v>
      </c>
      <c r="F56" s="17">
        <v>378397845</v>
      </c>
      <c r="G56" s="23">
        <v>378397845</v>
      </c>
      <c r="H56" s="19">
        <v>341556024</v>
      </c>
      <c r="I56" s="22">
        <v>409607075</v>
      </c>
      <c r="J56" s="17">
        <v>436096415</v>
      </c>
      <c r="K56" s="23">
        <v>462714827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156607249</v>
      </c>
      <c r="C59" s="17">
        <v>145394451</v>
      </c>
      <c r="D59" s="21">
        <v>163154105</v>
      </c>
      <c r="E59" s="22">
        <v>172796878</v>
      </c>
      <c r="F59" s="17">
        <v>173557276</v>
      </c>
      <c r="G59" s="23">
        <v>173557276</v>
      </c>
      <c r="H59" s="19">
        <v>169143499</v>
      </c>
      <c r="I59" s="22">
        <v>182576560</v>
      </c>
      <c r="J59" s="17">
        <v>190731829</v>
      </c>
      <c r="K59" s="23">
        <v>199314759</v>
      </c>
    </row>
    <row r="60" spans="1:11" x14ac:dyDescent="0.25">
      <c r="A60" s="20" t="s">
        <v>62</v>
      </c>
      <c r="B60" s="17">
        <v>158832192</v>
      </c>
      <c r="C60" s="17">
        <v>144540302</v>
      </c>
      <c r="D60" s="21">
        <v>160874165</v>
      </c>
      <c r="E60" s="22">
        <v>181599436</v>
      </c>
      <c r="F60" s="17">
        <v>181008572</v>
      </c>
      <c r="G60" s="23">
        <v>181008572</v>
      </c>
      <c r="H60" s="19">
        <v>180032305</v>
      </c>
      <c r="I60" s="22">
        <v>196211363</v>
      </c>
      <c r="J60" s="17">
        <v>205474513</v>
      </c>
      <c r="K60" s="23">
        <v>214178289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297</v>
      </c>
      <c r="C62" s="86">
        <v>134</v>
      </c>
      <c r="D62" s="87">
        <v>134</v>
      </c>
      <c r="E62" s="85">
        <v>297</v>
      </c>
      <c r="F62" s="86">
        <v>297</v>
      </c>
      <c r="G62" s="87">
        <v>297</v>
      </c>
      <c r="H62" s="88">
        <v>297</v>
      </c>
      <c r="I62" s="85">
        <v>297</v>
      </c>
      <c r="J62" s="86">
        <v>297</v>
      </c>
      <c r="K62" s="87">
        <v>297</v>
      </c>
    </row>
    <row r="63" spans="1:11" x14ac:dyDescent="0.25">
      <c r="A63" s="84" t="s">
        <v>65</v>
      </c>
      <c r="B63" s="85">
        <v>1183</v>
      </c>
      <c r="C63" s="86">
        <v>3544</v>
      </c>
      <c r="D63" s="87">
        <v>3544</v>
      </c>
      <c r="E63" s="85">
        <v>3361</v>
      </c>
      <c r="F63" s="86">
        <v>3361</v>
      </c>
      <c r="G63" s="87">
        <v>3361</v>
      </c>
      <c r="H63" s="88">
        <v>3361</v>
      </c>
      <c r="I63" s="85">
        <v>3401</v>
      </c>
      <c r="J63" s="86">
        <v>3455</v>
      </c>
      <c r="K63" s="87">
        <v>3507</v>
      </c>
    </row>
    <row r="64" spans="1:11" x14ac:dyDescent="0.25">
      <c r="A64" s="84" t="s">
        <v>66</v>
      </c>
      <c r="B64" s="85">
        <v>3642</v>
      </c>
      <c r="C64" s="86">
        <v>4663</v>
      </c>
      <c r="D64" s="87">
        <v>4663</v>
      </c>
      <c r="E64" s="85">
        <v>4615</v>
      </c>
      <c r="F64" s="86">
        <v>4615</v>
      </c>
      <c r="G64" s="87">
        <v>4615</v>
      </c>
      <c r="H64" s="88">
        <v>4615</v>
      </c>
      <c r="I64" s="85">
        <v>4684</v>
      </c>
      <c r="J64" s="86">
        <v>4778</v>
      </c>
      <c r="K64" s="87">
        <v>4850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1.6184035079213548</v>
      </c>
      <c r="C70" s="5">
        <f t="shared" ref="C70:K70" si="8">IF(ISERROR(C71/C72),0,(C71/C72))</f>
        <v>2.7059210010195835</v>
      </c>
      <c r="D70" s="5">
        <f t="shared" si="8"/>
        <v>1.3012896555571023</v>
      </c>
      <c r="E70" s="5">
        <f t="shared" si="8"/>
        <v>0.93279460260920533</v>
      </c>
      <c r="F70" s="5">
        <f t="shared" si="8"/>
        <v>0.94139372016073453</v>
      </c>
      <c r="G70" s="5">
        <f t="shared" si="8"/>
        <v>0.94139372016073453</v>
      </c>
      <c r="H70" s="5">
        <f t="shared" si="8"/>
        <v>1.3314663723005022</v>
      </c>
      <c r="I70" s="5">
        <f t="shared" si="8"/>
        <v>0.94358552368406412</v>
      </c>
      <c r="J70" s="5">
        <f t="shared" si="8"/>
        <v>0.94446456945630042</v>
      </c>
      <c r="K70" s="5">
        <f t="shared" si="8"/>
        <v>0.94582529213639677</v>
      </c>
    </row>
    <row r="71" spans="1:11" ht="13" hidden="1" x14ac:dyDescent="0.3">
      <c r="A71" s="1" t="s">
        <v>338</v>
      </c>
      <c r="B71" s="2">
        <f>+B83</f>
        <v>3886883388</v>
      </c>
      <c r="C71" s="2">
        <f t="shared" ref="C71:K71" si="9">+C83</f>
        <v>6724081598</v>
      </c>
      <c r="D71" s="2">
        <f t="shared" si="9"/>
        <v>3572584568</v>
      </c>
      <c r="E71" s="2">
        <f t="shared" si="9"/>
        <v>2779180037</v>
      </c>
      <c r="F71" s="2">
        <f t="shared" si="9"/>
        <v>2876791696</v>
      </c>
      <c r="G71" s="2">
        <f t="shared" si="9"/>
        <v>2876791696</v>
      </c>
      <c r="H71" s="2">
        <f t="shared" si="9"/>
        <v>4152253492</v>
      </c>
      <c r="I71" s="2">
        <f t="shared" si="9"/>
        <v>3124804502</v>
      </c>
      <c r="J71" s="2">
        <f t="shared" si="9"/>
        <v>3273925513</v>
      </c>
      <c r="K71" s="2">
        <f t="shared" si="9"/>
        <v>3465961158</v>
      </c>
    </row>
    <row r="72" spans="1:11" ht="13" hidden="1" x14ac:dyDescent="0.3">
      <c r="A72" s="1" t="s">
        <v>339</v>
      </c>
      <c r="B72" s="2">
        <f>+B77</f>
        <v>2401677560</v>
      </c>
      <c r="C72" s="2">
        <f t="shared" ref="C72:K72" si="10">+C77</f>
        <v>2484951185</v>
      </c>
      <c r="D72" s="2">
        <f t="shared" si="10"/>
        <v>2745418403</v>
      </c>
      <c r="E72" s="2">
        <f t="shared" si="10"/>
        <v>2979412648</v>
      </c>
      <c r="F72" s="2">
        <f t="shared" si="10"/>
        <v>3055885794</v>
      </c>
      <c r="G72" s="2">
        <f t="shared" si="10"/>
        <v>3055885794</v>
      </c>
      <c r="H72" s="2">
        <f t="shared" si="10"/>
        <v>3118556787</v>
      </c>
      <c r="I72" s="2">
        <f t="shared" si="10"/>
        <v>3311628277</v>
      </c>
      <c r="J72" s="2">
        <f t="shared" si="10"/>
        <v>3466435501</v>
      </c>
      <c r="K72" s="2">
        <f t="shared" si="10"/>
        <v>3664483480</v>
      </c>
    </row>
    <row r="73" spans="1:11" ht="13" hidden="1" x14ac:dyDescent="0.3">
      <c r="A73" s="1" t="s">
        <v>340</v>
      </c>
      <c r="B73" s="2">
        <f>+B74</f>
        <v>-17682977.833333336</v>
      </c>
      <c r="C73" s="2">
        <f t="shared" ref="C73:K73" si="11">+(C78+C80+C81+C82)-(B78+B80+B81+B82)</f>
        <v>-25939736</v>
      </c>
      <c r="D73" s="2">
        <f t="shared" si="11"/>
        <v>64742141</v>
      </c>
      <c r="E73" s="2">
        <f t="shared" si="11"/>
        <v>105883469</v>
      </c>
      <c r="F73" s="2">
        <f>+(F78+F80+F81+F82)-(D78+D80+D81+D82)</f>
        <v>56515556</v>
      </c>
      <c r="G73" s="2">
        <f>+(G78+G80+G81+G82)-(D78+D80+D81+D82)</f>
        <v>56515556</v>
      </c>
      <c r="H73" s="2">
        <f>+(H78+H80+H81+H82)-(D78+D80+D81+D82)</f>
        <v>-13443389</v>
      </c>
      <c r="I73" s="2">
        <f>+(I78+I80+I81+I82)-(E78+E80+E81+E82)</f>
        <v>-31590915</v>
      </c>
      <c r="J73" s="2">
        <f t="shared" si="11"/>
        <v>17758457</v>
      </c>
      <c r="K73" s="2">
        <f t="shared" si="11"/>
        <v>16372594</v>
      </c>
    </row>
    <row r="74" spans="1:11" ht="13" hidden="1" x14ac:dyDescent="0.3">
      <c r="A74" s="1" t="s">
        <v>341</v>
      </c>
      <c r="B74" s="2">
        <f>+TREND(C74:E74)</f>
        <v>-17682977.833333336</v>
      </c>
      <c r="C74" s="2">
        <f>+C73</f>
        <v>-25939736</v>
      </c>
      <c r="D74" s="2">
        <f t="shared" ref="D74:K74" si="12">+D73</f>
        <v>64742141</v>
      </c>
      <c r="E74" s="2">
        <f t="shared" si="12"/>
        <v>105883469</v>
      </c>
      <c r="F74" s="2">
        <f t="shared" si="12"/>
        <v>56515556</v>
      </c>
      <c r="G74" s="2">
        <f t="shared" si="12"/>
        <v>56515556</v>
      </c>
      <c r="H74" s="2">
        <f t="shared" si="12"/>
        <v>-13443389</v>
      </c>
      <c r="I74" s="2">
        <f t="shared" si="12"/>
        <v>-31590915</v>
      </c>
      <c r="J74" s="2">
        <f t="shared" si="12"/>
        <v>17758457</v>
      </c>
      <c r="K74" s="2">
        <f t="shared" si="12"/>
        <v>16372594</v>
      </c>
    </row>
    <row r="75" spans="1:11" ht="13" hidden="1" x14ac:dyDescent="0.3">
      <c r="A75" s="1" t="s">
        <v>342</v>
      </c>
      <c r="B75" s="2">
        <f>+B84-(((B80+B81+B82+B78)*B70)-B79)</f>
        <v>-22504898.131735325</v>
      </c>
      <c r="C75" s="2">
        <f t="shared" ref="C75:K75" si="13">+C84-(((C80+C81+C82+C78)*C70)-C79)</f>
        <v>-539016786.11459363</v>
      </c>
      <c r="D75" s="2">
        <f t="shared" si="13"/>
        <v>-1137505.5967041254</v>
      </c>
      <c r="E75" s="2">
        <f t="shared" si="13"/>
        <v>43439180.01734364</v>
      </c>
      <c r="F75" s="2">
        <f t="shared" si="13"/>
        <v>36903743.833184123</v>
      </c>
      <c r="G75" s="2">
        <f t="shared" si="13"/>
        <v>36903743.833184123</v>
      </c>
      <c r="H75" s="2">
        <f t="shared" si="13"/>
        <v>-14455609.992729664</v>
      </c>
      <c r="I75" s="2">
        <f t="shared" si="13"/>
        <v>47568824.128110886</v>
      </c>
      <c r="J75" s="2">
        <f t="shared" si="13"/>
        <v>8166589.6446264982</v>
      </c>
      <c r="K75" s="2">
        <f t="shared" si="13"/>
        <v>-21081913.787294984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2401677560</v>
      </c>
      <c r="C77" s="3">
        <v>2484951185</v>
      </c>
      <c r="D77" s="3">
        <v>2745418403</v>
      </c>
      <c r="E77" s="3">
        <v>2979412648</v>
      </c>
      <c r="F77" s="3">
        <v>3055885794</v>
      </c>
      <c r="G77" s="3">
        <v>3055885794</v>
      </c>
      <c r="H77" s="3">
        <v>3118556787</v>
      </c>
      <c r="I77" s="3">
        <v>3311628277</v>
      </c>
      <c r="J77" s="3">
        <v>3466435501</v>
      </c>
      <c r="K77" s="3">
        <v>3664483480</v>
      </c>
    </row>
    <row r="78" spans="1:11" ht="13" hidden="1" x14ac:dyDescent="0.3">
      <c r="A78" s="1" t="s">
        <v>69</v>
      </c>
      <c r="B78" s="3">
        <v>297915</v>
      </c>
      <c r="C78" s="3">
        <v>194056</v>
      </c>
      <c r="D78" s="3">
        <v>11659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246474295</v>
      </c>
      <c r="C79" s="3">
        <v>269354517</v>
      </c>
      <c r="D79" s="3">
        <v>318078114</v>
      </c>
      <c r="E79" s="3">
        <v>335130458</v>
      </c>
      <c r="F79" s="3">
        <v>311640895</v>
      </c>
      <c r="G79" s="3">
        <v>311640895</v>
      </c>
      <c r="H79" s="3">
        <v>375429308</v>
      </c>
      <c r="I79" s="3">
        <v>331943253</v>
      </c>
      <c r="J79" s="3">
        <v>357859848</v>
      </c>
      <c r="K79" s="3">
        <v>385331439</v>
      </c>
    </row>
    <row r="80" spans="1:11" ht="13" hidden="1" x14ac:dyDescent="0.3">
      <c r="A80" s="1" t="s">
        <v>71</v>
      </c>
      <c r="B80" s="3">
        <v>340971141</v>
      </c>
      <c r="C80" s="3">
        <v>302673392</v>
      </c>
      <c r="D80" s="3">
        <v>361872574</v>
      </c>
      <c r="E80" s="3">
        <v>457242762</v>
      </c>
      <c r="F80" s="3">
        <v>383754792</v>
      </c>
      <c r="G80" s="3">
        <v>383754792</v>
      </c>
      <c r="H80" s="3">
        <v>355481306</v>
      </c>
      <c r="I80" s="3">
        <v>392850511</v>
      </c>
      <c r="J80" s="3">
        <v>406525788</v>
      </c>
      <c r="K80" s="3">
        <v>418721562</v>
      </c>
    </row>
    <row r="81" spans="1:11" ht="13" hidden="1" x14ac:dyDescent="0.3">
      <c r="A81" s="1" t="s">
        <v>72</v>
      </c>
      <c r="B81" s="3">
        <v>63226824</v>
      </c>
      <c r="C81" s="3">
        <v>75688696</v>
      </c>
      <c r="D81" s="3">
        <v>81414052</v>
      </c>
      <c r="E81" s="3">
        <v>91938992</v>
      </c>
      <c r="F81" s="3">
        <v>116059049</v>
      </c>
      <c r="G81" s="3">
        <v>116059049</v>
      </c>
      <c r="H81" s="3">
        <v>74373590</v>
      </c>
      <c r="I81" s="3">
        <v>124740328</v>
      </c>
      <c r="J81" s="3">
        <v>128823508</v>
      </c>
      <c r="K81" s="3">
        <v>133000328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3886883388</v>
      </c>
      <c r="C83" s="3">
        <v>6724081598</v>
      </c>
      <c r="D83" s="3">
        <v>3572584568</v>
      </c>
      <c r="E83" s="3">
        <v>2779180037</v>
      </c>
      <c r="F83" s="3">
        <v>2876791696</v>
      </c>
      <c r="G83" s="3">
        <v>2876791696</v>
      </c>
      <c r="H83" s="3">
        <v>4152253492</v>
      </c>
      <c r="I83" s="3">
        <v>3124804502</v>
      </c>
      <c r="J83" s="3">
        <v>3273925513</v>
      </c>
      <c r="K83" s="3">
        <v>3465961158</v>
      </c>
    </row>
    <row r="84" spans="1:11" ht="13" hidden="1" x14ac:dyDescent="0.3">
      <c r="A84" s="1" t="s">
        <v>75</v>
      </c>
      <c r="B84" s="3">
        <v>385658358</v>
      </c>
      <c r="C84" s="3">
        <v>215971717</v>
      </c>
      <c r="D84" s="3">
        <v>257643853</v>
      </c>
      <c r="E84" s="3">
        <v>220582498</v>
      </c>
      <c r="F84" s="3">
        <v>195784460</v>
      </c>
      <c r="G84" s="3">
        <v>195784460</v>
      </c>
      <c r="H84" s="3">
        <v>182452421</v>
      </c>
      <c r="I84" s="3">
        <v>204016794</v>
      </c>
      <c r="J84" s="3">
        <v>155925184</v>
      </c>
      <c r="K84" s="3">
        <v>115419165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421969302</v>
      </c>
      <c r="C5" s="17">
        <v>452019022</v>
      </c>
      <c r="D5" s="21">
        <v>484454441</v>
      </c>
      <c r="E5" s="22">
        <v>509116169</v>
      </c>
      <c r="F5" s="17">
        <v>509116169</v>
      </c>
      <c r="G5" s="23">
        <v>509116169</v>
      </c>
      <c r="H5" s="19">
        <v>530580845</v>
      </c>
      <c r="I5" s="22">
        <v>571650678</v>
      </c>
      <c r="J5" s="17">
        <v>606135674</v>
      </c>
      <c r="K5" s="23">
        <v>642710473</v>
      </c>
    </row>
    <row r="6" spans="1:11" x14ac:dyDescent="0.25">
      <c r="A6" s="20" t="s">
        <v>18</v>
      </c>
      <c r="B6" s="17">
        <v>1090198449</v>
      </c>
      <c r="C6" s="17">
        <v>1138698246</v>
      </c>
      <c r="D6" s="21">
        <v>1289134615</v>
      </c>
      <c r="E6" s="22">
        <v>1450080694</v>
      </c>
      <c r="F6" s="17">
        <v>1495080694</v>
      </c>
      <c r="G6" s="23">
        <v>1495080694</v>
      </c>
      <c r="H6" s="19">
        <v>1465254195</v>
      </c>
      <c r="I6" s="22">
        <v>1662304037</v>
      </c>
      <c r="J6" s="17">
        <v>1844525950</v>
      </c>
      <c r="K6" s="23">
        <v>2048097727</v>
      </c>
    </row>
    <row r="7" spans="1:11" x14ac:dyDescent="0.25">
      <c r="A7" s="20" t="s">
        <v>19</v>
      </c>
      <c r="B7" s="17">
        <v>18770341</v>
      </c>
      <c r="C7" s="17">
        <v>42250158</v>
      </c>
      <c r="D7" s="21">
        <v>57311807</v>
      </c>
      <c r="E7" s="22">
        <v>44232144</v>
      </c>
      <c r="F7" s="17">
        <v>54232144</v>
      </c>
      <c r="G7" s="23">
        <v>54232144</v>
      </c>
      <c r="H7" s="19">
        <v>61433850</v>
      </c>
      <c r="I7" s="22">
        <v>63979577</v>
      </c>
      <c r="J7" s="17">
        <v>66147026</v>
      </c>
      <c r="K7" s="23">
        <v>68414099</v>
      </c>
    </row>
    <row r="8" spans="1:11" x14ac:dyDescent="0.25">
      <c r="A8" s="20" t="s">
        <v>20</v>
      </c>
      <c r="B8" s="17">
        <v>196208355</v>
      </c>
      <c r="C8" s="17">
        <v>211295154</v>
      </c>
      <c r="D8" s="21">
        <v>219260439</v>
      </c>
      <c r="E8" s="22">
        <v>245637999</v>
      </c>
      <c r="F8" s="17">
        <v>244432599</v>
      </c>
      <c r="G8" s="23">
        <v>244432599</v>
      </c>
      <c r="H8" s="19">
        <v>234413694</v>
      </c>
      <c r="I8" s="22">
        <v>260585383</v>
      </c>
      <c r="J8" s="17">
        <v>303919150</v>
      </c>
      <c r="K8" s="23">
        <v>317944500</v>
      </c>
    </row>
    <row r="9" spans="1:11" x14ac:dyDescent="0.25">
      <c r="A9" s="20" t="s">
        <v>21</v>
      </c>
      <c r="B9" s="17">
        <v>222666238</v>
      </c>
      <c r="C9" s="17">
        <v>258297307</v>
      </c>
      <c r="D9" s="21">
        <v>301283416</v>
      </c>
      <c r="E9" s="22">
        <v>283086390</v>
      </c>
      <c r="F9" s="17">
        <v>283086390</v>
      </c>
      <c r="G9" s="23">
        <v>283086390</v>
      </c>
      <c r="H9" s="19">
        <v>333429485</v>
      </c>
      <c r="I9" s="22">
        <v>310801523</v>
      </c>
      <c r="J9" s="17">
        <v>324443244</v>
      </c>
      <c r="K9" s="23">
        <v>333649867</v>
      </c>
    </row>
    <row r="10" spans="1:11" x14ac:dyDescent="0.25">
      <c r="A10" s="24" t="s">
        <v>333</v>
      </c>
      <c r="B10" s="25">
        <f>SUM(B5:B9)</f>
        <v>1949812685</v>
      </c>
      <c r="C10" s="26">
        <f t="shared" ref="C10:K10" si="0">SUM(C5:C9)</f>
        <v>2102559887</v>
      </c>
      <c r="D10" s="27">
        <f t="shared" si="0"/>
        <v>2351444718</v>
      </c>
      <c r="E10" s="25">
        <f t="shared" si="0"/>
        <v>2532153396</v>
      </c>
      <c r="F10" s="26">
        <f t="shared" si="0"/>
        <v>2585947996</v>
      </c>
      <c r="G10" s="28">
        <f t="shared" si="0"/>
        <v>2585947996</v>
      </c>
      <c r="H10" s="29">
        <f t="shared" si="0"/>
        <v>2625112069</v>
      </c>
      <c r="I10" s="25">
        <f t="shared" si="0"/>
        <v>2869321198</v>
      </c>
      <c r="J10" s="26">
        <f t="shared" si="0"/>
        <v>3145171044</v>
      </c>
      <c r="K10" s="28">
        <f t="shared" si="0"/>
        <v>3410816666</v>
      </c>
    </row>
    <row r="11" spans="1:11" x14ac:dyDescent="0.25">
      <c r="A11" s="20" t="s">
        <v>22</v>
      </c>
      <c r="B11" s="17">
        <v>549554623</v>
      </c>
      <c r="C11" s="17">
        <v>542779491</v>
      </c>
      <c r="D11" s="21">
        <v>632279257</v>
      </c>
      <c r="E11" s="22">
        <v>656454675</v>
      </c>
      <c r="F11" s="17">
        <v>655857193</v>
      </c>
      <c r="G11" s="23">
        <v>655857193</v>
      </c>
      <c r="H11" s="19">
        <v>667939850</v>
      </c>
      <c r="I11" s="22">
        <v>729634893</v>
      </c>
      <c r="J11" s="17">
        <v>753435339</v>
      </c>
      <c r="K11" s="23">
        <v>795372492</v>
      </c>
    </row>
    <row r="12" spans="1:11" x14ac:dyDescent="0.25">
      <c r="A12" s="20" t="s">
        <v>23</v>
      </c>
      <c r="B12" s="17">
        <v>19815248</v>
      </c>
      <c r="C12" s="17">
        <v>22764755</v>
      </c>
      <c r="D12" s="21">
        <v>22619919</v>
      </c>
      <c r="E12" s="22">
        <v>23422305</v>
      </c>
      <c r="F12" s="17">
        <v>23422305</v>
      </c>
      <c r="G12" s="23">
        <v>23422305</v>
      </c>
      <c r="H12" s="19">
        <v>22988651</v>
      </c>
      <c r="I12" s="22">
        <v>24593419</v>
      </c>
      <c r="J12" s="17">
        <v>25823093</v>
      </c>
      <c r="K12" s="23">
        <v>27114246</v>
      </c>
    </row>
    <row r="13" spans="1:11" x14ac:dyDescent="0.25">
      <c r="A13" s="20" t="s">
        <v>24</v>
      </c>
      <c r="B13" s="17">
        <v>221415994</v>
      </c>
      <c r="C13" s="17">
        <v>233249616</v>
      </c>
      <c r="D13" s="21">
        <v>208906976</v>
      </c>
      <c r="E13" s="22">
        <v>249407798</v>
      </c>
      <c r="F13" s="17">
        <v>219703322</v>
      </c>
      <c r="G13" s="23">
        <v>219703322</v>
      </c>
      <c r="H13" s="19">
        <v>205228658</v>
      </c>
      <c r="I13" s="22">
        <v>225960324</v>
      </c>
      <c r="J13" s="17">
        <v>232739088</v>
      </c>
      <c r="K13" s="23">
        <v>237393874</v>
      </c>
    </row>
    <row r="14" spans="1:11" x14ac:dyDescent="0.25">
      <c r="A14" s="20" t="s">
        <v>25</v>
      </c>
      <c r="B14" s="17">
        <v>44332364</v>
      </c>
      <c r="C14" s="17">
        <v>59928458</v>
      </c>
      <c r="D14" s="21">
        <v>63411228</v>
      </c>
      <c r="E14" s="22">
        <v>71259076</v>
      </c>
      <c r="F14" s="17">
        <v>83481356</v>
      </c>
      <c r="G14" s="23">
        <v>83481356</v>
      </c>
      <c r="H14" s="19">
        <v>72867237</v>
      </c>
      <c r="I14" s="22">
        <v>77648569</v>
      </c>
      <c r="J14" s="17">
        <v>92942535</v>
      </c>
      <c r="K14" s="23">
        <v>106983565</v>
      </c>
    </row>
    <row r="15" spans="1:11" x14ac:dyDescent="0.25">
      <c r="A15" s="20" t="s">
        <v>26</v>
      </c>
      <c r="B15" s="17">
        <v>604049821</v>
      </c>
      <c r="C15" s="17">
        <v>608174163</v>
      </c>
      <c r="D15" s="21">
        <v>724598879</v>
      </c>
      <c r="E15" s="22">
        <v>827038324</v>
      </c>
      <c r="F15" s="17">
        <v>823908726</v>
      </c>
      <c r="G15" s="23">
        <v>823908726</v>
      </c>
      <c r="H15" s="19">
        <v>857552117</v>
      </c>
      <c r="I15" s="22">
        <v>928090852</v>
      </c>
      <c r="J15" s="17">
        <v>1035255920</v>
      </c>
      <c r="K15" s="23">
        <v>1156740463</v>
      </c>
    </row>
    <row r="16" spans="1:11" x14ac:dyDescent="0.25">
      <c r="A16" s="20" t="s">
        <v>27</v>
      </c>
      <c r="B16" s="17">
        <v>13363879</v>
      </c>
      <c r="C16" s="17">
        <v>17758255</v>
      </c>
      <c r="D16" s="21">
        <v>21324136</v>
      </c>
      <c r="E16" s="22">
        <v>20738889</v>
      </c>
      <c r="F16" s="17">
        <v>21638889</v>
      </c>
      <c r="G16" s="23">
        <v>21638889</v>
      </c>
      <c r="H16" s="19">
        <v>17868001</v>
      </c>
      <c r="I16" s="22">
        <v>22630609</v>
      </c>
      <c r="J16" s="17">
        <v>23687211</v>
      </c>
      <c r="K16" s="23">
        <v>24618375</v>
      </c>
    </row>
    <row r="17" spans="1:11" x14ac:dyDescent="0.25">
      <c r="A17" s="20" t="s">
        <v>28</v>
      </c>
      <c r="B17" s="17">
        <v>486806628</v>
      </c>
      <c r="C17" s="17">
        <v>466367865</v>
      </c>
      <c r="D17" s="21">
        <v>569601771</v>
      </c>
      <c r="E17" s="22">
        <v>663413065</v>
      </c>
      <c r="F17" s="17">
        <v>694831140</v>
      </c>
      <c r="G17" s="23">
        <v>694831140</v>
      </c>
      <c r="H17" s="19">
        <v>654746217</v>
      </c>
      <c r="I17" s="22">
        <v>732522188</v>
      </c>
      <c r="J17" s="17">
        <v>807754515</v>
      </c>
      <c r="K17" s="23">
        <v>816592938</v>
      </c>
    </row>
    <row r="18" spans="1:11" x14ac:dyDescent="0.25">
      <c r="A18" s="30" t="s">
        <v>29</v>
      </c>
      <c r="B18" s="31">
        <f>SUM(B11:B17)</f>
        <v>1939338557</v>
      </c>
      <c r="C18" s="32">
        <f t="shared" ref="C18:K18" si="1">SUM(C11:C17)</f>
        <v>1951022603</v>
      </c>
      <c r="D18" s="33">
        <f t="shared" si="1"/>
        <v>2242742166</v>
      </c>
      <c r="E18" s="31">
        <f t="shared" si="1"/>
        <v>2511734132</v>
      </c>
      <c r="F18" s="32">
        <f t="shared" si="1"/>
        <v>2522842931</v>
      </c>
      <c r="G18" s="34">
        <f t="shared" si="1"/>
        <v>2522842931</v>
      </c>
      <c r="H18" s="35">
        <f t="shared" si="1"/>
        <v>2499190731</v>
      </c>
      <c r="I18" s="31">
        <f t="shared" si="1"/>
        <v>2741080854</v>
      </c>
      <c r="J18" s="32">
        <f t="shared" si="1"/>
        <v>2971637701</v>
      </c>
      <c r="K18" s="34">
        <f t="shared" si="1"/>
        <v>3164815953</v>
      </c>
    </row>
    <row r="19" spans="1:11" x14ac:dyDescent="0.25">
      <c r="A19" s="30" t="s">
        <v>30</v>
      </c>
      <c r="B19" s="36">
        <f>+B10-B18</f>
        <v>10474128</v>
      </c>
      <c r="C19" s="37">
        <f t="shared" ref="C19:K19" si="2">+C10-C18</f>
        <v>151537284</v>
      </c>
      <c r="D19" s="38">
        <f t="shared" si="2"/>
        <v>108702552</v>
      </c>
      <c r="E19" s="36">
        <f t="shared" si="2"/>
        <v>20419264</v>
      </c>
      <c r="F19" s="37">
        <f t="shared" si="2"/>
        <v>63105065</v>
      </c>
      <c r="G19" s="39">
        <f t="shared" si="2"/>
        <v>63105065</v>
      </c>
      <c r="H19" s="40">
        <f t="shared" si="2"/>
        <v>125921338</v>
      </c>
      <c r="I19" s="36">
        <f t="shared" si="2"/>
        <v>128240344</v>
      </c>
      <c r="J19" s="37">
        <f t="shared" si="2"/>
        <v>173533343</v>
      </c>
      <c r="K19" s="39">
        <f t="shared" si="2"/>
        <v>246000713</v>
      </c>
    </row>
    <row r="20" spans="1:11" x14ac:dyDescent="0.25">
      <c r="A20" s="41" t="s">
        <v>31</v>
      </c>
      <c r="B20" s="42">
        <v>94509119</v>
      </c>
      <c r="C20" s="43">
        <v>100311831</v>
      </c>
      <c r="D20" s="44">
        <v>106864062</v>
      </c>
      <c r="E20" s="42">
        <v>99123000</v>
      </c>
      <c r="F20" s="43">
        <v>135215319</v>
      </c>
      <c r="G20" s="45">
        <v>135215319</v>
      </c>
      <c r="H20" s="46">
        <v>125956656</v>
      </c>
      <c r="I20" s="42">
        <v>98415282</v>
      </c>
      <c r="J20" s="43">
        <v>130746850</v>
      </c>
      <c r="K20" s="45">
        <v>122437500</v>
      </c>
    </row>
    <row r="21" spans="1:11" x14ac:dyDescent="0.25">
      <c r="A21" s="47" t="s">
        <v>32</v>
      </c>
      <c r="B21" s="48">
        <v>50000</v>
      </c>
      <c r="C21" s="49">
        <v>22920</v>
      </c>
      <c r="D21" s="50">
        <v>47436813</v>
      </c>
      <c r="E21" s="48">
        <v>0</v>
      </c>
      <c r="F21" s="49">
        <v>0</v>
      </c>
      <c r="G21" s="51">
        <v>0</v>
      </c>
      <c r="H21" s="52">
        <v>4682000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105033247</v>
      </c>
      <c r="C22" s="55">
        <f t="shared" ref="C22:K22" si="3">SUM(C19:C21)</f>
        <v>251872035</v>
      </c>
      <c r="D22" s="56">
        <f t="shared" si="3"/>
        <v>263003427</v>
      </c>
      <c r="E22" s="54">
        <f t="shared" si="3"/>
        <v>119542264</v>
      </c>
      <c r="F22" s="55">
        <f t="shared" si="3"/>
        <v>198320384</v>
      </c>
      <c r="G22" s="57">
        <f t="shared" si="3"/>
        <v>198320384</v>
      </c>
      <c r="H22" s="58">
        <f t="shared" si="3"/>
        <v>256559994</v>
      </c>
      <c r="I22" s="54">
        <f t="shared" si="3"/>
        <v>226655626</v>
      </c>
      <c r="J22" s="55">
        <f t="shared" si="3"/>
        <v>304280193</v>
      </c>
      <c r="K22" s="57">
        <f t="shared" si="3"/>
        <v>368438213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105033247</v>
      </c>
      <c r="C24" s="37">
        <f t="shared" ref="C24:K24" si="4">SUM(C22:C23)</f>
        <v>251872035</v>
      </c>
      <c r="D24" s="38">
        <f t="shared" si="4"/>
        <v>263003427</v>
      </c>
      <c r="E24" s="36">
        <f t="shared" si="4"/>
        <v>119542264</v>
      </c>
      <c r="F24" s="37">
        <f t="shared" si="4"/>
        <v>198320384</v>
      </c>
      <c r="G24" s="39">
        <f t="shared" si="4"/>
        <v>198320384</v>
      </c>
      <c r="H24" s="40">
        <f t="shared" si="4"/>
        <v>256559994</v>
      </c>
      <c r="I24" s="36">
        <f t="shared" si="4"/>
        <v>226655626</v>
      </c>
      <c r="J24" s="37">
        <f t="shared" si="4"/>
        <v>304280193</v>
      </c>
      <c r="K24" s="39">
        <f t="shared" si="4"/>
        <v>368438213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340169615</v>
      </c>
      <c r="C27" s="66">
        <v>318447123</v>
      </c>
      <c r="D27" s="67">
        <v>470989580</v>
      </c>
      <c r="E27" s="68">
        <v>599345303</v>
      </c>
      <c r="F27" s="66">
        <v>524512559</v>
      </c>
      <c r="G27" s="69">
        <v>524512559</v>
      </c>
      <c r="H27" s="70">
        <v>473058975</v>
      </c>
      <c r="I27" s="68">
        <v>642490175</v>
      </c>
      <c r="J27" s="66">
        <v>647191931</v>
      </c>
      <c r="K27" s="69">
        <v>518727985</v>
      </c>
    </row>
    <row r="28" spans="1:11" x14ac:dyDescent="0.25">
      <c r="A28" s="71" t="s">
        <v>36</v>
      </c>
      <c r="B28" s="17">
        <v>94872548</v>
      </c>
      <c r="C28" s="17">
        <v>116322021</v>
      </c>
      <c r="D28" s="21">
        <v>121311922</v>
      </c>
      <c r="E28" s="22">
        <v>137550536</v>
      </c>
      <c r="F28" s="17">
        <v>171014860</v>
      </c>
      <c r="G28" s="23">
        <v>171014860</v>
      </c>
      <c r="H28" s="19">
        <v>157500118</v>
      </c>
      <c r="I28" s="22">
        <v>118635686</v>
      </c>
      <c r="J28" s="17">
        <v>126192912</v>
      </c>
      <c r="K28" s="23">
        <v>128467392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128766273</v>
      </c>
      <c r="C30" s="17">
        <v>84533633</v>
      </c>
      <c r="D30" s="21">
        <v>137919542</v>
      </c>
      <c r="E30" s="22">
        <v>200000000</v>
      </c>
      <c r="F30" s="17">
        <v>118845659</v>
      </c>
      <c r="G30" s="23">
        <v>118845659</v>
      </c>
      <c r="H30" s="19">
        <v>109731398</v>
      </c>
      <c r="I30" s="22">
        <v>198019488</v>
      </c>
      <c r="J30" s="17">
        <v>199422606</v>
      </c>
      <c r="K30" s="23">
        <v>77999454</v>
      </c>
    </row>
    <row r="31" spans="1:11" x14ac:dyDescent="0.25">
      <c r="A31" s="20" t="s">
        <v>38</v>
      </c>
      <c r="B31" s="17">
        <v>116480795</v>
      </c>
      <c r="C31" s="17">
        <v>109394350</v>
      </c>
      <c r="D31" s="21">
        <v>164072723</v>
      </c>
      <c r="E31" s="22">
        <v>261794767</v>
      </c>
      <c r="F31" s="17">
        <v>234652040</v>
      </c>
      <c r="G31" s="23">
        <v>234652040</v>
      </c>
      <c r="H31" s="19">
        <v>201145460</v>
      </c>
      <c r="I31" s="22">
        <v>325835001</v>
      </c>
      <c r="J31" s="17">
        <v>321576413</v>
      </c>
      <c r="K31" s="23">
        <v>312261139</v>
      </c>
    </row>
    <row r="32" spans="1:11" x14ac:dyDescent="0.25">
      <c r="A32" s="30" t="s">
        <v>39</v>
      </c>
      <c r="B32" s="66">
        <f>SUM(B28:B31)</f>
        <v>340119616</v>
      </c>
      <c r="C32" s="66">
        <f t="shared" ref="C32:K32" si="5">SUM(C28:C31)</f>
        <v>310250004</v>
      </c>
      <c r="D32" s="67">
        <f t="shared" si="5"/>
        <v>423304187</v>
      </c>
      <c r="E32" s="68">
        <f t="shared" si="5"/>
        <v>599345303</v>
      </c>
      <c r="F32" s="66">
        <f t="shared" si="5"/>
        <v>524512559</v>
      </c>
      <c r="G32" s="69">
        <f t="shared" si="5"/>
        <v>524512559</v>
      </c>
      <c r="H32" s="70">
        <f t="shared" si="5"/>
        <v>468376976</v>
      </c>
      <c r="I32" s="68">
        <f t="shared" si="5"/>
        <v>642490175</v>
      </c>
      <c r="J32" s="66">
        <f t="shared" si="5"/>
        <v>647191931</v>
      </c>
      <c r="K32" s="69">
        <f t="shared" si="5"/>
        <v>518727985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751388621</v>
      </c>
      <c r="C35" s="17">
        <v>1882163826</v>
      </c>
      <c r="D35" s="21">
        <v>1083406089</v>
      </c>
      <c r="E35" s="22">
        <v>894864559</v>
      </c>
      <c r="F35" s="17">
        <v>949833745</v>
      </c>
      <c r="G35" s="23">
        <v>949833745</v>
      </c>
      <c r="H35" s="19">
        <v>1047799887</v>
      </c>
      <c r="I35" s="22">
        <v>932398887</v>
      </c>
      <c r="J35" s="17">
        <v>1001150053</v>
      </c>
      <c r="K35" s="23">
        <v>1066403875</v>
      </c>
    </row>
    <row r="36" spans="1:11" x14ac:dyDescent="0.25">
      <c r="A36" s="20" t="s">
        <v>42</v>
      </c>
      <c r="B36" s="17">
        <v>6021850023</v>
      </c>
      <c r="C36" s="17">
        <v>6064943502</v>
      </c>
      <c r="D36" s="21">
        <v>6315810913</v>
      </c>
      <c r="E36" s="22">
        <v>6680374888</v>
      </c>
      <c r="F36" s="17">
        <v>6635246620</v>
      </c>
      <c r="G36" s="23">
        <v>6635246620</v>
      </c>
      <c r="H36" s="19">
        <v>6615760399</v>
      </c>
      <c r="I36" s="22">
        <v>7047276471</v>
      </c>
      <c r="J36" s="17">
        <v>7045199463</v>
      </c>
      <c r="K36" s="23">
        <v>6912080731</v>
      </c>
    </row>
    <row r="37" spans="1:11" x14ac:dyDescent="0.25">
      <c r="A37" s="20" t="s">
        <v>43</v>
      </c>
      <c r="B37" s="17">
        <v>431324927</v>
      </c>
      <c r="C37" s="17">
        <v>1436387719</v>
      </c>
      <c r="D37" s="21">
        <v>550460228</v>
      </c>
      <c r="E37" s="22">
        <v>486365541</v>
      </c>
      <c r="F37" s="17">
        <v>498582680</v>
      </c>
      <c r="G37" s="23">
        <v>498582680</v>
      </c>
      <c r="H37" s="19">
        <v>562042847</v>
      </c>
      <c r="I37" s="22">
        <v>498266818</v>
      </c>
      <c r="J37" s="17">
        <v>498367183</v>
      </c>
      <c r="K37" s="23">
        <v>498818149</v>
      </c>
    </row>
    <row r="38" spans="1:11" x14ac:dyDescent="0.25">
      <c r="A38" s="20" t="s">
        <v>44</v>
      </c>
      <c r="B38" s="17">
        <v>793586063</v>
      </c>
      <c r="C38" s="17">
        <v>734219640</v>
      </c>
      <c r="D38" s="21">
        <v>827906510</v>
      </c>
      <c r="E38" s="22">
        <v>1076571515</v>
      </c>
      <c r="F38" s="17">
        <v>995417174</v>
      </c>
      <c r="G38" s="23">
        <v>995417174</v>
      </c>
      <c r="H38" s="19">
        <v>824107144</v>
      </c>
      <c r="I38" s="22">
        <v>1168172403</v>
      </c>
      <c r="J38" s="17">
        <v>1157121629</v>
      </c>
      <c r="K38" s="23">
        <v>1024647733</v>
      </c>
    </row>
    <row r="39" spans="1:11" x14ac:dyDescent="0.25">
      <c r="A39" s="20" t="s">
        <v>45</v>
      </c>
      <c r="B39" s="17">
        <v>5548327663</v>
      </c>
      <c r="C39" s="17">
        <v>5776460197</v>
      </c>
      <c r="D39" s="21">
        <v>6020850288</v>
      </c>
      <c r="E39" s="22">
        <v>6012302391</v>
      </c>
      <c r="F39" s="17">
        <v>6091080511</v>
      </c>
      <c r="G39" s="23">
        <v>6091080511</v>
      </c>
      <c r="H39" s="19">
        <v>6277410297</v>
      </c>
      <c r="I39" s="22">
        <v>6313236137</v>
      </c>
      <c r="J39" s="17">
        <v>6390860704</v>
      </c>
      <c r="K39" s="23">
        <v>6455018724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1331140620</v>
      </c>
      <c r="C42" s="17">
        <v>2554659249</v>
      </c>
      <c r="D42" s="21">
        <v>1803122394</v>
      </c>
      <c r="E42" s="22">
        <v>461634243</v>
      </c>
      <c r="F42" s="17">
        <v>604921820</v>
      </c>
      <c r="G42" s="23">
        <v>604921820</v>
      </c>
      <c r="H42" s="19">
        <v>1012481021</v>
      </c>
      <c r="I42" s="22">
        <v>572998374</v>
      </c>
      <c r="J42" s="17">
        <v>641515853</v>
      </c>
      <c r="K42" s="23">
        <v>684248621</v>
      </c>
    </row>
    <row r="43" spans="1:11" x14ac:dyDescent="0.25">
      <c r="A43" s="20" t="s">
        <v>48</v>
      </c>
      <c r="B43" s="17">
        <v>-241425163</v>
      </c>
      <c r="C43" s="17">
        <v>-295830126</v>
      </c>
      <c r="D43" s="21">
        <v>-426159176</v>
      </c>
      <c r="E43" s="22">
        <v>-689247098</v>
      </c>
      <c r="F43" s="17">
        <v>-603189443</v>
      </c>
      <c r="G43" s="23">
        <v>-603189443</v>
      </c>
      <c r="H43" s="19">
        <v>-490227541</v>
      </c>
      <c r="I43" s="22">
        <v>-738581965</v>
      </c>
      <c r="J43" s="17">
        <v>-744182680</v>
      </c>
      <c r="K43" s="23">
        <v>-596361097</v>
      </c>
    </row>
    <row r="44" spans="1:11" x14ac:dyDescent="0.25">
      <c r="A44" s="20" t="s">
        <v>49</v>
      </c>
      <c r="B44" s="17">
        <v>109779474</v>
      </c>
      <c r="C44" s="17">
        <v>0</v>
      </c>
      <c r="D44" s="21">
        <v>137446093</v>
      </c>
      <c r="E44" s="22">
        <v>136080155</v>
      </c>
      <c r="F44" s="17">
        <v>54925814</v>
      </c>
      <c r="G44" s="23">
        <v>54925814</v>
      </c>
      <c r="H44" s="19">
        <v>0</v>
      </c>
      <c r="I44" s="22">
        <v>135804074</v>
      </c>
      <c r="J44" s="17">
        <v>122658983</v>
      </c>
      <c r="K44" s="23">
        <v>-12028753</v>
      </c>
    </row>
    <row r="45" spans="1:11" x14ac:dyDescent="0.25">
      <c r="A45" s="30" t="s">
        <v>50</v>
      </c>
      <c r="B45" s="66">
        <v>1533578360</v>
      </c>
      <c r="C45" s="66">
        <v>2702229287</v>
      </c>
      <c r="D45" s="67">
        <v>2093118459</v>
      </c>
      <c r="E45" s="68">
        <v>529940743</v>
      </c>
      <c r="F45" s="66">
        <v>678131634</v>
      </c>
      <c r="G45" s="69">
        <v>678131634</v>
      </c>
      <c r="H45" s="70">
        <v>1128648959</v>
      </c>
      <c r="I45" s="68">
        <v>649027117</v>
      </c>
      <c r="J45" s="66">
        <v>698798790</v>
      </c>
      <c r="K45" s="69">
        <v>754665405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443400155</v>
      </c>
      <c r="C48" s="17">
        <v>578712661</v>
      </c>
      <c r="D48" s="21">
        <v>606395477</v>
      </c>
      <c r="E48" s="22">
        <v>529940743</v>
      </c>
      <c r="F48" s="17">
        <v>678131634</v>
      </c>
      <c r="G48" s="23">
        <v>678131634</v>
      </c>
      <c r="H48" s="19">
        <v>549503307</v>
      </c>
      <c r="I48" s="22">
        <v>649027117</v>
      </c>
      <c r="J48" s="17">
        <v>698798790</v>
      </c>
      <c r="K48" s="23">
        <v>754665405</v>
      </c>
    </row>
    <row r="49" spans="1:11" x14ac:dyDescent="0.25">
      <c r="A49" s="20" t="s">
        <v>53</v>
      </c>
      <c r="B49" s="17">
        <f>+B75</f>
        <v>174128532.85811841</v>
      </c>
      <c r="C49" s="17">
        <f t="shared" ref="C49:K49" si="6">+C75</f>
        <v>193756127.80155778</v>
      </c>
      <c r="D49" s="21">
        <f t="shared" si="6"/>
        <v>220185537.41498113</v>
      </c>
      <c r="E49" s="22">
        <f t="shared" si="6"/>
        <v>103493253.55576366</v>
      </c>
      <c r="F49" s="17">
        <f t="shared" si="6"/>
        <v>206950499.52974406</v>
      </c>
      <c r="G49" s="23">
        <f t="shared" si="6"/>
        <v>206950499.52974406</v>
      </c>
      <c r="H49" s="19">
        <f t="shared" si="6"/>
        <v>355405795.12742925</v>
      </c>
      <c r="I49" s="22">
        <f t="shared" si="6"/>
        <v>514183818.06636882</v>
      </c>
      <c r="J49" s="17">
        <f t="shared" si="6"/>
        <v>493412091.30135328</v>
      </c>
      <c r="K49" s="23">
        <f t="shared" si="6"/>
        <v>476791442.15843034</v>
      </c>
    </row>
    <row r="50" spans="1:11" x14ac:dyDescent="0.25">
      <c r="A50" s="30" t="s">
        <v>54</v>
      </c>
      <c r="B50" s="66">
        <f>+B48-B49</f>
        <v>269271622.14188159</v>
      </c>
      <c r="C50" s="66">
        <f t="shared" ref="C50:K50" si="7">+C48-C49</f>
        <v>384956533.19844222</v>
      </c>
      <c r="D50" s="67">
        <f t="shared" si="7"/>
        <v>386209939.58501887</v>
      </c>
      <c r="E50" s="68">
        <f t="shared" si="7"/>
        <v>426447489.44423634</v>
      </c>
      <c r="F50" s="66">
        <f t="shared" si="7"/>
        <v>471181134.47025597</v>
      </c>
      <c r="G50" s="69">
        <f t="shared" si="7"/>
        <v>471181134.47025597</v>
      </c>
      <c r="H50" s="70">
        <f t="shared" si="7"/>
        <v>194097511.87257075</v>
      </c>
      <c r="I50" s="68">
        <f t="shared" si="7"/>
        <v>134843298.93363118</v>
      </c>
      <c r="J50" s="66">
        <f t="shared" si="7"/>
        <v>205386698.69864672</v>
      </c>
      <c r="K50" s="69">
        <f t="shared" si="7"/>
        <v>277873962.84156966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5987576141</v>
      </c>
      <c r="C53" s="17">
        <v>6032810274</v>
      </c>
      <c r="D53" s="21">
        <v>6281767819</v>
      </c>
      <c r="E53" s="22">
        <v>6648241659</v>
      </c>
      <c r="F53" s="17">
        <v>6603113391</v>
      </c>
      <c r="G53" s="23">
        <v>6603113391</v>
      </c>
      <c r="H53" s="19">
        <v>6579904684</v>
      </c>
      <c r="I53" s="22">
        <v>7015143242</v>
      </c>
      <c r="J53" s="17">
        <v>7013066234</v>
      </c>
      <c r="K53" s="23">
        <v>6879947502</v>
      </c>
    </row>
    <row r="54" spans="1:11" x14ac:dyDescent="0.25">
      <c r="A54" s="20" t="s">
        <v>57</v>
      </c>
      <c r="B54" s="17">
        <v>218693122</v>
      </c>
      <c r="C54" s="17">
        <v>231676948</v>
      </c>
      <c r="D54" s="21">
        <v>206150540</v>
      </c>
      <c r="E54" s="22">
        <v>247591366</v>
      </c>
      <c r="F54" s="17">
        <v>219703322</v>
      </c>
      <c r="G54" s="23">
        <v>219703322</v>
      </c>
      <c r="H54" s="19">
        <v>204456937</v>
      </c>
      <c r="I54" s="22">
        <v>225960324</v>
      </c>
      <c r="J54" s="17">
        <v>232739088</v>
      </c>
      <c r="K54" s="23">
        <v>237393874</v>
      </c>
    </row>
    <row r="55" spans="1:11" x14ac:dyDescent="0.25">
      <c r="A55" s="20" t="s">
        <v>58</v>
      </c>
      <c r="B55" s="17">
        <v>179364453</v>
      </c>
      <c r="C55" s="17">
        <v>106343807</v>
      </c>
      <c r="D55" s="21">
        <v>139141911</v>
      </c>
      <c r="E55" s="22">
        <v>344932110</v>
      </c>
      <c r="F55" s="17">
        <v>283908235</v>
      </c>
      <c r="G55" s="23">
        <v>283908235</v>
      </c>
      <c r="H55" s="19">
        <v>232644825</v>
      </c>
      <c r="I55" s="22">
        <v>408309626</v>
      </c>
      <c r="J55" s="17">
        <v>335110132</v>
      </c>
      <c r="K55" s="23">
        <v>261822467</v>
      </c>
    </row>
    <row r="56" spans="1:11" x14ac:dyDescent="0.25">
      <c r="A56" s="20" t="s">
        <v>59</v>
      </c>
      <c r="B56" s="17">
        <v>63916538</v>
      </c>
      <c r="C56" s="17">
        <v>84992318</v>
      </c>
      <c r="D56" s="21">
        <v>123724272</v>
      </c>
      <c r="E56" s="22">
        <v>120047662</v>
      </c>
      <c r="F56" s="17">
        <v>131358811</v>
      </c>
      <c r="G56" s="23">
        <v>131358811</v>
      </c>
      <c r="H56" s="19">
        <v>107226946</v>
      </c>
      <c r="I56" s="22">
        <v>150851881</v>
      </c>
      <c r="J56" s="17">
        <v>149341567</v>
      </c>
      <c r="K56" s="23">
        <v>150819340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53389248</v>
      </c>
      <c r="C59" s="17">
        <v>52011260</v>
      </c>
      <c r="D59" s="21">
        <v>64548959</v>
      </c>
      <c r="E59" s="22">
        <v>124006708</v>
      </c>
      <c r="F59" s="17">
        <v>124006708</v>
      </c>
      <c r="G59" s="23">
        <v>124006708</v>
      </c>
      <c r="H59" s="19">
        <v>75581829</v>
      </c>
      <c r="I59" s="22">
        <v>137063012</v>
      </c>
      <c r="J59" s="17">
        <v>151603915</v>
      </c>
      <c r="K59" s="23">
        <v>167806721</v>
      </c>
    </row>
    <row r="60" spans="1:11" x14ac:dyDescent="0.25">
      <c r="A60" s="20" t="s">
        <v>62</v>
      </c>
      <c r="B60" s="17">
        <v>51233379</v>
      </c>
      <c r="C60" s="17">
        <v>41393495</v>
      </c>
      <c r="D60" s="21">
        <v>44413857</v>
      </c>
      <c r="E60" s="22">
        <v>48315380</v>
      </c>
      <c r="F60" s="17">
        <v>48315380</v>
      </c>
      <c r="G60" s="23">
        <v>48315380</v>
      </c>
      <c r="H60" s="19">
        <v>48588276</v>
      </c>
      <c r="I60" s="22">
        <v>50464707</v>
      </c>
      <c r="J60" s="17">
        <v>53492590</v>
      </c>
      <c r="K60" s="23">
        <v>56702145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1527</v>
      </c>
      <c r="C62" s="86">
        <v>1377</v>
      </c>
      <c r="D62" s="87">
        <v>1377</v>
      </c>
      <c r="E62" s="85">
        <v>1227</v>
      </c>
      <c r="F62" s="86">
        <v>1227</v>
      </c>
      <c r="G62" s="87">
        <v>1227</v>
      </c>
      <c r="H62" s="88">
        <v>1227</v>
      </c>
      <c r="I62" s="85">
        <v>1098</v>
      </c>
      <c r="J62" s="86">
        <v>986</v>
      </c>
      <c r="K62" s="87">
        <v>888</v>
      </c>
    </row>
    <row r="63" spans="1:11" x14ac:dyDescent="0.25">
      <c r="A63" s="84" t="s">
        <v>65</v>
      </c>
      <c r="B63" s="85">
        <v>1400</v>
      </c>
      <c r="C63" s="86">
        <v>1150</v>
      </c>
      <c r="D63" s="87">
        <v>1150</v>
      </c>
      <c r="E63" s="85">
        <v>950</v>
      </c>
      <c r="F63" s="86">
        <v>950</v>
      </c>
      <c r="G63" s="87">
        <v>950</v>
      </c>
      <c r="H63" s="88">
        <v>950</v>
      </c>
      <c r="I63" s="85">
        <v>821</v>
      </c>
      <c r="J63" s="86">
        <v>710</v>
      </c>
      <c r="K63" s="87">
        <v>614</v>
      </c>
    </row>
    <row r="64" spans="1:11" x14ac:dyDescent="0.25">
      <c r="A64" s="84" t="s">
        <v>66</v>
      </c>
      <c r="B64" s="85">
        <v>2353</v>
      </c>
      <c r="C64" s="86">
        <v>2103</v>
      </c>
      <c r="D64" s="87">
        <v>2103</v>
      </c>
      <c r="E64" s="85">
        <v>1853</v>
      </c>
      <c r="F64" s="86">
        <v>1853</v>
      </c>
      <c r="G64" s="87">
        <v>1853</v>
      </c>
      <c r="H64" s="88">
        <v>1853</v>
      </c>
      <c r="I64" s="85">
        <v>1635</v>
      </c>
      <c r="J64" s="86">
        <v>1445</v>
      </c>
      <c r="K64" s="87">
        <v>1279</v>
      </c>
    </row>
    <row r="65" spans="1:11" x14ac:dyDescent="0.25">
      <c r="A65" s="84" t="s">
        <v>67</v>
      </c>
      <c r="B65" s="85">
        <v>4528</v>
      </c>
      <c r="C65" s="86">
        <v>4278</v>
      </c>
      <c r="D65" s="87">
        <v>4278</v>
      </c>
      <c r="E65" s="85">
        <v>4028</v>
      </c>
      <c r="F65" s="86">
        <v>4028</v>
      </c>
      <c r="G65" s="87">
        <v>4028</v>
      </c>
      <c r="H65" s="88">
        <v>4028</v>
      </c>
      <c r="I65" s="85">
        <v>3794</v>
      </c>
      <c r="J65" s="86">
        <v>3577</v>
      </c>
      <c r="K65" s="87">
        <v>3371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1.2854513767339337</v>
      </c>
      <c r="C70" s="5">
        <f t="shared" ref="C70:K70" si="8">IF(ISERROR(C71/C72),0,(C71/C72))</f>
        <v>1.2193458683892697</v>
      </c>
      <c r="D70" s="5">
        <f t="shared" si="8"/>
        <v>1.2258321994443711</v>
      </c>
      <c r="E70" s="5">
        <f t="shared" si="8"/>
        <v>1.0453664309825588</v>
      </c>
      <c r="F70" s="5">
        <f t="shared" si="8"/>
        <v>1.0865960723804047</v>
      </c>
      <c r="G70" s="5">
        <f t="shared" si="8"/>
        <v>1.0865960723804047</v>
      </c>
      <c r="H70" s="5">
        <f t="shared" si="8"/>
        <v>1.1094148533937329</v>
      </c>
      <c r="I70" s="5">
        <f t="shared" si="8"/>
        <v>1.0520692780342129</v>
      </c>
      <c r="J70" s="5">
        <f t="shared" si="8"/>
        <v>1.0484883623323931</v>
      </c>
      <c r="K70" s="5">
        <f t="shared" si="8"/>
        <v>1.0399015549945183</v>
      </c>
    </row>
    <row r="71" spans="1:11" ht="13" hidden="1" x14ac:dyDescent="0.3">
      <c r="A71" s="1" t="s">
        <v>338</v>
      </c>
      <c r="B71" s="2">
        <f>+B83</f>
        <v>2197360867</v>
      </c>
      <c r="C71" s="2">
        <f t="shared" ref="C71:K71" si="9">+C83</f>
        <v>2213755233</v>
      </c>
      <c r="D71" s="2">
        <f t="shared" si="9"/>
        <v>2494329024</v>
      </c>
      <c r="E71" s="2">
        <f t="shared" si="9"/>
        <v>2307231526</v>
      </c>
      <c r="F71" s="2">
        <f t="shared" si="9"/>
        <v>2447126420</v>
      </c>
      <c r="G71" s="2">
        <f t="shared" si="9"/>
        <v>2447126420</v>
      </c>
      <c r="H71" s="2">
        <f t="shared" si="9"/>
        <v>2534720952</v>
      </c>
      <c r="I71" s="2">
        <f t="shared" si="9"/>
        <v>2638704165</v>
      </c>
      <c r="J71" s="2">
        <f t="shared" si="9"/>
        <v>2869504463</v>
      </c>
      <c r="K71" s="2">
        <f t="shared" si="9"/>
        <v>3104105916</v>
      </c>
    </row>
    <row r="72" spans="1:11" ht="13" hidden="1" x14ac:dyDescent="0.3">
      <c r="A72" s="1" t="s">
        <v>339</v>
      </c>
      <c r="B72" s="2">
        <f>+B77</f>
        <v>1709408000</v>
      </c>
      <c r="C72" s="2">
        <f t="shared" ref="C72:K72" si="10">+C77</f>
        <v>1815526907</v>
      </c>
      <c r="D72" s="2">
        <f t="shared" si="10"/>
        <v>2034804621</v>
      </c>
      <c r="E72" s="2">
        <f t="shared" si="10"/>
        <v>2207103134</v>
      </c>
      <c r="F72" s="2">
        <f t="shared" si="10"/>
        <v>2252103134</v>
      </c>
      <c r="G72" s="2">
        <f t="shared" si="10"/>
        <v>2252103134</v>
      </c>
      <c r="H72" s="2">
        <f t="shared" si="10"/>
        <v>2284736809</v>
      </c>
      <c r="I72" s="2">
        <f t="shared" si="10"/>
        <v>2508108753</v>
      </c>
      <c r="J72" s="2">
        <f t="shared" si="10"/>
        <v>2736801443</v>
      </c>
      <c r="K72" s="2">
        <f t="shared" si="10"/>
        <v>2984999783</v>
      </c>
    </row>
    <row r="73" spans="1:11" ht="13" hidden="1" x14ac:dyDescent="0.3">
      <c r="A73" s="1" t="s">
        <v>340</v>
      </c>
      <c r="B73" s="2">
        <f>+B74</f>
        <v>78976700</v>
      </c>
      <c r="C73" s="2">
        <f t="shared" ref="C73:K73" si="11">+(C78+C80+C81+C82)-(B78+B80+B81+B82)</f>
        <v>60716956</v>
      </c>
      <c r="D73" s="2">
        <f t="shared" si="11"/>
        <v>54370759</v>
      </c>
      <c r="E73" s="2">
        <f t="shared" si="11"/>
        <v>-61533902</v>
      </c>
      <c r="F73" s="2">
        <f>+(F78+F80+F81+F82)-(D78+D80+D81+D82)</f>
        <v>-150864865</v>
      </c>
      <c r="G73" s="2">
        <f>+(G78+G80+G81+G82)-(D78+D80+D81+D82)</f>
        <v>-150864865</v>
      </c>
      <c r="H73" s="2">
        <f>+(H78+H80+H81+H82)-(D78+D80+D81+D82)</f>
        <v>-13134079</v>
      </c>
      <c r="I73" s="2">
        <f>+(I78+I80+I81+I82)-(E78+E80+E81+E82)</f>
        <v>-71258009</v>
      </c>
      <c r="J73" s="2">
        <f t="shared" si="11"/>
        <v>17930435</v>
      </c>
      <c r="K73" s="2">
        <f t="shared" si="11"/>
        <v>9671650</v>
      </c>
    </row>
    <row r="74" spans="1:11" ht="13" hidden="1" x14ac:dyDescent="0.3">
      <c r="A74" s="1" t="s">
        <v>341</v>
      </c>
      <c r="B74" s="2">
        <f>+TREND(C74:E74)</f>
        <v>78976700</v>
      </c>
      <c r="C74" s="2">
        <f>+C73</f>
        <v>60716956</v>
      </c>
      <c r="D74" s="2">
        <f t="shared" ref="D74:K74" si="12">+D73</f>
        <v>54370759</v>
      </c>
      <c r="E74" s="2">
        <f t="shared" si="12"/>
        <v>-61533902</v>
      </c>
      <c r="F74" s="2">
        <f t="shared" si="12"/>
        <v>-150864865</v>
      </c>
      <c r="G74" s="2">
        <f t="shared" si="12"/>
        <v>-150864865</v>
      </c>
      <c r="H74" s="2">
        <f t="shared" si="12"/>
        <v>-13134079</v>
      </c>
      <c r="I74" s="2">
        <f t="shared" si="12"/>
        <v>-71258009</v>
      </c>
      <c r="J74" s="2">
        <f t="shared" si="12"/>
        <v>17930435</v>
      </c>
      <c r="K74" s="2">
        <f t="shared" si="12"/>
        <v>9671650</v>
      </c>
    </row>
    <row r="75" spans="1:11" ht="13" hidden="1" x14ac:dyDescent="0.3">
      <c r="A75" s="1" t="s">
        <v>342</v>
      </c>
      <c r="B75" s="2">
        <f>+B84-(((B80+B81+B82+B78)*B70)-B79)</f>
        <v>174128532.85811841</v>
      </c>
      <c r="C75" s="2">
        <f t="shared" ref="C75:K75" si="13">+C84-(((C80+C81+C82+C78)*C70)-C79)</f>
        <v>193756127.80155778</v>
      </c>
      <c r="D75" s="2">
        <f t="shared" si="13"/>
        <v>220185537.41498113</v>
      </c>
      <c r="E75" s="2">
        <f t="shared" si="13"/>
        <v>103493253.55576366</v>
      </c>
      <c r="F75" s="2">
        <f t="shared" si="13"/>
        <v>206950499.52974406</v>
      </c>
      <c r="G75" s="2">
        <f t="shared" si="13"/>
        <v>206950499.52974406</v>
      </c>
      <c r="H75" s="2">
        <f t="shared" si="13"/>
        <v>355405795.12742925</v>
      </c>
      <c r="I75" s="2">
        <f t="shared" si="13"/>
        <v>514183818.06636882</v>
      </c>
      <c r="J75" s="2">
        <f t="shared" si="13"/>
        <v>493412091.30135328</v>
      </c>
      <c r="K75" s="2">
        <f t="shared" si="13"/>
        <v>476791442.15843034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1709408000</v>
      </c>
      <c r="C77" s="3">
        <v>1815526907</v>
      </c>
      <c r="D77" s="3">
        <v>2034804621</v>
      </c>
      <c r="E77" s="3">
        <v>2207103134</v>
      </c>
      <c r="F77" s="3">
        <v>2252103134</v>
      </c>
      <c r="G77" s="3">
        <v>2252103134</v>
      </c>
      <c r="H77" s="3">
        <v>2284736809</v>
      </c>
      <c r="I77" s="3">
        <v>2508108753</v>
      </c>
      <c r="J77" s="3">
        <v>2736801443</v>
      </c>
      <c r="K77" s="3">
        <v>2984999783</v>
      </c>
    </row>
    <row r="78" spans="1:11" ht="13" hidden="1" x14ac:dyDescent="0.3">
      <c r="A78" s="1" t="s">
        <v>69</v>
      </c>
      <c r="B78" s="3">
        <v>6720631</v>
      </c>
      <c r="C78" s="3">
        <v>4598731</v>
      </c>
      <c r="D78" s="3">
        <v>6508597</v>
      </c>
      <c r="E78" s="3">
        <v>4598732</v>
      </c>
      <c r="F78" s="3">
        <v>4598732</v>
      </c>
      <c r="G78" s="3">
        <v>4598732</v>
      </c>
      <c r="H78" s="3">
        <v>8321218</v>
      </c>
      <c r="I78" s="3">
        <v>4598732</v>
      </c>
      <c r="J78" s="3">
        <v>4598732</v>
      </c>
      <c r="K78" s="3">
        <v>4598732</v>
      </c>
    </row>
    <row r="79" spans="1:11" ht="13" hidden="1" x14ac:dyDescent="0.3">
      <c r="A79" s="1" t="s">
        <v>70</v>
      </c>
      <c r="B79" s="3">
        <v>272750227</v>
      </c>
      <c r="C79" s="3">
        <v>321792540</v>
      </c>
      <c r="D79" s="3">
        <v>312868731</v>
      </c>
      <c r="E79" s="3">
        <v>308289844</v>
      </c>
      <c r="F79" s="3">
        <v>340965971</v>
      </c>
      <c r="G79" s="3">
        <v>340965971</v>
      </c>
      <c r="H79" s="3">
        <v>320473062</v>
      </c>
      <c r="I79" s="3">
        <v>334885966</v>
      </c>
      <c r="J79" s="3">
        <v>335627537</v>
      </c>
      <c r="K79" s="3">
        <v>335319476</v>
      </c>
    </row>
    <row r="80" spans="1:11" ht="13" hidden="1" x14ac:dyDescent="0.3">
      <c r="A80" s="1" t="s">
        <v>71</v>
      </c>
      <c r="B80" s="3">
        <v>187278313</v>
      </c>
      <c r="C80" s="3">
        <v>247704025</v>
      </c>
      <c r="D80" s="3">
        <v>282781789</v>
      </c>
      <c r="E80" s="3">
        <v>283068243</v>
      </c>
      <c r="F80" s="3">
        <v>193737280</v>
      </c>
      <c r="G80" s="3">
        <v>193737280</v>
      </c>
      <c r="H80" s="3">
        <v>262898189</v>
      </c>
      <c r="I80" s="3">
        <v>223916639</v>
      </c>
      <c r="J80" s="3">
        <v>242086970</v>
      </c>
      <c r="K80" s="3">
        <v>251232386</v>
      </c>
    </row>
    <row r="81" spans="1:11" ht="13" hidden="1" x14ac:dyDescent="0.3">
      <c r="A81" s="1" t="s">
        <v>72</v>
      </c>
      <c r="B81" s="3">
        <v>67679346</v>
      </c>
      <c r="C81" s="3">
        <v>70092490</v>
      </c>
      <c r="D81" s="3">
        <v>87475619</v>
      </c>
      <c r="E81" s="3">
        <v>27565128</v>
      </c>
      <c r="F81" s="3">
        <v>27565128</v>
      </c>
      <c r="G81" s="3">
        <v>27565128</v>
      </c>
      <c r="H81" s="3">
        <v>92412519</v>
      </c>
      <c r="I81" s="3">
        <v>15458723</v>
      </c>
      <c r="J81" s="3">
        <v>15218827</v>
      </c>
      <c r="K81" s="3">
        <v>15745061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2197360867</v>
      </c>
      <c r="C83" s="3">
        <v>2213755233</v>
      </c>
      <c r="D83" s="3">
        <v>2494329024</v>
      </c>
      <c r="E83" s="3">
        <v>2307231526</v>
      </c>
      <c r="F83" s="3">
        <v>2447126420</v>
      </c>
      <c r="G83" s="3">
        <v>2447126420</v>
      </c>
      <c r="H83" s="3">
        <v>2534720952</v>
      </c>
      <c r="I83" s="3">
        <v>2638704165</v>
      </c>
      <c r="J83" s="3">
        <v>2869504463</v>
      </c>
      <c r="K83" s="3">
        <v>3104105916</v>
      </c>
    </row>
    <row r="84" spans="1:11" ht="13" hidden="1" x14ac:dyDescent="0.3">
      <c r="A84" s="1" t="s">
        <v>75</v>
      </c>
      <c r="B84" s="3">
        <v>237753024</v>
      </c>
      <c r="C84" s="3">
        <v>265074899</v>
      </c>
      <c r="D84" s="3">
        <v>369168707</v>
      </c>
      <c r="E84" s="3">
        <v>124736468</v>
      </c>
      <c r="F84" s="3">
        <v>111447820</v>
      </c>
      <c r="G84" s="3">
        <v>111447820</v>
      </c>
      <c r="H84" s="3">
        <v>438351393</v>
      </c>
      <c r="I84" s="3">
        <v>435975501</v>
      </c>
      <c r="J84" s="3">
        <v>432388405</v>
      </c>
      <c r="K84" s="3">
        <v>423884457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173036895</v>
      </c>
      <c r="C5" s="17">
        <v>180017882</v>
      </c>
      <c r="D5" s="21">
        <v>197547808</v>
      </c>
      <c r="E5" s="22">
        <v>200976789</v>
      </c>
      <c r="F5" s="17">
        <v>207467694</v>
      </c>
      <c r="G5" s="23">
        <v>207467694</v>
      </c>
      <c r="H5" s="19">
        <v>210182000</v>
      </c>
      <c r="I5" s="22">
        <v>226948900</v>
      </c>
      <c r="J5" s="17">
        <v>240566000</v>
      </c>
      <c r="K5" s="23">
        <v>255000000</v>
      </c>
    </row>
    <row r="6" spans="1:11" x14ac:dyDescent="0.25">
      <c r="A6" s="20" t="s">
        <v>18</v>
      </c>
      <c r="B6" s="17">
        <v>725042848</v>
      </c>
      <c r="C6" s="17">
        <v>717458251</v>
      </c>
      <c r="D6" s="21">
        <v>807822775</v>
      </c>
      <c r="E6" s="22">
        <v>870634255</v>
      </c>
      <c r="F6" s="17">
        <v>899127420</v>
      </c>
      <c r="G6" s="23">
        <v>899127420</v>
      </c>
      <c r="H6" s="19">
        <v>925659368</v>
      </c>
      <c r="I6" s="22">
        <v>1046395600</v>
      </c>
      <c r="J6" s="17">
        <v>1159712300</v>
      </c>
      <c r="K6" s="23">
        <v>1286396900</v>
      </c>
    </row>
    <row r="7" spans="1:11" x14ac:dyDescent="0.25">
      <c r="A7" s="20" t="s">
        <v>19</v>
      </c>
      <c r="B7" s="17">
        <v>11227441</v>
      </c>
      <c r="C7" s="17">
        <v>14384008</v>
      </c>
      <c r="D7" s="21">
        <v>18372600</v>
      </c>
      <c r="E7" s="22">
        <v>19522100</v>
      </c>
      <c r="F7" s="17">
        <v>19522100</v>
      </c>
      <c r="G7" s="23">
        <v>19522100</v>
      </c>
      <c r="H7" s="19">
        <v>18942320</v>
      </c>
      <c r="I7" s="22">
        <v>20420200</v>
      </c>
      <c r="J7" s="17">
        <v>21359600</v>
      </c>
      <c r="K7" s="23">
        <v>21893600</v>
      </c>
    </row>
    <row r="8" spans="1:11" x14ac:dyDescent="0.25">
      <c r="A8" s="20" t="s">
        <v>20</v>
      </c>
      <c r="B8" s="17">
        <v>152931598</v>
      </c>
      <c r="C8" s="17">
        <v>171643140</v>
      </c>
      <c r="D8" s="21">
        <v>185954056</v>
      </c>
      <c r="E8" s="22">
        <v>198836000</v>
      </c>
      <c r="F8" s="17">
        <v>196144080</v>
      </c>
      <c r="G8" s="23">
        <v>196144080</v>
      </c>
      <c r="H8" s="19">
        <v>197152339</v>
      </c>
      <c r="I8" s="22">
        <v>217912000</v>
      </c>
      <c r="J8" s="17">
        <v>205312000</v>
      </c>
      <c r="K8" s="23">
        <v>218387000</v>
      </c>
    </row>
    <row r="9" spans="1:11" x14ac:dyDescent="0.25">
      <c r="A9" s="20" t="s">
        <v>21</v>
      </c>
      <c r="B9" s="17">
        <v>70010000</v>
      </c>
      <c r="C9" s="17">
        <v>188740686</v>
      </c>
      <c r="D9" s="21">
        <v>144075879</v>
      </c>
      <c r="E9" s="22">
        <v>319719606</v>
      </c>
      <c r="F9" s="17">
        <v>306696924</v>
      </c>
      <c r="G9" s="23">
        <v>306696924</v>
      </c>
      <c r="H9" s="19">
        <v>116956498</v>
      </c>
      <c r="I9" s="22">
        <v>321619728</v>
      </c>
      <c r="J9" s="17">
        <v>335268000</v>
      </c>
      <c r="K9" s="23">
        <v>343655900</v>
      </c>
    </row>
    <row r="10" spans="1:11" x14ac:dyDescent="0.25">
      <c r="A10" s="24" t="s">
        <v>333</v>
      </c>
      <c r="B10" s="25">
        <f>SUM(B5:B9)</f>
        <v>1132248782</v>
      </c>
      <c r="C10" s="26">
        <f t="shared" ref="C10:K10" si="0">SUM(C5:C9)</f>
        <v>1272243967</v>
      </c>
      <c r="D10" s="27">
        <f t="shared" si="0"/>
        <v>1353773118</v>
      </c>
      <c r="E10" s="25">
        <f t="shared" si="0"/>
        <v>1609688750</v>
      </c>
      <c r="F10" s="26">
        <f t="shared" si="0"/>
        <v>1628958218</v>
      </c>
      <c r="G10" s="28">
        <f t="shared" si="0"/>
        <v>1628958218</v>
      </c>
      <c r="H10" s="29">
        <f t="shared" si="0"/>
        <v>1468892525</v>
      </c>
      <c r="I10" s="25">
        <f t="shared" si="0"/>
        <v>1833296428</v>
      </c>
      <c r="J10" s="26">
        <f t="shared" si="0"/>
        <v>1962217900</v>
      </c>
      <c r="K10" s="28">
        <f t="shared" si="0"/>
        <v>2125333400</v>
      </c>
    </row>
    <row r="11" spans="1:11" x14ac:dyDescent="0.25">
      <c r="A11" s="20" t="s">
        <v>22</v>
      </c>
      <c r="B11" s="17">
        <v>335126606</v>
      </c>
      <c r="C11" s="17">
        <v>366251116</v>
      </c>
      <c r="D11" s="21">
        <v>396106886</v>
      </c>
      <c r="E11" s="22">
        <v>456827985</v>
      </c>
      <c r="F11" s="17">
        <v>431823594</v>
      </c>
      <c r="G11" s="23">
        <v>431823594</v>
      </c>
      <c r="H11" s="19">
        <v>407000716</v>
      </c>
      <c r="I11" s="22">
        <v>469245401</v>
      </c>
      <c r="J11" s="17">
        <v>493727105</v>
      </c>
      <c r="K11" s="23">
        <v>512498805</v>
      </c>
    </row>
    <row r="12" spans="1:11" x14ac:dyDescent="0.25">
      <c r="A12" s="20" t="s">
        <v>23</v>
      </c>
      <c r="B12" s="17">
        <v>18315230</v>
      </c>
      <c r="C12" s="17">
        <v>19066405</v>
      </c>
      <c r="D12" s="21">
        <v>20466634</v>
      </c>
      <c r="E12" s="22">
        <v>21756900</v>
      </c>
      <c r="F12" s="17">
        <v>21756900</v>
      </c>
      <c r="G12" s="23">
        <v>21756900</v>
      </c>
      <c r="H12" s="19">
        <v>21228662</v>
      </c>
      <c r="I12" s="22">
        <v>21652872</v>
      </c>
      <c r="J12" s="17">
        <v>22791800</v>
      </c>
      <c r="K12" s="23">
        <v>23648200</v>
      </c>
    </row>
    <row r="13" spans="1:11" x14ac:dyDescent="0.25">
      <c r="A13" s="20" t="s">
        <v>24</v>
      </c>
      <c r="B13" s="17">
        <v>88566288</v>
      </c>
      <c r="C13" s="17">
        <v>94561208</v>
      </c>
      <c r="D13" s="21">
        <v>101941158</v>
      </c>
      <c r="E13" s="22">
        <v>105207700</v>
      </c>
      <c r="F13" s="17">
        <v>105207700</v>
      </c>
      <c r="G13" s="23">
        <v>105207700</v>
      </c>
      <c r="H13" s="19">
        <v>107384837</v>
      </c>
      <c r="I13" s="22">
        <v>110079300</v>
      </c>
      <c r="J13" s="17">
        <v>115173700</v>
      </c>
      <c r="K13" s="23">
        <v>118085100</v>
      </c>
    </row>
    <row r="14" spans="1:11" x14ac:dyDescent="0.25">
      <c r="A14" s="20" t="s">
        <v>25</v>
      </c>
      <c r="B14" s="17">
        <v>20973935</v>
      </c>
      <c r="C14" s="17">
        <v>19436796</v>
      </c>
      <c r="D14" s="21">
        <v>31253855</v>
      </c>
      <c r="E14" s="22">
        <v>39842200</v>
      </c>
      <c r="F14" s="17">
        <v>39842200</v>
      </c>
      <c r="G14" s="23">
        <v>39842200</v>
      </c>
      <c r="H14" s="19">
        <v>36992622</v>
      </c>
      <c r="I14" s="22">
        <v>41676200</v>
      </c>
      <c r="J14" s="17">
        <v>43594300</v>
      </c>
      <c r="K14" s="23">
        <v>44685200</v>
      </c>
    </row>
    <row r="15" spans="1:11" x14ac:dyDescent="0.25">
      <c r="A15" s="20" t="s">
        <v>26</v>
      </c>
      <c r="B15" s="17">
        <v>424256534</v>
      </c>
      <c r="C15" s="17">
        <v>423970596</v>
      </c>
      <c r="D15" s="21">
        <v>504805873</v>
      </c>
      <c r="E15" s="22">
        <v>534056280</v>
      </c>
      <c r="F15" s="17">
        <v>570064518</v>
      </c>
      <c r="G15" s="23">
        <v>570064518</v>
      </c>
      <c r="H15" s="19">
        <v>583555401</v>
      </c>
      <c r="I15" s="22">
        <v>667619200</v>
      </c>
      <c r="J15" s="17">
        <v>762309800</v>
      </c>
      <c r="K15" s="23">
        <v>843379800</v>
      </c>
    </row>
    <row r="16" spans="1:11" x14ac:dyDescent="0.25">
      <c r="A16" s="20" t="s">
        <v>27</v>
      </c>
      <c r="B16" s="17">
        <v>3766533</v>
      </c>
      <c r="C16" s="17">
        <v>3419195</v>
      </c>
      <c r="D16" s="21">
        <v>3068520</v>
      </c>
      <c r="E16" s="22">
        <v>7711300</v>
      </c>
      <c r="F16" s="17">
        <v>7814900</v>
      </c>
      <c r="G16" s="23">
        <v>7814900</v>
      </c>
      <c r="H16" s="19">
        <v>3153600</v>
      </c>
      <c r="I16" s="22">
        <v>13605700</v>
      </c>
      <c r="J16" s="17">
        <v>5867600</v>
      </c>
      <c r="K16" s="23">
        <v>4990100</v>
      </c>
    </row>
    <row r="17" spans="1:11" x14ac:dyDescent="0.25">
      <c r="A17" s="20" t="s">
        <v>28</v>
      </c>
      <c r="B17" s="17">
        <v>245007302</v>
      </c>
      <c r="C17" s="17">
        <v>309678055</v>
      </c>
      <c r="D17" s="21">
        <v>338714860</v>
      </c>
      <c r="E17" s="22">
        <v>452228842</v>
      </c>
      <c r="F17" s="17">
        <v>448620975</v>
      </c>
      <c r="G17" s="23">
        <v>448620975</v>
      </c>
      <c r="H17" s="19">
        <v>330924150</v>
      </c>
      <c r="I17" s="22">
        <v>473258484</v>
      </c>
      <c r="J17" s="17">
        <v>491405000</v>
      </c>
      <c r="K17" s="23">
        <v>523888700</v>
      </c>
    </row>
    <row r="18" spans="1:11" x14ac:dyDescent="0.25">
      <c r="A18" s="30" t="s">
        <v>29</v>
      </c>
      <c r="B18" s="31">
        <f>SUM(B11:B17)</f>
        <v>1136012428</v>
      </c>
      <c r="C18" s="32">
        <f t="shared" ref="C18:K18" si="1">SUM(C11:C17)</f>
        <v>1236383371</v>
      </c>
      <c r="D18" s="33">
        <f t="shared" si="1"/>
        <v>1396357786</v>
      </c>
      <c r="E18" s="31">
        <f t="shared" si="1"/>
        <v>1617631207</v>
      </c>
      <c r="F18" s="32">
        <f t="shared" si="1"/>
        <v>1625130787</v>
      </c>
      <c r="G18" s="34">
        <f t="shared" si="1"/>
        <v>1625130787</v>
      </c>
      <c r="H18" s="35">
        <f t="shared" si="1"/>
        <v>1490239988</v>
      </c>
      <c r="I18" s="31">
        <f t="shared" si="1"/>
        <v>1797137157</v>
      </c>
      <c r="J18" s="32">
        <f t="shared" si="1"/>
        <v>1934869305</v>
      </c>
      <c r="K18" s="34">
        <f t="shared" si="1"/>
        <v>2071175905</v>
      </c>
    </row>
    <row r="19" spans="1:11" x14ac:dyDescent="0.25">
      <c r="A19" s="30" t="s">
        <v>30</v>
      </c>
      <c r="B19" s="36">
        <f>+B10-B18</f>
        <v>-3763646</v>
      </c>
      <c r="C19" s="37">
        <f t="shared" ref="C19:K19" si="2">+C10-C18</f>
        <v>35860596</v>
      </c>
      <c r="D19" s="38">
        <f t="shared" si="2"/>
        <v>-42584668</v>
      </c>
      <c r="E19" s="36">
        <f t="shared" si="2"/>
        <v>-7942457</v>
      </c>
      <c r="F19" s="37">
        <f t="shared" si="2"/>
        <v>3827431</v>
      </c>
      <c r="G19" s="39">
        <f t="shared" si="2"/>
        <v>3827431</v>
      </c>
      <c r="H19" s="40">
        <f t="shared" si="2"/>
        <v>-21347463</v>
      </c>
      <c r="I19" s="36">
        <f t="shared" si="2"/>
        <v>36159271</v>
      </c>
      <c r="J19" s="37">
        <f t="shared" si="2"/>
        <v>27348595</v>
      </c>
      <c r="K19" s="39">
        <f t="shared" si="2"/>
        <v>54157495</v>
      </c>
    </row>
    <row r="20" spans="1:11" x14ac:dyDescent="0.25">
      <c r="A20" s="41" t="s">
        <v>31</v>
      </c>
      <c r="B20" s="42">
        <v>55755517</v>
      </c>
      <c r="C20" s="43">
        <v>67525258</v>
      </c>
      <c r="D20" s="44">
        <v>97746497</v>
      </c>
      <c r="E20" s="42">
        <v>54410000</v>
      </c>
      <c r="F20" s="43">
        <v>84160182</v>
      </c>
      <c r="G20" s="45">
        <v>84160182</v>
      </c>
      <c r="H20" s="46">
        <v>65895641</v>
      </c>
      <c r="I20" s="42">
        <v>77246000</v>
      </c>
      <c r="J20" s="43">
        <v>92558000</v>
      </c>
      <c r="K20" s="45">
        <v>72316000</v>
      </c>
    </row>
    <row r="21" spans="1:11" x14ac:dyDescent="0.25">
      <c r="A21" s="47" t="s">
        <v>32</v>
      </c>
      <c r="B21" s="48">
        <v>0</v>
      </c>
      <c r="C21" s="49">
        <v>17916689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51991871</v>
      </c>
      <c r="C22" s="55">
        <f t="shared" ref="C22:K22" si="3">SUM(C19:C21)</f>
        <v>121302543</v>
      </c>
      <c r="D22" s="56">
        <f t="shared" si="3"/>
        <v>55161829</v>
      </c>
      <c r="E22" s="54">
        <f t="shared" si="3"/>
        <v>46467543</v>
      </c>
      <c r="F22" s="55">
        <f t="shared" si="3"/>
        <v>87987613</v>
      </c>
      <c r="G22" s="57">
        <f t="shared" si="3"/>
        <v>87987613</v>
      </c>
      <c r="H22" s="58">
        <f t="shared" si="3"/>
        <v>44548178</v>
      </c>
      <c r="I22" s="54">
        <f t="shared" si="3"/>
        <v>113405271</v>
      </c>
      <c r="J22" s="55">
        <f t="shared" si="3"/>
        <v>119906595</v>
      </c>
      <c r="K22" s="57">
        <f t="shared" si="3"/>
        <v>126473495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51991871</v>
      </c>
      <c r="C24" s="37">
        <f t="shared" ref="C24:K24" si="4">SUM(C22:C23)</f>
        <v>121302543</v>
      </c>
      <c r="D24" s="38">
        <f t="shared" si="4"/>
        <v>55161829</v>
      </c>
      <c r="E24" s="36">
        <f t="shared" si="4"/>
        <v>46467543</v>
      </c>
      <c r="F24" s="37">
        <f t="shared" si="4"/>
        <v>87987613</v>
      </c>
      <c r="G24" s="39">
        <f t="shared" si="4"/>
        <v>87987613</v>
      </c>
      <c r="H24" s="40">
        <f t="shared" si="4"/>
        <v>44548178</v>
      </c>
      <c r="I24" s="36">
        <f t="shared" si="4"/>
        <v>113405271</v>
      </c>
      <c r="J24" s="37">
        <f t="shared" si="4"/>
        <v>119906595</v>
      </c>
      <c r="K24" s="39">
        <f t="shared" si="4"/>
        <v>126473495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144591832</v>
      </c>
      <c r="C27" s="66">
        <v>286631447</v>
      </c>
      <c r="D27" s="67">
        <v>234620532</v>
      </c>
      <c r="E27" s="68">
        <v>187437290</v>
      </c>
      <c r="F27" s="66">
        <v>218459564</v>
      </c>
      <c r="G27" s="69">
        <v>218459564</v>
      </c>
      <c r="H27" s="70">
        <v>180887865</v>
      </c>
      <c r="I27" s="68">
        <v>186345310</v>
      </c>
      <c r="J27" s="66">
        <v>144448700</v>
      </c>
      <c r="K27" s="69">
        <v>138475415</v>
      </c>
    </row>
    <row r="28" spans="1:11" x14ac:dyDescent="0.25">
      <c r="A28" s="71" t="s">
        <v>36</v>
      </c>
      <c r="B28" s="17">
        <v>55635399</v>
      </c>
      <c r="C28" s="17">
        <v>67525256</v>
      </c>
      <c r="D28" s="21">
        <v>97746497</v>
      </c>
      <c r="E28" s="22">
        <v>54410000</v>
      </c>
      <c r="F28" s="17">
        <v>84160182</v>
      </c>
      <c r="G28" s="23">
        <v>84160182</v>
      </c>
      <c r="H28" s="19">
        <v>65895641</v>
      </c>
      <c r="I28" s="22">
        <v>77246000</v>
      </c>
      <c r="J28" s="17">
        <v>92558000</v>
      </c>
      <c r="K28" s="23">
        <v>72316000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104458272</v>
      </c>
      <c r="D30" s="21">
        <v>56598344</v>
      </c>
      <c r="E30" s="22">
        <v>48706373</v>
      </c>
      <c r="F30" s="17">
        <v>45047479</v>
      </c>
      <c r="G30" s="23">
        <v>45047479</v>
      </c>
      <c r="H30" s="19">
        <v>34938275</v>
      </c>
      <c r="I30" s="22">
        <v>25400000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87461933</v>
      </c>
      <c r="C31" s="17">
        <v>80918556</v>
      </c>
      <c r="D31" s="21">
        <v>80275691</v>
      </c>
      <c r="E31" s="22">
        <v>84320917</v>
      </c>
      <c r="F31" s="17">
        <v>89251903</v>
      </c>
      <c r="G31" s="23">
        <v>89251903</v>
      </c>
      <c r="H31" s="19">
        <v>80053949</v>
      </c>
      <c r="I31" s="22">
        <v>83699310</v>
      </c>
      <c r="J31" s="17">
        <v>51890700</v>
      </c>
      <c r="K31" s="23">
        <v>66159415</v>
      </c>
    </row>
    <row r="32" spans="1:11" x14ac:dyDescent="0.25">
      <c r="A32" s="30" t="s">
        <v>39</v>
      </c>
      <c r="B32" s="66">
        <f>SUM(B28:B31)</f>
        <v>143097332</v>
      </c>
      <c r="C32" s="66">
        <f t="shared" ref="C32:K32" si="5">SUM(C28:C31)</f>
        <v>252902084</v>
      </c>
      <c r="D32" s="67">
        <f t="shared" si="5"/>
        <v>234620532</v>
      </c>
      <c r="E32" s="68">
        <f t="shared" si="5"/>
        <v>187437290</v>
      </c>
      <c r="F32" s="66">
        <f t="shared" si="5"/>
        <v>218459564</v>
      </c>
      <c r="G32" s="69">
        <f t="shared" si="5"/>
        <v>218459564</v>
      </c>
      <c r="H32" s="70">
        <f t="shared" si="5"/>
        <v>180887865</v>
      </c>
      <c r="I32" s="68">
        <f t="shared" si="5"/>
        <v>186345310</v>
      </c>
      <c r="J32" s="66">
        <f t="shared" si="5"/>
        <v>144448700</v>
      </c>
      <c r="K32" s="69">
        <f t="shared" si="5"/>
        <v>138475415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312411048</v>
      </c>
      <c r="C35" s="17">
        <v>302483632</v>
      </c>
      <c r="D35" s="21">
        <v>476719038</v>
      </c>
      <c r="E35" s="22">
        <v>368814810</v>
      </c>
      <c r="F35" s="17">
        <v>410411130</v>
      </c>
      <c r="G35" s="23">
        <v>410411130</v>
      </c>
      <c r="H35" s="19">
        <v>640671555</v>
      </c>
      <c r="I35" s="22">
        <v>404415698</v>
      </c>
      <c r="J35" s="17">
        <v>425779396</v>
      </c>
      <c r="K35" s="23">
        <v>485086787</v>
      </c>
    </row>
    <row r="36" spans="1:11" x14ac:dyDescent="0.25">
      <c r="A36" s="20" t="s">
        <v>42</v>
      </c>
      <c r="B36" s="17">
        <v>2515059861</v>
      </c>
      <c r="C36" s="17">
        <v>2706910995</v>
      </c>
      <c r="D36" s="21">
        <v>2844646236</v>
      </c>
      <c r="E36" s="22">
        <v>2782112583</v>
      </c>
      <c r="F36" s="17">
        <v>2813134857</v>
      </c>
      <c r="G36" s="23">
        <v>2813134857</v>
      </c>
      <c r="H36" s="19">
        <v>2918967830</v>
      </c>
      <c r="I36" s="22">
        <v>2889690947</v>
      </c>
      <c r="J36" s="17">
        <v>2921285947</v>
      </c>
      <c r="K36" s="23">
        <v>2940221262</v>
      </c>
    </row>
    <row r="37" spans="1:11" x14ac:dyDescent="0.25">
      <c r="A37" s="20" t="s">
        <v>43</v>
      </c>
      <c r="B37" s="17">
        <v>192902127</v>
      </c>
      <c r="C37" s="17">
        <v>174022034</v>
      </c>
      <c r="D37" s="21">
        <v>360648834</v>
      </c>
      <c r="E37" s="22">
        <v>197665008</v>
      </c>
      <c r="F37" s="17">
        <v>201907953</v>
      </c>
      <c r="G37" s="23">
        <v>201907953</v>
      </c>
      <c r="H37" s="19">
        <v>510706626</v>
      </c>
      <c r="I37" s="22">
        <v>225638543</v>
      </c>
      <c r="J37" s="17">
        <v>244573956</v>
      </c>
      <c r="K37" s="23">
        <v>257930178</v>
      </c>
    </row>
    <row r="38" spans="1:11" x14ac:dyDescent="0.25">
      <c r="A38" s="20" t="s">
        <v>44</v>
      </c>
      <c r="B38" s="17">
        <v>427581131</v>
      </c>
      <c r="C38" s="17">
        <v>464488452</v>
      </c>
      <c r="D38" s="21">
        <v>530342525</v>
      </c>
      <c r="E38" s="22">
        <v>677190751</v>
      </c>
      <c r="F38" s="17">
        <v>677190751</v>
      </c>
      <c r="G38" s="23">
        <v>677190751</v>
      </c>
      <c r="H38" s="19">
        <v>577077006</v>
      </c>
      <c r="I38" s="22">
        <v>614406875</v>
      </c>
      <c r="J38" s="17">
        <v>589202295</v>
      </c>
      <c r="K38" s="23">
        <v>568427154</v>
      </c>
    </row>
    <row r="39" spans="1:11" x14ac:dyDescent="0.25">
      <c r="A39" s="20" t="s">
        <v>45</v>
      </c>
      <c r="B39" s="17">
        <v>2206987659</v>
      </c>
      <c r="C39" s="17">
        <v>2370884125</v>
      </c>
      <c r="D39" s="21">
        <v>2430373947</v>
      </c>
      <c r="E39" s="22">
        <v>2276071634</v>
      </c>
      <c r="F39" s="17">
        <v>2305379618</v>
      </c>
      <c r="G39" s="23">
        <v>2305379618</v>
      </c>
      <c r="H39" s="19">
        <v>2471855767</v>
      </c>
      <c r="I39" s="22">
        <v>2439636227</v>
      </c>
      <c r="J39" s="17">
        <v>2495087897</v>
      </c>
      <c r="K39" s="23">
        <v>2526629122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-78742851</v>
      </c>
      <c r="C42" s="17">
        <v>1144903799</v>
      </c>
      <c r="D42" s="21">
        <v>646649649</v>
      </c>
      <c r="E42" s="22">
        <v>92060621</v>
      </c>
      <c r="F42" s="17">
        <v>133786753</v>
      </c>
      <c r="G42" s="23">
        <v>133786753</v>
      </c>
      <c r="H42" s="19">
        <v>553649840</v>
      </c>
      <c r="I42" s="22">
        <v>135738575</v>
      </c>
      <c r="J42" s="17">
        <v>156413634</v>
      </c>
      <c r="K42" s="23">
        <v>165122969</v>
      </c>
    </row>
    <row r="43" spans="1:11" x14ac:dyDescent="0.25">
      <c r="A43" s="20" t="s">
        <v>48</v>
      </c>
      <c r="B43" s="17">
        <v>4306</v>
      </c>
      <c r="C43" s="17">
        <v>-64331617</v>
      </c>
      <c r="D43" s="21">
        <v>-195965986</v>
      </c>
      <c r="E43" s="22">
        <v>-187337290</v>
      </c>
      <c r="F43" s="17">
        <v>-217359564</v>
      </c>
      <c r="G43" s="23">
        <v>-217359564</v>
      </c>
      <c r="H43" s="19">
        <v>-193582731</v>
      </c>
      <c r="I43" s="22">
        <v>-186245310</v>
      </c>
      <c r="J43" s="17">
        <v>-144398700</v>
      </c>
      <c r="K43" s="23">
        <v>-138425415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-42461</v>
      </c>
      <c r="E44" s="22">
        <v>25345741</v>
      </c>
      <c r="F44" s="17">
        <v>21259741</v>
      </c>
      <c r="G44" s="23">
        <v>21259741</v>
      </c>
      <c r="H44" s="19">
        <v>141496</v>
      </c>
      <c r="I44" s="22">
        <v>43506883</v>
      </c>
      <c r="J44" s="17">
        <v>-29969500</v>
      </c>
      <c r="K44" s="23">
        <v>-33457871</v>
      </c>
    </row>
    <row r="45" spans="1:11" x14ac:dyDescent="0.25">
      <c r="A45" s="30" t="s">
        <v>50</v>
      </c>
      <c r="B45" s="66">
        <v>112023653</v>
      </c>
      <c r="C45" s="66">
        <v>1261455764</v>
      </c>
      <c r="D45" s="67">
        <v>609639690</v>
      </c>
      <c r="E45" s="68">
        <v>65082177</v>
      </c>
      <c r="F45" s="66">
        <v>156231477</v>
      </c>
      <c r="G45" s="69">
        <v>156231477</v>
      </c>
      <c r="H45" s="70">
        <v>578894559</v>
      </c>
      <c r="I45" s="68">
        <v>128014253</v>
      </c>
      <c r="J45" s="66">
        <v>13199714</v>
      </c>
      <c r="K45" s="69">
        <v>2645645471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182697525</v>
      </c>
      <c r="C48" s="17">
        <v>158985723</v>
      </c>
      <c r="D48" s="21">
        <v>218685952</v>
      </c>
      <c r="E48" s="22">
        <v>65082177</v>
      </c>
      <c r="F48" s="17">
        <v>194311585</v>
      </c>
      <c r="G48" s="23">
        <v>194311585</v>
      </c>
      <c r="H48" s="19">
        <v>238654740</v>
      </c>
      <c r="I48" s="22">
        <v>128014253</v>
      </c>
      <c r="J48" s="17">
        <v>110059687</v>
      </c>
      <c r="K48" s="23">
        <v>103299370</v>
      </c>
    </row>
    <row r="49" spans="1:11" x14ac:dyDescent="0.25">
      <c r="A49" s="20" t="s">
        <v>53</v>
      </c>
      <c r="B49" s="17">
        <f>+B75</f>
        <v>151676152.58178717</v>
      </c>
      <c r="C49" s="17">
        <f t="shared" ref="C49:K49" si="6">+C75</f>
        <v>5752565.3534760773</v>
      </c>
      <c r="D49" s="21">
        <f t="shared" si="6"/>
        <v>91424516.238543361</v>
      </c>
      <c r="E49" s="22">
        <f t="shared" si="6"/>
        <v>-12900046.850014985</v>
      </c>
      <c r="F49" s="17">
        <f t="shared" si="6"/>
        <v>58396020.57003808</v>
      </c>
      <c r="G49" s="23">
        <f t="shared" si="6"/>
        <v>58396020.57003808</v>
      </c>
      <c r="H49" s="19">
        <f t="shared" si="6"/>
        <v>105077971.54903716</v>
      </c>
      <c r="I49" s="22">
        <f t="shared" si="6"/>
        <v>29239354.6029118</v>
      </c>
      <c r="J49" s="17">
        <f t="shared" si="6"/>
        <v>-306855.28191953897</v>
      </c>
      <c r="K49" s="23">
        <f t="shared" si="6"/>
        <v>-43587023.335141182</v>
      </c>
    </row>
    <row r="50" spans="1:11" x14ac:dyDescent="0.25">
      <c r="A50" s="30" t="s">
        <v>54</v>
      </c>
      <c r="B50" s="66">
        <f>+B48-B49</f>
        <v>31021372.418212831</v>
      </c>
      <c r="C50" s="66">
        <f t="shared" ref="C50:K50" si="7">+C48-C49</f>
        <v>153233157.64652392</v>
      </c>
      <c r="D50" s="67">
        <f t="shared" si="7"/>
        <v>127261435.76145664</v>
      </c>
      <c r="E50" s="68">
        <f t="shared" si="7"/>
        <v>77982223.850014985</v>
      </c>
      <c r="F50" s="66">
        <f t="shared" si="7"/>
        <v>135915564.42996192</v>
      </c>
      <c r="G50" s="69">
        <f t="shared" si="7"/>
        <v>135915564.42996192</v>
      </c>
      <c r="H50" s="70">
        <f t="shared" si="7"/>
        <v>133576768.45096284</v>
      </c>
      <c r="I50" s="68">
        <f t="shared" si="7"/>
        <v>98774898.3970882</v>
      </c>
      <c r="J50" s="66">
        <f t="shared" si="7"/>
        <v>110366542.28191954</v>
      </c>
      <c r="K50" s="69">
        <f t="shared" si="7"/>
        <v>146886393.33514118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2510622621</v>
      </c>
      <c r="C53" s="17">
        <v>2697760505</v>
      </c>
      <c r="D53" s="21">
        <v>2834440788</v>
      </c>
      <c r="E53" s="22">
        <v>2742578604</v>
      </c>
      <c r="F53" s="17">
        <v>2773600878</v>
      </c>
      <c r="G53" s="23">
        <v>2773600878</v>
      </c>
      <c r="H53" s="19">
        <v>2910958400</v>
      </c>
      <c r="I53" s="22">
        <v>2848866888</v>
      </c>
      <c r="J53" s="17">
        <v>2878141888</v>
      </c>
      <c r="K53" s="23">
        <v>2898532203</v>
      </c>
    </row>
    <row r="54" spans="1:11" x14ac:dyDescent="0.25">
      <c r="A54" s="20" t="s">
        <v>57</v>
      </c>
      <c r="B54" s="17">
        <v>88566288</v>
      </c>
      <c r="C54" s="17">
        <v>94561208</v>
      </c>
      <c r="D54" s="21">
        <v>101941158</v>
      </c>
      <c r="E54" s="22">
        <v>105207700</v>
      </c>
      <c r="F54" s="17">
        <v>105207700</v>
      </c>
      <c r="G54" s="23">
        <v>105207700</v>
      </c>
      <c r="H54" s="19">
        <v>107384837</v>
      </c>
      <c r="I54" s="22">
        <v>110079300</v>
      </c>
      <c r="J54" s="17">
        <v>115173700</v>
      </c>
      <c r="K54" s="23">
        <v>118085100</v>
      </c>
    </row>
    <row r="55" spans="1:11" x14ac:dyDescent="0.25">
      <c r="A55" s="20" t="s">
        <v>58</v>
      </c>
      <c r="B55" s="17">
        <v>47675726</v>
      </c>
      <c r="C55" s="17">
        <v>149409887</v>
      </c>
      <c r="D55" s="21">
        <v>106142382</v>
      </c>
      <c r="E55" s="22">
        <v>95597926</v>
      </c>
      <c r="F55" s="17">
        <v>123686591</v>
      </c>
      <c r="G55" s="23">
        <v>123686591</v>
      </c>
      <c r="H55" s="19">
        <v>119811857</v>
      </c>
      <c r="I55" s="22">
        <v>111201575</v>
      </c>
      <c r="J55" s="17">
        <v>79205690</v>
      </c>
      <c r="K55" s="23">
        <v>70667512</v>
      </c>
    </row>
    <row r="56" spans="1:11" x14ac:dyDescent="0.25">
      <c r="A56" s="20" t="s">
        <v>59</v>
      </c>
      <c r="B56" s="17">
        <v>78638825</v>
      </c>
      <c r="C56" s="17">
        <v>79666145</v>
      </c>
      <c r="D56" s="21">
        <v>88056553</v>
      </c>
      <c r="E56" s="22">
        <v>88587375</v>
      </c>
      <c r="F56" s="17">
        <v>91435627</v>
      </c>
      <c r="G56" s="23">
        <v>91435627</v>
      </c>
      <c r="H56" s="19">
        <v>94924796</v>
      </c>
      <c r="I56" s="22">
        <v>92809096</v>
      </c>
      <c r="J56" s="17">
        <v>96927300</v>
      </c>
      <c r="K56" s="23">
        <v>99381600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15620802</v>
      </c>
      <c r="C59" s="17">
        <v>43834605</v>
      </c>
      <c r="D59" s="21">
        <v>44209898</v>
      </c>
      <c r="E59" s="22">
        <v>78194000</v>
      </c>
      <c r="F59" s="17">
        <v>45684000</v>
      </c>
      <c r="G59" s="23">
        <v>45684000</v>
      </c>
      <c r="H59" s="19">
        <v>40348982</v>
      </c>
      <c r="I59" s="22">
        <v>56239700</v>
      </c>
      <c r="J59" s="17">
        <v>60236600</v>
      </c>
      <c r="K59" s="23">
        <v>64554200</v>
      </c>
    </row>
    <row r="60" spans="1:11" x14ac:dyDescent="0.25">
      <c r="A60" s="20" t="s">
        <v>62</v>
      </c>
      <c r="B60" s="17">
        <v>24764832</v>
      </c>
      <c r="C60" s="17">
        <v>51858914</v>
      </c>
      <c r="D60" s="21">
        <v>55036923</v>
      </c>
      <c r="E60" s="22">
        <v>54084628</v>
      </c>
      <c r="F60" s="17">
        <v>70641900</v>
      </c>
      <c r="G60" s="23">
        <v>70641900</v>
      </c>
      <c r="H60" s="19">
        <v>71505258</v>
      </c>
      <c r="I60" s="22">
        <v>64859800</v>
      </c>
      <c r="J60" s="17">
        <v>68751600</v>
      </c>
      <c r="K60" s="23">
        <v>72877200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962</v>
      </c>
      <c r="F62" s="86">
        <v>962</v>
      </c>
      <c r="G62" s="87">
        <v>962</v>
      </c>
      <c r="H62" s="88">
        <v>962</v>
      </c>
      <c r="I62" s="85">
        <v>962</v>
      </c>
      <c r="J62" s="86">
        <v>962</v>
      </c>
      <c r="K62" s="87">
        <v>962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0.47403727933854856</v>
      </c>
      <c r="C70" s="5">
        <f t="shared" ref="C70:K70" si="8">IF(ISERROR(C71/C72),0,(C71/C72))</f>
        <v>0.92983958784847009</v>
      </c>
      <c r="D70" s="5">
        <f t="shared" si="8"/>
        <v>0.96120215246736507</v>
      </c>
      <c r="E70" s="5">
        <f t="shared" si="8"/>
        <v>0.8038513911697498</v>
      </c>
      <c r="F70" s="5">
        <f t="shared" si="8"/>
        <v>0.81620614126073321</v>
      </c>
      <c r="G70" s="5">
        <f t="shared" si="8"/>
        <v>0.81620614126073321</v>
      </c>
      <c r="H70" s="5">
        <f t="shared" si="8"/>
        <v>0.94307230150660337</v>
      </c>
      <c r="I70" s="5">
        <f t="shared" si="8"/>
        <v>0.82253188597989924</v>
      </c>
      <c r="J70" s="5">
        <f t="shared" si="8"/>
        <v>0.83898291805635294</v>
      </c>
      <c r="K70" s="5">
        <f t="shared" si="8"/>
        <v>0.84644264284623905</v>
      </c>
    </row>
    <row r="71" spans="1:11" ht="13" hidden="1" x14ac:dyDescent="0.3">
      <c r="A71" s="1" t="s">
        <v>338</v>
      </c>
      <c r="B71" s="2">
        <f>+B83</f>
        <v>450231888</v>
      </c>
      <c r="C71" s="2">
        <f t="shared" ref="C71:K71" si="9">+C83</f>
        <v>949091539</v>
      </c>
      <c r="D71" s="2">
        <f t="shared" si="9"/>
        <v>1067973988</v>
      </c>
      <c r="E71" s="2">
        <f t="shared" si="9"/>
        <v>1094036237</v>
      </c>
      <c r="F71" s="2">
        <f t="shared" si="9"/>
        <v>1128775987</v>
      </c>
      <c r="G71" s="2">
        <f t="shared" si="9"/>
        <v>1128775987</v>
      </c>
      <c r="H71" s="2">
        <f t="shared" si="9"/>
        <v>1141707982</v>
      </c>
      <c r="I71" s="2">
        <f t="shared" si="9"/>
        <v>1277580155</v>
      </c>
      <c r="J71" s="2">
        <f t="shared" si="9"/>
        <v>1419851399</v>
      </c>
      <c r="K71" s="2">
        <f t="shared" si="9"/>
        <v>1558108763</v>
      </c>
    </row>
    <row r="72" spans="1:11" ht="13" hidden="1" x14ac:dyDescent="0.3">
      <c r="A72" s="1" t="s">
        <v>339</v>
      </c>
      <c r="B72" s="2">
        <f>+B77</f>
        <v>949781605</v>
      </c>
      <c r="C72" s="2">
        <f t="shared" ref="C72:K72" si="10">+C77</f>
        <v>1020704594</v>
      </c>
      <c r="D72" s="2">
        <f t="shared" si="10"/>
        <v>1111081561</v>
      </c>
      <c r="E72" s="2">
        <f t="shared" si="10"/>
        <v>1360993150</v>
      </c>
      <c r="F72" s="2">
        <f t="shared" si="10"/>
        <v>1382954538</v>
      </c>
      <c r="G72" s="2">
        <f t="shared" si="10"/>
        <v>1382954538</v>
      </c>
      <c r="H72" s="2">
        <f t="shared" si="10"/>
        <v>1210626142</v>
      </c>
      <c r="I72" s="2">
        <f t="shared" si="10"/>
        <v>1553228728</v>
      </c>
      <c r="J72" s="2">
        <f t="shared" si="10"/>
        <v>1692348400</v>
      </c>
      <c r="K72" s="2">
        <f t="shared" si="10"/>
        <v>1840773000</v>
      </c>
    </row>
    <row r="73" spans="1:11" ht="13" hidden="1" x14ac:dyDescent="0.3">
      <c r="A73" s="1" t="s">
        <v>340</v>
      </c>
      <c r="B73" s="2">
        <f>+B74</f>
        <v>-8858814.3333333433</v>
      </c>
      <c r="C73" s="2">
        <f t="shared" ref="C73:K73" si="11">+(C78+C80+C81+C82)-(B78+B80+B81+B82)</f>
        <v>24551503</v>
      </c>
      <c r="D73" s="2">
        <f t="shared" si="11"/>
        <v>-15488839</v>
      </c>
      <c r="E73" s="2">
        <f t="shared" si="11"/>
        <v>144932723</v>
      </c>
      <c r="F73" s="2">
        <f>+(F78+F80+F81+F82)-(D78+D80+D81+D82)</f>
        <v>58457673</v>
      </c>
      <c r="G73" s="2">
        <f>+(G78+G80+G81+G82)-(D78+D80+D81+D82)</f>
        <v>58457673</v>
      </c>
      <c r="H73" s="2">
        <f>+(H78+H80+H81+H82)-(D78+D80+D81+D82)</f>
        <v>12860191</v>
      </c>
      <c r="I73" s="2">
        <f>+(I78+I80+I81+I82)-(E78+E80+E81+E82)</f>
        <v>-32704610</v>
      </c>
      <c r="J73" s="2">
        <f t="shared" si="11"/>
        <v>47987209</v>
      </c>
      <c r="K73" s="2">
        <f t="shared" si="11"/>
        <v>65182466</v>
      </c>
    </row>
    <row r="74" spans="1:11" ht="13" hidden="1" x14ac:dyDescent="0.3">
      <c r="A74" s="1" t="s">
        <v>341</v>
      </c>
      <c r="B74" s="2">
        <f>+TREND(C74:E74)</f>
        <v>-8858814.3333333433</v>
      </c>
      <c r="C74" s="2">
        <f>+C73</f>
        <v>24551503</v>
      </c>
      <c r="D74" s="2">
        <f t="shared" ref="D74:K74" si="12">+D73</f>
        <v>-15488839</v>
      </c>
      <c r="E74" s="2">
        <f t="shared" si="12"/>
        <v>144932723</v>
      </c>
      <c r="F74" s="2">
        <f t="shared" si="12"/>
        <v>58457673</v>
      </c>
      <c r="G74" s="2">
        <f t="shared" si="12"/>
        <v>58457673</v>
      </c>
      <c r="H74" s="2">
        <f t="shared" si="12"/>
        <v>12860191</v>
      </c>
      <c r="I74" s="2">
        <f t="shared" si="12"/>
        <v>-32704610</v>
      </c>
      <c r="J74" s="2">
        <f t="shared" si="12"/>
        <v>47987209</v>
      </c>
      <c r="K74" s="2">
        <f t="shared" si="12"/>
        <v>65182466</v>
      </c>
    </row>
    <row r="75" spans="1:11" ht="13" hidden="1" x14ac:dyDescent="0.3">
      <c r="A75" s="1" t="s">
        <v>342</v>
      </c>
      <c r="B75" s="2">
        <f>+B84-(((B80+B81+B82+B78)*B70)-B79)</f>
        <v>151676152.58178717</v>
      </c>
      <c r="C75" s="2">
        <f t="shared" ref="C75:K75" si="13">+C84-(((C80+C81+C82+C78)*C70)-C79)</f>
        <v>5752565.3534760773</v>
      </c>
      <c r="D75" s="2">
        <f t="shared" si="13"/>
        <v>91424516.238543361</v>
      </c>
      <c r="E75" s="2">
        <f t="shared" si="13"/>
        <v>-12900046.850014985</v>
      </c>
      <c r="F75" s="2">
        <f t="shared" si="13"/>
        <v>58396020.57003808</v>
      </c>
      <c r="G75" s="2">
        <f t="shared" si="13"/>
        <v>58396020.57003808</v>
      </c>
      <c r="H75" s="2">
        <f t="shared" si="13"/>
        <v>105077971.54903716</v>
      </c>
      <c r="I75" s="2">
        <f t="shared" si="13"/>
        <v>29239354.6029118</v>
      </c>
      <c r="J75" s="2">
        <f t="shared" si="13"/>
        <v>-306855.28191953897</v>
      </c>
      <c r="K75" s="2">
        <f t="shared" si="13"/>
        <v>-43587023.335141182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949781605</v>
      </c>
      <c r="C77" s="3">
        <v>1020704594</v>
      </c>
      <c r="D77" s="3">
        <v>1111081561</v>
      </c>
      <c r="E77" s="3">
        <v>1360993150</v>
      </c>
      <c r="F77" s="3">
        <v>1382954538</v>
      </c>
      <c r="G77" s="3">
        <v>1382954538</v>
      </c>
      <c r="H77" s="3">
        <v>1210626142</v>
      </c>
      <c r="I77" s="3">
        <v>1553228728</v>
      </c>
      <c r="J77" s="3">
        <v>1692348400</v>
      </c>
      <c r="K77" s="3">
        <v>1840773000</v>
      </c>
    </row>
    <row r="78" spans="1:11" ht="13" hidden="1" x14ac:dyDescent="0.3">
      <c r="A78" s="1" t="s">
        <v>69</v>
      </c>
      <c r="B78" s="3">
        <v>4437240</v>
      </c>
      <c r="C78" s="3">
        <v>9150490</v>
      </c>
      <c r="D78" s="3">
        <v>10205448</v>
      </c>
      <c r="E78" s="3">
        <v>2902920</v>
      </c>
      <c r="F78" s="3">
        <v>2902920</v>
      </c>
      <c r="G78" s="3">
        <v>2902920</v>
      </c>
      <c r="H78" s="3">
        <v>8009430</v>
      </c>
      <c r="I78" s="3">
        <v>4193000</v>
      </c>
      <c r="J78" s="3">
        <v>6513000</v>
      </c>
      <c r="K78" s="3">
        <v>5058000</v>
      </c>
    </row>
    <row r="79" spans="1:11" ht="13" hidden="1" x14ac:dyDescent="0.3">
      <c r="A79" s="1" t="s">
        <v>70</v>
      </c>
      <c r="B79" s="3">
        <v>125957046</v>
      </c>
      <c r="C79" s="3">
        <v>100210757</v>
      </c>
      <c r="D79" s="3">
        <v>149523892</v>
      </c>
      <c r="E79" s="3">
        <v>115938784</v>
      </c>
      <c r="F79" s="3">
        <v>114081951</v>
      </c>
      <c r="G79" s="3">
        <v>114081951</v>
      </c>
      <c r="H79" s="3">
        <v>169588066</v>
      </c>
      <c r="I79" s="3">
        <v>126842627</v>
      </c>
      <c r="J79" s="3">
        <v>138321101</v>
      </c>
      <c r="K79" s="3">
        <v>149757469</v>
      </c>
    </row>
    <row r="80" spans="1:11" ht="13" hidden="1" x14ac:dyDescent="0.3">
      <c r="A80" s="1" t="s">
        <v>71</v>
      </c>
      <c r="B80" s="3">
        <v>106047067</v>
      </c>
      <c r="C80" s="3">
        <v>109363705</v>
      </c>
      <c r="D80" s="3">
        <v>93356099</v>
      </c>
      <c r="E80" s="3">
        <v>184459797</v>
      </c>
      <c r="F80" s="3">
        <v>152334747</v>
      </c>
      <c r="G80" s="3">
        <v>152334747</v>
      </c>
      <c r="H80" s="3">
        <v>107710274</v>
      </c>
      <c r="I80" s="3">
        <v>144671148</v>
      </c>
      <c r="J80" s="3">
        <v>176750347</v>
      </c>
      <c r="K80" s="3">
        <v>212037466</v>
      </c>
    </row>
    <row r="81" spans="1:11" ht="13" hidden="1" x14ac:dyDescent="0.3">
      <c r="A81" s="1" t="s">
        <v>72</v>
      </c>
      <c r="B81" s="3">
        <v>20115761</v>
      </c>
      <c r="C81" s="3">
        <v>34489819</v>
      </c>
      <c r="D81" s="3">
        <v>32396972</v>
      </c>
      <c r="E81" s="3">
        <v>96775710</v>
      </c>
      <c r="F81" s="3">
        <v>42425710</v>
      </c>
      <c r="G81" s="3">
        <v>42425710</v>
      </c>
      <c r="H81" s="3">
        <v>33795428</v>
      </c>
      <c r="I81" s="3">
        <v>100784182</v>
      </c>
      <c r="J81" s="3">
        <v>112920192</v>
      </c>
      <c r="K81" s="3">
        <v>142720539</v>
      </c>
    </row>
    <row r="82" spans="1:11" ht="13" hidden="1" x14ac:dyDescent="0.3">
      <c r="A82" s="1" t="s">
        <v>73</v>
      </c>
      <c r="B82" s="3">
        <v>1840485</v>
      </c>
      <c r="C82" s="3">
        <v>3988042</v>
      </c>
      <c r="D82" s="3">
        <v>5544698</v>
      </c>
      <c r="E82" s="3">
        <v>2297513</v>
      </c>
      <c r="F82" s="3">
        <v>2297513</v>
      </c>
      <c r="G82" s="3">
        <v>2297513</v>
      </c>
      <c r="H82" s="3">
        <v>4848276</v>
      </c>
      <c r="I82" s="3">
        <v>4083000</v>
      </c>
      <c r="J82" s="3">
        <v>5535000</v>
      </c>
      <c r="K82" s="3">
        <v>7085000</v>
      </c>
    </row>
    <row r="83" spans="1:11" ht="13" hidden="1" x14ac:dyDescent="0.3">
      <c r="A83" s="1" t="s">
        <v>74</v>
      </c>
      <c r="B83" s="3">
        <v>450231888</v>
      </c>
      <c r="C83" s="3">
        <v>949091539</v>
      </c>
      <c r="D83" s="3">
        <v>1067973988</v>
      </c>
      <c r="E83" s="3">
        <v>1094036237</v>
      </c>
      <c r="F83" s="3">
        <v>1128775987</v>
      </c>
      <c r="G83" s="3">
        <v>1128775987</v>
      </c>
      <c r="H83" s="3">
        <v>1141707982</v>
      </c>
      <c r="I83" s="3">
        <v>1277580155</v>
      </c>
      <c r="J83" s="3">
        <v>1419851399</v>
      </c>
      <c r="K83" s="3">
        <v>1558108763</v>
      </c>
    </row>
    <row r="84" spans="1:11" ht="13" hidden="1" x14ac:dyDescent="0.3">
      <c r="A84" s="1" t="s">
        <v>75</v>
      </c>
      <c r="B84" s="3">
        <v>88500866</v>
      </c>
      <c r="C84" s="3">
        <v>51519237</v>
      </c>
      <c r="D84" s="3">
        <v>77913821</v>
      </c>
      <c r="E84" s="3">
        <v>101413098</v>
      </c>
      <c r="F84" s="3">
        <v>107523376</v>
      </c>
      <c r="G84" s="3">
        <v>107523376</v>
      </c>
      <c r="H84" s="3">
        <v>81065760</v>
      </c>
      <c r="I84" s="3">
        <v>111098837</v>
      </c>
      <c r="J84" s="3">
        <v>114508744</v>
      </c>
      <c r="K84" s="3">
        <v>117216164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92757614</v>
      </c>
      <c r="C5" s="17">
        <v>96635340</v>
      </c>
      <c r="D5" s="21">
        <v>101162834</v>
      </c>
      <c r="E5" s="22">
        <v>100741968</v>
      </c>
      <c r="F5" s="17">
        <v>100741968</v>
      </c>
      <c r="G5" s="23">
        <v>100741968</v>
      </c>
      <c r="H5" s="19">
        <v>108425415</v>
      </c>
      <c r="I5" s="22">
        <v>106955586</v>
      </c>
      <c r="J5" s="17">
        <v>113372922</v>
      </c>
      <c r="K5" s="23">
        <v>120175298</v>
      </c>
    </row>
    <row r="6" spans="1:11" x14ac:dyDescent="0.25">
      <c r="A6" s="20" t="s">
        <v>18</v>
      </c>
      <c r="B6" s="17">
        <v>640445104</v>
      </c>
      <c r="C6" s="17">
        <v>604080953</v>
      </c>
      <c r="D6" s="21">
        <v>685095375</v>
      </c>
      <c r="E6" s="22">
        <v>748861018</v>
      </c>
      <c r="F6" s="17">
        <v>746447489</v>
      </c>
      <c r="G6" s="23">
        <v>746447489</v>
      </c>
      <c r="H6" s="19">
        <v>842301355</v>
      </c>
      <c r="I6" s="22">
        <v>827459812</v>
      </c>
      <c r="J6" s="17">
        <v>914565131</v>
      </c>
      <c r="K6" s="23">
        <v>1011114825</v>
      </c>
    </row>
    <row r="7" spans="1:11" x14ac:dyDescent="0.25">
      <c r="A7" s="20" t="s">
        <v>19</v>
      </c>
      <c r="B7" s="17">
        <v>15636549</v>
      </c>
      <c r="C7" s="17">
        <v>28807573</v>
      </c>
      <c r="D7" s="21">
        <v>32804145</v>
      </c>
      <c r="E7" s="22">
        <v>33689785</v>
      </c>
      <c r="F7" s="17">
        <v>33689785</v>
      </c>
      <c r="G7" s="23">
        <v>33689785</v>
      </c>
      <c r="H7" s="19">
        <v>23120032</v>
      </c>
      <c r="I7" s="22">
        <v>35711173</v>
      </c>
      <c r="J7" s="17">
        <v>37853843</v>
      </c>
      <c r="K7" s="23">
        <v>40125074</v>
      </c>
    </row>
    <row r="8" spans="1:11" x14ac:dyDescent="0.25">
      <c r="A8" s="20" t="s">
        <v>20</v>
      </c>
      <c r="B8" s="17">
        <v>126882016</v>
      </c>
      <c r="C8" s="17">
        <v>136197651</v>
      </c>
      <c r="D8" s="21">
        <v>141045134</v>
      </c>
      <c r="E8" s="22">
        <v>164857000</v>
      </c>
      <c r="F8" s="17">
        <v>174557735</v>
      </c>
      <c r="G8" s="23">
        <v>174557735</v>
      </c>
      <c r="H8" s="19">
        <v>150963713</v>
      </c>
      <c r="I8" s="22">
        <v>166208000</v>
      </c>
      <c r="J8" s="17">
        <v>155118000</v>
      </c>
      <c r="K8" s="23">
        <v>161729000</v>
      </c>
    </row>
    <row r="9" spans="1:11" x14ac:dyDescent="0.25">
      <c r="A9" s="20" t="s">
        <v>21</v>
      </c>
      <c r="B9" s="17">
        <v>42206698</v>
      </c>
      <c r="C9" s="17">
        <v>45429780</v>
      </c>
      <c r="D9" s="21">
        <v>28284419</v>
      </c>
      <c r="E9" s="22">
        <v>30792901</v>
      </c>
      <c r="F9" s="17">
        <v>42478891</v>
      </c>
      <c r="G9" s="23">
        <v>42478891</v>
      </c>
      <c r="H9" s="19">
        <v>87535805</v>
      </c>
      <c r="I9" s="22">
        <v>45430502</v>
      </c>
      <c r="J9" s="17">
        <v>48156329</v>
      </c>
      <c r="K9" s="23">
        <v>51045714</v>
      </c>
    </row>
    <row r="10" spans="1:11" x14ac:dyDescent="0.25">
      <c r="A10" s="24" t="s">
        <v>333</v>
      </c>
      <c r="B10" s="25">
        <f>SUM(B5:B9)</f>
        <v>917927981</v>
      </c>
      <c r="C10" s="26">
        <f t="shared" ref="C10:K10" si="0">SUM(C5:C9)</f>
        <v>911151297</v>
      </c>
      <c r="D10" s="27">
        <f t="shared" si="0"/>
        <v>988391907</v>
      </c>
      <c r="E10" s="25">
        <f t="shared" si="0"/>
        <v>1078942672</v>
      </c>
      <c r="F10" s="26">
        <f t="shared" si="0"/>
        <v>1097915868</v>
      </c>
      <c r="G10" s="28">
        <f t="shared" si="0"/>
        <v>1097915868</v>
      </c>
      <c r="H10" s="29">
        <f t="shared" si="0"/>
        <v>1212346320</v>
      </c>
      <c r="I10" s="25">
        <f t="shared" si="0"/>
        <v>1181765073</v>
      </c>
      <c r="J10" s="26">
        <f t="shared" si="0"/>
        <v>1269066225</v>
      </c>
      <c r="K10" s="28">
        <f t="shared" si="0"/>
        <v>1384189911</v>
      </c>
    </row>
    <row r="11" spans="1:11" x14ac:dyDescent="0.25">
      <c r="A11" s="20" t="s">
        <v>22</v>
      </c>
      <c r="B11" s="17">
        <v>222433441</v>
      </c>
      <c r="C11" s="17">
        <v>245392347</v>
      </c>
      <c r="D11" s="21">
        <v>258299486</v>
      </c>
      <c r="E11" s="22">
        <v>289471923</v>
      </c>
      <c r="F11" s="17">
        <v>282942466</v>
      </c>
      <c r="G11" s="23">
        <v>282942466</v>
      </c>
      <c r="H11" s="19">
        <v>290279162</v>
      </c>
      <c r="I11" s="22">
        <v>310871937</v>
      </c>
      <c r="J11" s="17">
        <v>326446622</v>
      </c>
      <c r="K11" s="23">
        <v>342801596</v>
      </c>
    </row>
    <row r="12" spans="1:11" x14ac:dyDescent="0.25">
      <c r="A12" s="20" t="s">
        <v>23</v>
      </c>
      <c r="B12" s="17">
        <v>10750824</v>
      </c>
      <c r="C12" s="17">
        <v>10817391</v>
      </c>
      <c r="D12" s="21">
        <v>11830453</v>
      </c>
      <c r="E12" s="22">
        <v>12939314</v>
      </c>
      <c r="F12" s="17">
        <v>12939314</v>
      </c>
      <c r="G12" s="23">
        <v>12939314</v>
      </c>
      <c r="H12" s="19">
        <v>12348967</v>
      </c>
      <c r="I12" s="22">
        <v>13715674</v>
      </c>
      <c r="J12" s="17">
        <v>14402830</v>
      </c>
      <c r="K12" s="23">
        <v>15124411</v>
      </c>
    </row>
    <row r="13" spans="1:11" x14ac:dyDescent="0.25">
      <c r="A13" s="20" t="s">
        <v>24</v>
      </c>
      <c r="B13" s="17">
        <v>36959173</v>
      </c>
      <c r="C13" s="17">
        <v>46992132</v>
      </c>
      <c r="D13" s="21">
        <v>43717437</v>
      </c>
      <c r="E13" s="22">
        <v>45936043</v>
      </c>
      <c r="F13" s="17">
        <v>52354745</v>
      </c>
      <c r="G13" s="23">
        <v>52354745</v>
      </c>
      <c r="H13" s="19">
        <v>54735940</v>
      </c>
      <c r="I13" s="22">
        <v>52354751</v>
      </c>
      <c r="J13" s="17">
        <v>54419577</v>
      </c>
      <c r="K13" s="23">
        <v>56591560</v>
      </c>
    </row>
    <row r="14" spans="1:11" x14ac:dyDescent="0.25">
      <c r="A14" s="20" t="s">
        <v>25</v>
      </c>
      <c r="B14" s="17">
        <v>16240143</v>
      </c>
      <c r="C14" s="17">
        <v>20343985</v>
      </c>
      <c r="D14" s="21">
        <v>3143335</v>
      </c>
      <c r="E14" s="22">
        <v>2919145</v>
      </c>
      <c r="F14" s="17">
        <v>2919146</v>
      </c>
      <c r="G14" s="23">
        <v>2919146</v>
      </c>
      <c r="H14" s="19">
        <v>21694978</v>
      </c>
      <c r="I14" s="22">
        <v>4569000</v>
      </c>
      <c r="J14" s="17">
        <v>5613712</v>
      </c>
      <c r="K14" s="23">
        <v>5455872</v>
      </c>
    </row>
    <row r="15" spans="1:11" x14ac:dyDescent="0.25">
      <c r="A15" s="20" t="s">
        <v>26</v>
      </c>
      <c r="B15" s="17">
        <v>459049174</v>
      </c>
      <c r="C15" s="17">
        <v>454658519</v>
      </c>
      <c r="D15" s="21">
        <v>476907551</v>
      </c>
      <c r="E15" s="22">
        <v>578150741</v>
      </c>
      <c r="F15" s="17">
        <v>572458398</v>
      </c>
      <c r="G15" s="23">
        <v>572458398</v>
      </c>
      <c r="H15" s="19">
        <v>630297950</v>
      </c>
      <c r="I15" s="22">
        <v>596861366</v>
      </c>
      <c r="J15" s="17">
        <v>651332552</v>
      </c>
      <c r="K15" s="23">
        <v>721188006</v>
      </c>
    </row>
    <row r="16" spans="1:11" x14ac:dyDescent="0.25">
      <c r="A16" s="20" t="s">
        <v>27</v>
      </c>
      <c r="B16" s="17">
        <v>2501004</v>
      </c>
      <c r="C16" s="17">
        <v>2230418</v>
      </c>
      <c r="D16" s="21">
        <v>3298888</v>
      </c>
      <c r="E16" s="22">
        <v>5240472</v>
      </c>
      <c r="F16" s="17">
        <v>5116073</v>
      </c>
      <c r="G16" s="23">
        <v>5116073</v>
      </c>
      <c r="H16" s="19">
        <v>3499552</v>
      </c>
      <c r="I16" s="22">
        <v>5429399</v>
      </c>
      <c r="J16" s="17">
        <v>5490575</v>
      </c>
      <c r="K16" s="23">
        <v>5710198</v>
      </c>
    </row>
    <row r="17" spans="1:11" x14ac:dyDescent="0.25">
      <c r="A17" s="20" t="s">
        <v>28</v>
      </c>
      <c r="B17" s="17">
        <v>106979506</v>
      </c>
      <c r="C17" s="17">
        <v>94599459</v>
      </c>
      <c r="D17" s="21">
        <v>117811294</v>
      </c>
      <c r="E17" s="22">
        <v>174696672</v>
      </c>
      <c r="F17" s="17">
        <v>216586653</v>
      </c>
      <c r="G17" s="23">
        <v>216586653</v>
      </c>
      <c r="H17" s="19">
        <v>198350193</v>
      </c>
      <c r="I17" s="22">
        <v>147527882</v>
      </c>
      <c r="J17" s="17">
        <v>132320082</v>
      </c>
      <c r="K17" s="23">
        <v>140127657</v>
      </c>
    </row>
    <row r="18" spans="1:11" x14ac:dyDescent="0.25">
      <c r="A18" s="30" t="s">
        <v>29</v>
      </c>
      <c r="B18" s="31">
        <f>SUM(B11:B17)</f>
        <v>854913265</v>
      </c>
      <c r="C18" s="32">
        <f t="shared" ref="C18:K18" si="1">SUM(C11:C17)</f>
        <v>875034251</v>
      </c>
      <c r="D18" s="33">
        <f t="shared" si="1"/>
        <v>915008444</v>
      </c>
      <c r="E18" s="31">
        <f t="shared" si="1"/>
        <v>1109354310</v>
      </c>
      <c r="F18" s="32">
        <f t="shared" si="1"/>
        <v>1145316795</v>
      </c>
      <c r="G18" s="34">
        <f t="shared" si="1"/>
        <v>1145316795</v>
      </c>
      <c r="H18" s="35">
        <f t="shared" si="1"/>
        <v>1211206742</v>
      </c>
      <c r="I18" s="31">
        <f t="shared" si="1"/>
        <v>1131330009</v>
      </c>
      <c r="J18" s="32">
        <f t="shared" si="1"/>
        <v>1190025950</v>
      </c>
      <c r="K18" s="34">
        <f t="shared" si="1"/>
        <v>1286999300</v>
      </c>
    </row>
    <row r="19" spans="1:11" x14ac:dyDescent="0.25">
      <c r="A19" s="30" t="s">
        <v>30</v>
      </c>
      <c r="B19" s="36">
        <f>+B10-B18</f>
        <v>63014716</v>
      </c>
      <c r="C19" s="37">
        <f t="shared" ref="C19:K19" si="2">+C10-C18</f>
        <v>36117046</v>
      </c>
      <c r="D19" s="38">
        <f t="shared" si="2"/>
        <v>73383463</v>
      </c>
      <c r="E19" s="36">
        <f t="shared" si="2"/>
        <v>-30411638</v>
      </c>
      <c r="F19" s="37">
        <f t="shared" si="2"/>
        <v>-47400927</v>
      </c>
      <c r="G19" s="39">
        <f t="shared" si="2"/>
        <v>-47400927</v>
      </c>
      <c r="H19" s="40">
        <f t="shared" si="2"/>
        <v>1139578</v>
      </c>
      <c r="I19" s="36">
        <f t="shared" si="2"/>
        <v>50435064</v>
      </c>
      <c r="J19" s="37">
        <f t="shared" si="2"/>
        <v>79040275</v>
      </c>
      <c r="K19" s="39">
        <f t="shared" si="2"/>
        <v>97190611</v>
      </c>
    </row>
    <row r="20" spans="1:11" x14ac:dyDescent="0.25">
      <c r="A20" s="41" t="s">
        <v>31</v>
      </c>
      <c r="B20" s="42">
        <v>49582700</v>
      </c>
      <c r="C20" s="43">
        <v>34629332</v>
      </c>
      <c r="D20" s="44">
        <v>32370953</v>
      </c>
      <c r="E20" s="42">
        <v>29021000</v>
      </c>
      <c r="F20" s="43">
        <v>49930717</v>
      </c>
      <c r="G20" s="45">
        <v>49930717</v>
      </c>
      <c r="H20" s="46">
        <v>46317169</v>
      </c>
      <c r="I20" s="42">
        <v>60048000</v>
      </c>
      <c r="J20" s="43">
        <v>42645000</v>
      </c>
      <c r="K20" s="45">
        <v>34940000</v>
      </c>
    </row>
    <row r="21" spans="1:11" x14ac:dyDescent="0.25">
      <c r="A21" s="47" t="s">
        <v>32</v>
      </c>
      <c r="B21" s="48">
        <v>1351053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113948469</v>
      </c>
      <c r="C22" s="55">
        <f t="shared" ref="C22:K22" si="3">SUM(C19:C21)</f>
        <v>70746378</v>
      </c>
      <c r="D22" s="56">
        <f t="shared" si="3"/>
        <v>105754416</v>
      </c>
      <c r="E22" s="54">
        <f t="shared" si="3"/>
        <v>-1390638</v>
      </c>
      <c r="F22" s="55">
        <f t="shared" si="3"/>
        <v>2529790</v>
      </c>
      <c r="G22" s="57">
        <f t="shared" si="3"/>
        <v>2529790</v>
      </c>
      <c r="H22" s="58">
        <f t="shared" si="3"/>
        <v>47456747</v>
      </c>
      <c r="I22" s="54">
        <f t="shared" si="3"/>
        <v>110483064</v>
      </c>
      <c r="J22" s="55">
        <f t="shared" si="3"/>
        <v>121685275</v>
      </c>
      <c r="K22" s="57">
        <f t="shared" si="3"/>
        <v>132130611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113948469</v>
      </c>
      <c r="C24" s="37">
        <f t="shared" ref="C24:K24" si="4">SUM(C22:C23)</f>
        <v>70746378</v>
      </c>
      <c r="D24" s="38">
        <f t="shared" si="4"/>
        <v>105754416</v>
      </c>
      <c r="E24" s="36">
        <f t="shared" si="4"/>
        <v>-1390638</v>
      </c>
      <c r="F24" s="37">
        <f t="shared" si="4"/>
        <v>2529790</v>
      </c>
      <c r="G24" s="39">
        <f t="shared" si="4"/>
        <v>2529790</v>
      </c>
      <c r="H24" s="40">
        <f t="shared" si="4"/>
        <v>47456747</v>
      </c>
      <c r="I24" s="36">
        <f t="shared" si="4"/>
        <v>110483064</v>
      </c>
      <c r="J24" s="37">
        <f t="shared" si="4"/>
        <v>121685275</v>
      </c>
      <c r="K24" s="39">
        <f t="shared" si="4"/>
        <v>132130611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80789381</v>
      </c>
      <c r="C27" s="66">
        <v>119391604</v>
      </c>
      <c r="D27" s="67">
        <v>131212423</v>
      </c>
      <c r="E27" s="68">
        <v>118426599</v>
      </c>
      <c r="F27" s="66">
        <v>173284396</v>
      </c>
      <c r="G27" s="69">
        <v>173284396</v>
      </c>
      <c r="H27" s="70">
        <v>248238886</v>
      </c>
      <c r="I27" s="68">
        <v>136175652</v>
      </c>
      <c r="J27" s="66">
        <v>53556809</v>
      </c>
      <c r="K27" s="69">
        <v>84294650</v>
      </c>
    </row>
    <row r="28" spans="1:11" x14ac:dyDescent="0.25">
      <c r="A28" s="71" t="s">
        <v>36</v>
      </c>
      <c r="B28" s="17">
        <v>50364244</v>
      </c>
      <c r="C28" s="17">
        <v>37754829</v>
      </c>
      <c r="D28" s="21">
        <v>29694057</v>
      </c>
      <c r="E28" s="22">
        <v>25235652</v>
      </c>
      <c r="F28" s="17">
        <v>43418016</v>
      </c>
      <c r="G28" s="23">
        <v>43418016</v>
      </c>
      <c r="H28" s="19">
        <v>19223786</v>
      </c>
      <c r="I28" s="22">
        <v>52215652</v>
      </c>
      <c r="J28" s="17">
        <v>37082608</v>
      </c>
      <c r="K28" s="23">
        <v>30382609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19533609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21960000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26146329</v>
      </c>
      <c r="C31" s="17">
        <v>53670179</v>
      </c>
      <c r="D31" s="21">
        <v>98533296</v>
      </c>
      <c r="E31" s="22">
        <v>93190947</v>
      </c>
      <c r="F31" s="17">
        <v>129866380</v>
      </c>
      <c r="G31" s="23">
        <v>129866380</v>
      </c>
      <c r="H31" s="19">
        <v>229015100</v>
      </c>
      <c r="I31" s="22">
        <v>62000000</v>
      </c>
      <c r="J31" s="17">
        <v>16474201</v>
      </c>
      <c r="K31" s="23">
        <v>53912041</v>
      </c>
    </row>
    <row r="32" spans="1:11" x14ac:dyDescent="0.25">
      <c r="A32" s="30" t="s">
        <v>39</v>
      </c>
      <c r="B32" s="66">
        <f>SUM(B28:B31)</f>
        <v>76510573</v>
      </c>
      <c r="C32" s="66">
        <f t="shared" ref="C32:K32" si="5">SUM(C28:C31)</f>
        <v>110958617</v>
      </c>
      <c r="D32" s="67">
        <f t="shared" si="5"/>
        <v>128227353</v>
      </c>
      <c r="E32" s="68">
        <f t="shared" si="5"/>
        <v>118426599</v>
      </c>
      <c r="F32" s="66">
        <f t="shared" si="5"/>
        <v>173284396</v>
      </c>
      <c r="G32" s="69">
        <f t="shared" si="5"/>
        <v>173284396</v>
      </c>
      <c r="H32" s="70">
        <f t="shared" si="5"/>
        <v>248238886</v>
      </c>
      <c r="I32" s="68">
        <f t="shared" si="5"/>
        <v>136175652</v>
      </c>
      <c r="J32" s="66">
        <f t="shared" si="5"/>
        <v>53556809</v>
      </c>
      <c r="K32" s="69">
        <f t="shared" si="5"/>
        <v>84294650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563641258</v>
      </c>
      <c r="C35" s="17">
        <v>563364508</v>
      </c>
      <c r="D35" s="21">
        <v>544226316</v>
      </c>
      <c r="E35" s="22">
        <v>593604360</v>
      </c>
      <c r="F35" s="17">
        <v>493281606</v>
      </c>
      <c r="G35" s="23">
        <v>493281606</v>
      </c>
      <c r="H35" s="19">
        <v>399513990</v>
      </c>
      <c r="I35" s="22">
        <v>570004869</v>
      </c>
      <c r="J35" s="17">
        <v>710466881</v>
      </c>
      <c r="K35" s="23">
        <v>691423355</v>
      </c>
    </row>
    <row r="36" spans="1:11" x14ac:dyDescent="0.25">
      <c r="A36" s="20" t="s">
        <v>42</v>
      </c>
      <c r="B36" s="17">
        <v>855732326</v>
      </c>
      <c r="C36" s="17">
        <v>927929758</v>
      </c>
      <c r="D36" s="21">
        <v>1013708958</v>
      </c>
      <c r="E36" s="22">
        <v>1054695933</v>
      </c>
      <c r="F36" s="17">
        <v>1100777373</v>
      </c>
      <c r="G36" s="23">
        <v>1100777373</v>
      </c>
      <c r="H36" s="19">
        <v>1150179755</v>
      </c>
      <c r="I36" s="22">
        <v>1205795575</v>
      </c>
      <c r="J36" s="17">
        <v>1130630593</v>
      </c>
      <c r="K36" s="23">
        <v>1166808805</v>
      </c>
    </row>
    <row r="37" spans="1:11" x14ac:dyDescent="0.25">
      <c r="A37" s="20" t="s">
        <v>43</v>
      </c>
      <c r="B37" s="17">
        <v>294050816</v>
      </c>
      <c r="C37" s="17">
        <v>282678801</v>
      </c>
      <c r="D37" s="21">
        <v>248052193</v>
      </c>
      <c r="E37" s="22">
        <v>375911059</v>
      </c>
      <c r="F37" s="17">
        <v>317749324</v>
      </c>
      <c r="G37" s="23">
        <v>317749324</v>
      </c>
      <c r="H37" s="19">
        <v>257830873</v>
      </c>
      <c r="I37" s="22">
        <v>321887781</v>
      </c>
      <c r="J37" s="17">
        <v>330087796</v>
      </c>
      <c r="K37" s="23">
        <v>349811022</v>
      </c>
    </row>
    <row r="38" spans="1:11" x14ac:dyDescent="0.25">
      <c r="A38" s="20" t="s">
        <v>44</v>
      </c>
      <c r="B38" s="17">
        <v>156181008</v>
      </c>
      <c r="C38" s="17">
        <v>167333058</v>
      </c>
      <c r="D38" s="21">
        <v>167333055</v>
      </c>
      <c r="E38" s="22">
        <v>159768217</v>
      </c>
      <c r="F38" s="17">
        <v>159768217</v>
      </c>
      <c r="G38" s="23">
        <v>159768217</v>
      </c>
      <c r="H38" s="19">
        <v>173202832</v>
      </c>
      <c r="I38" s="22">
        <v>185022217</v>
      </c>
      <c r="J38" s="17">
        <v>166123404</v>
      </c>
      <c r="K38" s="23">
        <v>172420833</v>
      </c>
    </row>
    <row r="39" spans="1:11" x14ac:dyDescent="0.25">
      <c r="A39" s="20" t="s">
        <v>45</v>
      </c>
      <c r="B39" s="17">
        <v>855193256</v>
      </c>
      <c r="C39" s="17">
        <v>970536022</v>
      </c>
      <c r="D39" s="21">
        <v>1036795599</v>
      </c>
      <c r="E39" s="22">
        <v>1112621017</v>
      </c>
      <c r="F39" s="17">
        <v>1116541438</v>
      </c>
      <c r="G39" s="23">
        <v>1116541438</v>
      </c>
      <c r="H39" s="19">
        <v>1071203293</v>
      </c>
      <c r="I39" s="22">
        <v>1268890446</v>
      </c>
      <c r="J39" s="17">
        <v>1344886274</v>
      </c>
      <c r="K39" s="23">
        <v>1336000305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24014530</v>
      </c>
      <c r="C42" s="17">
        <v>25394945</v>
      </c>
      <c r="D42" s="21">
        <v>118992927</v>
      </c>
      <c r="E42" s="22">
        <v>76786464</v>
      </c>
      <c r="F42" s="17">
        <v>106664799</v>
      </c>
      <c r="G42" s="23">
        <v>106664799</v>
      </c>
      <c r="H42" s="19">
        <v>62015418</v>
      </c>
      <c r="I42" s="22">
        <v>245784627</v>
      </c>
      <c r="J42" s="17">
        <v>265061737</v>
      </c>
      <c r="K42" s="23">
        <v>281834779</v>
      </c>
    </row>
    <row r="43" spans="1:11" x14ac:dyDescent="0.25">
      <c r="A43" s="20" t="s">
        <v>48</v>
      </c>
      <c r="B43" s="17">
        <v>-59248718</v>
      </c>
      <c r="C43" s="17">
        <v>-77105199</v>
      </c>
      <c r="D43" s="21">
        <v>-121878631</v>
      </c>
      <c r="E43" s="22">
        <v>-138548244</v>
      </c>
      <c r="F43" s="17">
        <v>-199277056</v>
      </c>
      <c r="G43" s="23">
        <v>-199277056</v>
      </c>
      <c r="H43" s="19">
        <v>-144307271</v>
      </c>
      <c r="I43" s="22">
        <v>-126158083</v>
      </c>
      <c r="J43" s="17">
        <v>-61590332</v>
      </c>
      <c r="K43" s="23">
        <v>-96938848</v>
      </c>
    </row>
    <row r="44" spans="1:11" x14ac:dyDescent="0.25">
      <c r="A44" s="20" t="s">
        <v>49</v>
      </c>
      <c r="B44" s="17">
        <v>-40095093</v>
      </c>
      <c r="C44" s="17">
        <v>-348260</v>
      </c>
      <c r="D44" s="21">
        <v>-73607</v>
      </c>
      <c r="E44" s="22">
        <v>0</v>
      </c>
      <c r="F44" s="17">
        <v>-909546</v>
      </c>
      <c r="G44" s="23">
        <v>-909546</v>
      </c>
      <c r="H44" s="19">
        <v>-879171</v>
      </c>
      <c r="I44" s="22">
        <v>-454773</v>
      </c>
      <c r="J44" s="17">
        <v>-454773</v>
      </c>
      <c r="K44" s="23">
        <v>-454773</v>
      </c>
    </row>
    <row r="45" spans="1:11" x14ac:dyDescent="0.25">
      <c r="A45" s="30" t="s">
        <v>50</v>
      </c>
      <c r="B45" s="66">
        <v>206889500</v>
      </c>
      <c r="C45" s="66">
        <v>306497158</v>
      </c>
      <c r="D45" s="67">
        <v>363153461</v>
      </c>
      <c r="E45" s="68">
        <v>304351242</v>
      </c>
      <c r="F45" s="66">
        <v>272591219</v>
      </c>
      <c r="G45" s="69">
        <v>272591219</v>
      </c>
      <c r="H45" s="70">
        <v>213923575</v>
      </c>
      <c r="I45" s="68">
        <v>381171771</v>
      </c>
      <c r="J45" s="66">
        <v>510249719</v>
      </c>
      <c r="K45" s="69">
        <v>414524508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358692875</v>
      </c>
      <c r="C48" s="17">
        <v>366250228</v>
      </c>
      <c r="D48" s="21">
        <v>298916921</v>
      </c>
      <c r="E48" s="22">
        <v>304488446</v>
      </c>
      <c r="F48" s="17">
        <v>267091922</v>
      </c>
      <c r="G48" s="23">
        <v>267091922</v>
      </c>
      <c r="H48" s="19">
        <v>196496022</v>
      </c>
      <c r="I48" s="22">
        <v>379836448</v>
      </c>
      <c r="J48" s="17">
        <v>507052410</v>
      </c>
      <c r="K48" s="23">
        <v>411600425</v>
      </c>
    </row>
    <row r="49" spans="1:11" x14ac:dyDescent="0.25">
      <c r="A49" s="20" t="s">
        <v>53</v>
      </c>
      <c r="B49" s="17">
        <f>+B75</f>
        <v>172930992.52767763</v>
      </c>
      <c r="C49" s="17">
        <f t="shared" ref="C49:K49" si="6">+C75</f>
        <v>170739047.95657954</v>
      </c>
      <c r="D49" s="21">
        <f t="shared" si="6"/>
        <v>98869111.961088523</v>
      </c>
      <c r="E49" s="22">
        <f t="shared" si="6"/>
        <v>32196883.935207576</v>
      </c>
      <c r="F49" s="17">
        <f t="shared" si="6"/>
        <v>33756685.734648049</v>
      </c>
      <c r="G49" s="23">
        <f t="shared" si="6"/>
        <v>33756685.734648049</v>
      </c>
      <c r="H49" s="19">
        <f t="shared" si="6"/>
        <v>115619327.72308171</v>
      </c>
      <c r="I49" s="22">
        <f t="shared" si="6"/>
        <v>71826708.601512969</v>
      </c>
      <c r="J49" s="17">
        <f t="shared" si="6"/>
        <v>62923860.003397778</v>
      </c>
      <c r="K49" s="23">
        <f t="shared" si="6"/>
        <v>-6088057.7763975859</v>
      </c>
    </row>
    <row r="50" spans="1:11" x14ac:dyDescent="0.25">
      <c r="A50" s="30" t="s">
        <v>54</v>
      </c>
      <c r="B50" s="66">
        <f>+B48-B49</f>
        <v>185761882.47232237</v>
      </c>
      <c r="C50" s="66">
        <f t="shared" ref="C50:K50" si="7">+C48-C49</f>
        <v>195511180.04342046</v>
      </c>
      <c r="D50" s="67">
        <f t="shared" si="7"/>
        <v>200047809.03891146</v>
      </c>
      <c r="E50" s="68">
        <f t="shared" si="7"/>
        <v>272291562.06479239</v>
      </c>
      <c r="F50" s="66">
        <f t="shared" si="7"/>
        <v>233335236.26535195</v>
      </c>
      <c r="G50" s="69">
        <f t="shared" si="7"/>
        <v>233335236.26535195</v>
      </c>
      <c r="H50" s="70">
        <f t="shared" si="7"/>
        <v>80876694.276918292</v>
      </c>
      <c r="I50" s="68">
        <f t="shared" si="7"/>
        <v>308009739.39848703</v>
      </c>
      <c r="J50" s="66">
        <f t="shared" si="7"/>
        <v>444128549.99660224</v>
      </c>
      <c r="K50" s="69">
        <f t="shared" si="7"/>
        <v>417688482.77639759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853666650</v>
      </c>
      <c r="C53" s="17">
        <v>926237991</v>
      </c>
      <c r="D53" s="21">
        <v>1015352312</v>
      </c>
      <c r="E53" s="22">
        <v>1000842171</v>
      </c>
      <c r="F53" s="17">
        <v>1031734384</v>
      </c>
      <c r="G53" s="23">
        <v>1031734384</v>
      </c>
      <c r="H53" s="19">
        <v>1139352932</v>
      </c>
      <c r="I53" s="22">
        <v>1141214089</v>
      </c>
      <c r="J53" s="17">
        <v>1073565670</v>
      </c>
      <c r="K53" s="23">
        <v>1106352259</v>
      </c>
    </row>
    <row r="54" spans="1:11" x14ac:dyDescent="0.25">
      <c r="A54" s="20" t="s">
        <v>57</v>
      </c>
      <c r="B54" s="17">
        <v>36898526</v>
      </c>
      <c r="C54" s="17">
        <v>46992132</v>
      </c>
      <c r="D54" s="21">
        <v>43717437</v>
      </c>
      <c r="E54" s="22">
        <v>45936043</v>
      </c>
      <c r="F54" s="17">
        <v>52354745</v>
      </c>
      <c r="G54" s="23">
        <v>52354745</v>
      </c>
      <c r="H54" s="19">
        <v>54735940</v>
      </c>
      <c r="I54" s="22">
        <v>52354751</v>
      </c>
      <c r="J54" s="17">
        <v>54419577</v>
      </c>
      <c r="K54" s="23">
        <v>56591560</v>
      </c>
    </row>
    <row r="55" spans="1:11" x14ac:dyDescent="0.25">
      <c r="A55" s="20" t="s">
        <v>58</v>
      </c>
      <c r="B55" s="17">
        <v>35707838</v>
      </c>
      <c r="C55" s="17">
        <v>41417974</v>
      </c>
      <c r="D55" s="21">
        <v>90204840</v>
      </c>
      <c r="E55" s="22">
        <v>57431826</v>
      </c>
      <c r="F55" s="17">
        <v>102123098</v>
      </c>
      <c r="G55" s="23">
        <v>102123098</v>
      </c>
      <c r="H55" s="19">
        <v>192554912</v>
      </c>
      <c r="I55" s="22">
        <v>64159190</v>
      </c>
      <c r="J55" s="17">
        <v>34939130</v>
      </c>
      <c r="K55" s="23">
        <v>67701739</v>
      </c>
    </row>
    <row r="56" spans="1:11" x14ac:dyDescent="0.25">
      <c r="A56" s="20" t="s">
        <v>59</v>
      </c>
      <c r="B56" s="17">
        <v>23448705</v>
      </c>
      <c r="C56" s="17">
        <v>29809465</v>
      </c>
      <c r="D56" s="21">
        <v>35894683</v>
      </c>
      <c r="E56" s="22">
        <v>23347213</v>
      </c>
      <c r="F56" s="17">
        <v>41067364</v>
      </c>
      <c r="G56" s="23">
        <v>41067364</v>
      </c>
      <c r="H56" s="19">
        <v>33779649</v>
      </c>
      <c r="I56" s="22">
        <v>46631410</v>
      </c>
      <c r="J56" s="17">
        <v>42319831</v>
      </c>
      <c r="K56" s="23">
        <v>44072002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29710714</v>
      </c>
      <c r="C59" s="17">
        <v>38797678</v>
      </c>
      <c r="D59" s="21">
        <v>35242491</v>
      </c>
      <c r="E59" s="22">
        <v>56275447</v>
      </c>
      <c r="F59" s="17">
        <v>56275447</v>
      </c>
      <c r="G59" s="23">
        <v>56275447</v>
      </c>
      <c r="H59" s="19">
        <v>-51147899</v>
      </c>
      <c r="I59" s="22">
        <v>60404296</v>
      </c>
      <c r="J59" s="17">
        <v>64854060</v>
      </c>
      <c r="K59" s="23">
        <v>69651327</v>
      </c>
    </row>
    <row r="60" spans="1:11" x14ac:dyDescent="0.25">
      <c r="A60" s="20" t="s">
        <v>62</v>
      </c>
      <c r="B60" s="17">
        <v>16189501</v>
      </c>
      <c r="C60" s="17">
        <v>19369487</v>
      </c>
      <c r="D60" s="21">
        <v>18100359</v>
      </c>
      <c r="E60" s="22">
        <v>9981896</v>
      </c>
      <c r="F60" s="17">
        <v>9981896</v>
      </c>
      <c r="G60" s="23">
        <v>9981896</v>
      </c>
      <c r="H60" s="19">
        <v>118710428</v>
      </c>
      <c r="I60" s="22">
        <v>10619769</v>
      </c>
      <c r="J60" s="17">
        <v>11256955</v>
      </c>
      <c r="K60" s="23">
        <v>11932372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0.91604478324626881</v>
      </c>
      <c r="C70" s="5">
        <f t="shared" ref="C70:K70" si="8">IF(ISERROR(C71/C72),0,(C71/C72))</f>
        <v>0.82678788175014672</v>
      </c>
      <c r="D70" s="5">
        <f t="shared" si="8"/>
        <v>1.0522547414245931</v>
      </c>
      <c r="E70" s="5">
        <f t="shared" si="8"/>
        <v>1.0932205462971265</v>
      </c>
      <c r="F70" s="5">
        <f t="shared" si="8"/>
        <v>1.1256867606937535</v>
      </c>
      <c r="G70" s="5">
        <f t="shared" si="8"/>
        <v>1.1256867606937535</v>
      </c>
      <c r="H70" s="5">
        <f t="shared" si="8"/>
        <v>1.0393015629725657</v>
      </c>
      <c r="I70" s="5">
        <f t="shared" si="8"/>
        <v>1.1501295114067362</v>
      </c>
      <c r="J70" s="5">
        <f t="shared" si="8"/>
        <v>1.1489331882238114</v>
      </c>
      <c r="K70" s="5">
        <f t="shared" si="8"/>
        <v>1.1477532179758141</v>
      </c>
    </row>
    <row r="71" spans="1:11" ht="13" hidden="1" x14ac:dyDescent="0.3">
      <c r="A71" s="1" t="s">
        <v>338</v>
      </c>
      <c r="B71" s="2">
        <f>+B83</f>
        <v>698304280</v>
      </c>
      <c r="C71" s="2">
        <f t="shared" ref="C71:K71" si="9">+C83</f>
        <v>599757330</v>
      </c>
      <c r="D71" s="2">
        <f t="shared" si="9"/>
        <v>846573042</v>
      </c>
      <c r="E71" s="2">
        <f t="shared" si="9"/>
        <v>951420818</v>
      </c>
      <c r="F71" s="2">
        <f t="shared" si="9"/>
        <v>990113783</v>
      </c>
      <c r="G71" s="2">
        <f t="shared" si="9"/>
        <v>990113783</v>
      </c>
      <c r="H71" s="2">
        <f t="shared" si="9"/>
        <v>1064606995</v>
      </c>
      <c r="I71" s="2">
        <f t="shared" si="9"/>
        <v>1114142005</v>
      </c>
      <c r="J71" s="2">
        <f t="shared" si="9"/>
        <v>1222798528</v>
      </c>
      <c r="K71" s="2">
        <f t="shared" si="9"/>
        <v>1342668783</v>
      </c>
    </row>
    <row r="72" spans="1:11" ht="13" hidden="1" x14ac:dyDescent="0.3">
      <c r="A72" s="1" t="s">
        <v>339</v>
      </c>
      <c r="B72" s="2">
        <f>+B77</f>
        <v>762303648</v>
      </c>
      <c r="C72" s="2">
        <f t="shared" ref="C72:K72" si="10">+C77</f>
        <v>725406532</v>
      </c>
      <c r="D72" s="2">
        <f t="shared" si="10"/>
        <v>804532409</v>
      </c>
      <c r="E72" s="2">
        <f t="shared" si="10"/>
        <v>870291746</v>
      </c>
      <c r="F72" s="2">
        <f t="shared" si="10"/>
        <v>879564207</v>
      </c>
      <c r="G72" s="2">
        <f t="shared" si="10"/>
        <v>879564207</v>
      </c>
      <c r="H72" s="2">
        <f t="shared" si="10"/>
        <v>1024348498</v>
      </c>
      <c r="I72" s="2">
        <f t="shared" si="10"/>
        <v>968710040</v>
      </c>
      <c r="J72" s="2">
        <f t="shared" si="10"/>
        <v>1064290370</v>
      </c>
      <c r="K72" s="2">
        <f t="shared" si="10"/>
        <v>1169823584</v>
      </c>
    </row>
    <row r="73" spans="1:11" ht="13" hidden="1" x14ac:dyDescent="0.3">
      <c r="A73" s="1" t="s">
        <v>340</v>
      </c>
      <c r="B73" s="2">
        <f>+B74</f>
        <v>-8688056.1666666642</v>
      </c>
      <c r="C73" s="2">
        <f t="shared" ref="C73:K73" si="11">+(C78+C80+C81+C82)-(B78+B80+B81+B82)</f>
        <v>-8731878</v>
      </c>
      <c r="D73" s="2">
        <f t="shared" si="11"/>
        <v>32549557</v>
      </c>
      <c r="E73" s="2">
        <f t="shared" si="11"/>
        <v>73568061</v>
      </c>
      <c r="F73" s="2">
        <f>+(F78+F80+F81+F82)-(D78+D80+D81+D82)</f>
        <v>20239588</v>
      </c>
      <c r="G73" s="2">
        <f>+(G78+G80+G81+G82)-(D78+D80+D81+D82)</f>
        <v>20239588</v>
      </c>
      <c r="H73" s="2">
        <f>+(H78+H80+H81+H82)-(D78+D80+D81+D82)</f>
        <v>87112929</v>
      </c>
      <c r="I73" s="2">
        <f>+(I78+I80+I81+I82)-(E78+E80+E81+E82)</f>
        <v>-79940647</v>
      </c>
      <c r="J73" s="2">
        <f t="shared" si="11"/>
        <v>18378515</v>
      </c>
      <c r="K73" s="2">
        <f t="shared" si="11"/>
        <v>63065992</v>
      </c>
    </row>
    <row r="74" spans="1:11" ht="13" hidden="1" x14ac:dyDescent="0.3">
      <c r="A74" s="1" t="s">
        <v>341</v>
      </c>
      <c r="B74" s="2">
        <f>+TREND(C74:E74)</f>
        <v>-8688056.1666666642</v>
      </c>
      <c r="C74" s="2">
        <f>+C73</f>
        <v>-8731878</v>
      </c>
      <c r="D74" s="2">
        <f t="shared" ref="D74:K74" si="12">+D73</f>
        <v>32549557</v>
      </c>
      <c r="E74" s="2">
        <f t="shared" si="12"/>
        <v>73568061</v>
      </c>
      <c r="F74" s="2">
        <f t="shared" si="12"/>
        <v>20239588</v>
      </c>
      <c r="G74" s="2">
        <f t="shared" si="12"/>
        <v>20239588</v>
      </c>
      <c r="H74" s="2">
        <f t="shared" si="12"/>
        <v>87112929</v>
      </c>
      <c r="I74" s="2">
        <f t="shared" si="12"/>
        <v>-79940647</v>
      </c>
      <c r="J74" s="2">
        <f t="shared" si="12"/>
        <v>18378515</v>
      </c>
      <c r="K74" s="2">
        <f t="shared" si="12"/>
        <v>63065992</v>
      </c>
    </row>
    <row r="75" spans="1:11" ht="13" hidden="1" x14ac:dyDescent="0.3">
      <c r="A75" s="1" t="s">
        <v>342</v>
      </c>
      <c r="B75" s="2">
        <f>+B84-(((B80+B81+B82+B78)*B70)-B79)</f>
        <v>172930992.52767763</v>
      </c>
      <c r="C75" s="2">
        <f t="shared" ref="C75:K75" si="13">+C84-(((C80+C81+C82+C78)*C70)-C79)</f>
        <v>170739047.95657954</v>
      </c>
      <c r="D75" s="2">
        <f t="shared" si="13"/>
        <v>98869111.961088523</v>
      </c>
      <c r="E75" s="2">
        <f t="shared" si="13"/>
        <v>32196883.935207576</v>
      </c>
      <c r="F75" s="2">
        <f t="shared" si="13"/>
        <v>33756685.734648049</v>
      </c>
      <c r="G75" s="2">
        <f t="shared" si="13"/>
        <v>33756685.734648049</v>
      </c>
      <c r="H75" s="2">
        <f t="shared" si="13"/>
        <v>115619327.72308171</v>
      </c>
      <c r="I75" s="2">
        <f t="shared" si="13"/>
        <v>71826708.601512969</v>
      </c>
      <c r="J75" s="2">
        <f t="shared" si="13"/>
        <v>62923860.003397778</v>
      </c>
      <c r="K75" s="2">
        <f t="shared" si="13"/>
        <v>-6088057.7763975859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762303648</v>
      </c>
      <c r="C77" s="3">
        <v>725406532</v>
      </c>
      <c r="D77" s="3">
        <v>804532409</v>
      </c>
      <c r="E77" s="3">
        <v>870291746</v>
      </c>
      <c r="F77" s="3">
        <v>879564207</v>
      </c>
      <c r="G77" s="3">
        <v>879564207</v>
      </c>
      <c r="H77" s="3">
        <v>1024348498</v>
      </c>
      <c r="I77" s="3">
        <v>968710040</v>
      </c>
      <c r="J77" s="3">
        <v>1064290370</v>
      </c>
      <c r="K77" s="3">
        <v>1169823584</v>
      </c>
    </row>
    <row r="78" spans="1:11" ht="13" hidden="1" x14ac:dyDescent="0.3">
      <c r="A78" s="1" t="s">
        <v>69</v>
      </c>
      <c r="B78" s="3">
        <v>1615765</v>
      </c>
      <c r="C78" s="3">
        <v>340024</v>
      </c>
      <c r="D78" s="3">
        <v>-3030841</v>
      </c>
      <c r="E78" s="3">
        <v>53676557</v>
      </c>
      <c r="F78" s="3">
        <v>53676557</v>
      </c>
      <c r="G78" s="3">
        <v>53676557</v>
      </c>
      <c r="H78" s="3">
        <v>8683671</v>
      </c>
      <c r="I78" s="3">
        <v>53676557</v>
      </c>
      <c r="J78" s="3">
        <v>56360385</v>
      </c>
      <c r="K78" s="3">
        <v>59742008</v>
      </c>
    </row>
    <row r="79" spans="1:11" ht="13" hidden="1" x14ac:dyDescent="0.3">
      <c r="A79" s="1" t="s">
        <v>70</v>
      </c>
      <c r="B79" s="3">
        <v>91557150</v>
      </c>
      <c r="C79" s="3">
        <v>94027406</v>
      </c>
      <c r="D79" s="3">
        <v>43955199</v>
      </c>
      <c r="E79" s="3">
        <v>138779184</v>
      </c>
      <c r="F79" s="3">
        <v>87385744</v>
      </c>
      <c r="G79" s="3">
        <v>87385744</v>
      </c>
      <c r="H79" s="3">
        <v>143823083</v>
      </c>
      <c r="I79" s="3">
        <v>83834114</v>
      </c>
      <c r="J79" s="3">
        <v>74740700</v>
      </c>
      <c r="K79" s="3">
        <v>75056541</v>
      </c>
    </row>
    <row r="80" spans="1:11" ht="13" hidden="1" x14ac:dyDescent="0.3">
      <c r="A80" s="1" t="s">
        <v>71</v>
      </c>
      <c r="B80" s="3">
        <v>64420480</v>
      </c>
      <c r="C80" s="3">
        <v>54108806</v>
      </c>
      <c r="D80" s="3">
        <v>72975250</v>
      </c>
      <c r="E80" s="3">
        <v>108631636</v>
      </c>
      <c r="F80" s="3">
        <v>52342960</v>
      </c>
      <c r="G80" s="3">
        <v>52342960</v>
      </c>
      <c r="H80" s="3">
        <v>148496611</v>
      </c>
      <c r="I80" s="3">
        <v>20819058</v>
      </c>
      <c r="J80" s="3">
        <v>33561943</v>
      </c>
      <c r="K80" s="3">
        <v>92650109</v>
      </c>
    </row>
    <row r="81" spans="1:11" ht="13" hidden="1" x14ac:dyDescent="0.3">
      <c r="A81" s="1" t="s">
        <v>72</v>
      </c>
      <c r="B81" s="3">
        <v>2275517</v>
      </c>
      <c r="C81" s="3">
        <v>5009893</v>
      </c>
      <c r="D81" s="3">
        <v>21949508</v>
      </c>
      <c r="E81" s="3">
        <v>3343756</v>
      </c>
      <c r="F81" s="3">
        <v>6303959</v>
      </c>
      <c r="G81" s="3">
        <v>6303959</v>
      </c>
      <c r="H81" s="3">
        <v>21704521</v>
      </c>
      <c r="I81" s="3">
        <v>11215687</v>
      </c>
      <c r="J81" s="3">
        <v>14169364</v>
      </c>
      <c r="K81" s="3">
        <v>14771310</v>
      </c>
    </row>
    <row r="82" spans="1:11" ht="13" hidden="1" x14ac:dyDescent="0.3">
      <c r="A82" s="1" t="s">
        <v>73</v>
      </c>
      <c r="B82" s="3">
        <v>579544</v>
      </c>
      <c r="C82" s="3">
        <v>700705</v>
      </c>
      <c r="D82" s="3">
        <v>815068</v>
      </c>
      <c r="E82" s="3">
        <v>625097</v>
      </c>
      <c r="F82" s="3">
        <v>625097</v>
      </c>
      <c r="G82" s="3">
        <v>625097</v>
      </c>
      <c r="H82" s="3">
        <v>937111</v>
      </c>
      <c r="I82" s="3">
        <v>625097</v>
      </c>
      <c r="J82" s="3">
        <v>623222</v>
      </c>
      <c r="K82" s="3">
        <v>617479</v>
      </c>
    </row>
    <row r="83" spans="1:11" ht="13" hidden="1" x14ac:dyDescent="0.3">
      <c r="A83" s="1" t="s">
        <v>74</v>
      </c>
      <c r="B83" s="3">
        <v>698304280</v>
      </c>
      <c r="C83" s="3">
        <v>599757330</v>
      </c>
      <c r="D83" s="3">
        <v>846573042</v>
      </c>
      <c r="E83" s="3">
        <v>951420818</v>
      </c>
      <c r="F83" s="3">
        <v>990113783</v>
      </c>
      <c r="G83" s="3">
        <v>990113783</v>
      </c>
      <c r="H83" s="3">
        <v>1064606995</v>
      </c>
      <c r="I83" s="3">
        <v>1114142005</v>
      </c>
      <c r="J83" s="3">
        <v>1222798528</v>
      </c>
      <c r="K83" s="3">
        <v>1342668783</v>
      </c>
    </row>
    <row r="84" spans="1:11" ht="13" hidden="1" x14ac:dyDescent="0.3">
      <c r="A84" s="1" t="s">
        <v>75</v>
      </c>
      <c r="B84" s="3">
        <v>144481364</v>
      </c>
      <c r="C84" s="3">
        <v>126450728</v>
      </c>
      <c r="D84" s="3">
        <v>152467382</v>
      </c>
      <c r="E84" s="3">
        <v>75195183</v>
      </c>
      <c r="F84" s="3">
        <v>73515655</v>
      </c>
      <c r="G84" s="3">
        <v>73515655</v>
      </c>
      <c r="H84" s="3">
        <v>158685441</v>
      </c>
      <c r="I84" s="3">
        <v>87290635</v>
      </c>
      <c r="J84" s="3">
        <v>108493600</v>
      </c>
      <c r="K84" s="3">
        <v>111426476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16875045</v>
      </c>
      <c r="J6" s="17">
        <v>33750092</v>
      </c>
      <c r="K6" s="23">
        <v>33750092</v>
      </c>
    </row>
    <row r="7" spans="1:11" x14ac:dyDescent="0.25">
      <c r="A7" s="20" t="s">
        <v>19</v>
      </c>
      <c r="B7" s="17">
        <v>40295365</v>
      </c>
      <c r="C7" s="17">
        <v>62998758</v>
      </c>
      <c r="D7" s="21">
        <v>89961869</v>
      </c>
      <c r="E7" s="22">
        <v>80000000</v>
      </c>
      <c r="F7" s="17">
        <v>85000000</v>
      </c>
      <c r="G7" s="23">
        <v>85000000</v>
      </c>
      <c r="H7" s="19">
        <v>86565766</v>
      </c>
      <c r="I7" s="22">
        <v>85000000</v>
      </c>
      <c r="J7" s="17">
        <v>85000000</v>
      </c>
      <c r="K7" s="23">
        <v>85000000</v>
      </c>
    </row>
    <row r="8" spans="1:11" x14ac:dyDescent="0.25">
      <c r="A8" s="20" t="s">
        <v>20</v>
      </c>
      <c r="B8" s="17">
        <v>253668692</v>
      </c>
      <c r="C8" s="17">
        <v>256947947</v>
      </c>
      <c r="D8" s="21">
        <v>265525744</v>
      </c>
      <c r="E8" s="22">
        <v>274545000</v>
      </c>
      <c r="F8" s="17">
        <v>274743598</v>
      </c>
      <c r="G8" s="23">
        <v>274743598</v>
      </c>
      <c r="H8" s="19">
        <v>272373712</v>
      </c>
      <c r="I8" s="22">
        <v>281571000</v>
      </c>
      <c r="J8" s="17">
        <v>292116000</v>
      </c>
      <c r="K8" s="23">
        <v>305352000</v>
      </c>
    </row>
    <row r="9" spans="1:11" x14ac:dyDescent="0.25">
      <c r="A9" s="20" t="s">
        <v>21</v>
      </c>
      <c r="B9" s="17">
        <v>117639655</v>
      </c>
      <c r="C9" s="17">
        <v>130372607</v>
      </c>
      <c r="D9" s="21">
        <v>130632233</v>
      </c>
      <c r="E9" s="22">
        <v>161864348</v>
      </c>
      <c r="F9" s="17">
        <v>149468083</v>
      </c>
      <c r="G9" s="23">
        <v>149468083</v>
      </c>
      <c r="H9" s="19">
        <v>153565191</v>
      </c>
      <c r="I9" s="22">
        <v>99731245</v>
      </c>
      <c r="J9" s="17">
        <v>2898000</v>
      </c>
      <c r="K9" s="23">
        <v>2898000</v>
      </c>
    </row>
    <row r="10" spans="1:11" x14ac:dyDescent="0.25">
      <c r="A10" s="24" t="s">
        <v>333</v>
      </c>
      <c r="B10" s="25">
        <f>SUM(B5:B9)</f>
        <v>411603712</v>
      </c>
      <c r="C10" s="26">
        <f t="shared" ref="C10:K10" si="0">SUM(C5:C9)</f>
        <v>450319312</v>
      </c>
      <c r="D10" s="27">
        <f t="shared" si="0"/>
        <v>486119846</v>
      </c>
      <c r="E10" s="25">
        <f t="shared" si="0"/>
        <v>516409348</v>
      </c>
      <c r="F10" s="26">
        <f t="shared" si="0"/>
        <v>509211681</v>
      </c>
      <c r="G10" s="28">
        <f t="shared" si="0"/>
        <v>509211681</v>
      </c>
      <c r="H10" s="29">
        <f t="shared" si="0"/>
        <v>512504669</v>
      </c>
      <c r="I10" s="25">
        <f t="shared" si="0"/>
        <v>483177290</v>
      </c>
      <c r="J10" s="26">
        <f t="shared" si="0"/>
        <v>413764092</v>
      </c>
      <c r="K10" s="28">
        <f t="shared" si="0"/>
        <v>427000092</v>
      </c>
    </row>
    <row r="11" spans="1:11" x14ac:dyDescent="0.25">
      <c r="A11" s="20" t="s">
        <v>22</v>
      </c>
      <c r="B11" s="17">
        <v>218978841</v>
      </c>
      <c r="C11" s="17">
        <v>221173708</v>
      </c>
      <c r="D11" s="21">
        <v>241636077</v>
      </c>
      <c r="E11" s="22">
        <v>286665121</v>
      </c>
      <c r="F11" s="17">
        <v>271833461</v>
      </c>
      <c r="G11" s="23">
        <v>271833461</v>
      </c>
      <c r="H11" s="19">
        <v>256197988</v>
      </c>
      <c r="I11" s="22">
        <v>254459750</v>
      </c>
      <c r="J11" s="17">
        <v>210317185</v>
      </c>
      <c r="K11" s="23">
        <v>217629417</v>
      </c>
    </row>
    <row r="12" spans="1:11" x14ac:dyDescent="0.25">
      <c r="A12" s="20" t="s">
        <v>23</v>
      </c>
      <c r="B12" s="17">
        <v>12744506</v>
      </c>
      <c r="C12" s="17">
        <v>13606891</v>
      </c>
      <c r="D12" s="21">
        <v>14587378</v>
      </c>
      <c r="E12" s="22">
        <v>15946179</v>
      </c>
      <c r="F12" s="17">
        <v>15626709</v>
      </c>
      <c r="G12" s="23">
        <v>15626709</v>
      </c>
      <c r="H12" s="19">
        <v>15244601</v>
      </c>
      <c r="I12" s="22">
        <v>16267540</v>
      </c>
      <c r="J12" s="17">
        <v>16995794</v>
      </c>
      <c r="K12" s="23">
        <v>17330614</v>
      </c>
    </row>
    <row r="13" spans="1:11" x14ac:dyDescent="0.25">
      <c r="A13" s="20" t="s">
        <v>24</v>
      </c>
      <c r="B13" s="17">
        <v>9787963</v>
      </c>
      <c r="C13" s="17">
        <v>9267124</v>
      </c>
      <c r="D13" s="21">
        <v>11717856</v>
      </c>
      <c r="E13" s="22">
        <v>9812210</v>
      </c>
      <c r="F13" s="17">
        <v>11498904</v>
      </c>
      <c r="G13" s="23">
        <v>11498904</v>
      </c>
      <c r="H13" s="19">
        <v>8648391</v>
      </c>
      <c r="I13" s="22">
        <v>11556861</v>
      </c>
      <c r="J13" s="17">
        <v>11131430</v>
      </c>
      <c r="K13" s="23">
        <v>11131300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1904441</v>
      </c>
      <c r="E14" s="22">
        <v>1762982</v>
      </c>
      <c r="F14" s="17">
        <v>4462337</v>
      </c>
      <c r="G14" s="23">
        <v>4462337</v>
      </c>
      <c r="H14" s="19">
        <v>2462337</v>
      </c>
      <c r="I14" s="22">
        <v>9569054</v>
      </c>
      <c r="J14" s="17">
        <v>9340932</v>
      </c>
      <c r="K14" s="23">
        <v>8457821</v>
      </c>
    </row>
    <row r="15" spans="1:11" x14ac:dyDescent="0.25">
      <c r="A15" s="20" t="s">
        <v>26</v>
      </c>
      <c r="B15" s="17">
        <v>21452353</v>
      </c>
      <c r="C15" s="17">
        <v>36914883</v>
      </c>
      <c r="D15" s="21">
        <v>25048159</v>
      </c>
      <c r="E15" s="22">
        <v>21297790</v>
      </c>
      <c r="F15" s="17">
        <v>32742479</v>
      </c>
      <c r="G15" s="23">
        <v>32742479</v>
      </c>
      <c r="H15" s="19">
        <v>31347295</v>
      </c>
      <c r="I15" s="22">
        <v>16433656</v>
      </c>
      <c r="J15" s="17">
        <v>8301156</v>
      </c>
      <c r="K15" s="23">
        <v>8301156</v>
      </c>
    </row>
    <row r="16" spans="1:11" x14ac:dyDescent="0.25">
      <c r="A16" s="20" t="s">
        <v>27</v>
      </c>
      <c r="B16" s="17">
        <v>16988386</v>
      </c>
      <c r="C16" s="17">
        <v>12400176</v>
      </c>
      <c r="D16" s="21">
        <v>13794540</v>
      </c>
      <c r="E16" s="22">
        <v>20388610</v>
      </c>
      <c r="F16" s="17">
        <v>15749821</v>
      </c>
      <c r="G16" s="23">
        <v>15749821</v>
      </c>
      <c r="H16" s="19">
        <v>14186541</v>
      </c>
      <c r="I16" s="22">
        <v>15190023</v>
      </c>
      <c r="J16" s="17">
        <v>14740023</v>
      </c>
      <c r="K16" s="23">
        <v>14740023</v>
      </c>
    </row>
    <row r="17" spans="1:11" x14ac:dyDescent="0.25">
      <c r="A17" s="20" t="s">
        <v>28</v>
      </c>
      <c r="B17" s="17">
        <v>97920762</v>
      </c>
      <c r="C17" s="17">
        <v>107206290</v>
      </c>
      <c r="D17" s="21">
        <v>155107620</v>
      </c>
      <c r="E17" s="22">
        <v>160536456</v>
      </c>
      <c r="F17" s="17">
        <v>157297969</v>
      </c>
      <c r="G17" s="23">
        <v>157297969</v>
      </c>
      <c r="H17" s="19">
        <v>134023582</v>
      </c>
      <c r="I17" s="22">
        <v>159700406</v>
      </c>
      <c r="J17" s="17">
        <v>142937572</v>
      </c>
      <c r="K17" s="23">
        <v>149409761</v>
      </c>
    </row>
    <row r="18" spans="1:11" x14ac:dyDescent="0.25">
      <c r="A18" s="30" t="s">
        <v>29</v>
      </c>
      <c r="B18" s="31">
        <f>SUM(B11:B17)</f>
        <v>377872811</v>
      </c>
      <c r="C18" s="32">
        <f t="shared" ref="C18:K18" si="1">SUM(C11:C17)</f>
        <v>400569072</v>
      </c>
      <c r="D18" s="33">
        <f t="shared" si="1"/>
        <v>463796071</v>
      </c>
      <c r="E18" s="31">
        <f t="shared" si="1"/>
        <v>516409348</v>
      </c>
      <c r="F18" s="32">
        <f t="shared" si="1"/>
        <v>509211680</v>
      </c>
      <c r="G18" s="34">
        <f t="shared" si="1"/>
        <v>509211680</v>
      </c>
      <c r="H18" s="35">
        <f t="shared" si="1"/>
        <v>462110735</v>
      </c>
      <c r="I18" s="31">
        <f t="shared" si="1"/>
        <v>483177290</v>
      </c>
      <c r="J18" s="32">
        <f t="shared" si="1"/>
        <v>413764092</v>
      </c>
      <c r="K18" s="34">
        <f t="shared" si="1"/>
        <v>427000092</v>
      </c>
    </row>
    <row r="19" spans="1:11" x14ac:dyDescent="0.25">
      <c r="A19" s="30" t="s">
        <v>30</v>
      </c>
      <c r="B19" s="36">
        <f>+B10-B18</f>
        <v>33730901</v>
      </c>
      <c r="C19" s="37">
        <f t="shared" ref="C19:K19" si="2">+C10-C18</f>
        <v>49750240</v>
      </c>
      <c r="D19" s="38">
        <f t="shared" si="2"/>
        <v>22323775</v>
      </c>
      <c r="E19" s="36">
        <f t="shared" si="2"/>
        <v>0</v>
      </c>
      <c r="F19" s="37">
        <f t="shared" si="2"/>
        <v>1</v>
      </c>
      <c r="G19" s="39">
        <f t="shared" si="2"/>
        <v>1</v>
      </c>
      <c r="H19" s="40">
        <f t="shared" si="2"/>
        <v>50393934</v>
      </c>
      <c r="I19" s="36">
        <f t="shared" si="2"/>
        <v>0</v>
      </c>
      <c r="J19" s="37">
        <f t="shared" si="2"/>
        <v>0</v>
      </c>
      <c r="K19" s="39">
        <f t="shared" si="2"/>
        <v>0</v>
      </c>
    </row>
    <row r="20" spans="1:11" x14ac:dyDescent="0.25">
      <c r="A20" s="41" t="s">
        <v>31</v>
      </c>
      <c r="B20" s="42">
        <v>54315</v>
      </c>
      <c r="C20" s="43">
        <v>816856</v>
      </c>
      <c r="D20" s="44">
        <v>1762997</v>
      </c>
      <c r="E20" s="42">
        <v>1546000</v>
      </c>
      <c r="F20" s="43">
        <v>3292000</v>
      </c>
      <c r="G20" s="45">
        <v>3292000</v>
      </c>
      <c r="H20" s="46">
        <v>806947</v>
      </c>
      <c r="I20" s="42">
        <v>4321000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929080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34714296</v>
      </c>
      <c r="C22" s="55">
        <f t="shared" ref="C22:K22" si="3">SUM(C19:C21)</f>
        <v>50567096</v>
      </c>
      <c r="D22" s="56">
        <f t="shared" si="3"/>
        <v>24086772</v>
      </c>
      <c r="E22" s="54">
        <f t="shared" si="3"/>
        <v>1546000</v>
      </c>
      <c r="F22" s="55">
        <f t="shared" si="3"/>
        <v>3292001</v>
      </c>
      <c r="G22" s="57">
        <f t="shared" si="3"/>
        <v>3292001</v>
      </c>
      <c r="H22" s="58">
        <f t="shared" si="3"/>
        <v>51200881</v>
      </c>
      <c r="I22" s="54">
        <f t="shared" si="3"/>
        <v>4321000</v>
      </c>
      <c r="J22" s="55">
        <f t="shared" si="3"/>
        <v>0</v>
      </c>
      <c r="K22" s="57">
        <f t="shared" si="3"/>
        <v>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34714296</v>
      </c>
      <c r="C24" s="37">
        <f t="shared" ref="C24:K24" si="4">SUM(C22:C23)</f>
        <v>50567096</v>
      </c>
      <c r="D24" s="38">
        <f t="shared" si="4"/>
        <v>24086772</v>
      </c>
      <c r="E24" s="36">
        <f t="shared" si="4"/>
        <v>1546000</v>
      </c>
      <c r="F24" s="37">
        <f t="shared" si="4"/>
        <v>3292001</v>
      </c>
      <c r="G24" s="39">
        <f t="shared" si="4"/>
        <v>3292001</v>
      </c>
      <c r="H24" s="40">
        <f t="shared" si="4"/>
        <v>51200881</v>
      </c>
      <c r="I24" s="36">
        <f t="shared" si="4"/>
        <v>4321000</v>
      </c>
      <c r="J24" s="37">
        <f t="shared" si="4"/>
        <v>0</v>
      </c>
      <c r="K24" s="39">
        <f t="shared" si="4"/>
        <v>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3133402</v>
      </c>
      <c r="C27" s="66">
        <v>20736064</v>
      </c>
      <c r="D27" s="67">
        <v>39689928</v>
      </c>
      <c r="E27" s="68">
        <v>127179000</v>
      </c>
      <c r="F27" s="66">
        <v>135412838</v>
      </c>
      <c r="G27" s="69">
        <v>135412838</v>
      </c>
      <c r="H27" s="70">
        <v>104411820</v>
      </c>
      <c r="I27" s="68">
        <v>112650200</v>
      </c>
      <c r="J27" s="66">
        <v>51295000</v>
      </c>
      <c r="K27" s="69">
        <v>24938700</v>
      </c>
    </row>
    <row r="28" spans="1:11" x14ac:dyDescent="0.25">
      <c r="A28" s="71" t="s">
        <v>36</v>
      </c>
      <c r="B28" s="17">
        <v>54315</v>
      </c>
      <c r="C28" s="17">
        <v>816856</v>
      </c>
      <c r="D28" s="21">
        <v>1666086</v>
      </c>
      <c r="E28" s="22">
        <v>1546000</v>
      </c>
      <c r="F28" s="17">
        <v>3292000</v>
      </c>
      <c r="G28" s="23">
        <v>3292000</v>
      </c>
      <c r="H28" s="19">
        <v>744603</v>
      </c>
      <c r="I28" s="22">
        <v>4321000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91000000</v>
      </c>
      <c r="F30" s="17">
        <v>91000000</v>
      </c>
      <c r="G30" s="23">
        <v>91000000</v>
      </c>
      <c r="H30" s="19">
        <v>90888362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2150007</v>
      </c>
      <c r="C31" s="17">
        <v>19919208</v>
      </c>
      <c r="D31" s="21">
        <v>38023842</v>
      </c>
      <c r="E31" s="22">
        <v>34633000</v>
      </c>
      <c r="F31" s="17">
        <v>41120838</v>
      </c>
      <c r="G31" s="23">
        <v>41120838</v>
      </c>
      <c r="H31" s="19">
        <v>12778855</v>
      </c>
      <c r="I31" s="22">
        <v>108329200</v>
      </c>
      <c r="J31" s="17">
        <v>51295000</v>
      </c>
      <c r="K31" s="23">
        <v>24938700</v>
      </c>
    </row>
    <row r="32" spans="1:11" x14ac:dyDescent="0.25">
      <c r="A32" s="30" t="s">
        <v>39</v>
      </c>
      <c r="B32" s="66">
        <f>SUM(B28:B31)</f>
        <v>2204322</v>
      </c>
      <c r="C32" s="66">
        <f t="shared" ref="C32:K32" si="5">SUM(C28:C31)</f>
        <v>20736064</v>
      </c>
      <c r="D32" s="67">
        <f t="shared" si="5"/>
        <v>39689928</v>
      </c>
      <c r="E32" s="68">
        <f t="shared" si="5"/>
        <v>127179000</v>
      </c>
      <c r="F32" s="66">
        <f t="shared" si="5"/>
        <v>135412838</v>
      </c>
      <c r="G32" s="69">
        <f t="shared" si="5"/>
        <v>135412838</v>
      </c>
      <c r="H32" s="70">
        <f t="shared" si="5"/>
        <v>104411820</v>
      </c>
      <c r="I32" s="68">
        <f t="shared" si="5"/>
        <v>112650200</v>
      </c>
      <c r="J32" s="66">
        <f t="shared" si="5"/>
        <v>51295000</v>
      </c>
      <c r="K32" s="69">
        <f t="shared" si="5"/>
        <v>24938700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844307814</v>
      </c>
      <c r="C35" s="17">
        <v>713177185</v>
      </c>
      <c r="D35" s="21">
        <v>506246753</v>
      </c>
      <c r="E35" s="22">
        <v>331529850</v>
      </c>
      <c r="F35" s="17">
        <v>508715838</v>
      </c>
      <c r="G35" s="23">
        <v>508715838</v>
      </c>
      <c r="H35" s="19">
        <v>532714946</v>
      </c>
      <c r="I35" s="22">
        <v>401002180</v>
      </c>
      <c r="J35" s="17">
        <v>339576170</v>
      </c>
      <c r="K35" s="23">
        <v>326270199</v>
      </c>
    </row>
    <row r="36" spans="1:11" x14ac:dyDescent="0.25">
      <c r="A36" s="20" t="s">
        <v>42</v>
      </c>
      <c r="B36" s="17">
        <v>154247004</v>
      </c>
      <c r="C36" s="17">
        <v>336838943</v>
      </c>
      <c r="D36" s="21">
        <v>561923737</v>
      </c>
      <c r="E36" s="22">
        <v>714822845</v>
      </c>
      <c r="F36" s="17">
        <v>686803788</v>
      </c>
      <c r="G36" s="23">
        <v>686803788</v>
      </c>
      <c r="H36" s="19">
        <v>687313373</v>
      </c>
      <c r="I36" s="22">
        <v>807591821</v>
      </c>
      <c r="J36" s="17">
        <v>867755391</v>
      </c>
      <c r="K36" s="23">
        <v>888562791</v>
      </c>
    </row>
    <row r="37" spans="1:11" x14ac:dyDescent="0.25">
      <c r="A37" s="20" t="s">
        <v>43</v>
      </c>
      <c r="B37" s="17">
        <v>48601706</v>
      </c>
      <c r="C37" s="17">
        <v>54706120</v>
      </c>
      <c r="D37" s="21">
        <v>53953783</v>
      </c>
      <c r="E37" s="22">
        <v>60782513</v>
      </c>
      <c r="F37" s="17">
        <v>60261779</v>
      </c>
      <c r="G37" s="23">
        <v>60261779</v>
      </c>
      <c r="H37" s="19">
        <v>80429700</v>
      </c>
      <c r="I37" s="22">
        <v>60662511</v>
      </c>
      <c r="J37" s="17">
        <v>56747738</v>
      </c>
      <c r="K37" s="23">
        <v>60393775</v>
      </c>
    </row>
    <row r="38" spans="1:11" x14ac:dyDescent="0.25">
      <c r="A38" s="20" t="s">
        <v>44</v>
      </c>
      <c r="B38" s="17">
        <v>149836320</v>
      </c>
      <c r="C38" s="17">
        <v>144626131</v>
      </c>
      <c r="D38" s="21">
        <v>154540214</v>
      </c>
      <c r="E38" s="22">
        <v>126420587</v>
      </c>
      <c r="F38" s="17">
        <v>257114608</v>
      </c>
      <c r="G38" s="23">
        <v>257114608</v>
      </c>
      <c r="H38" s="19">
        <v>228721219</v>
      </c>
      <c r="I38" s="22">
        <v>265467252</v>
      </c>
      <c r="J38" s="17">
        <v>268119585</v>
      </c>
      <c r="K38" s="23">
        <v>271974977</v>
      </c>
    </row>
    <row r="39" spans="1:11" x14ac:dyDescent="0.25">
      <c r="A39" s="20" t="s">
        <v>45</v>
      </c>
      <c r="B39" s="17">
        <v>800116786</v>
      </c>
      <c r="C39" s="17">
        <v>850683881</v>
      </c>
      <c r="D39" s="21">
        <v>859676519</v>
      </c>
      <c r="E39" s="22">
        <v>859149595</v>
      </c>
      <c r="F39" s="17">
        <v>878143239</v>
      </c>
      <c r="G39" s="23">
        <v>878143239</v>
      </c>
      <c r="H39" s="19">
        <v>910877421</v>
      </c>
      <c r="I39" s="22">
        <v>882464238</v>
      </c>
      <c r="J39" s="17">
        <v>882464238</v>
      </c>
      <c r="K39" s="23">
        <v>882464238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414909405</v>
      </c>
      <c r="C42" s="17">
        <v>379898715</v>
      </c>
      <c r="D42" s="21">
        <v>-180780339</v>
      </c>
      <c r="E42" s="22">
        <v>-30181711</v>
      </c>
      <c r="F42" s="17">
        <v>17862972</v>
      </c>
      <c r="G42" s="23">
        <v>17862972</v>
      </c>
      <c r="H42" s="19">
        <v>-138113295</v>
      </c>
      <c r="I42" s="22">
        <v>4570123</v>
      </c>
      <c r="J42" s="17">
        <v>-9594519</v>
      </c>
      <c r="K42" s="23">
        <v>3211640</v>
      </c>
    </row>
    <row r="43" spans="1:11" x14ac:dyDescent="0.25">
      <c r="A43" s="20" t="s">
        <v>48</v>
      </c>
      <c r="B43" s="17">
        <v>0</v>
      </c>
      <c r="C43" s="17">
        <v>-174020314</v>
      </c>
      <c r="D43" s="21">
        <v>-244141045</v>
      </c>
      <c r="E43" s="22">
        <v>-129971925</v>
      </c>
      <c r="F43" s="17">
        <v>-139239948</v>
      </c>
      <c r="G43" s="23">
        <v>-139239948</v>
      </c>
      <c r="H43" s="19">
        <v>-114754227</v>
      </c>
      <c r="I43" s="22">
        <v>-147925780</v>
      </c>
      <c r="J43" s="17">
        <v>-78159000</v>
      </c>
      <c r="K43" s="23">
        <v>-35222005</v>
      </c>
    </row>
    <row r="44" spans="1:11" x14ac:dyDescent="0.25">
      <c r="A44" s="20" t="s">
        <v>49</v>
      </c>
      <c r="B44" s="17">
        <v>0</v>
      </c>
      <c r="C44" s="17">
        <v>2500</v>
      </c>
      <c r="D44" s="21">
        <v>0</v>
      </c>
      <c r="E44" s="22">
        <v>0</v>
      </c>
      <c r="F44" s="17">
        <v>83738537</v>
      </c>
      <c r="G44" s="23">
        <v>83738537</v>
      </c>
      <c r="H44" s="19">
        <v>53149782</v>
      </c>
      <c r="I44" s="22">
        <v>-8140108</v>
      </c>
      <c r="J44" s="17">
        <v>-8956630</v>
      </c>
      <c r="K44" s="23">
        <v>-9839742</v>
      </c>
    </row>
    <row r="45" spans="1:11" x14ac:dyDescent="0.25">
      <c r="A45" s="30" t="s">
        <v>50</v>
      </c>
      <c r="B45" s="66">
        <v>1181063044</v>
      </c>
      <c r="C45" s="66">
        <v>996209681</v>
      </c>
      <c r="D45" s="67">
        <v>218620401</v>
      </c>
      <c r="E45" s="68">
        <v>184193495</v>
      </c>
      <c r="F45" s="66">
        <v>386608726</v>
      </c>
      <c r="G45" s="69">
        <v>386608726</v>
      </c>
      <c r="H45" s="70">
        <v>224529426</v>
      </c>
      <c r="I45" s="68">
        <v>239797765</v>
      </c>
      <c r="J45" s="66">
        <v>143087616</v>
      </c>
      <c r="K45" s="69">
        <v>101237509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790328781</v>
      </c>
      <c r="C48" s="17">
        <v>821541779</v>
      </c>
      <c r="D48" s="21">
        <v>802247146</v>
      </c>
      <c r="E48" s="22">
        <v>562193495</v>
      </c>
      <c r="F48" s="17">
        <v>764608726</v>
      </c>
      <c r="G48" s="23">
        <v>764608726</v>
      </c>
      <c r="H48" s="19">
        <v>818384434</v>
      </c>
      <c r="I48" s="22">
        <v>637797765</v>
      </c>
      <c r="J48" s="17">
        <v>561087616</v>
      </c>
      <c r="K48" s="23">
        <v>526237509</v>
      </c>
    </row>
    <row r="49" spans="1:11" x14ac:dyDescent="0.25">
      <c r="A49" s="20" t="s">
        <v>53</v>
      </c>
      <c r="B49" s="17">
        <f>+B75</f>
        <v>104870225.04691562</v>
      </c>
      <c r="C49" s="17">
        <f t="shared" ref="C49:K49" si="6">+C75</f>
        <v>283532862.95976907</v>
      </c>
      <c r="D49" s="21">
        <f t="shared" si="6"/>
        <v>493749232.53711253</v>
      </c>
      <c r="E49" s="22">
        <f t="shared" si="6"/>
        <v>493178586.02662086</v>
      </c>
      <c r="F49" s="17">
        <f t="shared" si="6"/>
        <v>489290381.80799061</v>
      </c>
      <c r="G49" s="23">
        <f t="shared" si="6"/>
        <v>489290381.80799061</v>
      </c>
      <c r="H49" s="19">
        <f t="shared" si="6"/>
        <v>567387830.31719708</v>
      </c>
      <c r="I49" s="22">
        <f t="shared" si="6"/>
        <v>509577611.62730163</v>
      </c>
      <c r="J49" s="17">
        <f t="shared" si="6"/>
        <v>517167651.86870188</v>
      </c>
      <c r="K49" s="23">
        <f t="shared" si="6"/>
        <v>537421731.2517972</v>
      </c>
    </row>
    <row r="50" spans="1:11" x14ac:dyDescent="0.25">
      <c r="A50" s="30" t="s">
        <v>54</v>
      </c>
      <c r="B50" s="66">
        <f>+B48-B49</f>
        <v>685458555.95308435</v>
      </c>
      <c r="C50" s="66">
        <f t="shared" ref="C50:K50" si="7">+C48-C49</f>
        <v>538008916.04023099</v>
      </c>
      <c r="D50" s="67">
        <f t="shared" si="7"/>
        <v>308497913.46288747</v>
      </c>
      <c r="E50" s="68">
        <f t="shared" si="7"/>
        <v>69014908.973379135</v>
      </c>
      <c r="F50" s="66">
        <f t="shared" si="7"/>
        <v>275318344.19200939</v>
      </c>
      <c r="G50" s="69">
        <f t="shared" si="7"/>
        <v>275318344.19200939</v>
      </c>
      <c r="H50" s="70">
        <f t="shared" si="7"/>
        <v>250996603.68280292</v>
      </c>
      <c r="I50" s="68">
        <f t="shared" si="7"/>
        <v>128220153.37269837</v>
      </c>
      <c r="J50" s="66">
        <f t="shared" si="7"/>
        <v>43919964.131298125</v>
      </c>
      <c r="K50" s="69">
        <f t="shared" si="7"/>
        <v>-11184222.251797199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149034182</v>
      </c>
      <c r="C53" s="17">
        <v>158838943</v>
      </c>
      <c r="D53" s="21">
        <v>183923737</v>
      </c>
      <c r="E53" s="22">
        <v>336822845</v>
      </c>
      <c r="F53" s="17">
        <v>308803788</v>
      </c>
      <c r="G53" s="23">
        <v>308803788</v>
      </c>
      <c r="H53" s="19">
        <v>279313373</v>
      </c>
      <c r="I53" s="22">
        <v>409591821</v>
      </c>
      <c r="J53" s="17">
        <v>449755391</v>
      </c>
      <c r="K53" s="23">
        <v>463562791</v>
      </c>
    </row>
    <row r="54" spans="1:11" x14ac:dyDescent="0.25">
      <c r="A54" s="20" t="s">
        <v>57</v>
      </c>
      <c r="B54" s="17">
        <v>9787963</v>
      </c>
      <c r="C54" s="17">
        <v>9267124</v>
      </c>
      <c r="D54" s="21">
        <v>11717856</v>
      </c>
      <c r="E54" s="22">
        <v>9812210</v>
      </c>
      <c r="F54" s="17">
        <v>11498904</v>
      </c>
      <c r="G54" s="23">
        <v>11498904</v>
      </c>
      <c r="H54" s="19">
        <v>8575194</v>
      </c>
      <c r="I54" s="22">
        <v>11556861</v>
      </c>
      <c r="J54" s="17">
        <v>11131430</v>
      </c>
      <c r="K54" s="23">
        <v>11131300</v>
      </c>
    </row>
    <row r="55" spans="1:11" x14ac:dyDescent="0.25">
      <c r="A55" s="20" t="s">
        <v>58</v>
      </c>
      <c r="B55" s="17">
        <v>345091</v>
      </c>
      <c r="C55" s="17">
        <v>4515808</v>
      </c>
      <c r="D55" s="21">
        <v>6409432</v>
      </c>
      <c r="E55" s="22">
        <v>2976000</v>
      </c>
      <c r="F55" s="17">
        <v>1630500</v>
      </c>
      <c r="G55" s="23">
        <v>1630500</v>
      </c>
      <c r="H55" s="19">
        <v>1863197</v>
      </c>
      <c r="I55" s="22">
        <v>13435000</v>
      </c>
      <c r="J55" s="17">
        <v>6420000</v>
      </c>
      <c r="K55" s="23">
        <v>6450000</v>
      </c>
    </row>
    <row r="56" spans="1:11" x14ac:dyDescent="0.25">
      <c r="A56" s="20" t="s">
        <v>59</v>
      </c>
      <c r="B56" s="17">
        <v>6055743</v>
      </c>
      <c r="C56" s="17">
        <v>9798989</v>
      </c>
      <c r="D56" s="21">
        <v>10784735</v>
      </c>
      <c r="E56" s="22">
        <v>12610129</v>
      </c>
      <c r="F56" s="17">
        <v>11228195</v>
      </c>
      <c r="G56" s="23">
        <v>11228195</v>
      </c>
      <c r="H56" s="19">
        <v>8643184</v>
      </c>
      <c r="I56" s="22">
        <v>9390459</v>
      </c>
      <c r="J56" s="17">
        <v>9622544</v>
      </c>
      <c r="K56" s="23">
        <v>8872156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0.64450230633762073</v>
      </c>
      <c r="C70" s="5">
        <f t="shared" ref="C70:K70" si="8">IF(ISERROR(C71/C72),0,(C71/C72))</f>
        <v>0.37810113085929065</v>
      </c>
      <c r="D70" s="5">
        <f t="shared" si="8"/>
        <v>0.58815114172007676</v>
      </c>
      <c r="E70" s="5">
        <f t="shared" si="8"/>
        <v>1.1822649348409306</v>
      </c>
      <c r="F70" s="5">
        <f t="shared" si="8"/>
        <v>1.4213827156383938</v>
      </c>
      <c r="G70" s="5">
        <f t="shared" si="8"/>
        <v>1.4213827156383938</v>
      </c>
      <c r="H70" s="5">
        <f t="shared" si="8"/>
        <v>0.83271730151387924</v>
      </c>
      <c r="I70" s="5">
        <f t="shared" si="8"/>
        <v>1.3796190094946794</v>
      </c>
      <c r="J70" s="5">
        <f t="shared" si="8"/>
        <v>1.9856177661544259</v>
      </c>
      <c r="K70" s="5">
        <f t="shared" si="8"/>
        <v>2.0238198709836039</v>
      </c>
    </row>
    <row r="71" spans="1:11" ht="13" hidden="1" x14ac:dyDescent="0.3">
      <c r="A71" s="1" t="s">
        <v>338</v>
      </c>
      <c r="B71" s="2">
        <f>+B83</f>
        <v>75671407</v>
      </c>
      <c r="C71" s="2">
        <f t="shared" ref="C71:K71" si="9">+C83</f>
        <v>49249069</v>
      </c>
      <c r="D71" s="2">
        <f t="shared" si="9"/>
        <v>76261158</v>
      </c>
      <c r="E71" s="2">
        <f t="shared" si="9"/>
        <v>176239463</v>
      </c>
      <c r="F71" s="2">
        <f t="shared" si="9"/>
        <v>211605627</v>
      </c>
      <c r="G71" s="2">
        <f t="shared" si="9"/>
        <v>211605627</v>
      </c>
      <c r="H71" s="2">
        <f t="shared" si="9"/>
        <v>114597475</v>
      </c>
      <c r="I71" s="2">
        <f t="shared" si="9"/>
        <v>160051381</v>
      </c>
      <c r="J71" s="2">
        <f t="shared" si="9"/>
        <v>71587660</v>
      </c>
      <c r="K71" s="2">
        <f t="shared" si="9"/>
        <v>72964964</v>
      </c>
    </row>
    <row r="72" spans="1:11" ht="13" hidden="1" x14ac:dyDescent="0.3">
      <c r="A72" s="1" t="s">
        <v>339</v>
      </c>
      <c r="B72" s="2">
        <f>+B77</f>
        <v>117410607</v>
      </c>
      <c r="C72" s="2">
        <f t="shared" ref="C72:K72" si="10">+C77</f>
        <v>130253694</v>
      </c>
      <c r="D72" s="2">
        <f t="shared" si="10"/>
        <v>129662518</v>
      </c>
      <c r="E72" s="2">
        <f t="shared" si="10"/>
        <v>149069348</v>
      </c>
      <c r="F72" s="2">
        <f t="shared" si="10"/>
        <v>148873083</v>
      </c>
      <c r="G72" s="2">
        <f t="shared" si="10"/>
        <v>148873083</v>
      </c>
      <c r="H72" s="2">
        <f t="shared" si="10"/>
        <v>137618703</v>
      </c>
      <c r="I72" s="2">
        <f t="shared" si="10"/>
        <v>116011290</v>
      </c>
      <c r="J72" s="2">
        <f t="shared" si="10"/>
        <v>36053092</v>
      </c>
      <c r="K72" s="2">
        <f t="shared" si="10"/>
        <v>36053092</v>
      </c>
    </row>
    <row r="73" spans="1:11" ht="13" hidden="1" x14ac:dyDescent="0.3">
      <c r="A73" s="1" t="s">
        <v>340</v>
      </c>
      <c r="B73" s="2">
        <f>+B74</f>
        <v>-13335556.999999996</v>
      </c>
      <c r="C73" s="2">
        <f t="shared" ref="C73:K73" si="11">+(C78+C80+C81+C82)-(B78+B80+B81+B82)</f>
        <v>2226729</v>
      </c>
      <c r="D73" s="2">
        <f t="shared" si="11"/>
        <v>-23563451</v>
      </c>
      <c r="E73" s="2">
        <f t="shared" si="11"/>
        <v>44020085</v>
      </c>
      <c r="F73" s="2">
        <f>+(F78+F80+F81+F82)-(D78+D80+D81+D82)</f>
        <v>3701518</v>
      </c>
      <c r="G73" s="2">
        <f>+(G78+G80+G81+G82)-(D78+D80+D81+D82)</f>
        <v>3701518</v>
      </c>
      <c r="H73" s="2">
        <f>+(H78+H80+H81+H82)-(D78+D80+D81+D82)</f>
        <v>-4187709</v>
      </c>
      <c r="I73" s="2">
        <f>+(I78+I80+I81+I82)-(E78+E80+E81+E82)</f>
        <v>-42242551</v>
      </c>
      <c r="J73" s="2">
        <f t="shared" si="11"/>
        <v>435344</v>
      </c>
      <c r="K73" s="2">
        <f t="shared" si="11"/>
        <v>-4993387</v>
      </c>
    </row>
    <row r="74" spans="1:11" ht="13" hidden="1" x14ac:dyDescent="0.3">
      <c r="A74" s="1" t="s">
        <v>341</v>
      </c>
      <c r="B74" s="2">
        <f>+TREND(C74:E74)</f>
        <v>-13335556.999999996</v>
      </c>
      <c r="C74" s="2">
        <f>+C73</f>
        <v>2226729</v>
      </c>
      <c r="D74" s="2">
        <f t="shared" ref="D74:K74" si="12">+D73</f>
        <v>-23563451</v>
      </c>
      <c r="E74" s="2">
        <f t="shared" si="12"/>
        <v>44020085</v>
      </c>
      <c r="F74" s="2">
        <f t="shared" si="12"/>
        <v>3701518</v>
      </c>
      <c r="G74" s="2">
        <f t="shared" si="12"/>
        <v>3701518</v>
      </c>
      <c r="H74" s="2">
        <f t="shared" si="12"/>
        <v>-4187709</v>
      </c>
      <c r="I74" s="2">
        <f t="shared" si="12"/>
        <v>-42242551</v>
      </c>
      <c r="J74" s="2">
        <f t="shared" si="12"/>
        <v>435344</v>
      </c>
      <c r="K74" s="2">
        <f t="shared" si="12"/>
        <v>-4993387</v>
      </c>
    </row>
    <row r="75" spans="1:11" ht="13" hidden="1" x14ac:dyDescent="0.3">
      <c r="A75" s="1" t="s">
        <v>342</v>
      </c>
      <c r="B75" s="2">
        <f>+B84-(((B80+B81+B82+B78)*B70)-B79)</f>
        <v>104870225.04691562</v>
      </c>
      <c r="C75" s="2">
        <f t="shared" ref="C75:K75" si="13">+C84-(((C80+C81+C82+C78)*C70)-C79)</f>
        <v>283532862.95976907</v>
      </c>
      <c r="D75" s="2">
        <f t="shared" si="13"/>
        <v>493749232.53711253</v>
      </c>
      <c r="E75" s="2">
        <f t="shared" si="13"/>
        <v>493178586.02662086</v>
      </c>
      <c r="F75" s="2">
        <f t="shared" si="13"/>
        <v>489290381.80799061</v>
      </c>
      <c r="G75" s="2">
        <f t="shared" si="13"/>
        <v>489290381.80799061</v>
      </c>
      <c r="H75" s="2">
        <f t="shared" si="13"/>
        <v>567387830.31719708</v>
      </c>
      <c r="I75" s="2">
        <f t="shared" si="13"/>
        <v>509577611.62730163</v>
      </c>
      <c r="J75" s="2">
        <f t="shared" si="13"/>
        <v>517167651.86870188</v>
      </c>
      <c r="K75" s="2">
        <f t="shared" si="13"/>
        <v>537421731.2517972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117410607</v>
      </c>
      <c r="C77" s="3">
        <v>130253694</v>
      </c>
      <c r="D77" s="3">
        <v>129662518</v>
      </c>
      <c r="E77" s="3">
        <v>149069348</v>
      </c>
      <c r="F77" s="3">
        <v>148873083</v>
      </c>
      <c r="G77" s="3">
        <v>148873083</v>
      </c>
      <c r="H77" s="3">
        <v>137618703</v>
      </c>
      <c r="I77" s="3">
        <v>116011290</v>
      </c>
      <c r="J77" s="3">
        <v>36053092</v>
      </c>
      <c r="K77" s="3">
        <v>36053092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8384865</v>
      </c>
      <c r="C79" s="3">
        <v>16720644</v>
      </c>
      <c r="D79" s="3">
        <v>8836069</v>
      </c>
      <c r="E79" s="3">
        <v>11817740</v>
      </c>
      <c r="F79" s="3">
        <v>11841667</v>
      </c>
      <c r="G79" s="3">
        <v>11841667</v>
      </c>
      <c r="H79" s="3">
        <v>25442835</v>
      </c>
      <c r="I79" s="3">
        <v>13907771</v>
      </c>
      <c r="J79" s="3">
        <v>12469705</v>
      </c>
      <c r="K79" s="3">
        <v>15149028</v>
      </c>
    </row>
    <row r="80" spans="1:11" ht="13" hidden="1" x14ac:dyDescent="0.3">
      <c r="A80" s="1" t="s">
        <v>71</v>
      </c>
      <c r="B80" s="3">
        <v>29197140</v>
      </c>
      <c r="C80" s="3">
        <v>33687472</v>
      </c>
      <c r="D80" s="3">
        <v>10637339</v>
      </c>
      <c r="E80" s="3">
        <v>54142645</v>
      </c>
      <c r="F80" s="3">
        <v>14329207</v>
      </c>
      <c r="G80" s="3">
        <v>14329207</v>
      </c>
      <c r="H80" s="3">
        <v>6445305</v>
      </c>
      <c r="I80" s="3">
        <v>12405223</v>
      </c>
      <c r="J80" s="3">
        <v>12840567</v>
      </c>
      <c r="K80" s="3">
        <v>7847180</v>
      </c>
    </row>
    <row r="81" spans="1:11" ht="13" hidden="1" x14ac:dyDescent="0.3">
      <c r="A81" s="1" t="s">
        <v>72</v>
      </c>
      <c r="B81" s="3">
        <v>232260</v>
      </c>
      <c r="C81" s="3">
        <v>114699</v>
      </c>
      <c r="D81" s="3">
        <v>177166</v>
      </c>
      <c r="E81" s="3">
        <v>116160</v>
      </c>
      <c r="F81" s="3">
        <v>186816</v>
      </c>
      <c r="G81" s="3">
        <v>186816</v>
      </c>
      <c r="H81" s="3">
        <v>181491</v>
      </c>
      <c r="I81" s="3">
        <v>186816</v>
      </c>
      <c r="J81" s="3">
        <v>186816</v>
      </c>
      <c r="K81" s="3">
        <v>186816</v>
      </c>
    </row>
    <row r="82" spans="1:11" ht="13" hidden="1" x14ac:dyDescent="0.3">
      <c r="A82" s="1" t="s">
        <v>73</v>
      </c>
      <c r="B82" s="3">
        <v>2721827</v>
      </c>
      <c r="C82" s="3">
        <v>575785</v>
      </c>
      <c r="D82" s="3">
        <v>0</v>
      </c>
      <c r="E82" s="3">
        <v>575785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75671407</v>
      </c>
      <c r="C83" s="3">
        <v>49249069</v>
      </c>
      <c r="D83" s="3">
        <v>76261158</v>
      </c>
      <c r="E83" s="3">
        <v>176239463</v>
      </c>
      <c r="F83" s="3">
        <v>211605627</v>
      </c>
      <c r="G83" s="3">
        <v>211605627</v>
      </c>
      <c r="H83" s="3">
        <v>114597475</v>
      </c>
      <c r="I83" s="3">
        <v>160051381</v>
      </c>
      <c r="J83" s="3">
        <v>71587660</v>
      </c>
      <c r="K83" s="3">
        <v>72964964</v>
      </c>
    </row>
    <row r="84" spans="1:11" ht="13" hidden="1" x14ac:dyDescent="0.3">
      <c r="A84" s="1" t="s">
        <v>75</v>
      </c>
      <c r="B84" s="3">
        <v>117206900</v>
      </c>
      <c r="C84" s="3">
        <v>279810563</v>
      </c>
      <c r="D84" s="3">
        <v>491273727</v>
      </c>
      <c r="E84" s="3">
        <v>546189859</v>
      </c>
      <c r="F84" s="3">
        <v>498081539</v>
      </c>
      <c r="G84" s="3">
        <v>498081539</v>
      </c>
      <c r="H84" s="3">
        <v>547463243</v>
      </c>
      <c r="I84" s="3">
        <v>513042057</v>
      </c>
      <c r="J84" s="3">
        <v>530565350</v>
      </c>
      <c r="K84" s="3">
        <v>538532064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127714859</v>
      </c>
      <c r="C5" s="17">
        <v>136353677</v>
      </c>
      <c r="D5" s="21">
        <v>153615706</v>
      </c>
      <c r="E5" s="22">
        <v>161158121</v>
      </c>
      <c r="F5" s="17">
        <v>161124000</v>
      </c>
      <c r="G5" s="23">
        <v>161124000</v>
      </c>
      <c r="H5" s="19">
        <v>161347204</v>
      </c>
      <c r="I5" s="22">
        <v>173070423</v>
      </c>
      <c r="J5" s="17">
        <v>180858592</v>
      </c>
      <c r="K5" s="23">
        <v>185380056</v>
      </c>
    </row>
    <row r="6" spans="1:11" x14ac:dyDescent="0.25">
      <c r="A6" s="20" t="s">
        <v>18</v>
      </c>
      <c r="B6" s="17">
        <v>267670680</v>
      </c>
      <c r="C6" s="17">
        <v>273786064</v>
      </c>
      <c r="D6" s="21">
        <v>305339926</v>
      </c>
      <c r="E6" s="22">
        <v>330459615</v>
      </c>
      <c r="F6" s="17">
        <v>340525001</v>
      </c>
      <c r="G6" s="23">
        <v>340525001</v>
      </c>
      <c r="H6" s="19">
        <v>339597718</v>
      </c>
      <c r="I6" s="22">
        <v>370088245</v>
      </c>
      <c r="J6" s="17">
        <v>386742215</v>
      </c>
      <c r="K6" s="23">
        <v>396410767</v>
      </c>
    </row>
    <row r="7" spans="1:11" x14ac:dyDescent="0.25">
      <c r="A7" s="20" t="s">
        <v>19</v>
      </c>
      <c r="B7" s="17">
        <v>10542388</v>
      </c>
      <c r="C7" s="17">
        <v>11469251</v>
      </c>
      <c r="D7" s="21">
        <v>6150879</v>
      </c>
      <c r="E7" s="22">
        <v>7762950</v>
      </c>
      <c r="F7" s="17">
        <v>3850000</v>
      </c>
      <c r="G7" s="23">
        <v>3850000</v>
      </c>
      <c r="H7" s="19">
        <v>3484406</v>
      </c>
      <c r="I7" s="22">
        <v>6169069</v>
      </c>
      <c r="J7" s="17">
        <v>6446677</v>
      </c>
      <c r="K7" s="23">
        <v>6607844</v>
      </c>
    </row>
    <row r="8" spans="1:11" x14ac:dyDescent="0.25">
      <c r="A8" s="20" t="s">
        <v>20</v>
      </c>
      <c r="B8" s="17">
        <v>128228109</v>
      </c>
      <c r="C8" s="17">
        <v>144870226</v>
      </c>
      <c r="D8" s="21">
        <v>153871924</v>
      </c>
      <c r="E8" s="22">
        <v>165949951</v>
      </c>
      <c r="F8" s="17">
        <v>169701721</v>
      </c>
      <c r="G8" s="23">
        <v>169701721</v>
      </c>
      <c r="H8" s="19">
        <v>163405507</v>
      </c>
      <c r="I8" s="22">
        <v>182289609</v>
      </c>
      <c r="J8" s="17">
        <v>176434180</v>
      </c>
      <c r="K8" s="23">
        <v>184627286</v>
      </c>
    </row>
    <row r="9" spans="1:11" x14ac:dyDescent="0.25">
      <c r="A9" s="20" t="s">
        <v>21</v>
      </c>
      <c r="B9" s="17">
        <v>68648542</v>
      </c>
      <c r="C9" s="17">
        <v>97620249</v>
      </c>
      <c r="D9" s="21">
        <v>89497148</v>
      </c>
      <c r="E9" s="22">
        <v>122326356</v>
      </c>
      <c r="F9" s="17">
        <v>105872590</v>
      </c>
      <c r="G9" s="23">
        <v>105872590</v>
      </c>
      <c r="H9" s="19">
        <v>84767322</v>
      </c>
      <c r="I9" s="22">
        <v>118931747</v>
      </c>
      <c r="J9" s="17">
        <v>123091021</v>
      </c>
      <c r="K9" s="23">
        <v>125505744</v>
      </c>
    </row>
    <row r="10" spans="1:11" x14ac:dyDescent="0.25">
      <c r="A10" s="24" t="s">
        <v>333</v>
      </c>
      <c r="B10" s="25">
        <f>SUM(B5:B9)</f>
        <v>602804578</v>
      </c>
      <c r="C10" s="26">
        <f t="shared" ref="C10:K10" si="0">SUM(C5:C9)</f>
        <v>664099467</v>
      </c>
      <c r="D10" s="27">
        <f t="shared" si="0"/>
        <v>708475583</v>
      </c>
      <c r="E10" s="25">
        <f t="shared" si="0"/>
        <v>787656993</v>
      </c>
      <c r="F10" s="26">
        <f t="shared" si="0"/>
        <v>781073312</v>
      </c>
      <c r="G10" s="28">
        <f t="shared" si="0"/>
        <v>781073312</v>
      </c>
      <c r="H10" s="29">
        <f t="shared" si="0"/>
        <v>752602157</v>
      </c>
      <c r="I10" s="25">
        <f t="shared" si="0"/>
        <v>850549093</v>
      </c>
      <c r="J10" s="26">
        <f t="shared" si="0"/>
        <v>873572685</v>
      </c>
      <c r="K10" s="28">
        <f t="shared" si="0"/>
        <v>898531697</v>
      </c>
    </row>
    <row r="11" spans="1:11" x14ac:dyDescent="0.25">
      <c r="A11" s="20" t="s">
        <v>22</v>
      </c>
      <c r="B11" s="17">
        <v>238699207</v>
      </c>
      <c r="C11" s="17">
        <v>246990279</v>
      </c>
      <c r="D11" s="21">
        <v>275384233</v>
      </c>
      <c r="E11" s="22">
        <v>273248679</v>
      </c>
      <c r="F11" s="17">
        <v>283069470</v>
      </c>
      <c r="G11" s="23">
        <v>283069470</v>
      </c>
      <c r="H11" s="19">
        <v>281510739</v>
      </c>
      <c r="I11" s="22">
        <v>315821111</v>
      </c>
      <c r="J11" s="17">
        <v>330033053</v>
      </c>
      <c r="K11" s="23">
        <v>338283901</v>
      </c>
    </row>
    <row r="12" spans="1:11" x14ac:dyDescent="0.25">
      <c r="A12" s="20" t="s">
        <v>23</v>
      </c>
      <c r="B12" s="17">
        <v>11899589</v>
      </c>
      <c r="C12" s="17">
        <v>12685581</v>
      </c>
      <c r="D12" s="21">
        <v>13189413</v>
      </c>
      <c r="E12" s="22">
        <v>14356276</v>
      </c>
      <c r="F12" s="17">
        <v>14356276</v>
      </c>
      <c r="G12" s="23">
        <v>14356276</v>
      </c>
      <c r="H12" s="19">
        <v>13148261</v>
      </c>
      <c r="I12" s="22">
        <v>15017379</v>
      </c>
      <c r="J12" s="17">
        <v>15693161</v>
      </c>
      <c r="K12" s="23">
        <v>16085489</v>
      </c>
    </row>
    <row r="13" spans="1:11" x14ac:dyDescent="0.25">
      <c r="A13" s="20" t="s">
        <v>24</v>
      </c>
      <c r="B13" s="17">
        <v>33483154</v>
      </c>
      <c r="C13" s="17">
        <v>32626466</v>
      </c>
      <c r="D13" s="21">
        <v>34187869</v>
      </c>
      <c r="E13" s="22">
        <v>35811040</v>
      </c>
      <c r="F13" s="17">
        <v>35691040</v>
      </c>
      <c r="G13" s="23">
        <v>35691040</v>
      </c>
      <c r="H13" s="19">
        <v>41320524</v>
      </c>
      <c r="I13" s="22">
        <v>35541317</v>
      </c>
      <c r="J13" s="17">
        <v>35541317</v>
      </c>
      <c r="K13" s="23">
        <v>35511317</v>
      </c>
    </row>
    <row r="14" spans="1:11" x14ac:dyDescent="0.25">
      <c r="A14" s="20" t="s">
        <v>25</v>
      </c>
      <c r="B14" s="17">
        <v>20011421</v>
      </c>
      <c r="C14" s="17">
        <v>32478549</v>
      </c>
      <c r="D14" s="21">
        <v>41699342</v>
      </c>
      <c r="E14" s="22">
        <v>47642335</v>
      </c>
      <c r="F14" s="17">
        <v>46932970</v>
      </c>
      <c r="G14" s="23">
        <v>46932970</v>
      </c>
      <c r="H14" s="19">
        <v>47204499</v>
      </c>
      <c r="I14" s="22">
        <v>47550598</v>
      </c>
      <c r="J14" s="17">
        <v>49690374</v>
      </c>
      <c r="K14" s="23">
        <v>50932634</v>
      </c>
    </row>
    <row r="15" spans="1:11" x14ac:dyDescent="0.25">
      <c r="A15" s="20" t="s">
        <v>26</v>
      </c>
      <c r="B15" s="17">
        <v>117744646</v>
      </c>
      <c r="C15" s="17">
        <v>121210056</v>
      </c>
      <c r="D15" s="21">
        <v>141348327</v>
      </c>
      <c r="E15" s="22">
        <v>140536631</v>
      </c>
      <c r="F15" s="17">
        <v>170267096</v>
      </c>
      <c r="G15" s="23">
        <v>170267096</v>
      </c>
      <c r="H15" s="19">
        <v>159814456</v>
      </c>
      <c r="I15" s="22">
        <v>180996552</v>
      </c>
      <c r="J15" s="17">
        <v>189141421</v>
      </c>
      <c r="K15" s="23">
        <v>193869975</v>
      </c>
    </row>
    <row r="16" spans="1:11" x14ac:dyDescent="0.25">
      <c r="A16" s="20" t="s">
        <v>27</v>
      </c>
      <c r="B16" s="17">
        <v>1765602</v>
      </c>
      <c r="C16" s="17">
        <v>8527581</v>
      </c>
      <c r="D16" s="21">
        <v>1951552</v>
      </c>
      <c r="E16" s="22">
        <v>5781382</v>
      </c>
      <c r="F16" s="17">
        <v>8017454</v>
      </c>
      <c r="G16" s="23">
        <v>8017454</v>
      </c>
      <c r="H16" s="19">
        <v>5501302</v>
      </c>
      <c r="I16" s="22">
        <v>12080001</v>
      </c>
      <c r="J16" s="17">
        <v>1</v>
      </c>
      <c r="K16" s="23">
        <v>1</v>
      </c>
    </row>
    <row r="17" spans="1:11" x14ac:dyDescent="0.25">
      <c r="A17" s="20" t="s">
        <v>28</v>
      </c>
      <c r="B17" s="17">
        <v>191913537</v>
      </c>
      <c r="C17" s="17">
        <v>350959917</v>
      </c>
      <c r="D17" s="21">
        <v>389335517</v>
      </c>
      <c r="E17" s="22">
        <v>270068163</v>
      </c>
      <c r="F17" s="17">
        <v>275919772</v>
      </c>
      <c r="G17" s="23">
        <v>275919772</v>
      </c>
      <c r="H17" s="19">
        <v>248989812</v>
      </c>
      <c r="I17" s="22">
        <v>277096242</v>
      </c>
      <c r="J17" s="17">
        <v>289565628</v>
      </c>
      <c r="K17" s="23">
        <v>296804801</v>
      </c>
    </row>
    <row r="18" spans="1:11" x14ac:dyDescent="0.25">
      <c r="A18" s="30" t="s">
        <v>29</v>
      </c>
      <c r="B18" s="31">
        <f>SUM(B11:B17)</f>
        <v>615517156</v>
      </c>
      <c r="C18" s="32">
        <f t="shared" ref="C18:K18" si="1">SUM(C11:C17)</f>
        <v>805478429</v>
      </c>
      <c r="D18" s="33">
        <f t="shared" si="1"/>
        <v>897096253</v>
      </c>
      <c r="E18" s="31">
        <f t="shared" si="1"/>
        <v>787444506</v>
      </c>
      <c r="F18" s="32">
        <f t="shared" si="1"/>
        <v>834254078</v>
      </c>
      <c r="G18" s="34">
        <f t="shared" si="1"/>
        <v>834254078</v>
      </c>
      <c r="H18" s="35">
        <f t="shared" si="1"/>
        <v>797489593</v>
      </c>
      <c r="I18" s="31">
        <f t="shared" si="1"/>
        <v>884103200</v>
      </c>
      <c r="J18" s="32">
        <f t="shared" si="1"/>
        <v>909664955</v>
      </c>
      <c r="K18" s="34">
        <f t="shared" si="1"/>
        <v>931488118</v>
      </c>
    </row>
    <row r="19" spans="1:11" x14ac:dyDescent="0.25">
      <c r="A19" s="30" t="s">
        <v>30</v>
      </c>
      <c r="B19" s="36">
        <f>+B10-B18</f>
        <v>-12712578</v>
      </c>
      <c r="C19" s="37">
        <f t="shared" ref="C19:K19" si="2">+C10-C18</f>
        <v>-141378962</v>
      </c>
      <c r="D19" s="38">
        <f t="shared" si="2"/>
        <v>-188620670</v>
      </c>
      <c r="E19" s="36">
        <f t="shared" si="2"/>
        <v>212487</v>
      </c>
      <c r="F19" s="37">
        <f t="shared" si="2"/>
        <v>-53180766</v>
      </c>
      <c r="G19" s="39">
        <f t="shared" si="2"/>
        <v>-53180766</v>
      </c>
      <c r="H19" s="40">
        <f t="shared" si="2"/>
        <v>-44887436</v>
      </c>
      <c r="I19" s="36">
        <f t="shared" si="2"/>
        <v>-33554107</v>
      </c>
      <c r="J19" s="37">
        <f t="shared" si="2"/>
        <v>-36092270</v>
      </c>
      <c r="K19" s="39">
        <f t="shared" si="2"/>
        <v>-32956421</v>
      </c>
    </row>
    <row r="20" spans="1:11" x14ac:dyDescent="0.25">
      <c r="A20" s="41" t="s">
        <v>31</v>
      </c>
      <c r="B20" s="42">
        <v>44222080</v>
      </c>
      <c r="C20" s="43">
        <v>55424654</v>
      </c>
      <c r="D20" s="44">
        <v>80056469</v>
      </c>
      <c r="E20" s="42">
        <v>112747785</v>
      </c>
      <c r="F20" s="43">
        <v>65727173</v>
      </c>
      <c r="G20" s="45">
        <v>65727173</v>
      </c>
      <c r="H20" s="46">
        <v>38488641</v>
      </c>
      <c r="I20" s="42">
        <v>72237391</v>
      </c>
      <c r="J20" s="43">
        <v>142920000</v>
      </c>
      <c r="K20" s="45">
        <v>146580000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101436000</v>
      </c>
      <c r="G21" s="51">
        <v>101436000</v>
      </c>
      <c r="H21" s="52">
        <v>64951335</v>
      </c>
      <c r="I21" s="48">
        <v>50000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31509502</v>
      </c>
      <c r="C22" s="55">
        <f t="shared" ref="C22:K22" si="3">SUM(C19:C21)</f>
        <v>-85954308</v>
      </c>
      <c r="D22" s="56">
        <f t="shared" si="3"/>
        <v>-108564201</v>
      </c>
      <c r="E22" s="54">
        <f t="shared" si="3"/>
        <v>112960272</v>
      </c>
      <c r="F22" s="55">
        <f t="shared" si="3"/>
        <v>113982407</v>
      </c>
      <c r="G22" s="57">
        <f t="shared" si="3"/>
        <v>113982407</v>
      </c>
      <c r="H22" s="58">
        <f t="shared" si="3"/>
        <v>58552540</v>
      </c>
      <c r="I22" s="54">
        <f t="shared" si="3"/>
        <v>38733284</v>
      </c>
      <c r="J22" s="55">
        <f t="shared" si="3"/>
        <v>106827730</v>
      </c>
      <c r="K22" s="57">
        <f t="shared" si="3"/>
        <v>113623579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31509502</v>
      </c>
      <c r="C24" s="37">
        <f t="shared" ref="C24:K24" si="4">SUM(C22:C23)</f>
        <v>-85954308</v>
      </c>
      <c r="D24" s="38">
        <f t="shared" si="4"/>
        <v>-108564201</v>
      </c>
      <c r="E24" s="36">
        <f t="shared" si="4"/>
        <v>112960272</v>
      </c>
      <c r="F24" s="37">
        <f t="shared" si="4"/>
        <v>113982407</v>
      </c>
      <c r="G24" s="39">
        <f t="shared" si="4"/>
        <v>113982407</v>
      </c>
      <c r="H24" s="40">
        <f t="shared" si="4"/>
        <v>58552540</v>
      </c>
      <c r="I24" s="36">
        <f t="shared" si="4"/>
        <v>38733284</v>
      </c>
      <c r="J24" s="37">
        <f t="shared" si="4"/>
        <v>106827730</v>
      </c>
      <c r="K24" s="39">
        <f t="shared" si="4"/>
        <v>113623579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</v>
      </c>
      <c r="C27" s="66">
        <v>2</v>
      </c>
      <c r="D27" s="67">
        <v>125633530</v>
      </c>
      <c r="E27" s="68">
        <v>219174818</v>
      </c>
      <c r="F27" s="66">
        <v>181963595</v>
      </c>
      <c r="G27" s="69">
        <v>181963595</v>
      </c>
      <c r="H27" s="70">
        <v>96211148</v>
      </c>
      <c r="I27" s="68">
        <v>88830340</v>
      </c>
      <c r="J27" s="66">
        <v>151707913</v>
      </c>
      <c r="K27" s="69">
        <v>152037001</v>
      </c>
    </row>
    <row r="28" spans="1:11" x14ac:dyDescent="0.25">
      <c r="A28" s="71" t="s">
        <v>36</v>
      </c>
      <c r="B28" s="17">
        <v>38645615</v>
      </c>
      <c r="C28" s="17">
        <v>11917697</v>
      </c>
      <c r="D28" s="21">
        <v>78252089</v>
      </c>
      <c r="E28" s="22">
        <v>112737785</v>
      </c>
      <c r="F28" s="17">
        <v>65372997</v>
      </c>
      <c r="G28" s="23">
        <v>65372997</v>
      </c>
      <c r="H28" s="19">
        <v>38444131</v>
      </c>
      <c r="I28" s="22">
        <v>72237391</v>
      </c>
      <c r="J28" s="17">
        <v>142920000</v>
      </c>
      <c r="K28" s="23">
        <v>146580000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29732035</v>
      </c>
      <c r="C30" s="17">
        <v>9230266</v>
      </c>
      <c r="D30" s="21">
        <v>37561015</v>
      </c>
      <c r="E30" s="22">
        <v>97604348</v>
      </c>
      <c r="F30" s="17">
        <v>0</v>
      </c>
      <c r="G30" s="23">
        <v>0</v>
      </c>
      <c r="H30" s="19">
        <v>-69885795</v>
      </c>
      <c r="I30" s="22">
        <v>10000000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-20617</v>
      </c>
      <c r="C31" s="17">
        <v>-21147961</v>
      </c>
      <c r="D31" s="21">
        <v>9820426</v>
      </c>
      <c r="E31" s="22">
        <v>8832685</v>
      </c>
      <c r="F31" s="17">
        <v>15154598</v>
      </c>
      <c r="G31" s="23">
        <v>15154598</v>
      </c>
      <c r="H31" s="19">
        <v>65209185</v>
      </c>
      <c r="I31" s="22">
        <v>6542949</v>
      </c>
      <c r="J31" s="17">
        <v>8787913</v>
      </c>
      <c r="K31" s="23">
        <v>5457001</v>
      </c>
    </row>
    <row r="32" spans="1:11" x14ac:dyDescent="0.25">
      <c r="A32" s="30" t="s">
        <v>39</v>
      </c>
      <c r="B32" s="66">
        <f>SUM(B28:B31)</f>
        <v>68357033</v>
      </c>
      <c r="C32" s="66">
        <f t="shared" ref="C32:K32" si="5">SUM(C28:C31)</f>
        <v>2</v>
      </c>
      <c r="D32" s="67">
        <f t="shared" si="5"/>
        <v>125633530</v>
      </c>
      <c r="E32" s="68">
        <f t="shared" si="5"/>
        <v>219174818</v>
      </c>
      <c r="F32" s="66">
        <f t="shared" si="5"/>
        <v>80527595</v>
      </c>
      <c r="G32" s="69">
        <f t="shared" si="5"/>
        <v>80527595</v>
      </c>
      <c r="H32" s="70">
        <f t="shared" si="5"/>
        <v>33767521</v>
      </c>
      <c r="I32" s="68">
        <f t="shared" si="5"/>
        <v>88780340</v>
      </c>
      <c r="J32" s="66">
        <f t="shared" si="5"/>
        <v>151707913</v>
      </c>
      <c r="K32" s="69">
        <f t="shared" si="5"/>
        <v>152037001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244825283</v>
      </c>
      <c r="C35" s="17">
        <v>176263951</v>
      </c>
      <c r="D35" s="21">
        <v>129696441</v>
      </c>
      <c r="E35" s="22">
        <v>-5647418</v>
      </c>
      <c r="F35" s="17">
        <v>110725547</v>
      </c>
      <c r="G35" s="23">
        <v>110725547</v>
      </c>
      <c r="H35" s="19">
        <v>121009806</v>
      </c>
      <c r="I35" s="22">
        <v>237751560</v>
      </c>
      <c r="J35" s="17">
        <v>237595238</v>
      </c>
      <c r="K35" s="23">
        <v>260963377</v>
      </c>
    </row>
    <row r="36" spans="1:11" x14ac:dyDescent="0.25">
      <c r="A36" s="20" t="s">
        <v>42</v>
      </c>
      <c r="B36" s="17">
        <v>1107515891</v>
      </c>
      <c r="C36" s="17">
        <v>1218975738</v>
      </c>
      <c r="D36" s="21">
        <v>1253664475</v>
      </c>
      <c r="E36" s="22">
        <v>1579078753</v>
      </c>
      <c r="F36" s="17">
        <v>1398517619</v>
      </c>
      <c r="G36" s="23">
        <v>1398517619</v>
      </c>
      <c r="H36" s="19">
        <v>1324766869</v>
      </c>
      <c r="I36" s="22">
        <v>1334749727</v>
      </c>
      <c r="J36" s="17">
        <v>1450968306</v>
      </c>
      <c r="K36" s="23">
        <v>1567547272</v>
      </c>
    </row>
    <row r="37" spans="1:11" x14ac:dyDescent="0.25">
      <c r="A37" s="20" t="s">
        <v>43</v>
      </c>
      <c r="B37" s="17">
        <v>136561042</v>
      </c>
      <c r="C37" s="17">
        <v>196297308</v>
      </c>
      <c r="D37" s="21">
        <v>331407873</v>
      </c>
      <c r="E37" s="22">
        <v>200735712</v>
      </c>
      <c r="F37" s="17">
        <v>151773239</v>
      </c>
      <c r="G37" s="23">
        <v>151773239</v>
      </c>
      <c r="H37" s="19">
        <v>329247489</v>
      </c>
      <c r="I37" s="22">
        <v>-59367462</v>
      </c>
      <c r="J37" s="17">
        <v>-278332441</v>
      </c>
      <c r="K37" s="23">
        <v>-502771546</v>
      </c>
    </row>
    <row r="38" spans="1:11" x14ac:dyDescent="0.25">
      <c r="A38" s="20" t="s">
        <v>44</v>
      </c>
      <c r="B38" s="17">
        <v>289724913</v>
      </c>
      <c r="C38" s="17">
        <v>361204078</v>
      </c>
      <c r="D38" s="21">
        <v>328921555</v>
      </c>
      <c r="E38" s="22">
        <v>431032041</v>
      </c>
      <c r="F38" s="17">
        <v>304438286</v>
      </c>
      <c r="G38" s="23">
        <v>304438286</v>
      </c>
      <c r="H38" s="19">
        <v>334764075</v>
      </c>
      <c r="I38" s="22">
        <v>295850160</v>
      </c>
      <c r="J38" s="17">
        <v>265397121</v>
      </c>
      <c r="K38" s="23">
        <v>251040891</v>
      </c>
    </row>
    <row r="39" spans="1:11" x14ac:dyDescent="0.25">
      <c r="A39" s="20" t="s">
        <v>45</v>
      </c>
      <c r="B39" s="17">
        <v>926055223</v>
      </c>
      <c r="C39" s="17">
        <v>837738291</v>
      </c>
      <c r="D39" s="21">
        <v>723031478</v>
      </c>
      <c r="E39" s="22">
        <v>941663582</v>
      </c>
      <c r="F39" s="17">
        <v>1053031641</v>
      </c>
      <c r="G39" s="23">
        <v>1053031641</v>
      </c>
      <c r="H39" s="19">
        <v>781765101</v>
      </c>
      <c r="I39" s="22">
        <v>1336018589</v>
      </c>
      <c r="J39" s="17">
        <v>1701498864</v>
      </c>
      <c r="K39" s="23">
        <v>2080241304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982882449</v>
      </c>
      <c r="C42" s="17">
        <v>1158549588</v>
      </c>
      <c r="D42" s="21">
        <v>536663446</v>
      </c>
      <c r="E42" s="22">
        <v>107755880</v>
      </c>
      <c r="F42" s="17">
        <v>-2211616</v>
      </c>
      <c r="G42" s="23">
        <v>-2211616</v>
      </c>
      <c r="H42" s="19">
        <v>-199180013</v>
      </c>
      <c r="I42" s="22">
        <v>7975133</v>
      </c>
      <c r="J42" s="17">
        <v>75498579</v>
      </c>
      <c r="K42" s="23">
        <v>80030340</v>
      </c>
    </row>
    <row r="43" spans="1:11" x14ac:dyDescent="0.25">
      <c r="A43" s="20" t="s">
        <v>48</v>
      </c>
      <c r="B43" s="17">
        <v>-92185731</v>
      </c>
      <c r="C43" s="17">
        <v>-121157171</v>
      </c>
      <c r="D43" s="21">
        <v>-71819466</v>
      </c>
      <c r="E43" s="22">
        <v>-219674818</v>
      </c>
      <c r="F43" s="17">
        <v>-181963595</v>
      </c>
      <c r="G43" s="23">
        <v>-181963595</v>
      </c>
      <c r="H43" s="19">
        <v>-59153222</v>
      </c>
      <c r="I43" s="22">
        <v>-88830340</v>
      </c>
      <c r="J43" s="17">
        <v>-151707913</v>
      </c>
      <c r="K43" s="23">
        <v>-152037001</v>
      </c>
    </row>
    <row r="44" spans="1:11" x14ac:dyDescent="0.25">
      <c r="A44" s="20" t="s">
        <v>49</v>
      </c>
      <c r="B44" s="17">
        <v>34862548</v>
      </c>
      <c r="C44" s="17">
        <v>103715446</v>
      </c>
      <c r="D44" s="21">
        <v>-20709589</v>
      </c>
      <c r="E44" s="22">
        <v>32384484</v>
      </c>
      <c r="F44" s="17">
        <v>-26862267</v>
      </c>
      <c r="G44" s="23">
        <v>-26862267</v>
      </c>
      <c r="H44" s="19">
        <v>-22348875</v>
      </c>
      <c r="I44" s="22">
        <v>-11257125</v>
      </c>
      <c r="J44" s="17">
        <v>-33242144</v>
      </c>
      <c r="K44" s="23">
        <v>-17215063</v>
      </c>
    </row>
    <row r="45" spans="1:11" x14ac:dyDescent="0.25">
      <c r="A45" s="30" t="s">
        <v>50</v>
      </c>
      <c r="B45" s="66">
        <v>1091541586</v>
      </c>
      <c r="C45" s="66">
        <v>1227024243</v>
      </c>
      <c r="D45" s="67">
        <v>530050771</v>
      </c>
      <c r="E45" s="68">
        <v>-207685175</v>
      </c>
      <c r="F45" s="66">
        <v>-180028035</v>
      </c>
      <c r="G45" s="69">
        <v>-180028035</v>
      </c>
      <c r="H45" s="70">
        <v>-249672667</v>
      </c>
      <c r="I45" s="68">
        <v>-150272620</v>
      </c>
      <c r="J45" s="66">
        <v>-229331722</v>
      </c>
      <c r="K45" s="69">
        <v>-292967684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178819253</v>
      </c>
      <c r="C48" s="17">
        <v>99745218</v>
      </c>
      <c r="D48" s="21">
        <v>31258261</v>
      </c>
      <c r="E48" s="22">
        <v>-170625180</v>
      </c>
      <c r="F48" s="17">
        <v>-53511968</v>
      </c>
      <c r="G48" s="23">
        <v>-53511968</v>
      </c>
      <c r="H48" s="19">
        <v>17898052</v>
      </c>
      <c r="I48" s="22">
        <v>-119631427</v>
      </c>
      <c r="J48" s="17">
        <v>-203497143</v>
      </c>
      <c r="K48" s="23">
        <v>-266372442</v>
      </c>
    </row>
    <row r="49" spans="1:11" x14ac:dyDescent="0.25">
      <c r="A49" s="20" t="s">
        <v>53</v>
      </c>
      <c r="B49" s="17">
        <f>+B75</f>
        <v>147313276.50354642</v>
      </c>
      <c r="C49" s="17">
        <f t="shared" ref="C49:K49" si="6">+C75</f>
        <v>144333096.92413324</v>
      </c>
      <c r="D49" s="21">
        <f t="shared" si="6"/>
        <v>220058934.79949683</v>
      </c>
      <c r="E49" s="22">
        <f t="shared" si="6"/>
        <v>88269026.931649834</v>
      </c>
      <c r="F49" s="17">
        <f t="shared" si="6"/>
        <v>-3099399.20629704</v>
      </c>
      <c r="G49" s="23">
        <f t="shared" si="6"/>
        <v>-3099399.20629704</v>
      </c>
      <c r="H49" s="19">
        <f t="shared" si="6"/>
        <v>209422347.17954546</v>
      </c>
      <c r="I49" s="22">
        <f t="shared" si="6"/>
        <v>-366123279.64776748</v>
      </c>
      <c r="J49" s="17">
        <f t="shared" si="6"/>
        <v>-647819681.56563258</v>
      </c>
      <c r="K49" s="23">
        <f t="shared" si="6"/>
        <v>-936015634.57517946</v>
      </c>
    </row>
    <row r="50" spans="1:11" x14ac:dyDescent="0.25">
      <c r="A50" s="30" t="s">
        <v>54</v>
      </c>
      <c r="B50" s="66">
        <f>+B48-B49</f>
        <v>31505976.496453583</v>
      </c>
      <c r="C50" s="66">
        <f t="shared" ref="C50:K50" si="7">+C48-C49</f>
        <v>-44587878.924133241</v>
      </c>
      <c r="D50" s="67">
        <f t="shared" si="7"/>
        <v>-188800673.79949683</v>
      </c>
      <c r="E50" s="68">
        <f t="shared" si="7"/>
        <v>-258894206.93164983</v>
      </c>
      <c r="F50" s="66">
        <f t="shared" si="7"/>
        <v>-50412568.79370296</v>
      </c>
      <c r="G50" s="69">
        <f t="shared" si="7"/>
        <v>-50412568.79370296</v>
      </c>
      <c r="H50" s="70">
        <f t="shared" si="7"/>
        <v>-191524295.17954546</v>
      </c>
      <c r="I50" s="68">
        <f t="shared" si="7"/>
        <v>246491852.64776748</v>
      </c>
      <c r="J50" s="66">
        <f t="shared" si="7"/>
        <v>444322538.56563258</v>
      </c>
      <c r="K50" s="69">
        <f t="shared" si="7"/>
        <v>669643192.57517946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855551023</v>
      </c>
      <c r="C53" s="17">
        <v>1041700101</v>
      </c>
      <c r="D53" s="21">
        <v>1062928712</v>
      </c>
      <c r="E53" s="22">
        <v>1307454810</v>
      </c>
      <c r="F53" s="17">
        <v>1203619060</v>
      </c>
      <c r="G53" s="23">
        <v>1203619060</v>
      </c>
      <c r="H53" s="19">
        <v>1118467295</v>
      </c>
      <c r="I53" s="22">
        <v>1129851160</v>
      </c>
      <c r="J53" s="17">
        <v>1230069739</v>
      </c>
      <c r="K53" s="23">
        <v>1346648705</v>
      </c>
    </row>
    <row r="54" spans="1:11" x14ac:dyDescent="0.25">
      <c r="A54" s="20" t="s">
        <v>57</v>
      </c>
      <c r="B54" s="17">
        <v>31924440</v>
      </c>
      <c r="C54" s="17">
        <v>31423471</v>
      </c>
      <c r="D54" s="21">
        <v>34187869</v>
      </c>
      <c r="E54" s="22">
        <v>35321040</v>
      </c>
      <c r="F54" s="17">
        <v>35201040</v>
      </c>
      <c r="G54" s="23">
        <v>35201040</v>
      </c>
      <c r="H54" s="19">
        <v>35341279</v>
      </c>
      <c r="I54" s="22">
        <v>35051317</v>
      </c>
      <c r="J54" s="17">
        <v>35051317</v>
      </c>
      <c r="K54" s="23">
        <v>35021317</v>
      </c>
    </row>
    <row r="55" spans="1:11" x14ac:dyDescent="0.25">
      <c r="A55" s="20" t="s">
        <v>58</v>
      </c>
      <c r="B55" s="17">
        <v>-12289871</v>
      </c>
      <c r="C55" s="17">
        <v>1039092</v>
      </c>
      <c r="D55" s="21">
        <v>66469743</v>
      </c>
      <c r="E55" s="22">
        <v>119227848</v>
      </c>
      <c r="F55" s="17">
        <v>41705452</v>
      </c>
      <c r="G55" s="23">
        <v>41705452</v>
      </c>
      <c r="H55" s="19">
        <v>84508736</v>
      </c>
      <c r="I55" s="22">
        <v>38068000</v>
      </c>
      <c r="J55" s="17">
        <v>37687913</v>
      </c>
      <c r="K55" s="23">
        <v>35566001</v>
      </c>
    </row>
    <row r="56" spans="1:11" x14ac:dyDescent="0.25">
      <c r="A56" s="20" t="s">
        <v>59</v>
      </c>
      <c r="B56" s="17">
        <v>119740544</v>
      </c>
      <c r="C56" s="17">
        <v>129371322</v>
      </c>
      <c r="D56" s="21">
        <v>165121752</v>
      </c>
      <c r="E56" s="22">
        <v>132707179</v>
      </c>
      <c r="F56" s="17">
        <v>137446601</v>
      </c>
      <c r="G56" s="23">
        <v>137446601</v>
      </c>
      <c r="H56" s="19">
        <v>126009735</v>
      </c>
      <c r="I56" s="22">
        <v>149265912</v>
      </c>
      <c r="J56" s="17">
        <v>155982925</v>
      </c>
      <c r="K56" s="23">
        <v>159882531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48707336</v>
      </c>
      <c r="E59" s="22">
        <v>51866322</v>
      </c>
      <c r="F59" s="17">
        <v>53438000</v>
      </c>
      <c r="G59" s="23">
        <v>53438000</v>
      </c>
      <c r="H59" s="19">
        <v>53090551</v>
      </c>
      <c r="I59" s="22">
        <v>56991334</v>
      </c>
      <c r="J59" s="17">
        <v>59555945</v>
      </c>
      <c r="K59" s="23">
        <v>61044844</v>
      </c>
    </row>
    <row r="60" spans="1:11" x14ac:dyDescent="0.25">
      <c r="A60" s="20" t="s">
        <v>62</v>
      </c>
      <c r="B60" s="17">
        <v>51989032</v>
      </c>
      <c r="C60" s="17">
        <v>-1147023</v>
      </c>
      <c r="D60" s="21">
        <v>9753671</v>
      </c>
      <c r="E60" s="22">
        <v>4091598</v>
      </c>
      <c r="F60" s="17">
        <v>11787000</v>
      </c>
      <c r="G60" s="23">
        <v>11787000</v>
      </c>
      <c r="H60" s="19">
        <v>11737131</v>
      </c>
      <c r="I60" s="22">
        <v>18698097</v>
      </c>
      <c r="J60" s="17">
        <v>19539511</v>
      </c>
      <c r="K60" s="23">
        <v>20027999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1349</v>
      </c>
      <c r="C62" s="86">
        <v>2773</v>
      </c>
      <c r="D62" s="87">
        <v>2773</v>
      </c>
      <c r="E62" s="85">
        <v>2856</v>
      </c>
      <c r="F62" s="86">
        <v>2856</v>
      </c>
      <c r="G62" s="87">
        <v>2856</v>
      </c>
      <c r="H62" s="88">
        <v>2856</v>
      </c>
      <c r="I62" s="85">
        <v>2120</v>
      </c>
      <c r="J62" s="86">
        <v>1970</v>
      </c>
      <c r="K62" s="87">
        <v>1770</v>
      </c>
    </row>
    <row r="63" spans="1:11" x14ac:dyDescent="0.25">
      <c r="A63" s="84" t="s">
        <v>65</v>
      </c>
      <c r="B63" s="85">
        <v>1602</v>
      </c>
      <c r="C63" s="86">
        <v>1588</v>
      </c>
      <c r="D63" s="87">
        <v>1588</v>
      </c>
      <c r="E63" s="85">
        <v>1140</v>
      </c>
      <c r="F63" s="86">
        <v>1140</v>
      </c>
      <c r="G63" s="87">
        <v>1140</v>
      </c>
      <c r="H63" s="88">
        <v>1140</v>
      </c>
      <c r="I63" s="85">
        <v>630</v>
      </c>
      <c r="J63" s="86">
        <v>630</v>
      </c>
      <c r="K63" s="87">
        <v>630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0.87724761023730924</v>
      </c>
      <c r="C70" s="5">
        <f t="shared" ref="C70:K70" si="8">IF(ISERROR(C71/C72),0,(C71/C72))</f>
        <v>0.85818450015874548</v>
      </c>
      <c r="D70" s="5">
        <f t="shared" si="8"/>
        <v>0.96567797655734666</v>
      </c>
      <c r="E70" s="5">
        <f t="shared" si="8"/>
        <v>0.76581485544500905</v>
      </c>
      <c r="F70" s="5">
        <f t="shared" si="8"/>
        <v>0.76574209621230349</v>
      </c>
      <c r="G70" s="5">
        <f t="shared" si="8"/>
        <v>0.76574209621230349</v>
      </c>
      <c r="H70" s="5">
        <f t="shared" si="8"/>
        <v>0.9061048325901937</v>
      </c>
      <c r="I70" s="5">
        <f t="shared" si="8"/>
        <v>0.77454795847765268</v>
      </c>
      <c r="J70" s="5">
        <f t="shared" si="8"/>
        <v>0.775781213061982</v>
      </c>
      <c r="K70" s="5">
        <f t="shared" si="8"/>
        <v>0.77645154501776203</v>
      </c>
    </row>
    <row r="71" spans="1:11" ht="13" hidden="1" x14ac:dyDescent="0.3">
      <c r="A71" s="1" t="s">
        <v>338</v>
      </c>
      <c r="B71" s="2">
        <f>+B83</f>
        <v>388865768</v>
      </c>
      <c r="C71" s="2">
        <f t="shared" ref="C71:K71" si="9">+C83</f>
        <v>409137206</v>
      </c>
      <c r="D71" s="2">
        <f t="shared" si="9"/>
        <v>499758410</v>
      </c>
      <c r="E71" s="2">
        <f t="shared" si="9"/>
        <v>439070390</v>
      </c>
      <c r="F71" s="2">
        <f t="shared" si="9"/>
        <v>431840442</v>
      </c>
      <c r="G71" s="2">
        <f t="shared" si="9"/>
        <v>431840442</v>
      </c>
      <c r="H71" s="2">
        <f t="shared" si="9"/>
        <v>502702060</v>
      </c>
      <c r="I71" s="2">
        <f t="shared" si="9"/>
        <v>477229399</v>
      </c>
      <c r="J71" s="2">
        <f t="shared" si="9"/>
        <v>498573548</v>
      </c>
      <c r="K71" s="2">
        <f t="shared" si="9"/>
        <v>510965002</v>
      </c>
    </row>
    <row r="72" spans="1:11" ht="13" hidden="1" x14ac:dyDescent="0.3">
      <c r="A72" s="1" t="s">
        <v>339</v>
      </c>
      <c r="B72" s="2">
        <f>+B77</f>
        <v>443279370</v>
      </c>
      <c r="C72" s="2">
        <f t="shared" ref="C72:K72" si="10">+C77</f>
        <v>476747373</v>
      </c>
      <c r="D72" s="2">
        <f t="shared" si="10"/>
        <v>517520770</v>
      </c>
      <c r="E72" s="2">
        <f t="shared" si="10"/>
        <v>573337520</v>
      </c>
      <c r="F72" s="2">
        <f t="shared" si="10"/>
        <v>563950244</v>
      </c>
      <c r="G72" s="2">
        <f t="shared" si="10"/>
        <v>563950244</v>
      </c>
      <c r="H72" s="2">
        <f t="shared" si="10"/>
        <v>554794591</v>
      </c>
      <c r="I72" s="2">
        <f t="shared" si="10"/>
        <v>616139251</v>
      </c>
      <c r="J72" s="2">
        <f t="shared" si="10"/>
        <v>642672882</v>
      </c>
      <c r="K72" s="2">
        <f t="shared" si="10"/>
        <v>658077127</v>
      </c>
    </row>
    <row r="73" spans="1:11" ht="13" hidden="1" x14ac:dyDescent="0.3">
      <c r="A73" s="1" t="s">
        <v>340</v>
      </c>
      <c r="B73" s="2">
        <f>+B74</f>
        <v>-11435082.833333328</v>
      </c>
      <c r="C73" s="2">
        <f t="shared" ref="C73:K73" si="11">+(C78+C80+C81+C82)-(B78+B80+B81+B82)</f>
        <v>4198409</v>
      </c>
      <c r="D73" s="2">
        <f t="shared" si="11"/>
        <v>-1085550</v>
      </c>
      <c r="E73" s="2">
        <f t="shared" si="11"/>
        <v>87431442</v>
      </c>
      <c r="F73" s="2">
        <f>+(F78+F80+F81+F82)-(D78+D80+D81+D82)</f>
        <v>72448219</v>
      </c>
      <c r="G73" s="2">
        <f>+(G78+G80+G81+G82)-(D78+D80+D81+D82)</f>
        <v>72448219</v>
      </c>
      <c r="H73" s="2">
        <f>+(H78+H80+H81+H82)-(D78+D80+D81+D82)</f>
        <v>3593322</v>
      </c>
      <c r="I73" s="2">
        <f>+(I78+I80+I81+I82)-(E78+E80+E81+E82)</f>
        <v>179606096</v>
      </c>
      <c r="J73" s="2">
        <f t="shared" si="11"/>
        <v>80342715</v>
      </c>
      <c r="K73" s="2">
        <f t="shared" si="11"/>
        <v>81761590</v>
      </c>
    </row>
    <row r="74" spans="1:11" ht="13" hidden="1" x14ac:dyDescent="0.3">
      <c r="A74" s="1" t="s">
        <v>341</v>
      </c>
      <c r="B74" s="2">
        <f>+TREND(C74:E74)</f>
        <v>-11435082.833333328</v>
      </c>
      <c r="C74" s="2">
        <f>+C73</f>
        <v>4198409</v>
      </c>
      <c r="D74" s="2">
        <f t="shared" ref="D74:K74" si="12">+D73</f>
        <v>-1085550</v>
      </c>
      <c r="E74" s="2">
        <f t="shared" si="12"/>
        <v>87431442</v>
      </c>
      <c r="F74" s="2">
        <f t="shared" si="12"/>
        <v>72448219</v>
      </c>
      <c r="G74" s="2">
        <f t="shared" si="12"/>
        <v>72448219</v>
      </c>
      <c r="H74" s="2">
        <f t="shared" si="12"/>
        <v>3593322</v>
      </c>
      <c r="I74" s="2">
        <f t="shared" si="12"/>
        <v>179606096</v>
      </c>
      <c r="J74" s="2">
        <f t="shared" si="12"/>
        <v>80342715</v>
      </c>
      <c r="K74" s="2">
        <f t="shared" si="12"/>
        <v>81761590</v>
      </c>
    </row>
    <row r="75" spans="1:11" ht="13" hidden="1" x14ac:dyDescent="0.3">
      <c r="A75" s="1" t="s">
        <v>342</v>
      </c>
      <c r="B75" s="2">
        <f>+B84-(((B80+B81+B82+B78)*B70)-B79)</f>
        <v>147313276.50354642</v>
      </c>
      <c r="C75" s="2">
        <f t="shared" ref="C75:K75" si="13">+C84-(((C80+C81+C82+C78)*C70)-C79)</f>
        <v>144333096.92413324</v>
      </c>
      <c r="D75" s="2">
        <f t="shared" si="13"/>
        <v>220058934.79949683</v>
      </c>
      <c r="E75" s="2">
        <f t="shared" si="13"/>
        <v>88269026.931649834</v>
      </c>
      <c r="F75" s="2">
        <f t="shared" si="13"/>
        <v>-3099399.20629704</v>
      </c>
      <c r="G75" s="2">
        <f t="shared" si="13"/>
        <v>-3099399.20629704</v>
      </c>
      <c r="H75" s="2">
        <f t="shared" si="13"/>
        <v>209422347.17954546</v>
      </c>
      <c r="I75" s="2">
        <f t="shared" si="13"/>
        <v>-366123279.64776748</v>
      </c>
      <c r="J75" s="2">
        <f t="shared" si="13"/>
        <v>-647819681.56563258</v>
      </c>
      <c r="K75" s="2">
        <f t="shared" si="13"/>
        <v>-936015634.57517946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443279370</v>
      </c>
      <c r="C77" s="3">
        <v>476747373</v>
      </c>
      <c r="D77" s="3">
        <v>517520770</v>
      </c>
      <c r="E77" s="3">
        <v>573337520</v>
      </c>
      <c r="F77" s="3">
        <v>563950244</v>
      </c>
      <c r="G77" s="3">
        <v>563950244</v>
      </c>
      <c r="H77" s="3">
        <v>554794591</v>
      </c>
      <c r="I77" s="3">
        <v>616139251</v>
      </c>
      <c r="J77" s="3">
        <v>642672882</v>
      </c>
      <c r="K77" s="3">
        <v>658077127</v>
      </c>
    </row>
    <row r="78" spans="1:11" ht="13" hidden="1" x14ac:dyDescent="0.3">
      <c r="A78" s="1" t="s">
        <v>69</v>
      </c>
      <c r="B78" s="3">
        <v>0</v>
      </c>
      <c r="C78" s="3">
        <v>2543282</v>
      </c>
      <c r="D78" s="3">
        <v>2543282</v>
      </c>
      <c r="E78" s="3">
        <v>2543282</v>
      </c>
      <c r="F78" s="3">
        <v>2543282</v>
      </c>
      <c r="G78" s="3">
        <v>2543282</v>
      </c>
      <c r="H78" s="3">
        <v>2543282</v>
      </c>
      <c r="I78" s="3">
        <v>2543282</v>
      </c>
      <c r="J78" s="3">
        <v>2543282</v>
      </c>
      <c r="K78" s="3">
        <v>2543282</v>
      </c>
    </row>
    <row r="79" spans="1:11" ht="13" hidden="1" x14ac:dyDescent="0.3">
      <c r="A79" s="1" t="s">
        <v>70</v>
      </c>
      <c r="B79" s="3">
        <v>50365779</v>
      </c>
      <c r="C79" s="3">
        <v>109999031</v>
      </c>
      <c r="D79" s="3">
        <v>193979473</v>
      </c>
      <c r="E79" s="3">
        <v>109999048</v>
      </c>
      <c r="F79" s="3">
        <v>12937835</v>
      </c>
      <c r="G79" s="3">
        <v>12937835</v>
      </c>
      <c r="H79" s="3">
        <v>212780121</v>
      </c>
      <c r="I79" s="3">
        <v>-200058172</v>
      </c>
      <c r="J79" s="3">
        <v>-420610506</v>
      </c>
      <c r="K79" s="3">
        <v>-646676650</v>
      </c>
    </row>
    <row r="80" spans="1:11" ht="13" hidden="1" x14ac:dyDescent="0.3">
      <c r="A80" s="1" t="s">
        <v>71</v>
      </c>
      <c r="B80" s="3">
        <v>40463081</v>
      </c>
      <c r="C80" s="3">
        <v>39988465</v>
      </c>
      <c r="D80" s="3">
        <v>37699619</v>
      </c>
      <c r="E80" s="3">
        <v>58822949</v>
      </c>
      <c r="F80" s="3">
        <v>68977282</v>
      </c>
      <c r="G80" s="3">
        <v>68977282</v>
      </c>
      <c r="H80" s="3">
        <v>40626915</v>
      </c>
      <c r="I80" s="3">
        <v>101924874</v>
      </c>
      <c r="J80" s="3">
        <v>137770012</v>
      </c>
      <c r="K80" s="3">
        <v>174511276</v>
      </c>
    </row>
    <row r="81" spans="1:11" ht="13" hidden="1" x14ac:dyDescent="0.3">
      <c r="A81" s="1" t="s">
        <v>72</v>
      </c>
      <c r="B81" s="3">
        <v>16207942</v>
      </c>
      <c r="C81" s="3">
        <v>18337685</v>
      </c>
      <c r="D81" s="3">
        <v>19540981</v>
      </c>
      <c r="E81" s="3">
        <v>85849093</v>
      </c>
      <c r="F81" s="3">
        <v>60711537</v>
      </c>
      <c r="G81" s="3">
        <v>60711537</v>
      </c>
      <c r="H81" s="3">
        <v>20207007</v>
      </c>
      <c r="I81" s="3">
        <v>222353264</v>
      </c>
      <c r="J81" s="3">
        <v>266850841</v>
      </c>
      <c r="K81" s="3">
        <v>311871167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388865768</v>
      </c>
      <c r="C83" s="3">
        <v>409137206</v>
      </c>
      <c r="D83" s="3">
        <v>499758410</v>
      </c>
      <c r="E83" s="3">
        <v>439070390</v>
      </c>
      <c r="F83" s="3">
        <v>431840442</v>
      </c>
      <c r="G83" s="3">
        <v>431840442</v>
      </c>
      <c r="H83" s="3">
        <v>502702060</v>
      </c>
      <c r="I83" s="3">
        <v>477229399</v>
      </c>
      <c r="J83" s="3">
        <v>498573548</v>
      </c>
      <c r="K83" s="3">
        <v>510965002</v>
      </c>
    </row>
    <row r="84" spans="1:11" ht="13" hidden="1" x14ac:dyDescent="0.3">
      <c r="A84" s="1" t="s">
        <v>75</v>
      </c>
      <c r="B84" s="3">
        <v>146662017</v>
      </c>
      <c r="C84" s="3">
        <v>86571269</v>
      </c>
      <c r="D84" s="3">
        <v>83811440</v>
      </c>
      <c r="E84" s="3">
        <v>91009661</v>
      </c>
      <c r="F84" s="3">
        <v>85218452</v>
      </c>
      <c r="G84" s="3">
        <v>85218452</v>
      </c>
      <c r="H84" s="3">
        <v>54068617</v>
      </c>
      <c r="I84" s="3">
        <v>87073756</v>
      </c>
      <c r="J84" s="3">
        <v>88661111</v>
      </c>
      <c r="K84" s="3">
        <v>90288150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278154484</v>
      </c>
      <c r="C5" s="17">
        <v>297101241</v>
      </c>
      <c r="D5" s="21">
        <v>339596228</v>
      </c>
      <c r="E5" s="22">
        <v>361957000</v>
      </c>
      <c r="F5" s="17">
        <v>367000000</v>
      </c>
      <c r="G5" s="23">
        <v>367000000</v>
      </c>
      <c r="H5" s="19">
        <v>367108923</v>
      </c>
      <c r="I5" s="22">
        <v>383977100</v>
      </c>
      <c r="J5" s="17">
        <v>407015700</v>
      </c>
      <c r="K5" s="23">
        <v>431436652</v>
      </c>
    </row>
    <row r="6" spans="1:11" x14ac:dyDescent="0.25">
      <c r="A6" s="20" t="s">
        <v>18</v>
      </c>
      <c r="B6" s="17">
        <v>825795637</v>
      </c>
      <c r="C6" s="17">
        <v>840647712</v>
      </c>
      <c r="D6" s="21">
        <v>1001922257</v>
      </c>
      <c r="E6" s="22">
        <v>1040890279</v>
      </c>
      <c r="F6" s="17">
        <v>1111545600</v>
      </c>
      <c r="G6" s="23">
        <v>1111545600</v>
      </c>
      <c r="H6" s="19">
        <v>1116328784</v>
      </c>
      <c r="I6" s="22">
        <v>1199626314</v>
      </c>
      <c r="J6" s="17">
        <v>1275711860</v>
      </c>
      <c r="K6" s="23">
        <v>1352254523</v>
      </c>
    </row>
    <row r="7" spans="1:11" x14ac:dyDescent="0.25">
      <c r="A7" s="20" t="s">
        <v>19</v>
      </c>
      <c r="B7" s="17">
        <v>31884453</v>
      </c>
      <c r="C7" s="17">
        <v>51750662</v>
      </c>
      <c r="D7" s="21">
        <v>68417927</v>
      </c>
      <c r="E7" s="22">
        <v>51250000</v>
      </c>
      <c r="F7" s="17">
        <v>59250000</v>
      </c>
      <c r="G7" s="23">
        <v>59250000</v>
      </c>
      <c r="H7" s="19">
        <v>73159894</v>
      </c>
      <c r="I7" s="22">
        <v>55000000</v>
      </c>
      <c r="J7" s="17">
        <v>58300000</v>
      </c>
      <c r="K7" s="23">
        <v>61798000</v>
      </c>
    </row>
    <row r="8" spans="1:11" x14ac:dyDescent="0.25">
      <c r="A8" s="20" t="s">
        <v>20</v>
      </c>
      <c r="B8" s="17">
        <v>152045570</v>
      </c>
      <c r="C8" s="17">
        <v>172163170</v>
      </c>
      <c r="D8" s="21">
        <v>191359472</v>
      </c>
      <c r="E8" s="22">
        <v>190368100</v>
      </c>
      <c r="F8" s="17">
        <v>199400163</v>
      </c>
      <c r="G8" s="23">
        <v>199400163</v>
      </c>
      <c r="H8" s="19">
        <v>199016737</v>
      </c>
      <c r="I8" s="22">
        <v>205956562</v>
      </c>
      <c r="J8" s="17">
        <v>210874100</v>
      </c>
      <c r="K8" s="23">
        <v>218553100</v>
      </c>
    </row>
    <row r="9" spans="1:11" x14ac:dyDescent="0.25">
      <c r="A9" s="20" t="s">
        <v>21</v>
      </c>
      <c r="B9" s="17">
        <v>188869366</v>
      </c>
      <c r="C9" s="17">
        <v>215331069</v>
      </c>
      <c r="D9" s="21">
        <v>166288045</v>
      </c>
      <c r="E9" s="22">
        <v>192795799</v>
      </c>
      <c r="F9" s="17">
        <v>209807479</v>
      </c>
      <c r="G9" s="23">
        <v>209807479</v>
      </c>
      <c r="H9" s="19">
        <v>198263785</v>
      </c>
      <c r="I9" s="22">
        <v>173311300</v>
      </c>
      <c r="J9" s="17">
        <v>153129146</v>
      </c>
      <c r="K9" s="23">
        <v>139700295</v>
      </c>
    </row>
    <row r="10" spans="1:11" x14ac:dyDescent="0.25">
      <c r="A10" s="24" t="s">
        <v>333</v>
      </c>
      <c r="B10" s="25">
        <f>SUM(B5:B9)</f>
        <v>1476749510</v>
      </c>
      <c r="C10" s="26">
        <f t="shared" ref="C10:K10" si="0">SUM(C5:C9)</f>
        <v>1576993854</v>
      </c>
      <c r="D10" s="27">
        <f t="shared" si="0"/>
        <v>1767583929</v>
      </c>
      <c r="E10" s="25">
        <f t="shared" si="0"/>
        <v>1837261178</v>
      </c>
      <c r="F10" s="26">
        <f t="shared" si="0"/>
        <v>1947003242</v>
      </c>
      <c r="G10" s="28">
        <f t="shared" si="0"/>
        <v>1947003242</v>
      </c>
      <c r="H10" s="29">
        <f t="shared" si="0"/>
        <v>1953878123</v>
      </c>
      <c r="I10" s="25">
        <f t="shared" si="0"/>
        <v>2017871276</v>
      </c>
      <c r="J10" s="26">
        <f t="shared" si="0"/>
        <v>2105030806</v>
      </c>
      <c r="K10" s="28">
        <f t="shared" si="0"/>
        <v>2203742570</v>
      </c>
    </row>
    <row r="11" spans="1:11" x14ac:dyDescent="0.25">
      <c r="A11" s="20" t="s">
        <v>22</v>
      </c>
      <c r="B11" s="17">
        <v>452651323</v>
      </c>
      <c r="C11" s="17">
        <v>480938890</v>
      </c>
      <c r="D11" s="21">
        <v>522687989</v>
      </c>
      <c r="E11" s="22">
        <v>586258199</v>
      </c>
      <c r="F11" s="17">
        <v>593180705</v>
      </c>
      <c r="G11" s="23">
        <v>593180705</v>
      </c>
      <c r="H11" s="19">
        <v>531381167</v>
      </c>
      <c r="I11" s="22">
        <v>618839686</v>
      </c>
      <c r="J11" s="17">
        <v>642013661</v>
      </c>
      <c r="K11" s="23">
        <v>672999493</v>
      </c>
    </row>
    <row r="12" spans="1:11" x14ac:dyDescent="0.25">
      <c r="A12" s="20" t="s">
        <v>23</v>
      </c>
      <c r="B12" s="17">
        <v>11538492</v>
      </c>
      <c r="C12" s="17">
        <v>12314714</v>
      </c>
      <c r="D12" s="21">
        <v>12730104</v>
      </c>
      <c r="E12" s="22">
        <v>13911673</v>
      </c>
      <c r="F12" s="17">
        <v>13506129</v>
      </c>
      <c r="G12" s="23">
        <v>13506129</v>
      </c>
      <c r="H12" s="19">
        <v>13331586</v>
      </c>
      <c r="I12" s="22">
        <v>14011541</v>
      </c>
      <c r="J12" s="17">
        <v>15062012</v>
      </c>
      <c r="K12" s="23">
        <v>16151390</v>
      </c>
    </row>
    <row r="13" spans="1:11" x14ac:dyDescent="0.25">
      <c r="A13" s="20" t="s">
        <v>24</v>
      </c>
      <c r="B13" s="17">
        <v>147003695</v>
      </c>
      <c r="C13" s="17">
        <v>148403771</v>
      </c>
      <c r="D13" s="21">
        <v>153790425</v>
      </c>
      <c r="E13" s="22">
        <v>158441156</v>
      </c>
      <c r="F13" s="17">
        <v>158441156</v>
      </c>
      <c r="G13" s="23">
        <v>158441156</v>
      </c>
      <c r="H13" s="19">
        <v>152838110</v>
      </c>
      <c r="I13" s="22">
        <v>167211038</v>
      </c>
      <c r="J13" s="17">
        <v>176608671</v>
      </c>
      <c r="K13" s="23">
        <v>186617481</v>
      </c>
    </row>
    <row r="14" spans="1:11" x14ac:dyDescent="0.25">
      <c r="A14" s="20" t="s">
        <v>25</v>
      </c>
      <c r="B14" s="17">
        <v>47584048</v>
      </c>
      <c r="C14" s="17">
        <v>48152259</v>
      </c>
      <c r="D14" s="21">
        <v>48570691</v>
      </c>
      <c r="E14" s="22">
        <v>49814200</v>
      </c>
      <c r="F14" s="17">
        <v>49814200</v>
      </c>
      <c r="G14" s="23">
        <v>49814200</v>
      </c>
      <c r="H14" s="19">
        <v>48766836</v>
      </c>
      <c r="I14" s="22">
        <v>51227000</v>
      </c>
      <c r="J14" s="17">
        <v>44657000</v>
      </c>
      <c r="K14" s="23">
        <v>45526000</v>
      </c>
    </row>
    <row r="15" spans="1:11" x14ac:dyDescent="0.25">
      <c r="A15" s="20" t="s">
        <v>26</v>
      </c>
      <c r="B15" s="17">
        <v>404257663</v>
      </c>
      <c r="C15" s="17">
        <v>404637877</v>
      </c>
      <c r="D15" s="21">
        <v>504074467</v>
      </c>
      <c r="E15" s="22">
        <v>545568061</v>
      </c>
      <c r="F15" s="17">
        <v>564159823</v>
      </c>
      <c r="G15" s="23">
        <v>564159823</v>
      </c>
      <c r="H15" s="19">
        <v>533085784</v>
      </c>
      <c r="I15" s="22">
        <v>632328043</v>
      </c>
      <c r="J15" s="17">
        <v>661506504</v>
      </c>
      <c r="K15" s="23">
        <v>704430083</v>
      </c>
    </row>
    <row r="16" spans="1:11" x14ac:dyDescent="0.25">
      <c r="A16" s="20" t="s">
        <v>27</v>
      </c>
      <c r="B16" s="17">
        <v>12750215</v>
      </c>
      <c r="C16" s="17">
        <v>16086449</v>
      </c>
      <c r="D16" s="21">
        <v>16512068</v>
      </c>
      <c r="E16" s="22">
        <v>17416800</v>
      </c>
      <c r="F16" s="17">
        <v>16716800</v>
      </c>
      <c r="G16" s="23">
        <v>16716800</v>
      </c>
      <c r="H16" s="19">
        <v>16716170</v>
      </c>
      <c r="I16" s="22">
        <v>16769800</v>
      </c>
      <c r="J16" s="17">
        <v>17486600</v>
      </c>
      <c r="K16" s="23">
        <v>18128000</v>
      </c>
    </row>
    <row r="17" spans="1:11" x14ac:dyDescent="0.25">
      <c r="A17" s="20" t="s">
        <v>28</v>
      </c>
      <c r="B17" s="17">
        <v>422908189</v>
      </c>
      <c r="C17" s="17">
        <v>460550553</v>
      </c>
      <c r="D17" s="21">
        <v>494435631</v>
      </c>
      <c r="E17" s="22">
        <v>572798722</v>
      </c>
      <c r="F17" s="17">
        <v>647015645</v>
      </c>
      <c r="G17" s="23">
        <v>647015645</v>
      </c>
      <c r="H17" s="19">
        <v>527748616</v>
      </c>
      <c r="I17" s="22">
        <v>611953173</v>
      </c>
      <c r="J17" s="17">
        <v>612467702</v>
      </c>
      <c r="K17" s="23">
        <v>628825385</v>
      </c>
    </row>
    <row r="18" spans="1:11" x14ac:dyDescent="0.25">
      <c r="A18" s="30" t="s">
        <v>29</v>
      </c>
      <c r="B18" s="31">
        <f>SUM(B11:B17)</f>
        <v>1498693625</v>
      </c>
      <c r="C18" s="32">
        <f t="shared" ref="C18:K18" si="1">SUM(C11:C17)</f>
        <v>1571084513</v>
      </c>
      <c r="D18" s="33">
        <f t="shared" si="1"/>
        <v>1752801375</v>
      </c>
      <c r="E18" s="31">
        <f t="shared" si="1"/>
        <v>1944208811</v>
      </c>
      <c r="F18" s="32">
        <f t="shared" si="1"/>
        <v>2042834458</v>
      </c>
      <c r="G18" s="34">
        <f t="shared" si="1"/>
        <v>2042834458</v>
      </c>
      <c r="H18" s="35">
        <f t="shared" si="1"/>
        <v>1823868269</v>
      </c>
      <c r="I18" s="31">
        <f t="shared" si="1"/>
        <v>2112340281</v>
      </c>
      <c r="J18" s="32">
        <f t="shared" si="1"/>
        <v>2169802150</v>
      </c>
      <c r="K18" s="34">
        <f t="shared" si="1"/>
        <v>2272677832</v>
      </c>
    </row>
    <row r="19" spans="1:11" x14ac:dyDescent="0.25">
      <c r="A19" s="30" t="s">
        <v>30</v>
      </c>
      <c r="B19" s="36">
        <f>+B10-B18</f>
        <v>-21944115</v>
      </c>
      <c r="C19" s="37">
        <f t="shared" ref="C19:K19" si="2">+C10-C18</f>
        <v>5909341</v>
      </c>
      <c r="D19" s="38">
        <f t="shared" si="2"/>
        <v>14782554</v>
      </c>
      <c r="E19" s="36">
        <f t="shared" si="2"/>
        <v>-106947633</v>
      </c>
      <c r="F19" s="37">
        <f t="shared" si="2"/>
        <v>-95831216</v>
      </c>
      <c r="G19" s="39">
        <f t="shared" si="2"/>
        <v>-95831216</v>
      </c>
      <c r="H19" s="40">
        <f t="shared" si="2"/>
        <v>130009854</v>
      </c>
      <c r="I19" s="36">
        <f t="shared" si="2"/>
        <v>-94469005</v>
      </c>
      <c r="J19" s="37">
        <f t="shared" si="2"/>
        <v>-64771344</v>
      </c>
      <c r="K19" s="39">
        <f t="shared" si="2"/>
        <v>-68935262</v>
      </c>
    </row>
    <row r="20" spans="1:11" x14ac:dyDescent="0.25">
      <c r="A20" s="41" t="s">
        <v>31</v>
      </c>
      <c r="B20" s="42">
        <v>40274150</v>
      </c>
      <c r="C20" s="43">
        <v>99175220</v>
      </c>
      <c r="D20" s="44">
        <v>92977360</v>
      </c>
      <c r="E20" s="42">
        <v>65533088</v>
      </c>
      <c r="F20" s="43">
        <v>86841145</v>
      </c>
      <c r="G20" s="45">
        <v>86841145</v>
      </c>
      <c r="H20" s="46">
        <v>72988857</v>
      </c>
      <c r="I20" s="42">
        <v>101549000</v>
      </c>
      <c r="J20" s="43">
        <v>77043000</v>
      </c>
      <c r="K20" s="45">
        <v>52375000</v>
      </c>
    </row>
    <row r="21" spans="1:11" x14ac:dyDescent="0.25">
      <c r="A21" s="47" t="s">
        <v>32</v>
      </c>
      <c r="B21" s="48">
        <v>2060388</v>
      </c>
      <c r="C21" s="49">
        <v>6129796</v>
      </c>
      <c r="D21" s="50">
        <v>21280062</v>
      </c>
      <c r="E21" s="48">
        <v>0</v>
      </c>
      <c r="F21" s="49">
        <v>3657800</v>
      </c>
      <c r="G21" s="51">
        <v>3657800</v>
      </c>
      <c r="H21" s="52">
        <v>4002691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20390423</v>
      </c>
      <c r="C22" s="55">
        <f t="shared" ref="C22:K22" si="3">SUM(C19:C21)</f>
        <v>111214357</v>
      </c>
      <c r="D22" s="56">
        <f t="shared" si="3"/>
        <v>129039976</v>
      </c>
      <c r="E22" s="54">
        <f t="shared" si="3"/>
        <v>-41414545</v>
      </c>
      <c r="F22" s="55">
        <f t="shared" si="3"/>
        <v>-5332271</v>
      </c>
      <c r="G22" s="57">
        <f t="shared" si="3"/>
        <v>-5332271</v>
      </c>
      <c r="H22" s="58">
        <f t="shared" si="3"/>
        <v>207001402</v>
      </c>
      <c r="I22" s="54">
        <f t="shared" si="3"/>
        <v>7079995</v>
      </c>
      <c r="J22" s="55">
        <f t="shared" si="3"/>
        <v>12271656</v>
      </c>
      <c r="K22" s="57">
        <f t="shared" si="3"/>
        <v>-16560262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20390423</v>
      </c>
      <c r="C24" s="37">
        <f t="shared" ref="C24:K24" si="4">SUM(C22:C23)</f>
        <v>111214357</v>
      </c>
      <c r="D24" s="38">
        <f t="shared" si="4"/>
        <v>129039976</v>
      </c>
      <c r="E24" s="36">
        <f t="shared" si="4"/>
        <v>-41414545</v>
      </c>
      <c r="F24" s="37">
        <f t="shared" si="4"/>
        <v>-5332271</v>
      </c>
      <c r="G24" s="39">
        <f t="shared" si="4"/>
        <v>-5332271</v>
      </c>
      <c r="H24" s="40">
        <f t="shared" si="4"/>
        <v>207001402</v>
      </c>
      <c r="I24" s="36">
        <f t="shared" si="4"/>
        <v>7079995</v>
      </c>
      <c r="J24" s="37">
        <f t="shared" si="4"/>
        <v>12271656</v>
      </c>
      <c r="K24" s="39">
        <f t="shared" si="4"/>
        <v>-16560262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184628415</v>
      </c>
      <c r="F27" s="66">
        <v>223218722</v>
      </c>
      <c r="G27" s="69">
        <v>223218722</v>
      </c>
      <c r="H27" s="70">
        <v>0</v>
      </c>
      <c r="I27" s="68">
        <v>258345615</v>
      </c>
      <c r="J27" s="66">
        <v>147043000</v>
      </c>
      <c r="K27" s="69">
        <v>132375000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65428000</v>
      </c>
      <c r="F28" s="17">
        <v>86736057</v>
      </c>
      <c r="G28" s="23">
        <v>86736057</v>
      </c>
      <c r="H28" s="19">
        <v>0</v>
      </c>
      <c r="I28" s="22">
        <v>101549000</v>
      </c>
      <c r="J28" s="17">
        <v>77043000</v>
      </c>
      <c r="K28" s="23">
        <v>52375000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93010128</v>
      </c>
      <c r="F30" s="17">
        <v>89511028</v>
      </c>
      <c r="G30" s="23">
        <v>89511028</v>
      </c>
      <c r="H30" s="19">
        <v>0</v>
      </c>
      <c r="I30" s="22">
        <v>106336615</v>
      </c>
      <c r="J30" s="17">
        <v>70000000</v>
      </c>
      <c r="K30" s="23">
        <v>80000000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26085199</v>
      </c>
      <c r="F31" s="17">
        <v>43208749</v>
      </c>
      <c r="G31" s="23">
        <v>43208749</v>
      </c>
      <c r="H31" s="19">
        <v>0</v>
      </c>
      <c r="I31" s="22">
        <v>50460000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184523327</v>
      </c>
      <c r="F32" s="66">
        <f t="shared" si="5"/>
        <v>219455834</v>
      </c>
      <c r="G32" s="69">
        <f t="shared" si="5"/>
        <v>219455834</v>
      </c>
      <c r="H32" s="70">
        <f t="shared" si="5"/>
        <v>0</v>
      </c>
      <c r="I32" s="68">
        <f t="shared" si="5"/>
        <v>258345615</v>
      </c>
      <c r="J32" s="66">
        <f t="shared" si="5"/>
        <v>147043000</v>
      </c>
      <c r="K32" s="69">
        <f t="shared" si="5"/>
        <v>132375000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1506571807</v>
      </c>
      <c r="C35" s="17">
        <v>1695786263</v>
      </c>
      <c r="D35" s="21">
        <v>918772966</v>
      </c>
      <c r="E35" s="22">
        <v>829026995</v>
      </c>
      <c r="F35" s="17">
        <v>945178057</v>
      </c>
      <c r="G35" s="23">
        <v>945178057</v>
      </c>
      <c r="H35" s="19">
        <v>1178761687</v>
      </c>
      <c r="I35" s="22">
        <v>942343165</v>
      </c>
      <c r="J35" s="17">
        <v>1026617088</v>
      </c>
      <c r="K35" s="23">
        <v>1094672348</v>
      </c>
    </row>
    <row r="36" spans="1:11" x14ac:dyDescent="0.25">
      <c r="A36" s="20" t="s">
        <v>42</v>
      </c>
      <c r="B36" s="17">
        <v>3946528154</v>
      </c>
      <c r="C36" s="17">
        <v>4119024065</v>
      </c>
      <c r="D36" s="21">
        <v>4189268343</v>
      </c>
      <c r="E36" s="22">
        <v>4237717481</v>
      </c>
      <c r="F36" s="17">
        <v>4241628610</v>
      </c>
      <c r="G36" s="23">
        <v>4241628610</v>
      </c>
      <c r="H36" s="19">
        <v>4051141184</v>
      </c>
      <c r="I36" s="22">
        <v>4166089435</v>
      </c>
      <c r="J36" s="17">
        <v>4130483816</v>
      </c>
      <c r="K36" s="23">
        <v>4079612135</v>
      </c>
    </row>
    <row r="37" spans="1:11" x14ac:dyDescent="0.25">
      <c r="A37" s="20" t="s">
        <v>43</v>
      </c>
      <c r="B37" s="17">
        <v>1028011207</v>
      </c>
      <c r="C37" s="17">
        <v>1274102988</v>
      </c>
      <c r="D37" s="21">
        <v>432531238</v>
      </c>
      <c r="E37" s="22">
        <v>434782782</v>
      </c>
      <c r="F37" s="17">
        <v>434783007</v>
      </c>
      <c r="G37" s="23">
        <v>434783007</v>
      </c>
      <c r="H37" s="19">
        <v>420579544</v>
      </c>
      <c r="I37" s="22">
        <v>326629142</v>
      </c>
      <c r="J37" s="17">
        <v>348116880</v>
      </c>
      <c r="K37" s="23">
        <v>364619651</v>
      </c>
    </row>
    <row r="38" spans="1:11" x14ac:dyDescent="0.25">
      <c r="A38" s="20" t="s">
        <v>44</v>
      </c>
      <c r="B38" s="17">
        <v>703137137</v>
      </c>
      <c r="C38" s="17">
        <v>707060135</v>
      </c>
      <c r="D38" s="21">
        <v>713656127</v>
      </c>
      <c r="E38" s="22">
        <v>661192879</v>
      </c>
      <c r="F38" s="17">
        <v>661192879</v>
      </c>
      <c r="G38" s="23">
        <v>661192879</v>
      </c>
      <c r="H38" s="19">
        <v>641007602</v>
      </c>
      <c r="I38" s="22">
        <v>693169131</v>
      </c>
      <c r="J38" s="17">
        <v>696336453</v>
      </c>
      <c r="K38" s="23">
        <v>701693241</v>
      </c>
    </row>
    <row r="39" spans="1:11" x14ac:dyDescent="0.25">
      <c r="A39" s="20" t="s">
        <v>45</v>
      </c>
      <c r="B39" s="17">
        <v>3721951641</v>
      </c>
      <c r="C39" s="17">
        <v>3971773948</v>
      </c>
      <c r="D39" s="21">
        <v>3961853958</v>
      </c>
      <c r="E39" s="22">
        <v>3970768815</v>
      </c>
      <c r="F39" s="17">
        <v>4090830780</v>
      </c>
      <c r="G39" s="23">
        <v>4090830780</v>
      </c>
      <c r="H39" s="19">
        <v>4168315729</v>
      </c>
      <c r="I39" s="22">
        <v>4088634326</v>
      </c>
      <c r="J39" s="17">
        <v>4112647571</v>
      </c>
      <c r="K39" s="23">
        <v>4107971590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-221554610</v>
      </c>
      <c r="C42" s="17">
        <v>712503177</v>
      </c>
      <c r="D42" s="21">
        <v>237224993</v>
      </c>
      <c r="E42" s="22">
        <v>128039224</v>
      </c>
      <c r="F42" s="17">
        <v>196759116</v>
      </c>
      <c r="G42" s="23">
        <v>196759116</v>
      </c>
      <c r="H42" s="19">
        <v>-1016286730</v>
      </c>
      <c r="I42" s="22">
        <v>292199817</v>
      </c>
      <c r="J42" s="17">
        <v>329330219</v>
      </c>
      <c r="K42" s="23">
        <v>335414462</v>
      </c>
    </row>
    <row r="43" spans="1:11" x14ac:dyDescent="0.25">
      <c r="A43" s="20" t="s">
        <v>48</v>
      </c>
      <c r="B43" s="17">
        <v>-6233768</v>
      </c>
      <c r="C43" s="17">
        <v>-186140658</v>
      </c>
      <c r="D43" s="21">
        <v>-198385040</v>
      </c>
      <c r="E43" s="22">
        <v>-187103034</v>
      </c>
      <c r="F43" s="17">
        <v>-176405299</v>
      </c>
      <c r="G43" s="23">
        <v>-176405299</v>
      </c>
      <c r="H43" s="19">
        <v>-135710165</v>
      </c>
      <c r="I43" s="22">
        <v>-228178414</v>
      </c>
      <c r="J43" s="17">
        <v>-137823052</v>
      </c>
      <c r="K43" s="23">
        <v>-132375000</v>
      </c>
    </row>
    <row r="44" spans="1:11" x14ac:dyDescent="0.25">
      <c r="A44" s="20" t="s">
        <v>49</v>
      </c>
      <c r="B44" s="17">
        <v>-10511447</v>
      </c>
      <c r="C44" s="17">
        <v>0</v>
      </c>
      <c r="D44" s="21">
        <v>50000000</v>
      </c>
      <c r="E44" s="22">
        <v>14394779</v>
      </c>
      <c r="F44" s="17">
        <v>14394779</v>
      </c>
      <c r="G44" s="23">
        <v>14394779</v>
      </c>
      <c r="H44" s="19">
        <v>62368229</v>
      </c>
      <c r="I44" s="22">
        <v>-64653872</v>
      </c>
      <c r="J44" s="17">
        <v>8616625</v>
      </c>
      <c r="K44" s="23">
        <v>7884296</v>
      </c>
    </row>
    <row r="45" spans="1:11" x14ac:dyDescent="0.25">
      <c r="A45" s="30" t="s">
        <v>50</v>
      </c>
      <c r="B45" s="66">
        <v>374422778</v>
      </c>
      <c r="C45" s="66">
        <v>1142642248</v>
      </c>
      <c r="D45" s="67">
        <v>735375125</v>
      </c>
      <c r="E45" s="68">
        <v>647624733</v>
      </c>
      <c r="F45" s="66">
        <v>697852605</v>
      </c>
      <c r="G45" s="69">
        <v>697852605</v>
      </c>
      <c r="H45" s="70">
        <v>-412970961</v>
      </c>
      <c r="I45" s="68">
        <v>786367581</v>
      </c>
      <c r="J45" s="66">
        <v>923238514</v>
      </c>
      <c r="K45" s="69">
        <v>1038495097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676791862</v>
      </c>
      <c r="C48" s="17">
        <v>714745981</v>
      </c>
      <c r="D48" s="21">
        <v>753702836</v>
      </c>
      <c r="E48" s="22">
        <v>744848981</v>
      </c>
      <c r="F48" s="17">
        <v>760861697</v>
      </c>
      <c r="G48" s="23">
        <v>760861697</v>
      </c>
      <c r="H48" s="19">
        <v>942280296</v>
      </c>
      <c r="I48" s="22">
        <v>731515021</v>
      </c>
      <c r="J48" s="17">
        <v>827571341</v>
      </c>
      <c r="K48" s="23">
        <v>914778867</v>
      </c>
    </row>
    <row r="49" spans="1:11" x14ac:dyDescent="0.25">
      <c r="A49" s="20" t="s">
        <v>53</v>
      </c>
      <c r="B49" s="17">
        <f>+B75</f>
        <v>263307564</v>
      </c>
      <c r="C49" s="17">
        <f t="shared" ref="C49:K49" si="6">+C75</f>
        <v>72712638.5856933</v>
      </c>
      <c r="D49" s="21">
        <f t="shared" si="6"/>
        <v>179786017.72766167</v>
      </c>
      <c r="E49" s="22">
        <f t="shared" si="6"/>
        <v>233198546.56361362</v>
      </c>
      <c r="F49" s="17">
        <f t="shared" si="6"/>
        <v>176443326.54248354</v>
      </c>
      <c r="G49" s="23">
        <f t="shared" si="6"/>
        <v>176443326.54248354</v>
      </c>
      <c r="H49" s="19">
        <f t="shared" si="6"/>
        <v>300231159.26702321</v>
      </c>
      <c r="I49" s="22">
        <f t="shared" si="6"/>
        <v>72717004.609472901</v>
      </c>
      <c r="J49" s="17">
        <f t="shared" si="6"/>
        <v>75837929.507424027</v>
      </c>
      <c r="K49" s="23">
        <f t="shared" si="6"/>
        <v>101923232.95445432</v>
      </c>
    </row>
    <row r="50" spans="1:11" x14ac:dyDescent="0.25">
      <c r="A50" s="30" t="s">
        <v>54</v>
      </c>
      <c r="B50" s="66">
        <f>+B48-B49</f>
        <v>413484298</v>
      </c>
      <c r="C50" s="66">
        <f t="shared" ref="C50:K50" si="7">+C48-C49</f>
        <v>642033342.41430664</v>
      </c>
      <c r="D50" s="67">
        <f t="shared" si="7"/>
        <v>573916818.27233839</v>
      </c>
      <c r="E50" s="68">
        <f t="shared" si="7"/>
        <v>511650434.43638635</v>
      </c>
      <c r="F50" s="66">
        <f t="shared" si="7"/>
        <v>584418370.45751643</v>
      </c>
      <c r="G50" s="69">
        <f t="shared" si="7"/>
        <v>584418370.45751643</v>
      </c>
      <c r="H50" s="70">
        <f t="shared" si="7"/>
        <v>642049136.73297679</v>
      </c>
      <c r="I50" s="68">
        <f t="shared" si="7"/>
        <v>658798016.39052713</v>
      </c>
      <c r="J50" s="66">
        <f t="shared" si="7"/>
        <v>751733411.492576</v>
      </c>
      <c r="K50" s="69">
        <f t="shared" si="7"/>
        <v>812855634.0455457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3811023818</v>
      </c>
      <c r="C53" s="17">
        <v>3826744119</v>
      </c>
      <c r="D53" s="21">
        <v>3806704296</v>
      </c>
      <c r="E53" s="22">
        <v>2823941957</v>
      </c>
      <c r="F53" s="17">
        <v>2851641096</v>
      </c>
      <c r="G53" s="23">
        <v>2851641096</v>
      </c>
      <c r="H53" s="19">
        <v>3909140939</v>
      </c>
      <c r="I53" s="22">
        <v>3743038261</v>
      </c>
      <c r="J53" s="17">
        <v>3508142939</v>
      </c>
      <c r="K53" s="23">
        <v>3325896258</v>
      </c>
    </row>
    <row r="54" spans="1:11" x14ac:dyDescent="0.25">
      <c r="A54" s="20" t="s">
        <v>57</v>
      </c>
      <c r="B54" s="17">
        <v>141016729</v>
      </c>
      <c r="C54" s="17">
        <v>146499492</v>
      </c>
      <c r="D54" s="21">
        <v>149971836</v>
      </c>
      <c r="E54" s="22">
        <v>158441156</v>
      </c>
      <c r="F54" s="17">
        <v>158441156</v>
      </c>
      <c r="G54" s="23">
        <v>158441156</v>
      </c>
      <c r="H54" s="19">
        <v>149591062</v>
      </c>
      <c r="I54" s="22">
        <v>167211038</v>
      </c>
      <c r="J54" s="17">
        <v>176608671</v>
      </c>
      <c r="K54" s="23">
        <v>186617481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70884828</v>
      </c>
      <c r="F55" s="17">
        <v>74167603</v>
      </c>
      <c r="G55" s="23">
        <v>74167603</v>
      </c>
      <c r="H55" s="19">
        <v>0</v>
      </c>
      <c r="I55" s="22">
        <v>110336000</v>
      </c>
      <c r="J55" s="17">
        <v>91342000</v>
      </c>
      <c r="K55" s="23">
        <v>78192000</v>
      </c>
    </row>
    <row r="56" spans="1:11" x14ac:dyDescent="0.25">
      <c r="A56" s="20" t="s">
        <v>59</v>
      </c>
      <c r="B56" s="17">
        <v>245386048</v>
      </c>
      <c r="C56" s="17">
        <v>249505432</v>
      </c>
      <c r="D56" s="21">
        <v>280457251</v>
      </c>
      <c r="E56" s="22">
        <v>295774263</v>
      </c>
      <c r="F56" s="17">
        <v>317727030</v>
      </c>
      <c r="G56" s="23">
        <v>317727030</v>
      </c>
      <c r="H56" s="19">
        <v>300866701</v>
      </c>
      <c r="I56" s="22">
        <v>318818408</v>
      </c>
      <c r="J56" s="17">
        <v>338415914</v>
      </c>
      <c r="K56" s="23">
        <v>358473482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</v>
      </c>
      <c r="C70" s="5">
        <f t="shared" ref="C70:K70" si="8">IF(ISERROR(C71/C72),0,(C71/C72))</f>
        <v>1.6226727121164359</v>
      </c>
      <c r="D70" s="5">
        <f t="shared" si="8"/>
        <v>1.0282441764438792</v>
      </c>
      <c r="E70" s="5">
        <f t="shared" si="8"/>
        <v>1.005898486781915</v>
      </c>
      <c r="F70" s="5">
        <f t="shared" si="8"/>
        <v>1.0175639854361374</v>
      </c>
      <c r="G70" s="5">
        <f t="shared" si="8"/>
        <v>1.0175639854361374</v>
      </c>
      <c r="H70" s="5">
        <f t="shared" si="8"/>
        <v>1.8965589687318016E-2</v>
      </c>
      <c r="I70" s="5">
        <f t="shared" si="8"/>
        <v>1.0834297839743523</v>
      </c>
      <c r="J70" s="5">
        <f t="shared" si="8"/>
        <v>1.1146739538576911</v>
      </c>
      <c r="K70" s="5">
        <f t="shared" si="8"/>
        <v>1.1359567538892101</v>
      </c>
    </row>
    <row r="71" spans="1:11" ht="13" hidden="1" x14ac:dyDescent="0.3">
      <c r="A71" s="1" t="s">
        <v>338</v>
      </c>
      <c r="B71" s="2">
        <f>+B83</f>
        <v>0</v>
      </c>
      <c r="C71" s="2">
        <f t="shared" ref="C71:K71" si="9">+C83</f>
        <v>2148463184</v>
      </c>
      <c r="D71" s="2">
        <f t="shared" si="9"/>
        <v>1511662400</v>
      </c>
      <c r="E71" s="2">
        <f t="shared" si="9"/>
        <v>1578171716</v>
      </c>
      <c r="F71" s="2">
        <f t="shared" si="9"/>
        <v>1676151627</v>
      </c>
      <c r="G71" s="2">
        <f t="shared" si="9"/>
        <v>1676151627</v>
      </c>
      <c r="H71" s="2">
        <f t="shared" si="9"/>
        <v>30887556</v>
      </c>
      <c r="I71" s="2">
        <f t="shared" si="9"/>
        <v>1875545466</v>
      </c>
      <c r="J71" s="2">
        <f t="shared" si="9"/>
        <v>2015902586</v>
      </c>
      <c r="K71" s="2">
        <f t="shared" si="9"/>
        <v>2151965293</v>
      </c>
    </row>
    <row r="72" spans="1:11" ht="13" hidden="1" x14ac:dyDescent="0.3">
      <c r="A72" s="1" t="s">
        <v>339</v>
      </c>
      <c r="B72" s="2">
        <f>+B77</f>
        <v>1274312980</v>
      </c>
      <c r="C72" s="2">
        <f t="shared" ref="C72:K72" si="10">+C77</f>
        <v>1324027432</v>
      </c>
      <c r="D72" s="2">
        <f t="shared" si="10"/>
        <v>1470139520</v>
      </c>
      <c r="E72" s="2">
        <f t="shared" si="10"/>
        <v>1568917477</v>
      </c>
      <c r="F72" s="2">
        <f t="shared" si="10"/>
        <v>1647219881</v>
      </c>
      <c r="G72" s="2">
        <f t="shared" si="10"/>
        <v>1647219881</v>
      </c>
      <c r="H72" s="2">
        <f t="shared" si="10"/>
        <v>1628610368</v>
      </c>
      <c r="I72" s="2">
        <f t="shared" si="10"/>
        <v>1731118614</v>
      </c>
      <c r="J72" s="2">
        <f t="shared" si="10"/>
        <v>1808513224</v>
      </c>
      <c r="K72" s="2">
        <f t="shared" si="10"/>
        <v>1894407763</v>
      </c>
    </row>
    <row r="73" spans="1:11" ht="13" hidden="1" x14ac:dyDescent="0.3">
      <c r="A73" s="1" t="s">
        <v>340</v>
      </c>
      <c r="B73" s="2">
        <f>+B74</f>
        <v>33345181.333333336</v>
      </c>
      <c r="C73" s="2">
        <f t="shared" ref="C73:K73" si="11">+(C78+C80+C81+C82)-(B78+B80+B81+B82)</f>
        <v>23861098</v>
      </c>
      <c r="D73" s="2">
        <f t="shared" si="11"/>
        <v>18990437</v>
      </c>
      <c r="E73" s="2">
        <f t="shared" si="11"/>
        <v>-42784724</v>
      </c>
      <c r="F73" s="2">
        <f>+(F78+F80+F81+F82)-(D78+D80+D81+D82)</f>
        <v>11723379</v>
      </c>
      <c r="G73" s="2">
        <f>+(G78+G80+G81+G82)-(D78+D80+D81+D82)</f>
        <v>11723379</v>
      </c>
      <c r="H73" s="2">
        <f>+(H78+H80+H81+H82)-(D78+D80+D81+D82)</f>
        <v>7472540</v>
      </c>
      <c r="I73" s="2">
        <f>+(I78+I80+I81+I82)-(E78+E80+E81+E82)</f>
        <v>35650852</v>
      </c>
      <c r="J73" s="2">
        <f t="shared" si="11"/>
        <v>-21295601</v>
      </c>
      <c r="K73" s="2">
        <f t="shared" si="11"/>
        <v>-20266213</v>
      </c>
    </row>
    <row r="74" spans="1:11" ht="13" hidden="1" x14ac:dyDescent="0.3">
      <c r="A74" s="1" t="s">
        <v>341</v>
      </c>
      <c r="B74" s="2">
        <f>+TREND(C74:E74)</f>
        <v>33345181.333333336</v>
      </c>
      <c r="C74" s="2">
        <f>+C73</f>
        <v>23861098</v>
      </c>
      <c r="D74" s="2">
        <f t="shared" ref="D74:K74" si="12">+D73</f>
        <v>18990437</v>
      </c>
      <c r="E74" s="2">
        <f t="shared" si="12"/>
        <v>-42784724</v>
      </c>
      <c r="F74" s="2">
        <f t="shared" si="12"/>
        <v>11723379</v>
      </c>
      <c r="G74" s="2">
        <f t="shared" si="12"/>
        <v>11723379</v>
      </c>
      <c r="H74" s="2">
        <f t="shared" si="12"/>
        <v>7472540</v>
      </c>
      <c r="I74" s="2">
        <f t="shared" si="12"/>
        <v>35650852</v>
      </c>
      <c r="J74" s="2">
        <f t="shared" si="12"/>
        <v>-21295601</v>
      </c>
      <c r="K74" s="2">
        <f t="shared" si="12"/>
        <v>-20266213</v>
      </c>
    </row>
    <row r="75" spans="1:11" ht="13" hidden="1" x14ac:dyDescent="0.3">
      <c r="A75" s="1" t="s">
        <v>342</v>
      </c>
      <c r="B75" s="2">
        <f>+B84-(((B80+B81+B82+B78)*B70)-B79)</f>
        <v>263307564</v>
      </c>
      <c r="C75" s="2">
        <f t="shared" ref="C75:K75" si="13">+C84-(((C80+C81+C82+C78)*C70)-C79)</f>
        <v>72712638.5856933</v>
      </c>
      <c r="D75" s="2">
        <f t="shared" si="13"/>
        <v>179786017.72766167</v>
      </c>
      <c r="E75" s="2">
        <f t="shared" si="13"/>
        <v>233198546.56361362</v>
      </c>
      <c r="F75" s="2">
        <f t="shared" si="13"/>
        <v>176443326.54248354</v>
      </c>
      <c r="G75" s="2">
        <f t="shared" si="13"/>
        <v>176443326.54248354</v>
      </c>
      <c r="H75" s="2">
        <f t="shared" si="13"/>
        <v>300231159.26702321</v>
      </c>
      <c r="I75" s="2">
        <f t="shared" si="13"/>
        <v>72717004.609472901</v>
      </c>
      <c r="J75" s="2">
        <f t="shared" si="13"/>
        <v>75837929.507424027</v>
      </c>
      <c r="K75" s="2">
        <f t="shared" si="13"/>
        <v>101923232.95445432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1274312980</v>
      </c>
      <c r="C77" s="3">
        <v>1324027432</v>
      </c>
      <c r="D77" s="3">
        <v>1470139520</v>
      </c>
      <c r="E77" s="3">
        <v>1568917477</v>
      </c>
      <c r="F77" s="3">
        <v>1647219881</v>
      </c>
      <c r="G77" s="3">
        <v>1647219881</v>
      </c>
      <c r="H77" s="3">
        <v>1628610368</v>
      </c>
      <c r="I77" s="3">
        <v>1731118614</v>
      </c>
      <c r="J77" s="3">
        <v>1808513224</v>
      </c>
      <c r="K77" s="3">
        <v>1894407763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115841318</v>
      </c>
      <c r="C79" s="3">
        <v>123054549</v>
      </c>
      <c r="D79" s="3">
        <v>132137116</v>
      </c>
      <c r="E79" s="3">
        <v>158403031</v>
      </c>
      <c r="F79" s="3">
        <v>158403254</v>
      </c>
      <c r="G79" s="3">
        <v>158403254</v>
      </c>
      <c r="H79" s="3">
        <v>156925944</v>
      </c>
      <c r="I79" s="3">
        <v>133297403</v>
      </c>
      <c r="J79" s="3">
        <v>133581723</v>
      </c>
      <c r="K79" s="3">
        <v>133874407</v>
      </c>
    </row>
    <row r="80" spans="1:11" ht="13" hidden="1" x14ac:dyDescent="0.3">
      <c r="A80" s="1" t="s">
        <v>71</v>
      </c>
      <c r="B80" s="3">
        <v>76327628</v>
      </c>
      <c r="C80" s="3">
        <v>89825062</v>
      </c>
      <c r="D80" s="3">
        <v>116542184</v>
      </c>
      <c r="E80" s="3">
        <v>76747304</v>
      </c>
      <c r="F80" s="3">
        <v>123982385</v>
      </c>
      <c r="G80" s="3">
        <v>123982385</v>
      </c>
      <c r="H80" s="3">
        <v>128120823</v>
      </c>
      <c r="I80" s="3">
        <v>110652613</v>
      </c>
      <c r="J80" s="3">
        <v>93673173</v>
      </c>
      <c r="K80" s="3">
        <v>77038447</v>
      </c>
    </row>
    <row r="81" spans="1:11" ht="13" hidden="1" x14ac:dyDescent="0.3">
      <c r="A81" s="1" t="s">
        <v>72</v>
      </c>
      <c r="B81" s="3">
        <v>34184674</v>
      </c>
      <c r="C81" s="3">
        <v>44548338</v>
      </c>
      <c r="D81" s="3">
        <v>36821653</v>
      </c>
      <c r="E81" s="3">
        <v>33831809</v>
      </c>
      <c r="F81" s="3">
        <v>41104831</v>
      </c>
      <c r="G81" s="3">
        <v>41104831</v>
      </c>
      <c r="H81" s="3">
        <v>32715554</v>
      </c>
      <c r="I81" s="3">
        <v>35577352</v>
      </c>
      <c r="J81" s="3">
        <v>31261191</v>
      </c>
      <c r="K81" s="3">
        <v>27629704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2148463184</v>
      </c>
      <c r="D83" s="3">
        <v>1511662400</v>
      </c>
      <c r="E83" s="3">
        <v>1578171716</v>
      </c>
      <c r="F83" s="3">
        <v>1676151627</v>
      </c>
      <c r="G83" s="3">
        <v>1676151627</v>
      </c>
      <c r="H83" s="3">
        <v>30887556</v>
      </c>
      <c r="I83" s="3">
        <v>1875545466</v>
      </c>
      <c r="J83" s="3">
        <v>2015902586</v>
      </c>
      <c r="K83" s="3">
        <v>2151965293</v>
      </c>
    </row>
    <row r="84" spans="1:11" ht="13" hidden="1" x14ac:dyDescent="0.3">
      <c r="A84" s="1" t="s">
        <v>75</v>
      </c>
      <c r="B84" s="3">
        <v>147466246</v>
      </c>
      <c r="C84" s="3">
        <v>167702139</v>
      </c>
      <c r="D84" s="3">
        <v>205344374</v>
      </c>
      <c r="E84" s="3">
        <v>186026878</v>
      </c>
      <c r="F84" s="3">
        <v>186026878</v>
      </c>
      <c r="G84" s="3">
        <v>186026878</v>
      </c>
      <c r="H84" s="3">
        <v>146355572</v>
      </c>
      <c r="I84" s="3">
        <v>97849501</v>
      </c>
      <c r="J84" s="3">
        <v>81517288</v>
      </c>
      <c r="K84" s="3">
        <v>86947319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81031078</v>
      </c>
      <c r="C5" s="17">
        <v>87883184</v>
      </c>
      <c r="D5" s="21">
        <v>94125320</v>
      </c>
      <c r="E5" s="22">
        <v>105378600</v>
      </c>
      <c r="F5" s="17">
        <v>105378600</v>
      </c>
      <c r="G5" s="23">
        <v>105378600</v>
      </c>
      <c r="H5" s="19">
        <v>101452390</v>
      </c>
      <c r="I5" s="22">
        <v>118731846</v>
      </c>
      <c r="J5" s="17">
        <v>124074779</v>
      </c>
      <c r="K5" s="23">
        <v>129658147</v>
      </c>
    </row>
    <row r="6" spans="1:11" x14ac:dyDescent="0.25">
      <c r="A6" s="20" t="s">
        <v>18</v>
      </c>
      <c r="B6" s="17">
        <v>224928191</v>
      </c>
      <c r="C6" s="17">
        <v>225179426</v>
      </c>
      <c r="D6" s="21">
        <v>253793490</v>
      </c>
      <c r="E6" s="22">
        <v>273222854</v>
      </c>
      <c r="F6" s="17">
        <v>279322854</v>
      </c>
      <c r="G6" s="23">
        <v>279322854</v>
      </c>
      <c r="H6" s="19">
        <v>282222636</v>
      </c>
      <c r="I6" s="22">
        <v>317665946</v>
      </c>
      <c r="J6" s="17">
        <v>336224156</v>
      </c>
      <c r="K6" s="23">
        <v>356958265</v>
      </c>
    </row>
    <row r="7" spans="1:11" x14ac:dyDescent="0.25">
      <c r="A7" s="20" t="s">
        <v>19</v>
      </c>
      <c r="B7" s="17">
        <v>4783166</v>
      </c>
      <c r="C7" s="17">
        <v>9475098</v>
      </c>
      <c r="D7" s="21">
        <v>8943795</v>
      </c>
      <c r="E7" s="22">
        <v>7638543</v>
      </c>
      <c r="F7" s="17">
        <v>7638543</v>
      </c>
      <c r="G7" s="23">
        <v>7638543</v>
      </c>
      <c r="H7" s="19">
        <v>5800501</v>
      </c>
      <c r="I7" s="22">
        <v>5553326</v>
      </c>
      <c r="J7" s="17">
        <v>5914292</v>
      </c>
      <c r="K7" s="23">
        <v>6298721</v>
      </c>
    </row>
    <row r="8" spans="1:11" x14ac:dyDescent="0.25">
      <c r="A8" s="20" t="s">
        <v>20</v>
      </c>
      <c r="B8" s="17">
        <v>48415801</v>
      </c>
      <c r="C8" s="17">
        <v>53135840</v>
      </c>
      <c r="D8" s="21">
        <v>51362086</v>
      </c>
      <c r="E8" s="22">
        <v>59267000</v>
      </c>
      <c r="F8" s="17">
        <v>61372000</v>
      </c>
      <c r="G8" s="23">
        <v>61372000</v>
      </c>
      <c r="H8" s="19">
        <v>50319249</v>
      </c>
      <c r="I8" s="22">
        <v>67813200</v>
      </c>
      <c r="J8" s="17">
        <v>59733000</v>
      </c>
      <c r="K8" s="23">
        <v>62103000</v>
      </c>
    </row>
    <row r="9" spans="1:11" x14ac:dyDescent="0.25">
      <c r="A9" s="20" t="s">
        <v>21</v>
      </c>
      <c r="B9" s="17">
        <v>35277257</v>
      </c>
      <c r="C9" s="17">
        <v>30010380</v>
      </c>
      <c r="D9" s="21">
        <v>38283975</v>
      </c>
      <c r="E9" s="22">
        <v>51891665</v>
      </c>
      <c r="F9" s="17">
        <v>51891665</v>
      </c>
      <c r="G9" s="23">
        <v>51891665</v>
      </c>
      <c r="H9" s="19">
        <v>40695834</v>
      </c>
      <c r="I9" s="22">
        <v>48639423</v>
      </c>
      <c r="J9" s="17">
        <v>51550164</v>
      </c>
      <c r="K9" s="23">
        <v>54524791</v>
      </c>
    </row>
    <row r="10" spans="1:11" x14ac:dyDescent="0.25">
      <c r="A10" s="24" t="s">
        <v>333</v>
      </c>
      <c r="B10" s="25">
        <f>SUM(B5:B9)</f>
        <v>394435493</v>
      </c>
      <c r="C10" s="26">
        <f t="shared" ref="C10:K10" si="0">SUM(C5:C9)</f>
        <v>405683928</v>
      </c>
      <c r="D10" s="27">
        <f t="shared" si="0"/>
        <v>446508666</v>
      </c>
      <c r="E10" s="25">
        <f t="shared" si="0"/>
        <v>497398662</v>
      </c>
      <c r="F10" s="26">
        <f t="shared" si="0"/>
        <v>505603662</v>
      </c>
      <c r="G10" s="28">
        <f t="shared" si="0"/>
        <v>505603662</v>
      </c>
      <c r="H10" s="29">
        <f t="shared" si="0"/>
        <v>480490610</v>
      </c>
      <c r="I10" s="25">
        <f t="shared" si="0"/>
        <v>558403741</v>
      </c>
      <c r="J10" s="26">
        <f t="shared" si="0"/>
        <v>577496391</v>
      </c>
      <c r="K10" s="28">
        <f t="shared" si="0"/>
        <v>609542924</v>
      </c>
    </row>
    <row r="11" spans="1:11" x14ac:dyDescent="0.25">
      <c r="A11" s="20" t="s">
        <v>22</v>
      </c>
      <c r="B11" s="17">
        <v>157389147</v>
      </c>
      <c r="C11" s="17">
        <v>163551348</v>
      </c>
      <c r="D11" s="21">
        <v>176744908</v>
      </c>
      <c r="E11" s="22">
        <v>187960289</v>
      </c>
      <c r="F11" s="17">
        <v>186539120</v>
      </c>
      <c r="G11" s="23">
        <v>186539120</v>
      </c>
      <c r="H11" s="19">
        <v>181642516</v>
      </c>
      <c r="I11" s="22">
        <v>198236453</v>
      </c>
      <c r="J11" s="17">
        <v>207035321</v>
      </c>
      <c r="K11" s="23">
        <v>213135058</v>
      </c>
    </row>
    <row r="12" spans="1:11" x14ac:dyDescent="0.25">
      <c r="A12" s="20" t="s">
        <v>23</v>
      </c>
      <c r="B12" s="17">
        <v>5576711</v>
      </c>
      <c r="C12" s="17">
        <v>5577044</v>
      </c>
      <c r="D12" s="21">
        <v>5931548</v>
      </c>
      <c r="E12" s="22">
        <v>6301600</v>
      </c>
      <c r="F12" s="17">
        <v>7401073</v>
      </c>
      <c r="G12" s="23">
        <v>7401073</v>
      </c>
      <c r="H12" s="19">
        <v>6835279</v>
      </c>
      <c r="I12" s="22">
        <v>7670460</v>
      </c>
      <c r="J12" s="17">
        <v>7978283</v>
      </c>
      <c r="K12" s="23">
        <v>8329005</v>
      </c>
    </row>
    <row r="13" spans="1:11" x14ac:dyDescent="0.25">
      <c r="A13" s="20" t="s">
        <v>24</v>
      </c>
      <c r="B13" s="17">
        <v>19950172</v>
      </c>
      <c r="C13" s="17">
        <v>21507299</v>
      </c>
      <c r="D13" s="21">
        <v>11294662</v>
      </c>
      <c r="E13" s="22">
        <v>12441583</v>
      </c>
      <c r="F13" s="17">
        <v>12441583</v>
      </c>
      <c r="G13" s="23">
        <v>12441583</v>
      </c>
      <c r="H13" s="19">
        <v>12407228</v>
      </c>
      <c r="I13" s="22">
        <v>12462649</v>
      </c>
      <c r="J13" s="17">
        <v>13023389</v>
      </c>
      <c r="K13" s="23">
        <v>13609450</v>
      </c>
    </row>
    <row r="14" spans="1:11" x14ac:dyDescent="0.25">
      <c r="A14" s="20" t="s">
        <v>25</v>
      </c>
      <c r="B14" s="17">
        <v>9429541</v>
      </c>
      <c r="C14" s="17">
        <v>8264254</v>
      </c>
      <c r="D14" s="21">
        <v>6015968</v>
      </c>
      <c r="E14" s="22">
        <v>7246300</v>
      </c>
      <c r="F14" s="17">
        <v>7274388</v>
      </c>
      <c r="G14" s="23">
        <v>7274388</v>
      </c>
      <c r="H14" s="19">
        <v>5910787</v>
      </c>
      <c r="I14" s="22">
        <v>7424388</v>
      </c>
      <c r="J14" s="17">
        <v>7751730</v>
      </c>
      <c r="K14" s="23">
        <v>8093808</v>
      </c>
    </row>
    <row r="15" spans="1:11" x14ac:dyDescent="0.25">
      <c r="A15" s="20" t="s">
        <v>26</v>
      </c>
      <c r="B15" s="17">
        <v>130834399</v>
      </c>
      <c r="C15" s="17">
        <v>135435052</v>
      </c>
      <c r="D15" s="21">
        <v>161640404</v>
      </c>
      <c r="E15" s="22">
        <v>182223500</v>
      </c>
      <c r="F15" s="17">
        <v>168801297</v>
      </c>
      <c r="G15" s="23">
        <v>168801297</v>
      </c>
      <c r="H15" s="19">
        <v>168102788</v>
      </c>
      <c r="I15" s="22">
        <v>184018210</v>
      </c>
      <c r="J15" s="17">
        <v>181633392</v>
      </c>
      <c r="K15" s="23">
        <v>190026456</v>
      </c>
    </row>
    <row r="16" spans="1:11" x14ac:dyDescent="0.25">
      <c r="A16" s="20" t="s">
        <v>27</v>
      </c>
      <c r="B16" s="17">
        <v>2353882</v>
      </c>
      <c r="C16" s="17">
        <v>1999170</v>
      </c>
      <c r="D16" s="21">
        <v>1945471</v>
      </c>
      <c r="E16" s="22">
        <v>2586600</v>
      </c>
      <c r="F16" s="17">
        <v>2833938</v>
      </c>
      <c r="G16" s="23">
        <v>2833938</v>
      </c>
      <c r="H16" s="19">
        <v>2049493</v>
      </c>
      <c r="I16" s="22">
        <v>2919444</v>
      </c>
      <c r="J16" s="17">
        <v>2995819</v>
      </c>
      <c r="K16" s="23">
        <v>3086074</v>
      </c>
    </row>
    <row r="17" spans="1:11" x14ac:dyDescent="0.25">
      <c r="A17" s="20" t="s">
        <v>28</v>
      </c>
      <c r="B17" s="17">
        <v>60933749</v>
      </c>
      <c r="C17" s="17">
        <v>82045094</v>
      </c>
      <c r="D17" s="21">
        <v>66918945</v>
      </c>
      <c r="E17" s="22">
        <v>102471094</v>
      </c>
      <c r="F17" s="17">
        <v>103038632</v>
      </c>
      <c r="G17" s="23">
        <v>103038632</v>
      </c>
      <c r="H17" s="19">
        <v>77513618</v>
      </c>
      <c r="I17" s="22">
        <v>132084017</v>
      </c>
      <c r="J17" s="17">
        <v>132032215</v>
      </c>
      <c r="K17" s="23">
        <v>137069668</v>
      </c>
    </row>
    <row r="18" spans="1:11" x14ac:dyDescent="0.25">
      <c r="A18" s="30" t="s">
        <v>29</v>
      </c>
      <c r="B18" s="31">
        <f>SUM(B11:B17)</f>
        <v>386467601</v>
      </c>
      <c r="C18" s="32">
        <f t="shared" ref="C18:K18" si="1">SUM(C11:C17)</f>
        <v>418379261</v>
      </c>
      <c r="D18" s="33">
        <f t="shared" si="1"/>
        <v>430491906</v>
      </c>
      <c r="E18" s="31">
        <f t="shared" si="1"/>
        <v>501230966</v>
      </c>
      <c r="F18" s="32">
        <f t="shared" si="1"/>
        <v>488330031</v>
      </c>
      <c r="G18" s="34">
        <f t="shared" si="1"/>
        <v>488330031</v>
      </c>
      <c r="H18" s="35">
        <f t="shared" si="1"/>
        <v>454461709</v>
      </c>
      <c r="I18" s="31">
        <f t="shared" si="1"/>
        <v>544815621</v>
      </c>
      <c r="J18" s="32">
        <f t="shared" si="1"/>
        <v>552450149</v>
      </c>
      <c r="K18" s="34">
        <f t="shared" si="1"/>
        <v>573349519</v>
      </c>
    </row>
    <row r="19" spans="1:11" x14ac:dyDescent="0.25">
      <c r="A19" s="30" t="s">
        <v>30</v>
      </c>
      <c r="B19" s="36">
        <f>+B10-B18</f>
        <v>7967892</v>
      </c>
      <c r="C19" s="37">
        <f t="shared" ref="C19:K19" si="2">+C10-C18</f>
        <v>-12695333</v>
      </c>
      <c r="D19" s="38">
        <f t="shared" si="2"/>
        <v>16016760</v>
      </c>
      <c r="E19" s="36">
        <f t="shared" si="2"/>
        <v>-3832304</v>
      </c>
      <c r="F19" s="37">
        <f t="shared" si="2"/>
        <v>17273631</v>
      </c>
      <c r="G19" s="39">
        <f t="shared" si="2"/>
        <v>17273631</v>
      </c>
      <c r="H19" s="40">
        <f t="shared" si="2"/>
        <v>26028901</v>
      </c>
      <c r="I19" s="36">
        <f t="shared" si="2"/>
        <v>13588120</v>
      </c>
      <c r="J19" s="37">
        <f t="shared" si="2"/>
        <v>25046242</v>
      </c>
      <c r="K19" s="39">
        <f t="shared" si="2"/>
        <v>36193405</v>
      </c>
    </row>
    <row r="20" spans="1:11" x14ac:dyDescent="0.25">
      <c r="A20" s="41" t="s">
        <v>31</v>
      </c>
      <c r="B20" s="42">
        <v>25467038</v>
      </c>
      <c r="C20" s="43">
        <v>22590741</v>
      </c>
      <c r="D20" s="44">
        <v>10637494</v>
      </c>
      <c r="E20" s="42">
        <v>27266478</v>
      </c>
      <c r="F20" s="43">
        <v>23608779</v>
      </c>
      <c r="G20" s="45">
        <v>23608779</v>
      </c>
      <c r="H20" s="46">
        <v>16269367</v>
      </c>
      <c r="I20" s="42">
        <v>11859800</v>
      </c>
      <c r="J20" s="43">
        <v>14527000</v>
      </c>
      <c r="K20" s="45">
        <v>14988000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33434930</v>
      </c>
      <c r="C22" s="55">
        <f t="shared" ref="C22:K22" si="3">SUM(C19:C21)</f>
        <v>9895408</v>
      </c>
      <c r="D22" s="56">
        <f t="shared" si="3"/>
        <v>26654254</v>
      </c>
      <c r="E22" s="54">
        <f t="shared" si="3"/>
        <v>23434174</v>
      </c>
      <c r="F22" s="55">
        <f t="shared" si="3"/>
        <v>40882410</v>
      </c>
      <c r="G22" s="57">
        <f t="shared" si="3"/>
        <v>40882410</v>
      </c>
      <c r="H22" s="58">
        <f t="shared" si="3"/>
        <v>42298268</v>
      </c>
      <c r="I22" s="54">
        <f t="shared" si="3"/>
        <v>25447920</v>
      </c>
      <c r="J22" s="55">
        <f t="shared" si="3"/>
        <v>39573242</v>
      </c>
      <c r="K22" s="57">
        <f t="shared" si="3"/>
        <v>51181405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33434930</v>
      </c>
      <c r="C24" s="37">
        <f t="shared" ref="C24:K24" si="4">SUM(C22:C23)</f>
        <v>9895408</v>
      </c>
      <c r="D24" s="38">
        <f t="shared" si="4"/>
        <v>26654254</v>
      </c>
      <c r="E24" s="36">
        <f t="shared" si="4"/>
        <v>23434174</v>
      </c>
      <c r="F24" s="37">
        <f t="shared" si="4"/>
        <v>40882410</v>
      </c>
      <c r="G24" s="39">
        <f t="shared" si="4"/>
        <v>40882410</v>
      </c>
      <c r="H24" s="40">
        <f t="shared" si="4"/>
        <v>42298268</v>
      </c>
      <c r="I24" s="36">
        <f t="shared" si="4"/>
        <v>25447920</v>
      </c>
      <c r="J24" s="37">
        <f t="shared" si="4"/>
        <v>39573242</v>
      </c>
      <c r="K24" s="39">
        <f t="shared" si="4"/>
        <v>51181405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-12</v>
      </c>
      <c r="C27" s="66">
        <v>0</v>
      </c>
      <c r="D27" s="67">
        <v>49425030</v>
      </c>
      <c r="E27" s="68">
        <v>72876151</v>
      </c>
      <c r="F27" s="66">
        <v>58609037</v>
      </c>
      <c r="G27" s="69">
        <v>58609037</v>
      </c>
      <c r="H27" s="70">
        <v>55965433</v>
      </c>
      <c r="I27" s="68">
        <v>41825806</v>
      </c>
      <c r="J27" s="66">
        <v>68624952</v>
      </c>
      <c r="K27" s="69">
        <v>65839666</v>
      </c>
    </row>
    <row r="28" spans="1:11" x14ac:dyDescent="0.25">
      <c r="A28" s="71" t="s">
        <v>36</v>
      </c>
      <c r="B28" s="17">
        <v>24728673</v>
      </c>
      <c r="C28" s="17">
        <v>18465463</v>
      </c>
      <c r="D28" s="21">
        <v>16660659</v>
      </c>
      <c r="E28" s="22">
        <v>27266478</v>
      </c>
      <c r="F28" s="17">
        <v>18391133</v>
      </c>
      <c r="G28" s="23">
        <v>18391133</v>
      </c>
      <c r="H28" s="19">
        <v>0</v>
      </c>
      <c r="I28" s="22">
        <v>11859800</v>
      </c>
      <c r="J28" s="17">
        <v>14527000</v>
      </c>
      <c r="K28" s="23">
        <v>14988000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13717734</v>
      </c>
      <c r="C30" s="17">
        <v>14145115</v>
      </c>
      <c r="D30" s="21">
        <v>14600048</v>
      </c>
      <c r="E30" s="22">
        <v>21174559</v>
      </c>
      <c r="F30" s="17">
        <v>21157455</v>
      </c>
      <c r="G30" s="23">
        <v>21157455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-19730094</v>
      </c>
      <c r="C31" s="17">
        <v>-30854458</v>
      </c>
      <c r="D31" s="21">
        <v>18164323</v>
      </c>
      <c r="E31" s="22">
        <v>24435114</v>
      </c>
      <c r="F31" s="17">
        <v>19060449</v>
      </c>
      <c r="G31" s="23">
        <v>19060449</v>
      </c>
      <c r="H31" s="19">
        <v>0</v>
      </c>
      <c r="I31" s="22">
        <v>29966006</v>
      </c>
      <c r="J31" s="17">
        <v>54097952</v>
      </c>
      <c r="K31" s="23">
        <v>50851666</v>
      </c>
    </row>
    <row r="32" spans="1:11" x14ac:dyDescent="0.25">
      <c r="A32" s="30" t="s">
        <v>39</v>
      </c>
      <c r="B32" s="66">
        <f>SUM(B28:B31)</f>
        <v>18716313</v>
      </c>
      <c r="C32" s="66">
        <f t="shared" ref="C32:K32" si="5">SUM(C28:C31)</f>
        <v>1756120</v>
      </c>
      <c r="D32" s="67">
        <f t="shared" si="5"/>
        <v>49425030</v>
      </c>
      <c r="E32" s="68">
        <f t="shared" si="5"/>
        <v>72876151</v>
      </c>
      <c r="F32" s="66">
        <f t="shared" si="5"/>
        <v>58609037</v>
      </c>
      <c r="G32" s="69">
        <f t="shared" si="5"/>
        <v>58609037</v>
      </c>
      <c r="H32" s="70">
        <f t="shared" si="5"/>
        <v>0</v>
      </c>
      <c r="I32" s="68">
        <f t="shared" si="5"/>
        <v>41825806</v>
      </c>
      <c r="J32" s="66">
        <f t="shared" si="5"/>
        <v>68624952</v>
      </c>
      <c r="K32" s="69">
        <f t="shared" si="5"/>
        <v>65839666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192264686</v>
      </c>
      <c r="C35" s="17">
        <v>179380258</v>
      </c>
      <c r="D35" s="21">
        <v>145918891</v>
      </c>
      <c r="E35" s="22">
        <v>216408122</v>
      </c>
      <c r="F35" s="17">
        <v>122502494</v>
      </c>
      <c r="G35" s="23">
        <v>122502494</v>
      </c>
      <c r="H35" s="19">
        <v>120376893</v>
      </c>
      <c r="I35" s="22">
        <v>207984338</v>
      </c>
      <c r="J35" s="17">
        <v>197588190</v>
      </c>
      <c r="K35" s="23">
        <v>203149094</v>
      </c>
    </row>
    <row r="36" spans="1:11" x14ac:dyDescent="0.25">
      <c r="A36" s="20" t="s">
        <v>42</v>
      </c>
      <c r="B36" s="17">
        <v>561364460</v>
      </c>
      <c r="C36" s="17">
        <v>601159183</v>
      </c>
      <c r="D36" s="21">
        <v>639304707</v>
      </c>
      <c r="E36" s="22">
        <v>708343067</v>
      </c>
      <c r="F36" s="17">
        <v>669578803</v>
      </c>
      <c r="G36" s="23">
        <v>669578803</v>
      </c>
      <c r="H36" s="19">
        <v>666991998</v>
      </c>
      <c r="I36" s="22">
        <v>613313909</v>
      </c>
      <c r="J36" s="17">
        <v>668515472</v>
      </c>
      <c r="K36" s="23">
        <v>720345688</v>
      </c>
    </row>
    <row r="37" spans="1:11" x14ac:dyDescent="0.25">
      <c r="A37" s="20" t="s">
        <v>43</v>
      </c>
      <c r="B37" s="17">
        <v>93067993</v>
      </c>
      <c r="C37" s="17">
        <v>90460901</v>
      </c>
      <c r="D37" s="21">
        <v>80965381</v>
      </c>
      <c r="E37" s="22">
        <v>96192175</v>
      </c>
      <c r="F37" s="17">
        <v>101996500</v>
      </c>
      <c r="G37" s="23">
        <v>101996500</v>
      </c>
      <c r="H37" s="19">
        <v>100253157</v>
      </c>
      <c r="I37" s="22">
        <v>102051924</v>
      </c>
      <c r="J37" s="17">
        <v>102122379</v>
      </c>
      <c r="K37" s="23">
        <v>102211099</v>
      </c>
    </row>
    <row r="38" spans="1:11" x14ac:dyDescent="0.25">
      <c r="A38" s="20" t="s">
        <v>44</v>
      </c>
      <c r="B38" s="17">
        <v>180793339</v>
      </c>
      <c r="C38" s="17">
        <v>181421002</v>
      </c>
      <c r="D38" s="21">
        <v>179161424</v>
      </c>
      <c r="E38" s="22">
        <v>220823336</v>
      </c>
      <c r="F38" s="17">
        <v>173071108</v>
      </c>
      <c r="G38" s="23">
        <v>173071108</v>
      </c>
      <c r="H38" s="19">
        <v>168505726</v>
      </c>
      <c r="I38" s="22">
        <v>177484714</v>
      </c>
      <c r="J38" s="17">
        <v>182646432</v>
      </c>
      <c r="K38" s="23">
        <v>188767427</v>
      </c>
    </row>
    <row r="39" spans="1:11" x14ac:dyDescent="0.25">
      <c r="A39" s="20" t="s">
        <v>45</v>
      </c>
      <c r="B39" s="17">
        <v>479767878</v>
      </c>
      <c r="C39" s="17">
        <v>508657540</v>
      </c>
      <c r="D39" s="21">
        <v>525096782</v>
      </c>
      <c r="E39" s="22">
        <v>607735678</v>
      </c>
      <c r="F39" s="17">
        <v>517013689</v>
      </c>
      <c r="G39" s="23">
        <v>517013689</v>
      </c>
      <c r="H39" s="19">
        <v>518610020</v>
      </c>
      <c r="I39" s="22">
        <v>541761609</v>
      </c>
      <c r="J39" s="17">
        <v>581334851</v>
      </c>
      <c r="K39" s="23">
        <v>632516256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472143275</v>
      </c>
      <c r="C42" s="17">
        <v>469784624</v>
      </c>
      <c r="D42" s="21">
        <v>176150113</v>
      </c>
      <c r="E42" s="22">
        <v>58585222</v>
      </c>
      <c r="F42" s="17">
        <v>65723412</v>
      </c>
      <c r="G42" s="23">
        <v>65723412</v>
      </c>
      <c r="H42" s="19">
        <v>8764422</v>
      </c>
      <c r="I42" s="22">
        <v>66235609</v>
      </c>
      <c r="J42" s="17">
        <v>87059550</v>
      </c>
      <c r="K42" s="23">
        <v>100464064</v>
      </c>
    </row>
    <row r="43" spans="1:11" x14ac:dyDescent="0.25">
      <c r="A43" s="20" t="s">
        <v>48</v>
      </c>
      <c r="B43" s="17">
        <v>-36203381</v>
      </c>
      <c r="C43" s="17">
        <v>-41506296</v>
      </c>
      <c r="D43" s="21">
        <v>-60906107</v>
      </c>
      <c r="E43" s="22">
        <v>-76307576</v>
      </c>
      <c r="F43" s="17">
        <v>-53109037</v>
      </c>
      <c r="G43" s="23">
        <v>-53109037</v>
      </c>
      <c r="H43" s="19">
        <v>-48238327</v>
      </c>
      <c r="I43" s="22">
        <v>-47639677</v>
      </c>
      <c r="J43" s="17">
        <v>-78458694</v>
      </c>
      <c r="K43" s="23">
        <v>-75255617</v>
      </c>
    </row>
    <row r="44" spans="1:11" x14ac:dyDescent="0.25">
      <c r="A44" s="20" t="s">
        <v>49</v>
      </c>
      <c r="B44" s="17">
        <v>34626050</v>
      </c>
      <c r="C44" s="17">
        <v>0</v>
      </c>
      <c r="D44" s="21">
        <v>1300122</v>
      </c>
      <c r="E44" s="22">
        <v>10874559</v>
      </c>
      <c r="F44" s="17">
        <v>-8400000</v>
      </c>
      <c r="G44" s="23">
        <v>-8400000</v>
      </c>
      <c r="H44" s="19">
        <v>670986</v>
      </c>
      <c r="I44" s="22">
        <v>-8400000</v>
      </c>
      <c r="J44" s="17">
        <v>-8600000</v>
      </c>
      <c r="K44" s="23">
        <v>-8800000</v>
      </c>
    </row>
    <row r="45" spans="1:11" x14ac:dyDescent="0.25">
      <c r="A45" s="30" t="s">
        <v>50</v>
      </c>
      <c r="B45" s="66">
        <v>594022630</v>
      </c>
      <c r="C45" s="66">
        <v>547853148</v>
      </c>
      <c r="D45" s="67">
        <v>236118948</v>
      </c>
      <c r="E45" s="68">
        <v>136663832</v>
      </c>
      <c r="F45" s="66">
        <v>67512963</v>
      </c>
      <c r="G45" s="69">
        <v>67512963</v>
      </c>
      <c r="H45" s="70">
        <v>91827331</v>
      </c>
      <c r="I45" s="68">
        <v>77639866</v>
      </c>
      <c r="J45" s="66">
        <v>77335722</v>
      </c>
      <c r="K45" s="69">
        <v>93423157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123456783</v>
      </c>
      <c r="C48" s="17">
        <v>119574799</v>
      </c>
      <c r="D48" s="21">
        <v>68269965</v>
      </c>
      <c r="E48" s="22">
        <v>136583182</v>
      </c>
      <c r="F48" s="17">
        <v>67443934</v>
      </c>
      <c r="G48" s="23">
        <v>67443934</v>
      </c>
      <c r="H48" s="19">
        <v>50011984</v>
      </c>
      <c r="I48" s="22">
        <v>77334866</v>
      </c>
      <c r="J48" s="17">
        <v>77014710</v>
      </c>
      <c r="K48" s="23">
        <v>93091712</v>
      </c>
    </row>
    <row r="49" spans="1:11" x14ac:dyDescent="0.25">
      <c r="A49" s="20" t="s">
        <v>53</v>
      </c>
      <c r="B49" s="17">
        <f>+B75</f>
        <v>47529835.447064199</v>
      </c>
      <c r="C49" s="17">
        <f t="shared" ref="C49:K49" si="6">+C75</f>
        <v>99039821.060676992</v>
      </c>
      <c r="D49" s="21">
        <f t="shared" si="6"/>
        <v>48248140.527403042</v>
      </c>
      <c r="E49" s="22">
        <f t="shared" si="6"/>
        <v>45624305.405891076</v>
      </c>
      <c r="F49" s="17">
        <f t="shared" si="6"/>
        <v>36771086.411808737</v>
      </c>
      <c r="G49" s="23">
        <f t="shared" si="6"/>
        <v>36771086.411808737</v>
      </c>
      <c r="H49" s="19">
        <f t="shared" si="6"/>
        <v>34917827.708408765</v>
      </c>
      <c r="I49" s="22">
        <f t="shared" si="6"/>
        <v>-50143597.633184493</v>
      </c>
      <c r="J49" s="17">
        <f t="shared" si="6"/>
        <v>-38850596.817873508</v>
      </c>
      <c r="K49" s="23">
        <f t="shared" si="6"/>
        <v>-26487132.885737836</v>
      </c>
    </row>
    <row r="50" spans="1:11" x14ac:dyDescent="0.25">
      <c r="A50" s="30" t="s">
        <v>54</v>
      </c>
      <c r="B50" s="66">
        <f>+B48-B49</f>
        <v>75926947.552935809</v>
      </c>
      <c r="C50" s="66">
        <f t="shared" ref="C50:K50" si="7">+C48-C49</f>
        <v>20534977.939323008</v>
      </c>
      <c r="D50" s="67">
        <f t="shared" si="7"/>
        <v>20021824.472596958</v>
      </c>
      <c r="E50" s="68">
        <f t="shared" si="7"/>
        <v>90958876.594108924</v>
      </c>
      <c r="F50" s="66">
        <f t="shared" si="7"/>
        <v>30672847.588191263</v>
      </c>
      <c r="G50" s="69">
        <f t="shared" si="7"/>
        <v>30672847.588191263</v>
      </c>
      <c r="H50" s="70">
        <f t="shared" si="7"/>
        <v>15094156.291591235</v>
      </c>
      <c r="I50" s="68">
        <f t="shared" si="7"/>
        <v>127478463.63318449</v>
      </c>
      <c r="J50" s="66">
        <f t="shared" si="7"/>
        <v>115865306.81787351</v>
      </c>
      <c r="K50" s="69">
        <f t="shared" si="7"/>
        <v>119578844.88573784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561217703</v>
      </c>
      <c r="C53" s="17">
        <v>601023083</v>
      </c>
      <c r="D53" s="21">
        <v>609056112</v>
      </c>
      <c r="E53" s="22">
        <v>633843492</v>
      </c>
      <c r="F53" s="17">
        <v>626835832</v>
      </c>
      <c r="G53" s="23">
        <v>626835832</v>
      </c>
      <c r="H53" s="19">
        <v>625875928</v>
      </c>
      <c r="I53" s="22">
        <v>558993743</v>
      </c>
      <c r="J53" s="17">
        <v>587908700</v>
      </c>
      <c r="K53" s="23">
        <v>605570083</v>
      </c>
    </row>
    <row r="54" spans="1:11" x14ac:dyDescent="0.25">
      <c r="A54" s="20" t="s">
        <v>57</v>
      </c>
      <c r="B54" s="17">
        <v>16397484</v>
      </c>
      <c r="C54" s="17">
        <v>18307282</v>
      </c>
      <c r="D54" s="21">
        <v>11294662</v>
      </c>
      <c r="E54" s="22">
        <v>12441583</v>
      </c>
      <c r="F54" s="17">
        <v>12441583</v>
      </c>
      <c r="G54" s="23">
        <v>12441583</v>
      </c>
      <c r="H54" s="19">
        <v>12407228</v>
      </c>
      <c r="I54" s="22">
        <v>12462649</v>
      </c>
      <c r="J54" s="17">
        <v>13023389</v>
      </c>
      <c r="K54" s="23">
        <v>13609450</v>
      </c>
    </row>
    <row r="55" spans="1:11" x14ac:dyDescent="0.25">
      <c r="A55" s="20" t="s">
        <v>58</v>
      </c>
      <c r="B55" s="17">
        <v>1299719</v>
      </c>
      <c r="C55" s="17">
        <v>10253362</v>
      </c>
      <c r="D55" s="21">
        <v>37936037</v>
      </c>
      <c r="E55" s="22">
        <v>55409687</v>
      </c>
      <c r="F55" s="17">
        <v>40454074</v>
      </c>
      <c r="G55" s="23">
        <v>40454074</v>
      </c>
      <c r="H55" s="19">
        <v>39040684</v>
      </c>
      <c r="I55" s="22">
        <v>30863606</v>
      </c>
      <c r="J55" s="17">
        <v>52976630</v>
      </c>
      <c r="K55" s="23">
        <v>55538870</v>
      </c>
    </row>
    <row r="56" spans="1:11" x14ac:dyDescent="0.25">
      <c r="A56" s="20" t="s">
        <v>59</v>
      </c>
      <c r="B56" s="17">
        <v>73223276</v>
      </c>
      <c r="C56" s="17">
        <v>82796659</v>
      </c>
      <c r="D56" s="21">
        <v>86369703</v>
      </c>
      <c r="E56" s="22">
        <v>91285289</v>
      </c>
      <c r="F56" s="17">
        <v>83563293</v>
      </c>
      <c r="G56" s="23">
        <v>83563293</v>
      </c>
      <c r="H56" s="19">
        <v>87212341</v>
      </c>
      <c r="I56" s="22">
        <v>118099211</v>
      </c>
      <c r="J56" s="17">
        <v>120653017</v>
      </c>
      <c r="K56" s="23">
        <v>124767023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25682648</v>
      </c>
      <c r="C59" s="17">
        <v>24810843</v>
      </c>
      <c r="D59" s="21">
        <v>16258012</v>
      </c>
      <c r="E59" s="22">
        <v>26498631</v>
      </c>
      <c r="F59" s="17">
        <v>20398631</v>
      </c>
      <c r="G59" s="23">
        <v>20398631</v>
      </c>
      <c r="H59" s="19">
        <v>17121109</v>
      </c>
      <c r="I59" s="22">
        <v>17271832</v>
      </c>
      <c r="J59" s="17">
        <v>18394133</v>
      </c>
      <c r="K59" s="23">
        <v>19589622</v>
      </c>
    </row>
    <row r="60" spans="1:11" x14ac:dyDescent="0.25">
      <c r="A60" s="20" t="s">
        <v>62</v>
      </c>
      <c r="B60" s="17">
        <v>1902632</v>
      </c>
      <c r="C60" s="17">
        <v>827454</v>
      </c>
      <c r="D60" s="21">
        <v>3219526</v>
      </c>
      <c r="E60" s="22">
        <v>2373000</v>
      </c>
      <c r="F60" s="17">
        <v>2373000</v>
      </c>
      <c r="G60" s="23">
        <v>2373000</v>
      </c>
      <c r="H60" s="19">
        <v>3359875</v>
      </c>
      <c r="I60" s="22">
        <v>3710523</v>
      </c>
      <c r="J60" s="17">
        <v>3877496</v>
      </c>
      <c r="K60" s="23">
        <v>4051983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1.0095816984475601</v>
      </c>
      <c r="C70" s="5">
        <f t="shared" ref="C70:K70" si="8">IF(ISERROR(C71/C72),0,(C71/C72))</f>
        <v>0.99705668156073401</v>
      </c>
      <c r="D70" s="5">
        <f t="shared" si="8"/>
        <v>0.9837629893576697</v>
      </c>
      <c r="E70" s="5">
        <f t="shared" si="8"/>
        <v>1.1704063271658065</v>
      </c>
      <c r="F70" s="5">
        <f t="shared" si="8"/>
        <v>1.1388838819383222</v>
      </c>
      <c r="G70" s="5">
        <f t="shared" si="8"/>
        <v>1.1388838819383222</v>
      </c>
      <c r="H70" s="5">
        <f t="shared" si="8"/>
        <v>0.99256252383068133</v>
      </c>
      <c r="I70" s="5">
        <f t="shared" si="8"/>
        <v>1.1460026677456938</v>
      </c>
      <c r="J70" s="5">
        <f t="shared" si="8"/>
        <v>1.1488379002991287</v>
      </c>
      <c r="K70" s="5">
        <f t="shared" si="8"/>
        <v>1.146910854413755</v>
      </c>
    </row>
    <row r="71" spans="1:11" ht="13" hidden="1" x14ac:dyDescent="0.3">
      <c r="A71" s="1" t="s">
        <v>338</v>
      </c>
      <c r="B71" s="2">
        <f>+B83</f>
        <v>326403020</v>
      </c>
      <c r="C71" s="2">
        <f t="shared" ref="C71:K71" si="9">+C83</f>
        <v>331087953</v>
      </c>
      <c r="D71" s="2">
        <f t="shared" si="9"/>
        <v>372964014</v>
      </c>
      <c r="E71" s="2">
        <f t="shared" si="9"/>
        <v>486836317</v>
      </c>
      <c r="F71" s="2">
        <f t="shared" si="9"/>
        <v>482949359</v>
      </c>
      <c r="G71" s="2">
        <f t="shared" si="9"/>
        <v>482949359</v>
      </c>
      <c r="H71" s="2">
        <f t="shared" si="9"/>
        <v>413858728</v>
      </c>
      <c r="I71" s="2">
        <f t="shared" si="9"/>
        <v>546600875</v>
      </c>
      <c r="J71" s="2">
        <f t="shared" si="9"/>
        <v>578152748</v>
      </c>
      <c r="K71" s="2">
        <f t="shared" si="9"/>
        <v>610137342</v>
      </c>
    </row>
    <row r="72" spans="1:11" ht="13" hidden="1" x14ac:dyDescent="0.3">
      <c r="A72" s="1" t="s">
        <v>339</v>
      </c>
      <c r="B72" s="2">
        <f>+B77</f>
        <v>323305207</v>
      </c>
      <c r="C72" s="2">
        <f t="shared" ref="C72:K72" si="10">+C77</f>
        <v>332065327</v>
      </c>
      <c r="D72" s="2">
        <f t="shared" si="10"/>
        <v>379119786</v>
      </c>
      <c r="E72" s="2">
        <f t="shared" si="10"/>
        <v>415954960</v>
      </c>
      <c r="F72" s="2">
        <f t="shared" si="10"/>
        <v>424054960</v>
      </c>
      <c r="G72" s="2">
        <f t="shared" si="10"/>
        <v>424054960</v>
      </c>
      <c r="H72" s="2">
        <f t="shared" si="10"/>
        <v>416959857</v>
      </c>
      <c r="I72" s="2">
        <f t="shared" si="10"/>
        <v>476963004</v>
      </c>
      <c r="J72" s="2">
        <f t="shared" si="10"/>
        <v>503250065</v>
      </c>
      <c r="K72" s="2">
        <f t="shared" si="10"/>
        <v>531983231</v>
      </c>
    </row>
    <row r="73" spans="1:11" ht="13" hidden="1" x14ac:dyDescent="0.3">
      <c r="A73" s="1" t="s">
        <v>340</v>
      </c>
      <c r="B73" s="2">
        <f>+B74</f>
        <v>-1808132.333333334</v>
      </c>
      <c r="C73" s="2">
        <f t="shared" ref="C73:K73" si="11">+(C78+C80+C81+C82)-(B78+B80+B81+B82)</f>
        <v>-8985581</v>
      </c>
      <c r="D73" s="2">
        <f t="shared" si="11"/>
        <v>18265196</v>
      </c>
      <c r="E73" s="2">
        <f t="shared" si="11"/>
        <v>2451281</v>
      </c>
      <c r="F73" s="2">
        <f>+(F78+F80+F81+F82)-(D78+D80+D81+D82)</f>
        <v>-22717398</v>
      </c>
      <c r="G73" s="2">
        <f>+(G78+G80+G81+G82)-(D78+D80+D81+D82)</f>
        <v>-22717398</v>
      </c>
      <c r="H73" s="2">
        <f>+(H78+H80+H81+H82)-(D78+D80+D81+D82)</f>
        <v>-8678537</v>
      </c>
      <c r="I73" s="2">
        <f>+(I78+I80+I81+I82)-(E78+E80+E81+E82)</f>
        <v>50422233</v>
      </c>
      <c r="J73" s="2">
        <f t="shared" si="11"/>
        <v>-10073972</v>
      </c>
      <c r="K73" s="2">
        <f t="shared" si="11"/>
        <v>-10511467</v>
      </c>
    </row>
    <row r="74" spans="1:11" ht="13" hidden="1" x14ac:dyDescent="0.3">
      <c r="A74" s="1" t="s">
        <v>341</v>
      </c>
      <c r="B74" s="2">
        <f>+TREND(C74:E74)</f>
        <v>-1808132.333333334</v>
      </c>
      <c r="C74" s="2">
        <f>+C73</f>
        <v>-8985581</v>
      </c>
      <c r="D74" s="2">
        <f t="shared" ref="D74:K74" si="12">+D73</f>
        <v>18265196</v>
      </c>
      <c r="E74" s="2">
        <f t="shared" si="12"/>
        <v>2451281</v>
      </c>
      <c r="F74" s="2">
        <f t="shared" si="12"/>
        <v>-22717398</v>
      </c>
      <c r="G74" s="2">
        <f t="shared" si="12"/>
        <v>-22717398</v>
      </c>
      <c r="H74" s="2">
        <f t="shared" si="12"/>
        <v>-8678537</v>
      </c>
      <c r="I74" s="2">
        <f t="shared" si="12"/>
        <v>50422233</v>
      </c>
      <c r="J74" s="2">
        <f t="shared" si="12"/>
        <v>-10073972</v>
      </c>
      <c r="K74" s="2">
        <f t="shared" si="12"/>
        <v>-10511467</v>
      </c>
    </row>
    <row r="75" spans="1:11" ht="13" hidden="1" x14ac:dyDescent="0.3">
      <c r="A75" s="1" t="s">
        <v>342</v>
      </c>
      <c r="B75" s="2">
        <f>+B84-(((B80+B81+B82+B78)*B70)-B79)</f>
        <v>47529835.447064199</v>
      </c>
      <c r="C75" s="2">
        <f t="shared" ref="C75:K75" si="13">+C84-(((C80+C81+C82+C78)*C70)-C79)</f>
        <v>99039821.060676992</v>
      </c>
      <c r="D75" s="2">
        <f t="shared" si="13"/>
        <v>48248140.527403042</v>
      </c>
      <c r="E75" s="2">
        <f t="shared" si="13"/>
        <v>45624305.405891076</v>
      </c>
      <c r="F75" s="2">
        <f t="shared" si="13"/>
        <v>36771086.411808737</v>
      </c>
      <c r="G75" s="2">
        <f t="shared" si="13"/>
        <v>36771086.411808737</v>
      </c>
      <c r="H75" s="2">
        <f t="shared" si="13"/>
        <v>34917827.708408765</v>
      </c>
      <c r="I75" s="2">
        <f t="shared" si="13"/>
        <v>-50143597.633184493</v>
      </c>
      <c r="J75" s="2">
        <f t="shared" si="13"/>
        <v>-38850596.817873508</v>
      </c>
      <c r="K75" s="2">
        <f t="shared" si="13"/>
        <v>-26487132.885737836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323305207</v>
      </c>
      <c r="C77" s="3">
        <v>332065327</v>
      </c>
      <c r="D77" s="3">
        <v>379119786</v>
      </c>
      <c r="E77" s="3">
        <v>415954960</v>
      </c>
      <c r="F77" s="3">
        <v>424054960</v>
      </c>
      <c r="G77" s="3">
        <v>424054960</v>
      </c>
      <c r="H77" s="3">
        <v>416959857</v>
      </c>
      <c r="I77" s="3">
        <v>476963004</v>
      </c>
      <c r="J77" s="3">
        <v>503250065</v>
      </c>
      <c r="K77" s="3">
        <v>531983231</v>
      </c>
    </row>
    <row r="78" spans="1:11" ht="13" hidden="1" x14ac:dyDescent="0.3">
      <c r="A78" s="1" t="s">
        <v>69</v>
      </c>
      <c r="B78" s="3">
        <v>146762</v>
      </c>
      <c r="C78" s="3">
        <v>136102</v>
      </c>
      <c r="D78" s="3">
        <v>134589</v>
      </c>
      <c r="E78" s="3">
        <v>136102</v>
      </c>
      <c r="F78" s="3">
        <v>133201</v>
      </c>
      <c r="G78" s="3">
        <v>133201</v>
      </c>
      <c r="H78" s="3">
        <v>131469</v>
      </c>
      <c r="I78" s="3">
        <v>133201</v>
      </c>
      <c r="J78" s="3">
        <v>133201</v>
      </c>
      <c r="K78" s="3">
        <v>133201</v>
      </c>
    </row>
    <row r="79" spans="1:11" ht="13" hidden="1" x14ac:dyDescent="0.3">
      <c r="A79" s="1" t="s">
        <v>70</v>
      </c>
      <c r="B79" s="3">
        <v>54537486</v>
      </c>
      <c r="C79" s="3">
        <v>45949654</v>
      </c>
      <c r="D79" s="3">
        <v>41564759</v>
      </c>
      <c r="E79" s="3">
        <v>45984597</v>
      </c>
      <c r="F79" s="3">
        <v>57584203</v>
      </c>
      <c r="G79" s="3">
        <v>57584203</v>
      </c>
      <c r="H79" s="3">
        <v>56927031</v>
      </c>
      <c r="I79" s="3">
        <v>57584203</v>
      </c>
      <c r="J79" s="3">
        <v>57584203</v>
      </c>
      <c r="K79" s="3">
        <v>57584203</v>
      </c>
    </row>
    <row r="80" spans="1:11" ht="13" hidden="1" x14ac:dyDescent="0.3">
      <c r="A80" s="1" t="s">
        <v>71</v>
      </c>
      <c r="B80" s="3">
        <v>51449012</v>
      </c>
      <c r="C80" s="3">
        <v>44876945</v>
      </c>
      <c r="D80" s="3">
        <v>14884398</v>
      </c>
      <c r="E80" s="3">
        <v>60542472</v>
      </c>
      <c r="F80" s="3">
        <v>33901041</v>
      </c>
      <c r="G80" s="3">
        <v>33901041</v>
      </c>
      <c r="H80" s="3">
        <v>8878738</v>
      </c>
      <c r="I80" s="3">
        <v>26048342</v>
      </c>
      <c r="J80" s="3">
        <v>17938363</v>
      </c>
      <c r="K80" s="3">
        <v>9579165</v>
      </c>
    </row>
    <row r="81" spans="1:11" ht="13" hidden="1" x14ac:dyDescent="0.3">
      <c r="A81" s="1" t="s">
        <v>72</v>
      </c>
      <c r="B81" s="3">
        <v>9983095</v>
      </c>
      <c r="C81" s="3">
        <v>7578011</v>
      </c>
      <c r="D81" s="3">
        <v>55834598</v>
      </c>
      <c r="E81" s="3">
        <v>12628961</v>
      </c>
      <c r="F81" s="3">
        <v>14107243</v>
      </c>
      <c r="G81" s="3">
        <v>14107243</v>
      </c>
      <c r="H81" s="3">
        <v>53166579</v>
      </c>
      <c r="I81" s="3">
        <v>97550854</v>
      </c>
      <c r="J81" s="3">
        <v>95586861</v>
      </c>
      <c r="K81" s="3">
        <v>93434592</v>
      </c>
    </row>
    <row r="82" spans="1:11" ht="13" hidden="1" x14ac:dyDescent="0.3">
      <c r="A82" s="1" t="s">
        <v>73</v>
      </c>
      <c r="B82" s="3">
        <v>2129</v>
      </c>
      <c r="C82" s="3">
        <v>4359</v>
      </c>
      <c r="D82" s="3">
        <v>7028</v>
      </c>
      <c r="E82" s="3">
        <v>4359</v>
      </c>
      <c r="F82" s="3">
        <v>1730</v>
      </c>
      <c r="G82" s="3">
        <v>1730</v>
      </c>
      <c r="H82" s="3">
        <v>5290</v>
      </c>
      <c r="I82" s="3">
        <v>1730</v>
      </c>
      <c r="J82" s="3">
        <v>1730</v>
      </c>
      <c r="K82" s="3">
        <v>1730</v>
      </c>
    </row>
    <row r="83" spans="1:11" ht="13" hidden="1" x14ac:dyDescent="0.3">
      <c r="A83" s="1" t="s">
        <v>74</v>
      </c>
      <c r="B83" s="3">
        <v>326403020</v>
      </c>
      <c r="C83" s="3">
        <v>331087953</v>
      </c>
      <c r="D83" s="3">
        <v>372964014</v>
      </c>
      <c r="E83" s="3">
        <v>486836317</v>
      </c>
      <c r="F83" s="3">
        <v>482949359</v>
      </c>
      <c r="G83" s="3">
        <v>482949359</v>
      </c>
      <c r="H83" s="3">
        <v>413858728</v>
      </c>
      <c r="I83" s="3">
        <v>546600875</v>
      </c>
      <c r="J83" s="3">
        <v>578152748</v>
      </c>
      <c r="K83" s="3">
        <v>610137342</v>
      </c>
    </row>
    <row r="84" spans="1:11" ht="13" hidden="1" x14ac:dyDescent="0.3">
      <c r="A84" s="1" t="s">
        <v>75</v>
      </c>
      <c r="B84" s="3">
        <v>55163398</v>
      </c>
      <c r="C84" s="3">
        <v>105530779</v>
      </c>
      <c r="D84" s="3">
        <v>76393430</v>
      </c>
      <c r="E84" s="3">
        <v>85444413</v>
      </c>
      <c r="F84" s="3">
        <v>34016415</v>
      </c>
      <c r="G84" s="3">
        <v>34016415</v>
      </c>
      <c r="H84" s="3">
        <v>39710395</v>
      </c>
      <c r="I84" s="3">
        <v>34071839</v>
      </c>
      <c r="J84" s="3">
        <v>34142294</v>
      </c>
      <c r="K84" s="3">
        <v>34231014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45860085</v>
      </c>
      <c r="C5" s="17">
        <v>50115613</v>
      </c>
      <c r="D5" s="21">
        <v>56640568</v>
      </c>
      <c r="E5" s="22">
        <v>61767304</v>
      </c>
      <c r="F5" s="17">
        <v>61645068</v>
      </c>
      <c r="G5" s="23">
        <v>61645068</v>
      </c>
      <c r="H5" s="19">
        <v>61757423</v>
      </c>
      <c r="I5" s="22">
        <v>66090113</v>
      </c>
      <c r="J5" s="17">
        <v>71773860</v>
      </c>
      <c r="K5" s="23">
        <v>77874638</v>
      </c>
    </row>
    <row r="6" spans="1:11" x14ac:dyDescent="0.25">
      <c r="A6" s="20" t="s">
        <v>18</v>
      </c>
      <c r="B6" s="17">
        <v>150295347</v>
      </c>
      <c r="C6" s="17">
        <v>153006155</v>
      </c>
      <c r="D6" s="21">
        <v>177611110</v>
      </c>
      <c r="E6" s="22">
        <v>192269170</v>
      </c>
      <c r="F6" s="17">
        <v>209826287</v>
      </c>
      <c r="G6" s="23">
        <v>209826287</v>
      </c>
      <c r="H6" s="19">
        <v>203436491</v>
      </c>
      <c r="I6" s="22">
        <v>226739099</v>
      </c>
      <c r="J6" s="17">
        <v>239734561</v>
      </c>
      <c r="K6" s="23">
        <v>252268289</v>
      </c>
    </row>
    <row r="7" spans="1:11" x14ac:dyDescent="0.25">
      <c r="A7" s="20" t="s">
        <v>19</v>
      </c>
      <c r="B7" s="17">
        <v>4294212</v>
      </c>
      <c r="C7" s="17">
        <v>7681386</v>
      </c>
      <c r="D7" s="21">
        <v>12581344</v>
      </c>
      <c r="E7" s="22">
        <v>10000000</v>
      </c>
      <c r="F7" s="17">
        <v>16400000</v>
      </c>
      <c r="G7" s="23">
        <v>16400000</v>
      </c>
      <c r="H7" s="19">
        <v>16749257</v>
      </c>
      <c r="I7" s="22">
        <v>13000000</v>
      </c>
      <c r="J7" s="17">
        <v>13000000</v>
      </c>
      <c r="K7" s="23">
        <v>13000000</v>
      </c>
    </row>
    <row r="8" spans="1:11" x14ac:dyDescent="0.25">
      <c r="A8" s="20" t="s">
        <v>20</v>
      </c>
      <c r="B8" s="17">
        <v>63574823</v>
      </c>
      <c r="C8" s="17">
        <v>55072018</v>
      </c>
      <c r="D8" s="21">
        <v>62262750</v>
      </c>
      <c r="E8" s="22">
        <v>161071081</v>
      </c>
      <c r="F8" s="17">
        <v>86913499</v>
      </c>
      <c r="G8" s="23">
        <v>86913499</v>
      </c>
      <c r="H8" s="19">
        <v>64829468</v>
      </c>
      <c r="I8" s="22">
        <v>69708566</v>
      </c>
      <c r="J8" s="17">
        <v>67634783</v>
      </c>
      <c r="K8" s="23">
        <v>67970770</v>
      </c>
    </row>
    <row r="9" spans="1:11" x14ac:dyDescent="0.25">
      <c r="A9" s="20" t="s">
        <v>21</v>
      </c>
      <c r="B9" s="17">
        <v>63184058</v>
      </c>
      <c r="C9" s="17">
        <v>69632802</v>
      </c>
      <c r="D9" s="21">
        <v>139015894</v>
      </c>
      <c r="E9" s="22">
        <v>72972784</v>
      </c>
      <c r="F9" s="17">
        <v>208676517</v>
      </c>
      <c r="G9" s="23">
        <v>208676517</v>
      </c>
      <c r="H9" s="19">
        <v>208760815</v>
      </c>
      <c r="I9" s="22">
        <v>166408142</v>
      </c>
      <c r="J9" s="17">
        <v>155223225</v>
      </c>
      <c r="K9" s="23">
        <v>107199640</v>
      </c>
    </row>
    <row r="10" spans="1:11" x14ac:dyDescent="0.25">
      <c r="A10" s="24" t="s">
        <v>333</v>
      </c>
      <c r="B10" s="25">
        <f>SUM(B5:B9)</f>
        <v>327208525</v>
      </c>
      <c r="C10" s="26">
        <f t="shared" ref="C10:K10" si="0">SUM(C5:C9)</f>
        <v>335507974</v>
      </c>
      <c r="D10" s="27">
        <f t="shared" si="0"/>
        <v>448111666</v>
      </c>
      <c r="E10" s="25">
        <f t="shared" si="0"/>
        <v>498080339</v>
      </c>
      <c r="F10" s="26">
        <f t="shared" si="0"/>
        <v>583461371</v>
      </c>
      <c r="G10" s="28">
        <f t="shared" si="0"/>
        <v>583461371</v>
      </c>
      <c r="H10" s="29">
        <f t="shared" si="0"/>
        <v>555533454</v>
      </c>
      <c r="I10" s="25">
        <f t="shared" si="0"/>
        <v>541945920</v>
      </c>
      <c r="J10" s="26">
        <f t="shared" si="0"/>
        <v>547366429</v>
      </c>
      <c r="K10" s="28">
        <f t="shared" si="0"/>
        <v>518313337</v>
      </c>
    </row>
    <row r="11" spans="1:11" x14ac:dyDescent="0.25">
      <c r="A11" s="20" t="s">
        <v>22</v>
      </c>
      <c r="B11" s="17">
        <v>113897784</v>
      </c>
      <c r="C11" s="17">
        <v>108483916</v>
      </c>
      <c r="D11" s="21">
        <v>118864342</v>
      </c>
      <c r="E11" s="22">
        <v>149663328</v>
      </c>
      <c r="F11" s="17">
        <v>138965652</v>
      </c>
      <c r="G11" s="23">
        <v>138965652</v>
      </c>
      <c r="H11" s="19">
        <v>128300286</v>
      </c>
      <c r="I11" s="22">
        <v>159871490</v>
      </c>
      <c r="J11" s="17">
        <v>167775858</v>
      </c>
      <c r="K11" s="23">
        <v>177091043</v>
      </c>
    </row>
    <row r="12" spans="1:11" x14ac:dyDescent="0.25">
      <c r="A12" s="20" t="s">
        <v>23</v>
      </c>
      <c r="B12" s="17">
        <v>5616110</v>
      </c>
      <c r="C12" s="17">
        <v>5607290</v>
      </c>
      <c r="D12" s="21">
        <v>5822776</v>
      </c>
      <c r="E12" s="22">
        <v>6326489</v>
      </c>
      <c r="F12" s="17">
        <v>6158349</v>
      </c>
      <c r="G12" s="23">
        <v>6158349</v>
      </c>
      <c r="H12" s="19">
        <v>5828799</v>
      </c>
      <c r="I12" s="22">
        <v>6404682</v>
      </c>
      <c r="J12" s="17">
        <v>6699297</v>
      </c>
      <c r="K12" s="23">
        <v>7000765</v>
      </c>
    </row>
    <row r="13" spans="1:11" x14ac:dyDescent="0.25">
      <c r="A13" s="20" t="s">
        <v>24</v>
      </c>
      <c r="B13" s="17">
        <v>14398114</v>
      </c>
      <c r="C13" s="17">
        <v>16161143</v>
      </c>
      <c r="D13" s="21">
        <v>27339902</v>
      </c>
      <c r="E13" s="22">
        <v>21088986</v>
      </c>
      <c r="F13" s="17">
        <v>21088986</v>
      </c>
      <c r="G13" s="23">
        <v>21088986</v>
      </c>
      <c r="H13" s="19">
        <v>43031391</v>
      </c>
      <c r="I13" s="22">
        <v>21527313</v>
      </c>
      <c r="J13" s="17">
        <v>22173138</v>
      </c>
      <c r="K13" s="23">
        <v>22838332</v>
      </c>
    </row>
    <row r="14" spans="1:11" x14ac:dyDescent="0.25">
      <c r="A14" s="20" t="s">
        <v>25</v>
      </c>
      <c r="B14" s="17">
        <v>4547333</v>
      </c>
      <c r="C14" s="17">
        <v>8846959</v>
      </c>
      <c r="D14" s="21">
        <v>10071519</v>
      </c>
      <c r="E14" s="22">
        <v>8155594</v>
      </c>
      <c r="F14" s="17">
        <v>9462112</v>
      </c>
      <c r="G14" s="23">
        <v>9462112</v>
      </c>
      <c r="H14" s="19">
        <v>9902958</v>
      </c>
      <c r="I14" s="22">
        <v>10226294</v>
      </c>
      <c r="J14" s="17">
        <v>10040972</v>
      </c>
      <c r="K14" s="23">
        <v>9894979</v>
      </c>
    </row>
    <row r="15" spans="1:11" x14ac:dyDescent="0.25">
      <c r="A15" s="20" t="s">
        <v>26</v>
      </c>
      <c r="B15" s="17">
        <v>93480252</v>
      </c>
      <c r="C15" s="17">
        <v>96078884</v>
      </c>
      <c r="D15" s="21">
        <v>114907254</v>
      </c>
      <c r="E15" s="22">
        <v>123380169</v>
      </c>
      <c r="F15" s="17">
        <v>136960725</v>
      </c>
      <c r="G15" s="23">
        <v>136960725</v>
      </c>
      <c r="H15" s="19">
        <v>134800821</v>
      </c>
      <c r="I15" s="22">
        <v>148120708</v>
      </c>
      <c r="J15" s="17">
        <v>155561646</v>
      </c>
      <c r="K15" s="23">
        <v>164362196</v>
      </c>
    </row>
    <row r="16" spans="1:11" x14ac:dyDescent="0.25">
      <c r="A16" s="20" t="s">
        <v>27</v>
      </c>
      <c r="B16" s="17">
        <v>445669</v>
      </c>
      <c r="C16" s="17">
        <v>530350</v>
      </c>
      <c r="D16" s="21">
        <v>1102117</v>
      </c>
      <c r="E16" s="22">
        <v>1300000</v>
      </c>
      <c r="F16" s="17">
        <v>1630000</v>
      </c>
      <c r="G16" s="23">
        <v>1630000</v>
      </c>
      <c r="H16" s="19">
        <v>1072997</v>
      </c>
      <c r="I16" s="22">
        <v>1420000</v>
      </c>
      <c r="J16" s="17">
        <v>1452660</v>
      </c>
      <c r="K16" s="23">
        <v>1486080</v>
      </c>
    </row>
    <row r="17" spans="1:11" x14ac:dyDescent="0.25">
      <c r="A17" s="20" t="s">
        <v>28</v>
      </c>
      <c r="B17" s="17">
        <v>92330495</v>
      </c>
      <c r="C17" s="17">
        <v>91993083</v>
      </c>
      <c r="D17" s="21">
        <v>154137931</v>
      </c>
      <c r="E17" s="22">
        <v>212701941</v>
      </c>
      <c r="F17" s="17">
        <v>278505818</v>
      </c>
      <c r="G17" s="23">
        <v>278505818</v>
      </c>
      <c r="H17" s="19">
        <v>253425919</v>
      </c>
      <c r="I17" s="22">
        <v>216659200</v>
      </c>
      <c r="J17" s="17">
        <v>207614452</v>
      </c>
      <c r="K17" s="23">
        <v>163423372</v>
      </c>
    </row>
    <row r="18" spans="1:11" x14ac:dyDescent="0.25">
      <c r="A18" s="30" t="s">
        <v>29</v>
      </c>
      <c r="B18" s="31">
        <f>SUM(B11:B17)</f>
        <v>324715757</v>
      </c>
      <c r="C18" s="32">
        <f t="shared" ref="C18:K18" si="1">SUM(C11:C17)</f>
        <v>327701625</v>
      </c>
      <c r="D18" s="33">
        <f t="shared" si="1"/>
        <v>432245841</v>
      </c>
      <c r="E18" s="31">
        <f t="shared" si="1"/>
        <v>522616507</v>
      </c>
      <c r="F18" s="32">
        <f t="shared" si="1"/>
        <v>592771642</v>
      </c>
      <c r="G18" s="34">
        <f t="shared" si="1"/>
        <v>592771642</v>
      </c>
      <c r="H18" s="35">
        <f t="shared" si="1"/>
        <v>576363171</v>
      </c>
      <c r="I18" s="31">
        <f t="shared" si="1"/>
        <v>564229687</v>
      </c>
      <c r="J18" s="32">
        <f t="shared" si="1"/>
        <v>571318023</v>
      </c>
      <c r="K18" s="34">
        <f t="shared" si="1"/>
        <v>546096767</v>
      </c>
    </row>
    <row r="19" spans="1:11" x14ac:dyDescent="0.25">
      <c r="A19" s="30" t="s">
        <v>30</v>
      </c>
      <c r="B19" s="36">
        <f>+B10-B18</f>
        <v>2492768</v>
      </c>
      <c r="C19" s="37">
        <f t="shared" ref="C19:K19" si="2">+C10-C18</f>
        <v>7806349</v>
      </c>
      <c r="D19" s="38">
        <f t="shared" si="2"/>
        <v>15865825</v>
      </c>
      <c r="E19" s="36">
        <f t="shared" si="2"/>
        <v>-24536168</v>
      </c>
      <c r="F19" s="37">
        <f t="shared" si="2"/>
        <v>-9310271</v>
      </c>
      <c r="G19" s="39">
        <f t="shared" si="2"/>
        <v>-9310271</v>
      </c>
      <c r="H19" s="40">
        <f t="shared" si="2"/>
        <v>-20829717</v>
      </c>
      <c r="I19" s="36">
        <f t="shared" si="2"/>
        <v>-22283767</v>
      </c>
      <c r="J19" s="37">
        <f t="shared" si="2"/>
        <v>-23951594</v>
      </c>
      <c r="K19" s="39">
        <f t="shared" si="2"/>
        <v>-27783430</v>
      </c>
    </row>
    <row r="20" spans="1:11" x14ac:dyDescent="0.25">
      <c r="A20" s="41" t="s">
        <v>31</v>
      </c>
      <c r="B20" s="42">
        <v>81646978</v>
      </c>
      <c r="C20" s="43">
        <v>47883488</v>
      </c>
      <c r="D20" s="44">
        <v>40868911</v>
      </c>
      <c r="E20" s="42">
        <v>44665889</v>
      </c>
      <c r="F20" s="43">
        <v>33425842</v>
      </c>
      <c r="G20" s="45">
        <v>33425842</v>
      </c>
      <c r="H20" s="46">
        <v>17834636</v>
      </c>
      <c r="I20" s="42">
        <v>65056695</v>
      </c>
      <c r="J20" s="43">
        <v>33425652</v>
      </c>
      <c r="K20" s="45">
        <v>19042404</v>
      </c>
    </row>
    <row r="21" spans="1:11" x14ac:dyDescent="0.25">
      <c r="A21" s="47" t="s">
        <v>32</v>
      </c>
      <c r="B21" s="48">
        <v>0</v>
      </c>
      <c r="C21" s="49">
        <v>933090</v>
      </c>
      <c r="D21" s="50">
        <v>4689055</v>
      </c>
      <c r="E21" s="48">
        <v>0</v>
      </c>
      <c r="F21" s="49">
        <v>0</v>
      </c>
      <c r="G21" s="51">
        <v>0</v>
      </c>
      <c r="H21" s="52">
        <v>5622362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84139746</v>
      </c>
      <c r="C22" s="55">
        <f t="shared" ref="C22:K22" si="3">SUM(C19:C21)</f>
        <v>56622927</v>
      </c>
      <c r="D22" s="56">
        <f t="shared" si="3"/>
        <v>61423791</v>
      </c>
      <c r="E22" s="54">
        <f t="shared" si="3"/>
        <v>20129721</v>
      </c>
      <c r="F22" s="55">
        <f t="shared" si="3"/>
        <v>24115571</v>
      </c>
      <c r="G22" s="57">
        <f t="shared" si="3"/>
        <v>24115571</v>
      </c>
      <c r="H22" s="58">
        <f t="shared" si="3"/>
        <v>2627281</v>
      </c>
      <c r="I22" s="54">
        <f t="shared" si="3"/>
        <v>42772928</v>
      </c>
      <c r="J22" s="55">
        <f t="shared" si="3"/>
        <v>9474058</v>
      </c>
      <c r="K22" s="57">
        <f t="shared" si="3"/>
        <v>-8741026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84139746</v>
      </c>
      <c r="C24" s="37">
        <f t="shared" ref="C24:K24" si="4">SUM(C22:C23)</f>
        <v>56622927</v>
      </c>
      <c r="D24" s="38">
        <f t="shared" si="4"/>
        <v>61423791</v>
      </c>
      <c r="E24" s="36">
        <f t="shared" si="4"/>
        <v>20129721</v>
      </c>
      <c r="F24" s="37">
        <f t="shared" si="4"/>
        <v>24115571</v>
      </c>
      <c r="G24" s="39">
        <f t="shared" si="4"/>
        <v>24115571</v>
      </c>
      <c r="H24" s="40">
        <f t="shared" si="4"/>
        <v>2627281</v>
      </c>
      <c r="I24" s="36">
        <f t="shared" si="4"/>
        <v>42772928</v>
      </c>
      <c r="J24" s="37">
        <f t="shared" si="4"/>
        <v>9474058</v>
      </c>
      <c r="K24" s="39">
        <f t="shared" si="4"/>
        <v>-8741026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95094839</v>
      </c>
      <c r="C27" s="66">
        <v>64855240</v>
      </c>
      <c r="D27" s="67">
        <v>53010137</v>
      </c>
      <c r="E27" s="68">
        <v>61003609</v>
      </c>
      <c r="F27" s="66">
        <v>64899346</v>
      </c>
      <c r="G27" s="69">
        <v>64899346</v>
      </c>
      <c r="H27" s="70">
        <v>51689133</v>
      </c>
      <c r="I27" s="68">
        <v>102615966</v>
      </c>
      <c r="J27" s="66">
        <v>45414772</v>
      </c>
      <c r="K27" s="69">
        <v>27762274</v>
      </c>
    </row>
    <row r="28" spans="1:11" x14ac:dyDescent="0.25">
      <c r="A28" s="71" t="s">
        <v>36</v>
      </c>
      <c r="B28" s="17">
        <v>33455</v>
      </c>
      <c r="C28" s="17">
        <v>48101988</v>
      </c>
      <c r="D28" s="21">
        <v>45855454</v>
      </c>
      <c r="E28" s="22">
        <v>44665888</v>
      </c>
      <c r="F28" s="17">
        <v>33425841</v>
      </c>
      <c r="G28" s="23">
        <v>33425841</v>
      </c>
      <c r="H28" s="19">
        <v>17793808</v>
      </c>
      <c r="I28" s="22">
        <v>65056695</v>
      </c>
      <c r="J28" s="17">
        <v>33425652</v>
      </c>
      <c r="K28" s="23">
        <v>18695970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7211461</v>
      </c>
      <c r="D30" s="21">
        <v>3229386</v>
      </c>
      <c r="E30" s="22">
        <v>7800000</v>
      </c>
      <c r="F30" s="17">
        <v>10285917</v>
      </c>
      <c r="G30" s="23">
        <v>10285917</v>
      </c>
      <c r="H30" s="19">
        <v>7277164</v>
      </c>
      <c r="I30" s="22">
        <v>6050000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4653803</v>
      </c>
      <c r="D31" s="21">
        <v>1202211</v>
      </c>
      <c r="E31" s="22">
        <v>8537721</v>
      </c>
      <c r="F31" s="17">
        <v>21187588</v>
      </c>
      <c r="G31" s="23">
        <v>21187588</v>
      </c>
      <c r="H31" s="19">
        <v>20995798</v>
      </c>
      <c r="I31" s="22">
        <v>31509271</v>
      </c>
      <c r="J31" s="17">
        <v>11989120</v>
      </c>
      <c r="K31" s="23">
        <v>9066304</v>
      </c>
    </row>
    <row r="32" spans="1:11" x14ac:dyDescent="0.25">
      <c r="A32" s="30" t="s">
        <v>39</v>
      </c>
      <c r="B32" s="66">
        <f>SUM(B28:B31)</f>
        <v>33455</v>
      </c>
      <c r="C32" s="66">
        <f t="shared" ref="C32:K32" si="5">SUM(C28:C31)</f>
        <v>59967252</v>
      </c>
      <c r="D32" s="67">
        <f t="shared" si="5"/>
        <v>50287051</v>
      </c>
      <c r="E32" s="68">
        <f t="shared" si="5"/>
        <v>61003609</v>
      </c>
      <c r="F32" s="66">
        <f t="shared" si="5"/>
        <v>64899346</v>
      </c>
      <c r="G32" s="69">
        <f t="shared" si="5"/>
        <v>64899346</v>
      </c>
      <c r="H32" s="70">
        <f t="shared" si="5"/>
        <v>46066770</v>
      </c>
      <c r="I32" s="68">
        <f t="shared" si="5"/>
        <v>102615966</v>
      </c>
      <c r="J32" s="66">
        <f t="shared" si="5"/>
        <v>45414772</v>
      </c>
      <c r="K32" s="69">
        <f t="shared" si="5"/>
        <v>27762274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154630861</v>
      </c>
      <c r="C35" s="17">
        <v>167969795</v>
      </c>
      <c r="D35" s="21">
        <v>260190467</v>
      </c>
      <c r="E35" s="22">
        <v>118521673</v>
      </c>
      <c r="F35" s="17">
        <v>207071470</v>
      </c>
      <c r="G35" s="23">
        <v>207071470</v>
      </c>
      <c r="H35" s="19">
        <v>265525375</v>
      </c>
      <c r="I35" s="22">
        <v>180398043</v>
      </c>
      <c r="J35" s="17">
        <v>173484491</v>
      </c>
      <c r="K35" s="23">
        <v>167455223</v>
      </c>
    </row>
    <row r="36" spans="1:11" x14ac:dyDescent="0.25">
      <c r="A36" s="20" t="s">
        <v>42</v>
      </c>
      <c r="B36" s="17">
        <v>473403993</v>
      </c>
      <c r="C36" s="17">
        <v>526706920</v>
      </c>
      <c r="D36" s="21">
        <v>558906643</v>
      </c>
      <c r="E36" s="22">
        <v>615755796</v>
      </c>
      <c r="F36" s="17">
        <v>592847915</v>
      </c>
      <c r="G36" s="23">
        <v>592847915</v>
      </c>
      <c r="H36" s="19">
        <v>550031814</v>
      </c>
      <c r="I36" s="22">
        <v>676764708</v>
      </c>
      <c r="J36" s="17">
        <v>700006342</v>
      </c>
      <c r="K36" s="23">
        <v>704930284</v>
      </c>
    </row>
    <row r="37" spans="1:11" x14ac:dyDescent="0.25">
      <c r="A37" s="20" t="s">
        <v>43</v>
      </c>
      <c r="B37" s="17">
        <v>98393020</v>
      </c>
      <c r="C37" s="17">
        <v>86350019</v>
      </c>
      <c r="D37" s="21">
        <v>130566489</v>
      </c>
      <c r="E37" s="22">
        <v>70752174</v>
      </c>
      <c r="F37" s="17">
        <v>90935447</v>
      </c>
      <c r="G37" s="23">
        <v>90935447</v>
      </c>
      <c r="H37" s="19">
        <v>121914624</v>
      </c>
      <c r="I37" s="22">
        <v>98264624</v>
      </c>
      <c r="J37" s="17">
        <v>100118471</v>
      </c>
      <c r="K37" s="23">
        <v>102345686</v>
      </c>
    </row>
    <row r="38" spans="1:11" x14ac:dyDescent="0.25">
      <c r="A38" s="20" t="s">
        <v>44</v>
      </c>
      <c r="B38" s="17">
        <v>104378670</v>
      </c>
      <c r="C38" s="17">
        <v>119446499</v>
      </c>
      <c r="D38" s="21">
        <v>127415580</v>
      </c>
      <c r="E38" s="22">
        <v>133240063</v>
      </c>
      <c r="F38" s="17">
        <v>136519876</v>
      </c>
      <c r="G38" s="23">
        <v>136519876</v>
      </c>
      <c r="H38" s="19">
        <v>142648578</v>
      </c>
      <c r="I38" s="22">
        <v>144417859</v>
      </c>
      <c r="J38" s="17">
        <v>149418036</v>
      </c>
      <c r="K38" s="23">
        <v>154826521</v>
      </c>
    </row>
    <row r="39" spans="1:11" x14ac:dyDescent="0.25">
      <c r="A39" s="20" t="s">
        <v>45</v>
      </c>
      <c r="B39" s="17">
        <v>425263170</v>
      </c>
      <c r="C39" s="17">
        <v>488880188</v>
      </c>
      <c r="D39" s="21">
        <v>561115043</v>
      </c>
      <c r="E39" s="22">
        <v>530285232</v>
      </c>
      <c r="F39" s="17">
        <v>572464062</v>
      </c>
      <c r="G39" s="23">
        <v>572464062</v>
      </c>
      <c r="H39" s="19">
        <v>597962591</v>
      </c>
      <c r="I39" s="22">
        <v>614480268</v>
      </c>
      <c r="J39" s="17">
        <v>623954326</v>
      </c>
      <c r="K39" s="23">
        <v>615213300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401203351</v>
      </c>
      <c r="C42" s="17">
        <v>195436038</v>
      </c>
      <c r="D42" s="21">
        <v>103912040</v>
      </c>
      <c r="E42" s="22">
        <v>34627581</v>
      </c>
      <c r="F42" s="17">
        <v>41554568</v>
      </c>
      <c r="G42" s="23">
        <v>41554568</v>
      </c>
      <c r="H42" s="19">
        <v>406446504</v>
      </c>
      <c r="I42" s="22">
        <v>78339128</v>
      </c>
      <c r="J42" s="17">
        <v>38130778</v>
      </c>
      <c r="K42" s="23">
        <v>17881214</v>
      </c>
    </row>
    <row r="43" spans="1:11" x14ac:dyDescent="0.25">
      <c r="A43" s="20" t="s">
        <v>48</v>
      </c>
      <c r="B43" s="17">
        <v>728511</v>
      </c>
      <c r="C43" s="17">
        <v>-59532509</v>
      </c>
      <c r="D43" s="21">
        <v>-45774460</v>
      </c>
      <c r="E43" s="22">
        <v>-61003609</v>
      </c>
      <c r="F43" s="17">
        <v>-74227856</v>
      </c>
      <c r="G43" s="23">
        <v>-74227856</v>
      </c>
      <c r="H43" s="19">
        <v>-73658422</v>
      </c>
      <c r="I43" s="22">
        <v>-116468562</v>
      </c>
      <c r="J43" s="17">
        <v>-52016427</v>
      </c>
      <c r="K43" s="23">
        <v>-31706412</v>
      </c>
    </row>
    <row r="44" spans="1:11" x14ac:dyDescent="0.25">
      <c r="A44" s="20" t="s">
        <v>49</v>
      </c>
      <c r="B44" s="17">
        <v>0</v>
      </c>
      <c r="C44" s="17">
        <v>5952067</v>
      </c>
      <c r="D44" s="21">
        <v>0</v>
      </c>
      <c r="E44" s="22">
        <v>4010257</v>
      </c>
      <c r="F44" s="17">
        <v>7500000</v>
      </c>
      <c r="G44" s="23">
        <v>7500000</v>
      </c>
      <c r="H44" s="19">
        <v>4087092</v>
      </c>
      <c r="I44" s="22">
        <v>683714</v>
      </c>
      <c r="J44" s="17">
        <v>-5260320</v>
      </c>
      <c r="K44" s="23">
        <v>-5190538</v>
      </c>
    </row>
    <row r="45" spans="1:11" x14ac:dyDescent="0.25">
      <c r="A45" s="30" t="s">
        <v>50</v>
      </c>
      <c r="B45" s="66">
        <v>511714049</v>
      </c>
      <c r="C45" s="66">
        <v>255179958</v>
      </c>
      <c r="D45" s="67">
        <v>179910801</v>
      </c>
      <c r="E45" s="68">
        <v>66241648</v>
      </c>
      <c r="F45" s="66">
        <v>153342835</v>
      </c>
      <c r="G45" s="69">
        <v>153342835</v>
      </c>
      <c r="H45" s="70">
        <v>515391298</v>
      </c>
      <c r="I45" s="68">
        <v>103657261</v>
      </c>
      <c r="J45" s="66">
        <v>84511292</v>
      </c>
      <c r="K45" s="69">
        <v>65495556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113324363</v>
      </c>
      <c r="C48" s="17">
        <v>121773231</v>
      </c>
      <c r="D48" s="21">
        <v>178516113</v>
      </c>
      <c r="E48" s="22">
        <v>64750556</v>
      </c>
      <c r="F48" s="17">
        <v>149456560</v>
      </c>
      <c r="G48" s="23">
        <v>149456560</v>
      </c>
      <c r="H48" s="19">
        <v>208800471</v>
      </c>
      <c r="I48" s="22">
        <v>103657261</v>
      </c>
      <c r="J48" s="17">
        <v>84511292</v>
      </c>
      <c r="K48" s="23">
        <v>65495556</v>
      </c>
    </row>
    <row r="49" spans="1:11" x14ac:dyDescent="0.25">
      <c r="A49" s="20" t="s">
        <v>53</v>
      </c>
      <c r="B49" s="17">
        <f>+B75</f>
        <v>68878209.262350127</v>
      </c>
      <c r="C49" s="17">
        <f t="shared" ref="C49:K49" si="6">+C75</f>
        <v>64952992.294545606</v>
      </c>
      <c r="D49" s="21">
        <f t="shared" si="6"/>
        <v>98056680.19537501</v>
      </c>
      <c r="E49" s="22">
        <f t="shared" si="6"/>
        <v>38637100.001432285</v>
      </c>
      <c r="F49" s="17">
        <f t="shared" si="6"/>
        <v>55515971.055010274</v>
      </c>
      <c r="G49" s="23">
        <f t="shared" si="6"/>
        <v>55515971.055010274</v>
      </c>
      <c r="H49" s="19">
        <f t="shared" si="6"/>
        <v>70184426.725566372</v>
      </c>
      <c r="I49" s="22">
        <f t="shared" si="6"/>
        <v>48996518.938237943</v>
      </c>
      <c r="J49" s="17">
        <f t="shared" si="6"/>
        <v>40355629.577470541</v>
      </c>
      <c r="K49" s="23">
        <f t="shared" si="6"/>
        <v>24030467.09353061</v>
      </c>
    </row>
    <row r="50" spans="1:11" x14ac:dyDescent="0.25">
      <c r="A50" s="30" t="s">
        <v>54</v>
      </c>
      <c r="B50" s="66">
        <f>+B48-B49</f>
        <v>44446153.737649873</v>
      </c>
      <c r="C50" s="66">
        <f t="shared" ref="C50:K50" si="7">+C48-C49</f>
        <v>56820238.705454394</v>
      </c>
      <c r="D50" s="67">
        <f t="shared" si="7"/>
        <v>80459432.80462499</v>
      </c>
      <c r="E50" s="68">
        <f t="shared" si="7"/>
        <v>26113455.998567715</v>
      </c>
      <c r="F50" s="66">
        <f t="shared" si="7"/>
        <v>93940588.944989726</v>
      </c>
      <c r="G50" s="69">
        <f t="shared" si="7"/>
        <v>93940588.944989726</v>
      </c>
      <c r="H50" s="70">
        <f t="shared" si="7"/>
        <v>138616044.27443361</v>
      </c>
      <c r="I50" s="68">
        <f t="shared" si="7"/>
        <v>54660742.061762057</v>
      </c>
      <c r="J50" s="66">
        <f t="shared" si="7"/>
        <v>44155662.422529459</v>
      </c>
      <c r="K50" s="69">
        <f t="shared" si="7"/>
        <v>41465088.90646939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416336982</v>
      </c>
      <c r="C53" s="17">
        <v>516496712</v>
      </c>
      <c r="D53" s="21">
        <v>553378546</v>
      </c>
      <c r="E53" s="22">
        <v>598732013</v>
      </c>
      <c r="F53" s="17">
        <v>583492250</v>
      </c>
      <c r="G53" s="23">
        <v>583492250</v>
      </c>
      <c r="H53" s="19">
        <v>541093509</v>
      </c>
      <c r="I53" s="22">
        <v>667409043</v>
      </c>
      <c r="J53" s="17">
        <v>690650677</v>
      </c>
      <c r="K53" s="23">
        <v>695574619</v>
      </c>
    </row>
    <row r="54" spans="1:11" x14ac:dyDescent="0.25">
      <c r="A54" s="20" t="s">
        <v>57</v>
      </c>
      <c r="B54" s="17">
        <v>14398114</v>
      </c>
      <c r="C54" s="17">
        <v>14624276</v>
      </c>
      <c r="D54" s="21">
        <v>19640354</v>
      </c>
      <c r="E54" s="22">
        <v>19458521</v>
      </c>
      <c r="F54" s="17">
        <v>19458521</v>
      </c>
      <c r="G54" s="23">
        <v>19458521</v>
      </c>
      <c r="H54" s="19">
        <v>19829795</v>
      </c>
      <c r="I54" s="22">
        <v>19847935</v>
      </c>
      <c r="J54" s="17">
        <v>20443379</v>
      </c>
      <c r="K54" s="23">
        <v>21056681</v>
      </c>
    </row>
    <row r="55" spans="1:11" x14ac:dyDescent="0.25">
      <c r="A55" s="20" t="s">
        <v>58</v>
      </c>
      <c r="B55" s="17">
        <v>0</v>
      </c>
      <c r="C55" s="17">
        <v>22788541</v>
      </c>
      <c r="D55" s="21">
        <v>27599013</v>
      </c>
      <c r="E55" s="22">
        <v>27336497</v>
      </c>
      <c r="F55" s="17">
        <v>34403648</v>
      </c>
      <c r="G55" s="23">
        <v>34403648</v>
      </c>
      <c r="H55" s="19">
        <v>21443759</v>
      </c>
      <c r="I55" s="22">
        <v>59796435</v>
      </c>
      <c r="J55" s="17">
        <v>40601076</v>
      </c>
      <c r="K55" s="23">
        <v>21810317</v>
      </c>
    </row>
    <row r="56" spans="1:11" x14ac:dyDescent="0.25">
      <c r="A56" s="20" t="s">
        <v>59</v>
      </c>
      <c r="B56" s="17">
        <v>25229425</v>
      </c>
      <c r="C56" s="17">
        <v>27436517</v>
      </c>
      <c r="D56" s="21">
        <v>41434420</v>
      </c>
      <c r="E56" s="22">
        <v>27948653</v>
      </c>
      <c r="F56" s="17">
        <v>34663326</v>
      </c>
      <c r="G56" s="23">
        <v>34663326</v>
      </c>
      <c r="H56" s="19">
        <v>52508932</v>
      </c>
      <c r="I56" s="22">
        <v>29423490</v>
      </c>
      <c r="J56" s="17">
        <v>31402146</v>
      </c>
      <c r="K56" s="23">
        <v>33561036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19807318</v>
      </c>
      <c r="C59" s="17">
        <v>16779854</v>
      </c>
      <c r="D59" s="21">
        <v>17957148</v>
      </c>
      <c r="E59" s="22">
        <v>22158148</v>
      </c>
      <c r="F59" s="17">
        <v>22334582</v>
      </c>
      <c r="G59" s="23">
        <v>22334582</v>
      </c>
      <c r="H59" s="19">
        <v>23005131</v>
      </c>
      <c r="I59" s="22">
        <v>28290958</v>
      </c>
      <c r="J59" s="17">
        <v>30186583</v>
      </c>
      <c r="K59" s="23">
        <v>32167477</v>
      </c>
    </row>
    <row r="60" spans="1:11" x14ac:dyDescent="0.25">
      <c r="A60" s="20" t="s">
        <v>62</v>
      </c>
      <c r="B60" s="17">
        <v>4276494</v>
      </c>
      <c r="C60" s="17">
        <v>5560642</v>
      </c>
      <c r="D60" s="21">
        <v>6220998</v>
      </c>
      <c r="E60" s="22">
        <v>6061973</v>
      </c>
      <c r="F60" s="17">
        <v>6761495</v>
      </c>
      <c r="G60" s="23">
        <v>6761495</v>
      </c>
      <c r="H60" s="19">
        <v>6948529</v>
      </c>
      <c r="I60" s="22">
        <v>8677314</v>
      </c>
      <c r="J60" s="17">
        <v>9423564</v>
      </c>
      <c r="K60" s="23">
        <v>10224567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487</v>
      </c>
      <c r="C62" s="86">
        <v>487</v>
      </c>
      <c r="D62" s="87">
        <v>487</v>
      </c>
      <c r="E62" s="85">
        <v>487</v>
      </c>
      <c r="F62" s="86">
        <v>487</v>
      </c>
      <c r="G62" s="87">
        <v>487</v>
      </c>
      <c r="H62" s="88">
        <v>487</v>
      </c>
      <c r="I62" s="85">
        <v>511</v>
      </c>
      <c r="J62" s="86">
        <v>537</v>
      </c>
      <c r="K62" s="87">
        <v>537</v>
      </c>
    </row>
    <row r="63" spans="1:11" x14ac:dyDescent="0.25">
      <c r="A63" s="84" t="s">
        <v>65</v>
      </c>
      <c r="B63" s="85">
        <v>487</v>
      </c>
      <c r="C63" s="86">
        <v>487</v>
      </c>
      <c r="D63" s="87">
        <v>487</v>
      </c>
      <c r="E63" s="85">
        <v>487</v>
      </c>
      <c r="F63" s="86">
        <v>487</v>
      </c>
      <c r="G63" s="87">
        <v>487</v>
      </c>
      <c r="H63" s="88">
        <v>487</v>
      </c>
      <c r="I63" s="85">
        <v>511</v>
      </c>
      <c r="J63" s="86">
        <v>537</v>
      </c>
      <c r="K63" s="87">
        <v>537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0.86184079401043867</v>
      </c>
      <c r="C70" s="5">
        <f t="shared" ref="C70:K70" si="8">IF(ISERROR(C71/C72),0,(C71/C72))</f>
        <v>0.92305376075551471</v>
      </c>
      <c r="D70" s="5">
        <f t="shared" si="8"/>
        <v>0.6767822053719138</v>
      </c>
      <c r="E70" s="5">
        <f t="shared" si="8"/>
        <v>1.0183401575548925</v>
      </c>
      <c r="F70" s="5">
        <f t="shared" si="8"/>
        <v>0.81412186731660929</v>
      </c>
      <c r="G70" s="5">
        <f t="shared" si="8"/>
        <v>0.81412186731660929</v>
      </c>
      <c r="H70" s="5">
        <f t="shared" si="8"/>
        <v>1.4538104817836186</v>
      </c>
      <c r="I70" s="5">
        <f t="shared" si="8"/>
        <v>0.77543482475988912</v>
      </c>
      <c r="J70" s="5">
        <f t="shared" si="8"/>
        <v>0.790295913119338</v>
      </c>
      <c r="K70" s="5">
        <f t="shared" si="8"/>
        <v>0.88485102624560552</v>
      </c>
    </row>
    <row r="71" spans="1:11" ht="13" hidden="1" x14ac:dyDescent="0.3">
      <c r="A71" s="1" t="s">
        <v>338</v>
      </c>
      <c r="B71" s="2">
        <f>+B83</f>
        <v>218030437</v>
      </c>
      <c r="C71" s="2">
        <f t="shared" ref="C71:K71" si="9">+C83</f>
        <v>243839201</v>
      </c>
      <c r="D71" s="2">
        <f t="shared" si="9"/>
        <v>250176609</v>
      </c>
      <c r="E71" s="2">
        <f t="shared" si="9"/>
        <v>322768580</v>
      </c>
      <c r="F71" s="2">
        <f t="shared" si="9"/>
        <v>381951209</v>
      </c>
      <c r="G71" s="2">
        <f t="shared" si="9"/>
        <v>381951209</v>
      </c>
      <c r="H71" s="2">
        <f t="shared" si="9"/>
        <v>679804497</v>
      </c>
      <c r="I71" s="2">
        <f t="shared" si="9"/>
        <v>353432938</v>
      </c>
      <c r="J71" s="2">
        <f t="shared" si="9"/>
        <v>365960544</v>
      </c>
      <c r="K71" s="2">
        <f t="shared" si="9"/>
        <v>383545396</v>
      </c>
    </row>
    <row r="72" spans="1:11" ht="13" hidden="1" x14ac:dyDescent="0.3">
      <c r="A72" s="1" t="s">
        <v>339</v>
      </c>
      <c r="B72" s="2">
        <f>+B77</f>
        <v>252982266</v>
      </c>
      <c r="C72" s="2">
        <f t="shared" ref="C72:K72" si="10">+C77</f>
        <v>264165763</v>
      </c>
      <c r="D72" s="2">
        <f t="shared" si="10"/>
        <v>369656009</v>
      </c>
      <c r="E72" s="2">
        <f t="shared" si="10"/>
        <v>316955565</v>
      </c>
      <c r="F72" s="2">
        <f t="shared" si="10"/>
        <v>469157290</v>
      </c>
      <c r="G72" s="2">
        <f t="shared" si="10"/>
        <v>469157290</v>
      </c>
      <c r="H72" s="2">
        <f t="shared" si="10"/>
        <v>467601868</v>
      </c>
      <c r="I72" s="2">
        <f t="shared" si="10"/>
        <v>455786775</v>
      </c>
      <c r="J72" s="2">
        <f t="shared" si="10"/>
        <v>463067742</v>
      </c>
      <c r="K72" s="2">
        <f t="shared" si="10"/>
        <v>433457593</v>
      </c>
    </row>
    <row r="73" spans="1:11" ht="13" hidden="1" x14ac:dyDescent="0.3">
      <c r="A73" s="1" t="s">
        <v>340</v>
      </c>
      <c r="B73" s="2">
        <f>+B74</f>
        <v>13418515.5</v>
      </c>
      <c r="C73" s="2">
        <f t="shared" ref="C73:K73" si="11">+(C78+C80+C81+C82)-(B78+B80+B81+B82)</f>
        <v>-41799</v>
      </c>
      <c r="D73" s="2">
        <f t="shared" si="11"/>
        <v>30077829</v>
      </c>
      <c r="E73" s="2">
        <f t="shared" si="11"/>
        <v>-20564430</v>
      </c>
      <c r="F73" s="2">
        <f>+(F78+F80+F81+F82)-(D78+D80+D81+D82)</f>
        <v>-21236598</v>
      </c>
      <c r="G73" s="2">
        <f>+(G78+G80+G81+G82)-(D78+D80+D81+D82)</f>
        <v>-21236598</v>
      </c>
      <c r="H73" s="2">
        <f>+(H78+H80+H81+H82)-(D78+D80+D81+D82)</f>
        <v>-16147493</v>
      </c>
      <c r="I73" s="2">
        <f>+(I78+I80+I81+I82)-(E78+E80+E81+E82)</f>
        <v>18219742</v>
      </c>
      <c r="J73" s="2">
        <f t="shared" si="11"/>
        <v>12232417</v>
      </c>
      <c r="K73" s="2">
        <f t="shared" si="11"/>
        <v>12986468</v>
      </c>
    </row>
    <row r="74" spans="1:11" ht="13" hidden="1" x14ac:dyDescent="0.3">
      <c r="A74" s="1" t="s">
        <v>341</v>
      </c>
      <c r="B74" s="2">
        <f>+TREND(C74:E74)</f>
        <v>13418515.5</v>
      </c>
      <c r="C74" s="2">
        <f>+C73</f>
        <v>-41799</v>
      </c>
      <c r="D74" s="2">
        <f t="shared" ref="D74:K74" si="12">+D73</f>
        <v>30077829</v>
      </c>
      <c r="E74" s="2">
        <f t="shared" si="12"/>
        <v>-20564430</v>
      </c>
      <c r="F74" s="2">
        <f t="shared" si="12"/>
        <v>-21236598</v>
      </c>
      <c r="G74" s="2">
        <f t="shared" si="12"/>
        <v>-21236598</v>
      </c>
      <c r="H74" s="2">
        <f t="shared" si="12"/>
        <v>-16147493</v>
      </c>
      <c r="I74" s="2">
        <f t="shared" si="12"/>
        <v>18219742</v>
      </c>
      <c r="J74" s="2">
        <f t="shared" si="12"/>
        <v>12232417</v>
      </c>
      <c r="K74" s="2">
        <f t="shared" si="12"/>
        <v>12986468</v>
      </c>
    </row>
    <row r="75" spans="1:11" ht="13" hidden="1" x14ac:dyDescent="0.3">
      <c r="A75" s="1" t="s">
        <v>342</v>
      </c>
      <c r="B75" s="2">
        <f>+B84-(((B80+B81+B82+B78)*B70)-B79)</f>
        <v>68878209.262350127</v>
      </c>
      <c r="C75" s="2">
        <f t="shared" ref="C75:K75" si="13">+C84-(((C80+C81+C82+C78)*C70)-C79)</f>
        <v>64952992.294545606</v>
      </c>
      <c r="D75" s="2">
        <f t="shared" si="13"/>
        <v>98056680.19537501</v>
      </c>
      <c r="E75" s="2">
        <f t="shared" si="13"/>
        <v>38637100.001432285</v>
      </c>
      <c r="F75" s="2">
        <f t="shared" si="13"/>
        <v>55515971.055010274</v>
      </c>
      <c r="G75" s="2">
        <f t="shared" si="13"/>
        <v>55515971.055010274</v>
      </c>
      <c r="H75" s="2">
        <f t="shared" si="13"/>
        <v>70184426.725566372</v>
      </c>
      <c r="I75" s="2">
        <f t="shared" si="13"/>
        <v>48996518.938237943</v>
      </c>
      <c r="J75" s="2">
        <f t="shared" si="13"/>
        <v>40355629.577470541</v>
      </c>
      <c r="K75" s="2">
        <f t="shared" si="13"/>
        <v>24030467.09353061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252982266</v>
      </c>
      <c r="C77" s="3">
        <v>264165763</v>
      </c>
      <c r="D77" s="3">
        <v>369656009</v>
      </c>
      <c r="E77" s="3">
        <v>316955565</v>
      </c>
      <c r="F77" s="3">
        <v>469157290</v>
      </c>
      <c r="G77" s="3">
        <v>469157290</v>
      </c>
      <c r="H77" s="3">
        <v>467601868</v>
      </c>
      <c r="I77" s="3">
        <v>455786775</v>
      </c>
      <c r="J77" s="3">
        <v>463067742</v>
      </c>
      <c r="K77" s="3">
        <v>433457593</v>
      </c>
    </row>
    <row r="78" spans="1:11" ht="13" hidden="1" x14ac:dyDescent="0.3">
      <c r="A78" s="1" t="s">
        <v>69</v>
      </c>
      <c r="B78" s="3">
        <v>428103</v>
      </c>
      <c r="C78" s="3">
        <v>2831095</v>
      </c>
      <c r="D78" s="3">
        <v>279489</v>
      </c>
      <c r="E78" s="3">
        <v>0</v>
      </c>
      <c r="F78" s="3">
        <v>3225377</v>
      </c>
      <c r="G78" s="3">
        <v>3225377</v>
      </c>
      <c r="H78" s="3">
        <v>3173990</v>
      </c>
      <c r="I78" s="3">
        <v>3225377</v>
      </c>
      <c r="J78" s="3">
        <v>3225377</v>
      </c>
      <c r="K78" s="3">
        <v>3225377</v>
      </c>
    </row>
    <row r="79" spans="1:11" ht="13" hidden="1" x14ac:dyDescent="0.3">
      <c r="A79" s="1" t="s">
        <v>70</v>
      </c>
      <c r="B79" s="3">
        <v>58929961</v>
      </c>
      <c r="C79" s="3">
        <v>37006696</v>
      </c>
      <c r="D79" s="3">
        <v>79244906</v>
      </c>
      <c r="E79" s="3">
        <v>41550429</v>
      </c>
      <c r="F79" s="3">
        <v>63597752</v>
      </c>
      <c r="G79" s="3">
        <v>63597752</v>
      </c>
      <c r="H79" s="3">
        <v>59595287</v>
      </c>
      <c r="I79" s="3">
        <v>63650752</v>
      </c>
      <c r="J79" s="3">
        <v>63650752</v>
      </c>
      <c r="K79" s="3">
        <v>63650752</v>
      </c>
    </row>
    <row r="80" spans="1:11" ht="13" hidden="1" x14ac:dyDescent="0.3">
      <c r="A80" s="1" t="s">
        <v>71</v>
      </c>
      <c r="B80" s="3">
        <v>15978590</v>
      </c>
      <c r="C80" s="3">
        <v>14339034</v>
      </c>
      <c r="D80" s="3">
        <v>20269901</v>
      </c>
      <c r="E80" s="3">
        <v>21914722</v>
      </c>
      <c r="F80" s="3">
        <v>17293436</v>
      </c>
      <c r="G80" s="3">
        <v>17293436</v>
      </c>
      <c r="H80" s="3">
        <v>15553592</v>
      </c>
      <c r="I80" s="3">
        <v>25215264</v>
      </c>
      <c r="J80" s="3">
        <v>33587703</v>
      </c>
      <c r="K80" s="3">
        <v>42393842</v>
      </c>
    </row>
    <row r="81" spans="1:11" ht="13" hidden="1" x14ac:dyDescent="0.3">
      <c r="A81" s="1" t="s">
        <v>72</v>
      </c>
      <c r="B81" s="3">
        <v>16232335</v>
      </c>
      <c r="C81" s="3">
        <v>15146177</v>
      </c>
      <c r="D81" s="3">
        <v>41805767</v>
      </c>
      <c r="E81" s="3">
        <v>20233614</v>
      </c>
      <c r="F81" s="3">
        <v>20599746</v>
      </c>
      <c r="G81" s="3">
        <v>20599746</v>
      </c>
      <c r="H81" s="3">
        <v>27491589</v>
      </c>
      <c r="I81" s="3">
        <v>31937790</v>
      </c>
      <c r="J81" s="3">
        <v>35797768</v>
      </c>
      <c r="K81" s="3">
        <v>39978097</v>
      </c>
    </row>
    <row r="82" spans="1:11" ht="13" hidden="1" x14ac:dyDescent="0.3">
      <c r="A82" s="1" t="s">
        <v>73</v>
      </c>
      <c r="B82" s="3">
        <v>48061</v>
      </c>
      <c r="C82" s="3">
        <v>328984</v>
      </c>
      <c r="D82" s="3">
        <v>367962</v>
      </c>
      <c r="E82" s="3">
        <v>10353</v>
      </c>
      <c r="F82" s="3">
        <v>367962</v>
      </c>
      <c r="G82" s="3">
        <v>367962</v>
      </c>
      <c r="H82" s="3">
        <v>356455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218030437</v>
      </c>
      <c r="C83" s="3">
        <v>243839201</v>
      </c>
      <c r="D83" s="3">
        <v>250176609</v>
      </c>
      <c r="E83" s="3">
        <v>322768580</v>
      </c>
      <c r="F83" s="3">
        <v>381951209</v>
      </c>
      <c r="G83" s="3">
        <v>381951209</v>
      </c>
      <c r="H83" s="3">
        <v>679804497</v>
      </c>
      <c r="I83" s="3">
        <v>353432938</v>
      </c>
      <c r="J83" s="3">
        <v>365960544</v>
      </c>
      <c r="K83" s="3">
        <v>383545396</v>
      </c>
    </row>
    <row r="84" spans="1:11" ht="13" hidden="1" x14ac:dyDescent="0.3">
      <c r="A84" s="1" t="s">
        <v>75</v>
      </c>
      <c r="B84" s="3">
        <v>38119315</v>
      </c>
      <c r="C84" s="3">
        <v>58079654</v>
      </c>
      <c r="D84" s="3">
        <v>61261665</v>
      </c>
      <c r="E84" s="3">
        <v>40018557</v>
      </c>
      <c r="F84" s="3">
        <v>25693303</v>
      </c>
      <c r="G84" s="3">
        <v>25693303</v>
      </c>
      <c r="H84" s="3">
        <v>78301273</v>
      </c>
      <c r="I84" s="3">
        <v>32165305</v>
      </c>
      <c r="J84" s="3">
        <v>34088934</v>
      </c>
      <c r="K84" s="3">
        <v>36120588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11758879</v>
      </c>
      <c r="C6" s="17">
        <v>13025861</v>
      </c>
      <c r="D6" s="21">
        <v>16578204</v>
      </c>
      <c r="E6" s="22">
        <v>16055000</v>
      </c>
      <c r="F6" s="17">
        <v>17558938</v>
      </c>
      <c r="G6" s="23">
        <v>17558938</v>
      </c>
      <c r="H6" s="19">
        <v>18796351</v>
      </c>
      <c r="I6" s="22">
        <v>18771064</v>
      </c>
      <c r="J6" s="17">
        <v>20085038</v>
      </c>
      <c r="K6" s="23">
        <v>20988865</v>
      </c>
    </row>
    <row r="7" spans="1:11" x14ac:dyDescent="0.25">
      <c r="A7" s="20" t="s">
        <v>19</v>
      </c>
      <c r="B7" s="17">
        <v>2557630</v>
      </c>
      <c r="C7" s="17">
        <v>5904072</v>
      </c>
      <c r="D7" s="21">
        <v>8162624</v>
      </c>
      <c r="E7" s="22">
        <v>7600000</v>
      </c>
      <c r="F7" s="17">
        <v>8600000</v>
      </c>
      <c r="G7" s="23">
        <v>8600000</v>
      </c>
      <c r="H7" s="19">
        <v>8051616</v>
      </c>
      <c r="I7" s="22">
        <v>9202000</v>
      </c>
      <c r="J7" s="17">
        <v>9606888</v>
      </c>
      <c r="K7" s="23">
        <v>10039198</v>
      </c>
    </row>
    <row r="8" spans="1:11" x14ac:dyDescent="0.25">
      <c r="A8" s="20" t="s">
        <v>20</v>
      </c>
      <c r="B8" s="17">
        <v>202537704</v>
      </c>
      <c r="C8" s="17">
        <v>206477638</v>
      </c>
      <c r="D8" s="21">
        <v>214909285</v>
      </c>
      <c r="E8" s="22">
        <v>229718543</v>
      </c>
      <c r="F8" s="17">
        <v>96255816</v>
      </c>
      <c r="G8" s="23">
        <v>96255816</v>
      </c>
      <c r="H8" s="19">
        <v>91780658</v>
      </c>
      <c r="I8" s="22">
        <v>98798000</v>
      </c>
      <c r="J8" s="17">
        <v>96203000</v>
      </c>
      <c r="K8" s="23">
        <v>100587000</v>
      </c>
    </row>
    <row r="9" spans="1:11" x14ac:dyDescent="0.25">
      <c r="A9" s="20" t="s">
        <v>21</v>
      </c>
      <c r="B9" s="17">
        <v>49563284</v>
      </c>
      <c r="C9" s="17">
        <v>42689406</v>
      </c>
      <c r="D9" s="21">
        <v>43812847</v>
      </c>
      <c r="E9" s="22">
        <v>48294318</v>
      </c>
      <c r="F9" s="17">
        <v>188353366</v>
      </c>
      <c r="G9" s="23">
        <v>188353366</v>
      </c>
      <c r="H9" s="19">
        <v>177315700</v>
      </c>
      <c r="I9" s="22">
        <v>180040838</v>
      </c>
      <c r="J9" s="17">
        <v>193353369</v>
      </c>
      <c r="K9" s="23">
        <v>202507730</v>
      </c>
    </row>
    <row r="10" spans="1:11" x14ac:dyDescent="0.25">
      <c r="A10" s="24" t="s">
        <v>333</v>
      </c>
      <c r="B10" s="25">
        <f>SUM(B5:B9)</f>
        <v>266417497</v>
      </c>
      <c r="C10" s="26">
        <f t="shared" ref="C10:K10" si="0">SUM(C5:C9)</f>
        <v>268096977</v>
      </c>
      <c r="D10" s="27">
        <f t="shared" si="0"/>
        <v>283462960</v>
      </c>
      <c r="E10" s="25">
        <f t="shared" si="0"/>
        <v>301667861</v>
      </c>
      <c r="F10" s="26">
        <f t="shared" si="0"/>
        <v>310768120</v>
      </c>
      <c r="G10" s="28">
        <f t="shared" si="0"/>
        <v>310768120</v>
      </c>
      <c r="H10" s="29">
        <f t="shared" si="0"/>
        <v>295944325</v>
      </c>
      <c r="I10" s="25">
        <f t="shared" si="0"/>
        <v>306811902</v>
      </c>
      <c r="J10" s="26">
        <f t="shared" si="0"/>
        <v>319248295</v>
      </c>
      <c r="K10" s="28">
        <f t="shared" si="0"/>
        <v>334122793</v>
      </c>
    </row>
    <row r="11" spans="1:11" x14ac:dyDescent="0.25">
      <c r="A11" s="20" t="s">
        <v>22</v>
      </c>
      <c r="B11" s="17">
        <v>122755034</v>
      </c>
      <c r="C11" s="17">
        <v>134414803</v>
      </c>
      <c r="D11" s="21">
        <v>145557842</v>
      </c>
      <c r="E11" s="22">
        <v>168688144</v>
      </c>
      <c r="F11" s="17">
        <v>159711378</v>
      </c>
      <c r="G11" s="23">
        <v>159711378</v>
      </c>
      <c r="H11" s="19">
        <v>160837586</v>
      </c>
      <c r="I11" s="22">
        <v>173063626</v>
      </c>
      <c r="J11" s="17">
        <v>182448888</v>
      </c>
      <c r="K11" s="23">
        <v>192265371</v>
      </c>
    </row>
    <row r="12" spans="1:11" x14ac:dyDescent="0.25">
      <c r="A12" s="20" t="s">
        <v>23</v>
      </c>
      <c r="B12" s="17">
        <v>5871508</v>
      </c>
      <c r="C12" s="17">
        <v>6195418</v>
      </c>
      <c r="D12" s="21">
        <v>6763180</v>
      </c>
      <c r="E12" s="22">
        <v>6795959</v>
      </c>
      <c r="F12" s="17">
        <v>6795959</v>
      </c>
      <c r="G12" s="23">
        <v>6795959</v>
      </c>
      <c r="H12" s="19">
        <v>6883324</v>
      </c>
      <c r="I12" s="22">
        <v>7136333</v>
      </c>
      <c r="J12" s="17">
        <v>7564512</v>
      </c>
      <c r="K12" s="23">
        <v>8018384</v>
      </c>
    </row>
    <row r="13" spans="1:11" x14ac:dyDescent="0.25">
      <c r="A13" s="20" t="s">
        <v>24</v>
      </c>
      <c r="B13" s="17">
        <v>3574624</v>
      </c>
      <c r="C13" s="17">
        <v>3919859</v>
      </c>
      <c r="D13" s="21">
        <v>4463694</v>
      </c>
      <c r="E13" s="22">
        <v>3680586</v>
      </c>
      <c r="F13" s="17">
        <v>3680586</v>
      </c>
      <c r="G13" s="23">
        <v>3680586</v>
      </c>
      <c r="H13" s="19">
        <v>5909024</v>
      </c>
      <c r="I13" s="22">
        <v>3696786</v>
      </c>
      <c r="J13" s="17">
        <v>3697680</v>
      </c>
      <c r="K13" s="23">
        <v>3726826</v>
      </c>
    </row>
    <row r="14" spans="1:11" x14ac:dyDescent="0.25">
      <c r="A14" s="20" t="s">
        <v>25</v>
      </c>
      <c r="B14" s="17">
        <v>3491581</v>
      </c>
      <c r="C14" s="17">
        <v>3005582</v>
      </c>
      <c r="D14" s="21">
        <v>2255385</v>
      </c>
      <c r="E14" s="22">
        <v>2422236</v>
      </c>
      <c r="F14" s="17">
        <v>2401236</v>
      </c>
      <c r="G14" s="23">
        <v>2401236</v>
      </c>
      <c r="H14" s="19">
        <v>1918447</v>
      </c>
      <c r="I14" s="22">
        <v>1427236</v>
      </c>
      <c r="J14" s="17">
        <v>1135804</v>
      </c>
      <c r="K14" s="23">
        <v>1182764</v>
      </c>
    </row>
    <row r="15" spans="1:11" x14ac:dyDescent="0.25">
      <c r="A15" s="20" t="s">
        <v>26</v>
      </c>
      <c r="B15" s="17">
        <v>50844907</v>
      </c>
      <c r="C15" s="17">
        <v>53433412</v>
      </c>
      <c r="D15" s="21">
        <v>48277927</v>
      </c>
      <c r="E15" s="22">
        <v>46404773</v>
      </c>
      <c r="F15" s="17">
        <v>59882844</v>
      </c>
      <c r="G15" s="23">
        <v>59882844</v>
      </c>
      <c r="H15" s="19">
        <v>50254169</v>
      </c>
      <c r="I15" s="22">
        <v>44121416</v>
      </c>
      <c r="J15" s="17">
        <v>48355125</v>
      </c>
      <c r="K15" s="23">
        <v>49433198</v>
      </c>
    </row>
    <row r="16" spans="1:11" x14ac:dyDescent="0.25">
      <c r="A16" s="20" t="s">
        <v>27</v>
      </c>
      <c r="B16" s="17">
        <v>399383</v>
      </c>
      <c r="C16" s="17">
        <v>1159389</v>
      </c>
      <c r="D16" s="21">
        <v>2300343</v>
      </c>
      <c r="E16" s="22">
        <v>1000000</v>
      </c>
      <c r="F16" s="17">
        <v>4000000</v>
      </c>
      <c r="G16" s="23">
        <v>4000000</v>
      </c>
      <c r="H16" s="19">
        <v>4973426</v>
      </c>
      <c r="I16" s="22">
        <v>1000000</v>
      </c>
      <c r="J16" s="17">
        <v>1045000</v>
      </c>
      <c r="K16" s="23">
        <v>1092025</v>
      </c>
    </row>
    <row r="17" spans="1:11" x14ac:dyDescent="0.25">
      <c r="A17" s="20" t="s">
        <v>28</v>
      </c>
      <c r="B17" s="17">
        <v>56103912</v>
      </c>
      <c r="C17" s="17">
        <v>54005604</v>
      </c>
      <c r="D17" s="21">
        <v>58920871</v>
      </c>
      <c r="E17" s="22">
        <v>74315140</v>
      </c>
      <c r="F17" s="17">
        <v>74296117</v>
      </c>
      <c r="G17" s="23">
        <v>74296117</v>
      </c>
      <c r="H17" s="19">
        <v>65658757</v>
      </c>
      <c r="I17" s="22">
        <v>76321596</v>
      </c>
      <c r="J17" s="17">
        <v>74616992</v>
      </c>
      <c r="K17" s="23">
        <v>77871028</v>
      </c>
    </row>
    <row r="18" spans="1:11" x14ac:dyDescent="0.25">
      <c r="A18" s="30" t="s">
        <v>29</v>
      </c>
      <c r="B18" s="31">
        <f>SUM(B11:B17)</f>
        <v>243040949</v>
      </c>
      <c r="C18" s="32">
        <f t="shared" ref="C18:K18" si="1">SUM(C11:C17)</f>
        <v>256134067</v>
      </c>
      <c r="D18" s="33">
        <f t="shared" si="1"/>
        <v>268539242</v>
      </c>
      <c r="E18" s="31">
        <f t="shared" si="1"/>
        <v>303306838</v>
      </c>
      <c r="F18" s="32">
        <f t="shared" si="1"/>
        <v>310768120</v>
      </c>
      <c r="G18" s="34">
        <f t="shared" si="1"/>
        <v>310768120</v>
      </c>
      <c r="H18" s="35">
        <f t="shared" si="1"/>
        <v>296434733</v>
      </c>
      <c r="I18" s="31">
        <f t="shared" si="1"/>
        <v>306766993</v>
      </c>
      <c r="J18" s="32">
        <f t="shared" si="1"/>
        <v>318864001</v>
      </c>
      <c r="K18" s="34">
        <f t="shared" si="1"/>
        <v>333589596</v>
      </c>
    </row>
    <row r="19" spans="1:11" x14ac:dyDescent="0.25">
      <c r="A19" s="30" t="s">
        <v>30</v>
      </c>
      <c r="B19" s="36">
        <f>+B10-B18</f>
        <v>23376548</v>
      </c>
      <c r="C19" s="37">
        <f t="shared" ref="C19:K19" si="2">+C10-C18</f>
        <v>11962910</v>
      </c>
      <c r="D19" s="38">
        <f t="shared" si="2"/>
        <v>14923718</v>
      </c>
      <c r="E19" s="36">
        <f t="shared" si="2"/>
        <v>-1638977</v>
      </c>
      <c r="F19" s="37">
        <f t="shared" si="2"/>
        <v>0</v>
      </c>
      <c r="G19" s="39">
        <f t="shared" si="2"/>
        <v>0</v>
      </c>
      <c r="H19" s="40">
        <f t="shared" si="2"/>
        <v>-490408</v>
      </c>
      <c r="I19" s="36">
        <f t="shared" si="2"/>
        <v>44909</v>
      </c>
      <c r="J19" s="37">
        <f t="shared" si="2"/>
        <v>384294</v>
      </c>
      <c r="K19" s="39">
        <f t="shared" si="2"/>
        <v>533197</v>
      </c>
    </row>
    <row r="20" spans="1:11" x14ac:dyDescent="0.25">
      <c r="A20" s="41" t="s">
        <v>31</v>
      </c>
      <c r="B20" s="42">
        <v>1115586</v>
      </c>
      <c r="C20" s="43">
        <v>1219440</v>
      </c>
      <c r="D20" s="44">
        <v>1961332</v>
      </c>
      <c r="E20" s="42">
        <v>2700000</v>
      </c>
      <c r="F20" s="43">
        <v>3800000</v>
      </c>
      <c r="G20" s="45">
        <v>3800000</v>
      </c>
      <c r="H20" s="46">
        <v>3031092</v>
      </c>
      <c r="I20" s="42">
        <v>500000</v>
      </c>
      <c r="J20" s="43">
        <v>0</v>
      </c>
      <c r="K20" s="45">
        <v>0</v>
      </c>
    </row>
    <row r="21" spans="1:11" x14ac:dyDescent="0.25">
      <c r="A21" s="47" t="s">
        <v>32</v>
      </c>
      <c r="B21" s="48">
        <v>979894</v>
      </c>
      <c r="C21" s="49">
        <v>85099</v>
      </c>
      <c r="D21" s="50">
        <v>16999</v>
      </c>
      <c r="E21" s="48">
        <v>0</v>
      </c>
      <c r="F21" s="49">
        <v>0</v>
      </c>
      <c r="G21" s="51">
        <v>0</v>
      </c>
      <c r="H21" s="52">
        <v>3099155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25472028</v>
      </c>
      <c r="C22" s="55">
        <f t="shared" ref="C22:K22" si="3">SUM(C19:C21)</f>
        <v>13267449</v>
      </c>
      <c r="D22" s="56">
        <f t="shared" si="3"/>
        <v>16902049</v>
      </c>
      <c r="E22" s="54">
        <f t="shared" si="3"/>
        <v>1061023</v>
      </c>
      <c r="F22" s="55">
        <f t="shared" si="3"/>
        <v>3800000</v>
      </c>
      <c r="G22" s="57">
        <f t="shared" si="3"/>
        <v>3800000</v>
      </c>
      <c r="H22" s="58">
        <f t="shared" si="3"/>
        <v>5639839</v>
      </c>
      <c r="I22" s="54">
        <f t="shared" si="3"/>
        <v>544909</v>
      </c>
      <c r="J22" s="55">
        <f t="shared" si="3"/>
        <v>384294</v>
      </c>
      <c r="K22" s="57">
        <f t="shared" si="3"/>
        <v>533197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25472028</v>
      </c>
      <c r="C24" s="37">
        <f t="shared" ref="C24:K24" si="4">SUM(C22:C23)</f>
        <v>13267449</v>
      </c>
      <c r="D24" s="38">
        <f t="shared" si="4"/>
        <v>16902049</v>
      </c>
      <c r="E24" s="36">
        <f t="shared" si="4"/>
        <v>1061023</v>
      </c>
      <c r="F24" s="37">
        <f t="shared" si="4"/>
        <v>3800000</v>
      </c>
      <c r="G24" s="39">
        <f t="shared" si="4"/>
        <v>3800000</v>
      </c>
      <c r="H24" s="40">
        <f t="shared" si="4"/>
        <v>5639839</v>
      </c>
      <c r="I24" s="36">
        <f t="shared" si="4"/>
        <v>544909</v>
      </c>
      <c r="J24" s="37">
        <f t="shared" si="4"/>
        <v>384294</v>
      </c>
      <c r="K24" s="39">
        <f t="shared" si="4"/>
        <v>533197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8713756</v>
      </c>
      <c r="C27" s="66">
        <v>-99992</v>
      </c>
      <c r="D27" s="67">
        <v>12190599</v>
      </c>
      <c r="E27" s="68">
        <v>11504500</v>
      </c>
      <c r="F27" s="66">
        <v>15748171</v>
      </c>
      <c r="G27" s="69">
        <v>15748171</v>
      </c>
      <c r="H27" s="70">
        <v>15494471</v>
      </c>
      <c r="I27" s="68">
        <v>14877500</v>
      </c>
      <c r="J27" s="66">
        <v>20087500</v>
      </c>
      <c r="K27" s="69">
        <v>20124500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1961332</v>
      </c>
      <c r="E28" s="22">
        <v>2700000</v>
      </c>
      <c r="F28" s="17">
        <v>3840000</v>
      </c>
      <c r="G28" s="23">
        <v>3840000</v>
      </c>
      <c r="H28" s="19">
        <v>3031092</v>
      </c>
      <c r="I28" s="22">
        <v>500000</v>
      </c>
      <c r="J28" s="17">
        <v>0</v>
      </c>
      <c r="K28" s="23">
        <v>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4486925</v>
      </c>
      <c r="E30" s="22">
        <v>1500000</v>
      </c>
      <c r="F30" s="17">
        <v>1500000</v>
      </c>
      <c r="G30" s="23">
        <v>1500000</v>
      </c>
      <c r="H30" s="19">
        <v>265147</v>
      </c>
      <c r="I30" s="22">
        <v>9200000</v>
      </c>
      <c r="J30" s="17">
        <v>20000000</v>
      </c>
      <c r="K30" s="23">
        <v>20000000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5725343</v>
      </c>
      <c r="E31" s="22">
        <v>7304500</v>
      </c>
      <c r="F31" s="17">
        <v>7946726</v>
      </c>
      <c r="G31" s="23">
        <v>7946726</v>
      </c>
      <c r="H31" s="19">
        <v>9010074</v>
      </c>
      <c r="I31" s="22">
        <v>5177500</v>
      </c>
      <c r="J31" s="17">
        <v>87500</v>
      </c>
      <c r="K31" s="23">
        <v>124500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12173600</v>
      </c>
      <c r="E32" s="68">
        <f t="shared" si="5"/>
        <v>11504500</v>
      </c>
      <c r="F32" s="66">
        <f t="shared" si="5"/>
        <v>13286726</v>
      </c>
      <c r="G32" s="69">
        <f t="shared" si="5"/>
        <v>13286726</v>
      </c>
      <c r="H32" s="70">
        <f t="shared" si="5"/>
        <v>12306313</v>
      </c>
      <c r="I32" s="68">
        <f t="shared" si="5"/>
        <v>14877500</v>
      </c>
      <c r="J32" s="66">
        <f t="shared" si="5"/>
        <v>20087500</v>
      </c>
      <c r="K32" s="69">
        <f t="shared" si="5"/>
        <v>20124500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76085872</v>
      </c>
      <c r="C35" s="17">
        <v>29531346</v>
      </c>
      <c r="D35" s="21">
        <v>23134860</v>
      </c>
      <c r="E35" s="22">
        <v>90329288</v>
      </c>
      <c r="F35" s="17">
        <v>77535046</v>
      </c>
      <c r="G35" s="23">
        <v>77535046</v>
      </c>
      <c r="H35" s="19">
        <v>24470422</v>
      </c>
      <c r="I35" s="22">
        <v>78258874</v>
      </c>
      <c r="J35" s="17">
        <v>83655063</v>
      </c>
      <c r="K35" s="23">
        <v>88701479</v>
      </c>
    </row>
    <row r="36" spans="1:11" x14ac:dyDescent="0.25">
      <c r="A36" s="20" t="s">
        <v>42</v>
      </c>
      <c r="B36" s="17">
        <v>109413174</v>
      </c>
      <c r="C36" s="17">
        <v>4844251</v>
      </c>
      <c r="D36" s="21">
        <v>12647326</v>
      </c>
      <c r="E36" s="22">
        <v>129546479</v>
      </c>
      <c r="F36" s="17">
        <v>133790150</v>
      </c>
      <c r="G36" s="23">
        <v>133790150</v>
      </c>
      <c r="H36" s="19">
        <v>24541590</v>
      </c>
      <c r="I36" s="22">
        <v>138328988</v>
      </c>
      <c r="J36" s="17">
        <v>156101854</v>
      </c>
      <c r="K36" s="23">
        <v>173965557</v>
      </c>
    </row>
    <row r="37" spans="1:11" x14ac:dyDescent="0.25">
      <c r="A37" s="20" t="s">
        <v>43</v>
      </c>
      <c r="B37" s="17">
        <v>17506045</v>
      </c>
      <c r="C37" s="17">
        <v>326782</v>
      </c>
      <c r="D37" s="21">
        <v>-10200272</v>
      </c>
      <c r="E37" s="22">
        <v>62373413</v>
      </c>
      <c r="F37" s="17">
        <v>48321865</v>
      </c>
      <c r="G37" s="23">
        <v>48321865</v>
      </c>
      <c r="H37" s="19">
        <v>-6083108</v>
      </c>
      <c r="I37" s="22">
        <v>31921410</v>
      </c>
      <c r="J37" s="17">
        <v>33730011</v>
      </c>
      <c r="K37" s="23">
        <v>36987041</v>
      </c>
    </row>
    <row r="38" spans="1:11" x14ac:dyDescent="0.25">
      <c r="A38" s="20" t="s">
        <v>44</v>
      </c>
      <c r="B38" s="17">
        <v>81197110</v>
      </c>
      <c r="C38" s="17">
        <v>-14789142</v>
      </c>
      <c r="D38" s="21">
        <v>-19757550</v>
      </c>
      <c r="E38" s="22">
        <v>55622589</v>
      </c>
      <c r="F38" s="17">
        <v>58384589</v>
      </c>
      <c r="G38" s="23">
        <v>58384589</v>
      </c>
      <c r="H38" s="19">
        <v>-16317599</v>
      </c>
      <c r="I38" s="22">
        <v>63288766</v>
      </c>
      <c r="J38" s="17">
        <v>84264927</v>
      </c>
      <c r="K38" s="23">
        <v>103384814</v>
      </c>
    </row>
    <row r="39" spans="1:11" x14ac:dyDescent="0.25">
      <c r="A39" s="20" t="s">
        <v>45</v>
      </c>
      <c r="B39" s="17">
        <v>86795895</v>
      </c>
      <c r="C39" s="17">
        <v>62105410</v>
      </c>
      <c r="D39" s="21">
        <v>65740001</v>
      </c>
      <c r="E39" s="22">
        <v>100818744</v>
      </c>
      <c r="F39" s="17">
        <v>104618744</v>
      </c>
      <c r="G39" s="23">
        <v>104618744</v>
      </c>
      <c r="H39" s="19">
        <v>73368872</v>
      </c>
      <c r="I39" s="22">
        <v>121377683</v>
      </c>
      <c r="J39" s="17">
        <v>121761983</v>
      </c>
      <c r="K39" s="23">
        <v>122295177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-57842138</v>
      </c>
      <c r="C42" s="17">
        <v>-64954760</v>
      </c>
      <c r="D42" s="21">
        <v>146415770</v>
      </c>
      <c r="E42" s="22">
        <v>-7357481</v>
      </c>
      <c r="F42" s="17">
        <v>-344104</v>
      </c>
      <c r="G42" s="23">
        <v>-344104</v>
      </c>
      <c r="H42" s="19">
        <v>580609890</v>
      </c>
      <c r="I42" s="22">
        <v>3444448</v>
      </c>
      <c r="J42" s="17">
        <v>6247029</v>
      </c>
      <c r="K42" s="23">
        <v>7883728</v>
      </c>
    </row>
    <row r="43" spans="1:11" x14ac:dyDescent="0.25">
      <c r="A43" s="20" t="s">
        <v>48</v>
      </c>
      <c r="B43" s="17">
        <v>861000</v>
      </c>
      <c r="C43" s="17">
        <v>-3751252</v>
      </c>
      <c r="D43" s="21">
        <v>-11947834</v>
      </c>
      <c r="E43" s="22">
        <v>-4090111</v>
      </c>
      <c r="F43" s="17">
        <v>-7385271</v>
      </c>
      <c r="G43" s="23">
        <v>-7385271</v>
      </c>
      <c r="H43" s="19">
        <v>-13376177</v>
      </c>
      <c r="I43" s="22">
        <v>-13522260</v>
      </c>
      <c r="J43" s="17">
        <v>-19590546</v>
      </c>
      <c r="K43" s="23">
        <v>-20962528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-3205771</v>
      </c>
      <c r="F44" s="17">
        <v>-3205771</v>
      </c>
      <c r="G44" s="23">
        <v>-3205771</v>
      </c>
      <c r="H44" s="19">
        <v>0</v>
      </c>
      <c r="I44" s="22">
        <v>2098554</v>
      </c>
      <c r="J44" s="17">
        <v>18702715</v>
      </c>
      <c r="K44" s="23">
        <v>18080000</v>
      </c>
    </row>
    <row r="45" spans="1:11" x14ac:dyDescent="0.25">
      <c r="A45" s="30" t="s">
        <v>50</v>
      </c>
      <c r="B45" s="66">
        <v>-905609</v>
      </c>
      <c r="C45" s="66">
        <v>-60076543</v>
      </c>
      <c r="D45" s="67">
        <v>166328814</v>
      </c>
      <c r="E45" s="68">
        <v>56871929</v>
      </c>
      <c r="F45" s="66">
        <v>60590146</v>
      </c>
      <c r="G45" s="69">
        <v>60590146</v>
      </c>
      <c r="H45" s="70">
        <v>588743029</v>
      </c>
      <c r="I45" s="68">
        <v>64345557</v>
      </c>
      <c r="J45" s="66">
        <v>69704754</v>
      </c>
      <c r="K45" s="69">
        <v>74705954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44931901</v>
      </c>
      <c r="C48" s="17">
        <v>31860879</v>
      </c>
      <c r="D48" s="21">
        <v>21509316</v>
      </c>
      <c r="E48" s="22">
        <v>59045729</v>
      </c>
      <c r="F48" s="17">
        <v>62663946</v>
      </c>
      <c r="G48" s="23">
        <v>62663946</v>
      </c>
      <c r="H48" s="19">
        <v>22750574</v>
      </c>
      <c r="I48" s="22">
        <v>64345558</v>
      </c>
      <c r="J48" s="17">
        <v>69704753</v>
      </c>
      <c r="K48" s="23">
        <v>74705955</v>
      </c>
    </row>
    <row r="49" spans="1:11" x14ac:dyDescent="0.25">
      <c r="A49" s="20" t="s">
        <v>53</v>
      </c>
      <c r="B49" s="17">
        <f>+B75</f>
        <v>14493645.293608449</v>
      </c>
      <c r="C49" s="17">
        <f t="shared" ref="C49:K49" si="6">+C75</f>
        <v>14842508.562535675</v>
      </c>
      <c r="D49" s="21">
        <f t="shared" si="6"/>
        <v>5680325.6830550786</v>
      </c>
      <c r="E49" s="22">
        <f t="shared" si="6"/>
        <v>38260519.440830894</v>
      </c>
      <c r="F49" s="17">
        <f t="shared" si="6"/>
        <v>31338442.306804504</v>
      </c>
      <c r="G49" s="23">
        <f t="shared" si="6"/>
        <v>31338442.306804504</v>
      </c>
      <c r="H49" s="19">
        <f t="shared" si="6"/>
        <v>8872926</v>
      </c>
      <c r="I49" s="22">
        <f t="shared" si="6"/>
        <v>12252698.648648202</v>
      </c>
      <c r="J49" s="17">
        <f t="shared" si="6"/>
        <v>11656925.678440347</v>
      </c>
      <c r="K49" s="23">
        <f t="shared" si="6"/>
        <v>10892042.707801737</v>
      </c>
    </row>
    <row r="50" spans="1:11" x14ac:dyDescent="0.25">
      <c r="A50" s="30" t="s">
        <v>54</v>
      </c>
      <c r="B50" s="66">
        <f>+B48-B49</f>
        <v>30438255.706391551</v>
      </c>
      <c r="C50" s="66">
        <f t="shared" ref="C50:K50" si="7">+C48-C49</f>
        <v>17018370.437464327</v>
      </c>
      <c r="D50" s="67">
        <f t="shared" si="7"/>
        <v>15828990.316944921</v>
      </c>
      <c r="E50" s="68">
        <f t="shared" si="7"/>
        <v>20785209.559169106</v>
      </c>
      <c r="F50" s="66">
        <f t="shared" si="7"/>
        <v>31325503.693195496</v>
      </c>
      <c r="G50" s="69">
        <f t="shared" si="7"/>
        <v>31325503.693195496</v>
      </c>
      <c r="H50" s="70">
        <f t="shared" si="7"/>
        <v>13877648</v>
      </c>
      <c r="I50" s="68">
        <f t="shared" si="7"/>
        <v>52092859.351351798</v>
      </c>
      <c r="J50" s="66">
        <f t="shared" si="7"/>
        <v>58047827.321559653</v>
      </c>
      <c r="K50" s="69">
        <f t="shared" si="7"/>
        <v>63813912.292198263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84409329</v>
      </c>
      <c r="C53" s="17">
        <v>7668251</v>
      </c>
      <c r="D53" s="21">
        <v>14771326</v>
      </c>
      <c r="E53" s="22">
        <v>107122679</v>
      </c>
      <c r="F53" s="17">
        <v>111366350</v>
      </c>
      <c r="G53" s="23">
        <v>111366350</v>
      </c>
      <c r="H53" s="19">
        <v>24260590</v>
      </c>
      <c r="I53" s="22">
        <v>115278228</v>
      </c>
      <c r="J53" s="17">
        <v>131668048</v>
      </c>
      <c r="K53" s="23">
        <v>148065723</v>
      </c>
    </row>
    <row r="54" spans="1:11" x14ac:dyDescent="0.25">
      <c r="A54" s="20" t="s">
        <v>57</v>
      </c>
      <c r="B54" s="17">
        <v>3574624</v>
      </c>
      <c r="C54" s="17">
        <v>3679503</v>
      </c>
      <c r="D54" s="21">
        <v>4263279</v>
      </c>
      <c r="E54" s="22">
        <v>3680586</v>
      </c>
      <c r="F54" s="17">
        <v>3680586</v>
      </c>
      <c r="G54" s="23">
        <v>3680586</v>
      </c>
      <c r="H54" s="19">
        <v>4756166</v>
      </c>
      <c r="I54" s="22">
        <v>3696786</v>
      </c>
      <c r="J54" s="17">
        <v>3697680</v>
      </c>
      <c r="K54" s="23">
        <v>3726826</v>
      </c>
    </row>
    <row r="55" spans="1:11" x14ac:dyDescent="0.25">
      <c r="A55" s="20" t="s">
        <v>58</v>
      </c>
      <c r="B55" s="17">
        <v>8713756</v>
      </c>
      <c r="C55" s="17">
        <v>0</v>
      </c>
      <c r="D55" s="21">
        <v>5412918</v>
      </c>
      <c r="E55" s="22">
        <v>6414500</v>
      </c>
      <c r="F55" s="17">
        <v>8748070</v>
      </c>
      <c r="G55" s="23">
        <v>8748070</v>
      </c>
      <c r="H55" s="19">
        <v>9186283</v>
      </c>
      <c r="I55" s="22">
        <v>12548500</v>
      </c>
      <c r="J55" s="17">
        <v>20070000</v>
      </c>
      <c r="K55" s="23">
        <v>20038000</v>
      </c>
    </row>
    <row r="56" spans="1:11" x14ac:dyDescent="0.25">
      <c r="A56" s="20" t="s">
        <v>59</v>
      </c>
      <c r="B56" s="17">
        <v>9913671</v>
      </c>
      <c r="C56" s="17">
        <v>9410454</v>
      </c>
      <c r="D56" s="21">
        <v>13274456</v>
      </c>
      <c r="E56" s="22">
        <v>17080844</v>
      </c>
      <c r="F56" s="17">
        <v>7646916</v>
      </c>
      <c r="G56" s="23">
        <v>7646916</v>
      </c>
      <c r="H56" s="19">
        <v>10369483</v>
      </c>
      <c r="I56" s="22">
        <v>11992612</v>
      </c>
      <c r="J56" s="17">
        <v>12401135</v>
      </c>
      <c r="K56" s="23">
        <v>12953737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3.3288776889690238E-3</v>
      </c>
      <c r="C70" s="5">
        <f t="shared" ref="C70:K70" si="8">IF(ISERROR(C71/C72),0,(C71/C72))</f>
        <v>-4.5184617377029669E-3</v>
      </c>
      <c r="D70" s="5">
        <f t="shared" si="8"/>
        <v>0.54624406066054565</v>
      </c>
      <c r="E70" s="5">
        <f t="shared" si="8"/>
        <v>1.4009951155675242</v>
      </c>
      <c r="F70" s="5">
        <f t="shared" si="8"/>
        <v>1.0871008869071792</v>
      </c>
      <c r="G70" s="5">
        <f t="shared" si="8"/>
        <v>1.0871008869071792</v>
      </c>
      <c r="H70" s="5">
        <f t="shared" si="8"/>
        <v>0</v>
      </c>
      <c r="I70" s="5">
        <f t="shared" si="8"/>
        <v>1.0899681393683427</v>
      </c>
      <c r="J70" s="5">
        <f t="shared" si="8"/>
        <v>1.0963548549250322</v>
      </c>
      <c r="K70" s="5">
        <f t="shared" si="8"/>
        <v>1.1059293349228121</v>
      </c>
    </row>
    <row r="71" spans="1:11" ht="13" hidden="1" x14ac:dyDescent="0.3">
      <c r="A71" s="1" t="s">
        <v>338</v>
      </c>
      <c r="B71" s="2">
        <f>+B83</f>
        <v>104225</v>
      </c>
      <c r="C71" s="2">
        <f t="shared" ref="C71:K71" si="9">+C83</f>
        <v>-161365</v>
      </c>
      <c r="D71" s="2">
        <f t="shared" si="9"/>
        <v>23540656</v>
      </c>
      <c r="E71" s="2">
        <f t="shared" si="9"/>
        <v>58148483</v>
      </c>
      <c r="F71" s="2">
        <f t="shared" si="9"/>
        <v>196754720</v>
      </c>
      <c r="G71" s="2">
        <f t="shared" si="9"/>
        <v>196754720</v>
      </c>
      <c r="H71" s="2">
        <f t="shared" si="9"/>
        <v>0</v>
      </c>
      <c r="I71" s="2">
        <f t="shared" si="9"/>
        <v>195833902</v>
      </c>
      <c r="J71" s="2">
        <f t="shared" si="9"/>
        <v>211218147</v>
      </c>
      <c r="K71" s="2">
        <f t="shared" si="9"/>
        <v>222495023</v>
      </c>
    </row>
    <row r="72" spans="1:11" ht="13" hidden="1" x14ac:dyDescent="0.3">
      <c r="A72" s="1" t="s">
        <v>339</v>
      </c>
      <c r="B72" s="2">
        <f>+B77</f>
        <v>31309351</v>
      </c>
      <c r="C72" s="2">
        <f t="shared" ref="C72:K72" si="10">+C77</f>
        <v>35712375</v>
      </c>
      <c r="D72" s="2">
        <f t="shared" si="10"/>
        <v>43095491</v>
      </c>
      <c r="E72" s="2">
        <f t="shared" si="10"/>
        <v>41505129</v>
      </c>
      <c r="F72" s="2">
        <f t="shared" si="10"/>
        <v>180990304</v>
      </c>
      <c r="G72" s="2">
        <f t="shared" si="10"/>
        <v>180990304</v>
      </c>
      <c r="H72" s="2">
        <f t="shared" si="10"/>
        <v>184656980</v>
      </c>
      <c r="I72" s="2">
        <f t="shared" si="10"/>
        <v>179669382</v>
      </c>
      <c r="J72" s="2">
        <f t="shared" si="10"/>
        <v>192654911</v>
      </c>
      <c r="K72" s="2">
        <f t="shared" si="10"/>
        <v>201183761</v>
      </c>
    </row>
    <row r="73" spans="1:11" ht="13" hidden="1" x14ac:dyDescent="0.3">
      <c r="A73" s="1" t="s">
        <v>340</v>
      </c>
      <c r="B73" s="2">
        <f>+B74</f>
        <v>-41941807.5</v>
      </c>
      <c r="C73" s="2">
        <f t="shared" ref="C73:K73" si="11">+(C78+C80+C81+C82)-(B78+B80+B81+B82)</f>
        <v>-45448639</v>
      </c>
      <c r="D73" s="2">
        <f t="shared" si="11"/>
        <v>3707856</v>
      </c>
      <c r="E73" s="2">
        <f t="shared" si="11"/>
        <v>31823362</v>
      </c>
      <c r="F73" s="2">
        <f>+(F78+F80+F81+F82)-(D78+D80+D81+D82)</f>
        <v>33362300</v>
      </c>
      <c r="G73" s="2">
        <f>+(G78+G80+G81+G82)-(D78+D80+D81+D82)</f>
        <v>33362300</v>
      </c>
      <c r="H73" s="2">
        <f>+(H78+H80+H81+H82)-(D78+D80+D81+D82)</f>
        <v>4209459</v>
      </c>
      <c r="I73" s="2">
        <f>+(I78+I80+I81+I82)-(E78+E80+E81+E82)</f>
        <v>7153954</v>
      </c>
      <c r="J73" s="2">
        <f t="shared" si="11"/>
        <v>1420040</v>
      </c>
      <c r="K73" s="2">
        <f t="shared" si="11"/>
        <v>1511242</v>
      </c>
    </row>
    <row r="74" spans="1:11" ht="13" hidden="1" x14ac:dyDescent="0.3">
      <c r="A74" s="1" t="s">
        <v>341</v>
      </c>
      <c r="B74" s="2">
        <f>+TREND(C74:E74)</f>
        <v>-41941807.5</v>
      </c>
      <c r="C74" s="2">
        <f>+C73</f>
        <v>-45448639</v>
      </c>
      <c r="D74" s="2">
        <f t="shared" ref="D74:K74" si="12">+D73</f>
        <v>3707856</v>
      </c>
      <c r="E74" s="2">
        <f t="shared" si="12"/>
        <v>31823362</v>
      </c>
      <c r="F74" s="2">
        <f t="shared" si="12"/>
        <v>33362300</v>
      </c>
      <c r="G74" s="2">
        <f t="shared" si="12"/>
        <v>33362300</v>
      </c>
      <c r="H74" s="2">
        <f t="shared" si="12"/>
        <v>4209459</v>
      </c>
      <c r="I74" s="2">
        <f t="shared" si="12"/>
        <v>7153954</v>
      </c>
      <c r="J74" s="2">
        <f t="shared" si="12"/>
        <v>1420040</v>
      </c>
      <c r="K74" s="2">
        <f t="shared" si="12"/>
        <v>1511242</v>
      </c>
    </row>
    <row r="75" spans="1:11" ht="13" hidden="1" x14ac:dyDescent="0.3">
      <c r="A75" s="1" t="s">
        <v>342</v>
      </c>
      <c r="B75" s="2">
        <f>+B84-(((B80+B81+B82+B78)*B70)-B79)</f>
        <v>14493645.293608449</v>
      </c>
      <c r="C75" s="2">
        <f t="shared" ref="C75:K75" si="13">+C84-(((C80+C81+C82+C78)*C70)-C79)</f>
        <v>14842508.562535675</v>
      </c>
      <c r="D75" s="2">
        <f t="shared" si="13"/>
        <v>5680325.6830550786</v>
      </c>
      <c r="E75" s="2">
        <f t="shared" si="13"/>
        <v>38260519.440830894</v>
      </c>
      <c r="F75" s="2">
        <f t="shared" si="13"/>
        <v>31338442.306804504</v>
      </c>
      <c r="G75" s="2">
        <f t="shared" si="13"/>
        <v>31338442.306804504</v>
      </c>
      <c r="H75" s="2">
        <f t="shared" si="13"/>
        <v>8872926</v>
      </c>
      <c r="I75" s="2">
        <f t="shared" si="13"/>
        <v>12252698.648648202</v>
      </c>
      <c r="J75" s="2">
        <f t="shared" si="13"/>
        <v>11656925.678440347</v>
      </c>
      <c r="K75" s="2">
        <f t="shared" si="13"/>
        <v>10892042.707801737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31309351</v>
      </c>
      <c r="C77" s="3">
        <v>35712375</v>
      </c>
      <c r="D77" s="3">
        <v>43095491</v>
      </c>
      <c r="E77" s="3">
        <v>41505129</v>
      </c>
      <c r="F77" s="3">
        <v>180990304</v>
      </c>
      <c r="G77" s="3">
        <v>180990304</v>
      </c>
      <c r="H77" s="3">
        <v>184656980</v>
      </c>
      <c r="I77" s="3">
        <v>179669382</v>
      </c>
      <c r="J77" s="3">
        <v>192654911</v>
      </c>
      <c r="K77" s="3">
        <v>201183761</v>
      </c>
    </row>
    <row r="78" spans="1:11" ht="13" hidden="1" x14ac:dyDescent="0.3">
      <c r="A78" s="1" t="s">
        <v>69</v>
      </c>
      <c r="B78" s="3">
        <v>25003845</v>
      </c>
      <c r="C78" s="3">
        <v>-2824000</v>
      </c>
      <c r="D78" s="3">
        <v>-2124000</v>
      </c>
      <c r="E78" s="3">
        <v>22423800</v>
      </c>
      <c r="F78" s="3">
        <v>22423800</v>
      </c>
      <c r="G78" s="3">
        <v>22423800</v>
      </c>
      <c r="H78" s="3">
        <v>281000</v>
      </c>
      <c r="I78" s="3">
        <v>23050760</v>
      </c>
      <c r="J78" s="3">
        <v>24433806</v>
      </c>
      <c r="K78" s="3">
        <v>25899834</v>
      </c>
    </row>
    <row r="79" spans="1:11" ht="13" hidden="1" x14ac:dyDescent="0.3">
      <c r="A79" s="1" t="s">
        <v>70</v>
      </c>
      <c r="B79" s="3">
        <v>2757712</v>
      </c>
      <c r="C79" s="3">
        <v>747868</v>
      </c>
      <c r="D79" s="3">
        <v>-553968</v>
      </c>
      <c r="E79" s="3">
        <v>25750925</v>
      </c>
      <c r="F79" s="3">
        <v>11340164</v>
      </c>
      <c r="G79" s="3">
        <v>11340164</v>
      </c>
      <c r="H79" s="3">
        <v>-1397919</v>
      </c>
      <c r="I79" s="3">
        <v>6939874</v>
      </c>
      <c r="J79" s="3">
        <v>6939878</v>
      </c>
      <c r="K79" s="3">
        <v>6939872</v>
      </c>
    </row>
    <row r="80" spans="1:11" ht="13" hidden="1" x14ac:dyDescent="0.3">
      <c r="A80" s="1" t="s">
        <v>71</v>
      </c>
      <c r="B80" s="3">
        <v>12946090</v>
      </c>
      <c r="C80" s="3">
        <v>-4658270</v>
      </c>
      <c r="D80" s="3">
        <v>-1648509</v>
      </c>
      <c r="E80" s="3">
        <v>2903224</v>
      </c>
      <c r="F80" s="3">
        <v>4442162</v>
      </c>
      <c r="G80" s="3">
        <v>4442162</v>
      </c>
      <c r="H80" s="3">
        <v>137853</v>
      </c>
      <c r="I80" s="3">
        <v>9302858</v>
      </c>
      <c r="J80" s="3">
        <v>9202858</v>
      </c>
      <c r="K80" s="3">
        <v>9102858</v>
      </c>
    </row>
    <row r="81" spans="1:11" ht="13" hidden="1" x14ac:dyDescent="0.3">
      <c r="A81" s="1" t="s">
        <v>72</v>
      </c>
      <c r="B81" s="3">
        <v>10218</v>
      </c>
      <c r="C81" s="3">
        <v>-6216</v>
      </c>
      <c r="D81" s="3">
        <v>-8121</v>
      </c>
      <c r="E81" s="3">
        <v>548148</v>
      </c>
      <c r="F81" s="3">
        <v>548148</v>
      </c>
      <c r="G81" s="3">
        <v>548148</v>
      </c>
      <c r="H81" s="3">
        <v>9976</v>
      </c>
      <c r="I81" s="3">
        <v>559828</v>
      </c>
      <c r="J81" s="3">
        <v>559828</v>
      </c>
      <c r="K81" s="3">
        <v>559828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2167560</v>
      </c>
      <c r="F82" s="3">
        <v>2167560</v>
      </c>
      <c r="G82" s="3">
        <v>2167560</v>
      </c>
      <c r="H82" s="3">
        <v>0</v>
      </c>
      <c r="I82" s="3">
        <v>2283240</v>
      </c>
      <c r="J82" s="3">
        <v>2420234</v>
      </c>
      <c r="K82" s="3">
        <v>2565448</v>
      </c>
    </row>
    <row r="83" spans="1:11" ht="13" hidden="1" x14ac:dyDescent="0.3">
      <c r="A83" s="1" t="s">
        <v>74</v>
      </c>
      <c r="B83" s="3">
        <v>104225</v>
      </c>
      <c r="C83" s="3">
        <v>-161365</v>
      </c>
      <c r="D83" s="3">
        <v>23540656</v>
      </c>
      <c r="E83" s="3">
        <v>58148483</v>
      </c>
      <c r="F83" s="3">
        <v>196754720</v>
      </c>
      <c r="G83" s="3">
        <v>196754720</v>
      </c>
      <c r="H83" s="3">
        <v>0</v>
      </c>
      <c r="I83" s="3">
        <v>195833902</v>
      </c>
      <c r="J83" s="3">
        <v>211218147</v>
      </c>
      <c r="K83" s="3">
        <v>222495023</v>
      </c>
    </row>
    <row r="84" spans="1:11" ht="13" hidden="1" x14ac:dyDescent="0.3">
      <c r="A84" s="1" t="s">
        <v>75</v>
      </c>
      <c r="B84" s="3">
        <v>11862298</v>
      </c>
      <c r="C84" s="3">
        <v>14128477</v>
      </c>
      <c r="D84" s="3">
        <v>4169147</v>
      </c>
      <c r="E84" s="3">
        <v>51797325</v>
      </c>
      <c r="F84" s="3">
        <v>52156538</v>
      </c>
      <c r="G84" s="3">
        <v>52156538</v>
      </c>
      <c r="H84" s="3">
        <v>10270845</v>
      </c>
      <c r="I84" s="3">
        <v>43676091</v>
      </c>
      <c r="J84" s="3">
        <v>44861973</v>
      </c>
      <c r="K84" s="3">
        <v>46119009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25891439</v>
      </c>
      <c r="C5" s="17">
        <v>25562408</v>
      </c>
      <c r="D5" s="21">
        <v>28008147</v>
      </c>
      <c r="E5" s="22">
        <v>28233760</v>
      </c>
      <c r="F5" s="17">
        <v>28233760</v>
      </c>
      <c r="G5" s="23">
        <v>28233760</v>
      </c>
      <c r="H5" s="19">
        <v>28503780</v>
      </c>
      <c r="I5" s="22">
        <v>29722980</v>
      </c>
      <c r="J5" s="17">
        <v>31090230</v>
      </c>
      <c r="K5" s="23">
        <v>32458200</v>
      </c>
    </row>
    <row r="6" spans="1:11" x14ac:dyDescent="0.25">
      <c r="A6" s="20" t="s">
        <v>18</v>
      </c>
      <c r="B6" s="17">
        <v>102394083</v>
      </c>
      <c r="C6" s="17">
        <v>101946970</v>
      </c>
      <c r="D6" s="21">
        <v>124860943</v>
      </c>
      <c r="E6" s="22">
        <v>134359010</v>
      </c>
      <c r="F6" s="17">
        <v>134359010</v>
      </c>
      <c r="G6" s="23">
        <v>134359010</v>
      </c>
      <c r="H6" s="19">
        <v>131751137</v>
      </c>
      <c r="I6" s="22">
        <v>155247760</v>
      </c>
      <c r="J6" s="17">
        <v>161716145</v>
      </c>
      <c r="K6" s="23">
        <v>167005977</v>
      </c>
    </row>
    <row r="7" spans="1:11" x14ac:dyDescent="0.25">
      <c r="A7" s="20" t="s">
        <v>19</v>
      </c>
      <c r="B7" s="17">
        <v>1232382</v>
      </c>
      <c r="C7" s="17">
        <v>1844554</v>
      </c>
      <c r="D7" s="21">
        <v>1762316</v>
      </c>
      <c r="E7" s="22">
        <v>1500000</v>
      </c>
      <c r="F7" s="17">
        <v>1500000</v>
      </c>
      <c r="G7" s="23">
        <v>1500000</v>
      </c>
      <c r="H7" s="19">
        <v>1479091</v>
      </c>
      <c r="I7" s="22">
        <v>1002930</v>
      </c>
      <c r="J7" s="17">
        <v>1569000</v>
      </c>
      <c r="K7" s="23">
        <v>1638040</v>
      </c>
    </row>
    <row r="8" spans="1:11" x14ac:dyDescent="0.25">
      <c r="A8" s="20" t="s">
        <v>20</v>
      </c>
      <c r="B8" s="17">
        <v>41701252</v>
      </c>
      <c r="C8" s="17">
        <v>41576390</v>
      </c>
      <c r="D8" s="21">
        <v>72746255</v>
      </c>
      <c r="E8" s="22">
        <v>65515850</v>
      </c>
      <c r="F8" s="17">
        <v>65515850</v>
      </c>
      <c r="G8" s="23">
        <v>65515850</v>
      </c>
      <c r="H8" s="19">
        <v>56602532</v>
      </c>
      <c r="I8" s="22">
        <v>53464200</v>
      </c>
      <c r="J8" s="17">
        <v>56662050</v>
      </c>
      <c r="K8" s="23">
        <v>91169200</v>
      </c>
    </row>
    <row r="9" spans="1:11" x14ac:dyDescent="0.25">
      <c r="A9" s="20" t="s">
        <v>21</v>
      </c>
      <c r="B9" s="17">
        <v>7380455</v>
      </c>
      <c r="C9" s="17">
        <v>12827551</v>
      </c>
      <c r="D9" s="21">
        <v>22552000</v>
      </c>
      <c r="E9" s="22">
        <v>22164230</v>
      </c>
      <c r="F9" s="17">
        <v>22164230</v>
      </c>
      <c r="G9" s="23">
        <v>22164230</v>
      </c>
      <c r="H9" s="19">
        <v>23573718</v>
      </c>
      <c r="I9" s="22">
        <v>14957756</v>
      </c>
      <c r="J9" s="17">
        <v>15732731</v>
      </c>
      <c r="K9" s="23">
        <v>16256516</v>
      </c>
    </row>
    <row r="10" spans="1:11" x14ac:dyDescent="0.25">
      <c r="A10" s="24" t="s">
        <v>333</v>
      </c>
      <c r="B10" s="25">
        <f>SUM(B5:B9)</f>
        <v>178599611</v>
      </c>
      <c r="C10" s="26">
        <f t="shared" ref="C10:K10" si="0">SUM(C5:C9)</f>
        <v>183757873</v>
      </c>
      <c r="D10" s="27">
        <f t="shared" si="0"/>
        <v>249929661</v>
      </c>
      <c r="E10" s="25">
        <f t="shared" si="0"/>
        <v>251772850</v>
      </c>
      <c r="F10" s="26">
        <f t="shared" si="0"/>
        <v>251772850</v>
      </c>
      <c r="G10" s="28">
        <f t="shared" si="0"/>
        <v>251772850</v>
      </c>
      <c r="H10" s="29">
        <f t="shared" si="0"/>
        <v>241910258</v>
      </c>
      <c r="I10" s="25">
        <f t="shared" si="0"/>
        <v>254395626</v>
      </c>
      <c r="J10" s="26">
        <f t="shared" si="0"/>
        <v>266770156</v>
      </c>
      <c r="K10" s="28">
        <f t="shared" si="0"/>
        <v>308527933</v>
      </c>
    </row>
    <row r="11" spans="1:11" x14ac:dyDescent="0.25">
      <c r="A11" s="20" t="s">
        <v>22</v>
      </c>
      <c r="B11" s="17">
        <v>71598212</v>
      </c>
      <c r="C11" s="17">
        <v>80916610</v>
      </c>
      <c r="D11" s="21">
        <v>93649391</v>
      </c>
      <c r="E11" s="22">
        <v>88441228</v>
      </c>
      <c r="F11" s="17">
        <v>88441228</v>
      </c>
      <c r="G11" s="23">
        <v>88441228</v>
      </c>
      <c r="H11" s="19">
        <v>114550080</v>
      </c>
      <c r="I11" s="22">
        <v>97831755</v>
      </c>
      <c r="J11" s="17">
        <v>101782085</v>
      </c>
      <c r="K11" s="23">
        <v>105010355</v>
      </c>
    </row>
    <row r="12" spans="1:11" x14ac:dyDescent="0.25">
      <c r="A12" s="20" t="s">
        <v>23</v>
      </c>
      <c r="B12" s="17">
        <v>3147984</v>
      </c>
      <c r="C12" s="17">
        <v>3273323</v>
      </c>
      <c r="D12" s="21">
        <v>3955803</v>
      </c>
      <c r="E12" s="22">
        <v>3634796</v>
      </c>
      <c r="F12" s="17">
        <v>3634796</v>
      </c>
      <c r="G12" s="23">
        <v>3634796</v>
      </c>
      <c r="H12" s="19">
        <v>4263806</v>
      </c>
      <c r="I12" s="22">
        <v>3526160</v>
      </c>
      <c r="J12" s="17">
        <v>3684860</v>
      </c>
      <c r="K12" s="23">
        <v>3776990</v>
      </c>
    </row>
    <row r="13" spans="1:11" x14ac:dyDescent="0.25">
      <c r="A13" s="20" t="s">
        <v>24</v>
      </c>
      <c r="B13" s="17">
        <v>16588285</v>
      </c>
      <c r="C13" s="17">
        <v>13957416</v>
      </c>
      <c r="D13" s="21">
        <v>17799223</v>
      </c>
      <c r="E13" s="22">
        <v>12314160</v>
      </c>
      <c r="F13" s="17">
        <v>12314160</v>
      </c>
      <c r="G13" s="23">
        <v>12314160</v>
      </c>
      <c r="H13" s="19">
        <v>40077513</v>
      </c>
      <c r="I13" s="22">
        <v>13178770</v>
      </c>
      <c r="J13" s="17">
        <v>13785000</v>
      </c>
      <c r="K13" s="23">
        <v>14391520</v>
      </c>
    </row>
    <row r="14" spans="1:11" x14ac:dyDescent="0.25">
      <c r="A14" s="20" t="s">
        <v>25</v>
      </c>
      <c r="B14" s="17">
        <v>4244367</v>
      </c>
      <c r="C14" s="17">
        <v>6069173</v>
      </c>
      <c r="D14" s="21">
        <v>4185487</v>
      </c>
      <c r="E14" s="22">
        <v>1300000</v>
      </c>
      <c r="F14" s="17">
        <v>1300000</v>
      </c>
      <c r="G14" s="23">
        <v>1300000</v>
      </c>
      <c r="H14" s="19">
        <v>678914</v>
      </c>
      <c r="I14" s="22">
        <v>1346000</v>
      </c>
      <c r="J14" s="17">
        <v>1407920</v>
      </c>
      <c r="K14" s="23">
        <v>1469870</v>
      </c>
    </row>
    <row r="15" spans="1:11" x14ac:dyDescent="0.25">
      <c r="A15" s="20" t="s">
        <v>26</v>
      </c>
      <c r="B15" s="17">
        <v>54288148</v>
      </c>
      <c r="C15" s="17">
        <v>58219570</v>
      </c>
      <c r="D15" s="21">
        <v>65419592</v>
      </c>
      <c r="E15" s="22">
        <v>70474773</v>
      </c>
      <c r="F15" s="17">
        <v>70474773</v>
      </c>
      <c r="G15" s="23">
        <v>70474773</v>
      </c>
      <c r="H15" s="19">
        <v>67056810</v>
      </c>
      <c r="I15" s="22">
        <v>90807190</v>
      </c>
      <c r="J15" s="17">
        <v>94983400</v>
      </c>
      <c r="K15" s="23">
        <v>99161770</v>
      </c>
    </row>
    <row r="16" spans="1:11" x14ac:dyDescent="0.25">
      <c r="A16" s="20" t="s">
        <v>27</v>
      </c>
      <c r="B16" s="17">
        <v>240000</v>
      </c>
      <c r="C16" s="17">
        <v>255000</v>
      </c>
      <c r="D16" s="21">
        <v>395769</v>
      </c>
      <c r="E16" s="22">
        <v>400000</v>
      </c>
      <c r="F16" s="17">
        <v>400000</v>
      </c>
      <c r="G16" s="23">
        <v>400000</v>
      </c>
      <c r="H16" s="19">
        <v>588926</v>
      </c>
      <c r="I16" s="22">
        <v>590000</v>
      </c>
      <c r="J16" s="17">
        <v>617140</v>
      </c>
      <c r="K16" s="23">
        <v>644290</v>
      </c>
    </row>
    <row r="17" spans="1:11" x14ac:dyDescent="0.25">
      <c r="A17" s="20" t="s">
        <v>28</v>
      </c>
      <c r="B17" s="17">
        <v>61386672</v>
      </c>
      <c r="C17" s="17">
        <v>66566418</v>
      </c>
      <c r="D17" s="21">
        <v>107834355</v>
      </c>
      <c r="E17" s="22">
        <v>74010551</v>
      </c>
      <c r="F17" s="17">
        <v>74010551</v>
      </c>
      <c r="G17" s="23">
        <v>74010551</v>
      </c>
      <c r="H17" s="19">
        <v>11550508</v>
      </c>
      <c r="I17" s="22">
        <v>55577137</v>
      </c>
      <c r="J17" s="17">
        <v>67136743</v>
      </c>
      <c r="K17" s="23">
        <v>99414634</v>
      </c>
    </row>
    <row r="18" spans="1:11" x14ac:dyDescent="0.25">
      <c r="A18" s="30" t="s">
        <v>29</v>
      </c>
      <c r="B18" s="31">
        <f>SUM(B11:B17)</f>
        <v>211493668</v>
      </c>
      <c r="C18" s="32">
        <f t="shared" ref="C18:K18" si="1">SUM(C11:C17)</f>
        <v>229257510</v>
      </c>
      <c r="D18" s="33">
        <f t="shared" si="1"/>
        <v>293239620</v>
      </c>
      <c r="E18" s="31">
        <f t="shared" si="1"/>
        <v>250575508</v>
      </c>
      <c r="F18" s="32">
        <f t="shared" si="1"/>
        <v>250575508</v>
      </c>
      <c r="G18" s="34">
        <f t="shared" si="1"/>
        <v>250575508</v>
      </c>
      <c r="H18" s="35">
        <f t="shared" si="1"/>
        <v>238766557</v>
      </c>
      <c r="I18" s="31">
        <f t="shared" si="1"/>
        <v>262857012</v>
      </c>
      <c r="J18" s="32">
        <f t="shared" si="1"/>
        <v>283397148</v>
      </c>
      <c r="K18" s="34">
        <f t="shared" si="1"/>
        <v>323869429</v>
      </c>
    </row>
    <row r="19" spans="1:11" x14ac:dyDescent="0.25">
      <c r="A19" s="30" t="s">
        <v>30</v>
      </c>
      <c r="B19" s="36">
        <f>+B10-B18</f>
        <v>-32894057</v>
      </c>
      <c r="C19" s="37">
        <f t="shared" ref="C19:K19" si="2">+C10-C18</f>
        <v>-45499637</v>
      </c>
      <c r="D19" s="38">
        <f t="shared" si="2"/>
        <v>-43309959</v>
      </c>
      <c r="E19" s="36">
        <f t="shared" si="2"/>
        <v>1197342</v>
      </c>
      <c r="F19" s="37">
        <f t="shared" si="2"/>
        <v>1197342</v>
      </c>
      <c r="G19" s="39">
        <f t="shared" si="2"/>
        <v>1197342</v>
      </c>
      <c r="H19" s="40">
        <f t="shared" si="2"/>
        <v>3143701</v>
      </c>
      <c r="I19" s="36">
        <f t="shared" si="2"/>
        <v>-8461386</v>
      </c>
      <c r="J19" s="37">
        <f t="shared" si="2"/>
        <v>-16626992</v>
      </c>
      <c r="K19" s="39">
        <f t="shared" si="2"/>
        <v>-15341496</v>
      </c>
    </row>
    <row r="20" spans="1:11" x14ac:dyDescent="0.25">
      <c r="A20" s="41" t="s">
        <v>31</v>
      </c>
      <c r="B20" s="42">
        <v>18888869</v>
      </c>
      <c r="C20" s="43">
        <v>8426013</v>
      </c>
      <c r="D20" s="44">
        <v>16610759</v>
      </c>
      <c r="E20" s="42">
        <v>22282150</v>
      </c>
      <c r="F20" s="43">
        <v>22282150</v>
      </c>
      <c r="G20" s="45">
        <v>22282150</v>
      </c>
      <c r="H20" s="46">
        <v>18626584</v>
      </c>
      <c r="I20" s="42">
        <v>15778800</v>
      </c>
      <c r="J20" s="43">
        <v>12241550</v>
      </c>
      <c r="K20" s="45">
        <v>49357000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2530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-14005188</v>
      </c>
      <c r="C22" s="55">
        <f t="shared" ref="C22:K22" si="3">SUM(C19:C21)</f>
        <v>-37073624</v>
      </c>
      <c r="D22" s="56">
        <f t="shared" si="3"/>
        <v>-26699200</v>
      </c>
      <c r="E22" s="54">
        <f t="shared" si="3"/>
        <v>23479492</v>
      </c>
      <c r="F22" s="55">
        <f t="shared" si="3"/>
        <v>23479492</v>
      </c>
      <c r="G22" s="57">
        <f t="shared" si="3"/>
        <v>23479492</v>
      </c>
      <c r="H22" s="58">
        <f t="shared" si="3"/>
        <v>21772815</v>
      </c>
      <c r="I22" s="54">
        <f t="shared" si="3"/>
        <v>7317414</v>
      </c>
      <c r="J22" s="55">
        <f t="shared" si="3"/>
        <v>-4385442</v>
      </c>
      <c r="K22" s="57">
        <f t="shared" si="3"/>
        <v>34015504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-14005188</v>
      </c>
      <c r="C24" s="37">
        <f t="shared" ref="C24:K24" si="4">SUM(C22:C23)</f>
        <v>-37073624</v>
      </c>
      <c r="D24" s="38">
        <f t="shared" si="4"/>
        <v>-26699200</v>
      </c>
      <c r="E24" s="36">
        <f t="shared" si="4"/>
        <v>23479492</v>
      </c>
      <c r="F24" s="37">
        <f t="shared" si="4"/>
        <v>23479492</v>
      </c>
      <c r="G24" s="39">
        <f t="shared" si="4"/>
        <v>23479492</v>
      </c>
      <c r="H24" s="40">
        <f t="shared" si="4"/>
        <v>21772815</v>
      </c>
      <c r="I24" s="36">
        <f t="shared" si="4"/>
        <v>7317414</v>
      </c>
      <c r="J24" s="37">
        <f t="shared" si="4"/>
        <v>-4385442</v>
      </c>
      <c r="K24" s="39">
        <f t="shared" si="4"/>
        <v>34015504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500982</v>
      </c>
      <c r="C27" s="66">
        <v>3047020</v>
      </c>
      <c r="D27" s="67">
        <v>33026004</v>
      </c>
      <c r="E27" s="68">
        <v>32938300</v>
      </c>
      <c r="F27" s="66">
        <v>32938300</v>
      </c>
      <c r="G27" s="69">
        <v>32938300</v>
      </c>
      <c r="H27" s="70">
        <v>21486680</v>
      </c>
      <c r="I27" s="68">
        <v>13720700</v>
      </c>
      <c r="J27" s="66">
        <v>10644840</v>
      </c>
      <c r="K27" s="69">
        <v>42919130</v>
      </c>
    </row>
    <row r="28" spans="1:11" x14ac:dyDescent="0.25">
      <c r="A28" s="71" t="s">
        <v>36</v>
      </c>
      <c r="B28" s="17">
        <v>19138017</v>
      </c>
      <c r="C28" s="17">
        <v>17231308</v>
      </c>
      <c r="D28" s="21">
        <v>21746867</v>
      </c>
      <c r="E28" s="22">
        <v>32938300</v>
      </c>
      <c r="F28" s="17">
        <v>32938300</v>
      </c>
      <c r="G28" s="23">
        <v>32938300</v>
      </c>
      <c r="H28" s="19">
        <v>21027474</v>
      </c>
      <c r="I28" s="22">
        <v>13720700</v>
      </c>
      <c r="J28" s="17">
        <v>10644840</v>
      </c>
      <c r="K28" s="23">
        <v>42919130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-12825231</v>
      </c>
      <c r="C31" s="17">
        <v>-21237811</v>
      </c>
      <c r="D31" s="21">
        <v>11279137</v>
      </c>
      <c r="E31" s="22">
        <v>0</v>
      </c>
      <c r="F31" s="17">
        <v>0</v>
      </c>
      <c r="G31" s="23">
        <v>0</v>
      </c>
      <c r="H31" s="19">
        <v>373648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6312786</v>
      </c>
      <c r="C32" s="66">
        <f t="shared" ref="C32:K32" si="5">SUM(C28:C31)</f>
        <v>-4006503</v>
      </c>
      <c r="D32" s="67">
        <f t="shared" si="5"/>
        <v>33026004</v>
      </c>
      <c r="E32" s="68">
        <f t="shared" si="5"/>
        <v>32938300</v>
      </c>
      <c r="F32" s="66">
        <f t="shared" si="5"/>
        <v>32938300</v>
      </c>
      <c r="G32" s="69">
        <f t="shared" si="5"/>
        <v>32938300</v>
      </c>
      <c r="H32" s="70">
        <f t="shared" si="5"/>
        <v>21401122</v>
      </c>
      <c r="I32" s="68">
        <f t="shared" si="5"/>
        <v>13720700</v>
      </c>
      <c r="J32" s="66">
        <f t="shared" si="5"/>
        <v>10644840</v>
      </c>
      <c r="K32" s="69">
        <f t="shared" si="5"/>
        <v>42919130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-12140819</v>
      </c>
      <c r="C35" s="17">
        <v>-7318726</v>
      </c>
      <c r="D35" s="21">
        <v>19000587</v>
      </c>
      <c r="E35" s="22">
        <v>58179326</v>
      </c>
      <c r="F35" s="17">
        <v>58179326</v>
      </c>
      <c r="G35" s="23">
        <v>58179326</v>
      </c>
      <c r="H35" s="19">
        <v>104648526</v>
      </c>
      <c r="I35" s="22">
        <v>43973308</v>
      </c>
      <c r="J35" s="17">
        <v>75144243</v>
      </c>
      <c r="K35" s="23">
        <v>105610471</v>
      </c>
    </row>
    <row r="36" spans="1:11" x14ac:dyDescent="0.25">
      <c r="A36" s="20" t="s">
        <v>42</v>
      </c>
      <c r="B36" s="17">
        <v>316535017</v>
      </c>
      <c r="C36" s="17">
        <v>300117974</v>
      </c>
      <c r="D36" s="21">
        <v>309530114</v>
      </c>
      <c r="E36" s="22">
        <v>320603001</v>
      </c>
      <c r="F36" s="17">
        <v>320603001</v>
      </c>
      <c r="G36" s="23">
        <v>320603001</v>
      </c>
      <c r="H36" s="19">
        <v>325218814</v>
      </c>
      <c r="I36" s="22">
        <v>310072040</v>
      </c>
      <c r="J36" s="17">
        <v>306931880</v>
      </c>
      <c r="K36" s="23">
        <v>335459690</v>
      </c>
    </row>
    <row r="37" spans="1:11" x14ac:dyDescent="0.25">
      <c r="A37" s="20" t="s">
        <v>43</v>
      </c>
      <c r="B37" s="17">
        <v>49313445</v>
      </c>
      <c r="C37" s="17">
        <v>74805024</v>
      </c>
      <c r="D37" s="21">
        <v>90830404</v>
      </c>
      <c r="E37" s="22">
        <v>109534050</v>
      </c>
      <c r="F37" s="17">
        <v>109534050</v>
      </c>
      <c r="G37" s="23">
        <v>109534050</v>
      </c>
      <c r="H37" s="19">
        <v>139048845</v>
      </c>
      <c r="I37" s="22">
        <v>107527640</v>
      </c>
      <c r="J37" s="17">
        <v>145622581</v>
      </c>
      <c r="K37" s="23">
        <v>168048778</v>
      </c>
    </row>
    <row r="38" spans="1:11" x14ac:dyDescent="0.25">
      <c r="A38" s="20" t="s">
        <v>44</v>
      </c>
      <c r="B38" s="17">
        <v>33883961</v>
      </c>
      <c r="C38" s="17">
        <v>54215675</v>
      </c>
      <c r="D38" s="21">
        <v>47140276</v>
      </c>
      <c r="E38" s="22">
        <v>31470046</v>
      </c>
      <c r="F38" s="17">
        <v>31470046</v>
      </c>
      <c r="G38" s="23">
        <v>31470046</v>
      </c>
      <c r="H38" s="19">
        <v>57419610</v>
      </c>
      <c r="I38" s="22">
        <v>48640276</v>
      </c>
      <c r="J38" s="17">
        <v>50207776</v>
      </c>
      <c r="K38" s="23">
        <v>51814466</v>
      </c>
    </row>
    <row r="39" spans="1:11" x14ac:dyDescent="0.25">
      <c r="A39" s="20" t="s">
        <v>45</v>
      </c>
      <c r="B39" s="17">
        <v>221196784</v>
      </c>
      <c r="C39" s="17">
        <v>163778548</v>
      </c>
      <c r="D39" s="21">
        <v>190560018</v>
      </c>
      <c r="E39" s="22">
        <v>237778231</v>
      </c>
      <c r="F39" s="17">
        <v>237778231</v>
      </c>
      <c r="G39" s="23">
        <v>237778231</v>
      </c>
      <c r="H39" s="19">
        <v>232524377</v>
      </c>
      <c r="I39" s="22">
        <v>197877432</v>
      </c>
      <c r="J39" s="17">
        <v>186245766</v>
      </c>
      <c r="K39" s="23">
        <v>221206917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130075981</v>
      </c>
      <c r="C42" s="17">
        <v>75759180</v>
      </c>
      <c r="D42" s="21">
        <v>59156762</v>
      </c>
      <c r="E42" s="22">
        <v>-17205556</v>
      </c>
      <c r="F42" s="17">
        <v>-17205556</v>
      </c>
      <c r="G42" s="23">
        <v>-17205556</v>
      </c>
      <c r="H42" s="19">
        <v>123489738</v>
      </c>
      <c r="I42" s="22">
        <v>24233916</v>
      </c>
      <c r="J42" s="17">
        <v>16676134</v>
      </c>
      <c r="K42" s="23">
        <v>62249277</v>
      </c>
    </row>
    <row r="43" spans="1:11" x14ac:dyDescent="0.25">
      <c r="A43" s="20" t="s">
        <v>48</v>
      </c>
      <c r="B43" s="17">
        <v>-7293141</v>
      </c>
      <c r="C43" s="17">
        <v>-8528492</v>
      </c>
      <c r="D43" s="21">
        <v>-14311344</v>
      </c>
      <c r="E43" s="22">
        <v>-22282150</v>
      </c>
      <c r="F43" s="17">
        <v>-22282150</v>
      </c>
      <c r="G43" s="23">
        <v>-22282150</v>
      </c>
      <c r="H43" s="19">
        <v>-18713069</v>
      </c>
      <c r="I43" s="22">
        <v>-15778800</v>
      </c>
      <c r="J43" s="17">
        <v>-12241550</v>
      </c>
      <c r="K43" s="23">
        <v>-49357000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171583061</v>
      </c>
      <c r="C45" s="66">
        <v>98164928</v>
      </c>
      <c r="D45" s="67">
        <v>65574802</v>
      </c>
      <c r="E45" s="68">
        <v>50699819</v>
      </c>
      <c r="F45" s="66">
        <v>50699819</v>
      </c>
      <c r="G45" s="69">
        <v>50699819</v>
      </c>
      <c r="H45" s="70">
        <v>114484019</v>
      </c>
      <c r="I45" s="68">
        <v>18162468</v>
      </c>
      <c r="J45" s="66">
        <v>12136973</v>
      </c>
      <c r="K45" s="69">
        <v>20594666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31119892</v>
      </c>
      <c r="C48" s="17">
        <v>20635518</v>
      </c>
      <c r="D48" s="21">
        <v>9707353</v>
      </c>
      <c r="E48" s="22">
        <v>26093415</v>
      </c>
      <c r="F48" s="17">
        <v>26093415</v>
      </c>
      <c r="G48" s="23">
        <v>26093415</v>
      </c>
      <c r="H48" s="19">
        <v>23017747</v>
      </c>
      <c r="I48" s="22">
        <v>18162468</v>
      </c>
      <c r="J48" s="17">
        <v>12136973</v>
      </c>
      <c r="K48" s="23">
        <v>20594666</v>
      </c>
    </row>
    <row r="49" spans="1:11" x14ac:dyDescent="0.25">
      <c r="A49" s="20" t="s">
        <v>53</v>
      </c>
      <c r="B49" s="17">
        <f>+B75</f>
        <v>95681643.162107125</v>
      </c>
      <c r="C49" s="17">
        <f t="shared" ref="C49:K49" si="6">+C75</f>
        <v>107878837.9018483</v>
      </c>
      <c r="D49" s="21">
        <f t="shared" si="6"/>
        <v>92891447.352934495</v>
      </c>
      <c r="E49" s="22">
        <f t="shared" si="6"/>
        <v>80473662.540774882</v>
      </c>
      <c r="F49" s="17">
        <f t="shared" si="6"/>
        <v>80473662.540774882</v>
      </c>
      <c r="G49" s="23">
        <f t="shared" si="6"/>
        <v>80473662.540774882</v>
      </c>
      <c r="H49" s="19">
        <f t="shared" si="6"/>
        <v>74873092.300650477</v>
      </c>
      <c r="I49" s="22">
        <f t="shared" si="6"/>
        <v>76608955.195182398</v>
      </c>
      <c r="J49" s="17">
        <f t="shared" si="6"/>
        <v>72745748.836625367</v>
      </c>
      <c r="K49" s="23">
        <f t="shared" si="6"/>
        <v>63732730.861553118</v>
      </c>
    </row>
    <row r="50" spans="1:11" x14ac:dyDescent="0.25">
      <c r="A50" s="30" t="s">
        <v>54</v>
      </c>
      <c r="B50" s="66">
        <f>+B48-B49</f>
        <v>-64561751.162107125</v>
      </c>
      <c r="C50" s="66">
        <f t="shared" ref="C50:K50" si="7">+C48-C49</f>
        <v>-87243319.901848301</v>
      </c>
      <c r="D50" s="67">
        <f t="shared" si="7"/>
        <v>-83184094.352934495</v>
      </c>
      <c r="E50" s="68">
        <f t="shared" si="7"/>
        <v>-54380247.540774882</v>
      </c>
      <c r="F50" s="66">
        <f t="shared" si="7"/>
        <v>-54380247.540774882</v>
      </c>
      <c r="G50" s="69">
        <f t="shared" si="7"/>
        <v>-54380247.540774882</v>
      </c>
      <c r="H50" s="70">
        <f t="shared" si="7"/>
        <v>-51855345.300650477</v>
      </c>
      <c r="I50" s="68">
        <f t="shared" si="7"/>
        <v>-58446487.195182398</v>
      </c>
      <c r="J50" s="66">
        <f t="shared" si="7"/>
        <v>-60608775.836625367</v>
      </c>
      <c r="K50" s="69">
        <f t="shared" si="7"/>
        <v>-43138064.861553118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290360903</v>
      </c>
      <c r="C53" s="17">
        <v>307238379</v>
      </c>
      <c r="D53" s="21">
        <v>304856804</v>
      </c>
      <c r="E53" s="22">
        <v>290992847</v>
      </c>
      <c r="F53" s="17">
        <v>290992847</v>
      </c>
      <c r="G53" s="23">
        <v>290992847</v>
      </c>
      <c r="H53" s="19">
        <v>301820858</v>
      </c>
      <c r="I53" s="22">
        <v>305398730</v>
      </c>
      <c r="J53" s="17">
        <v>302258570</v>
      </c>
      <c r="K53" s="23">
        <v>330786380</v>
      </c>
    </row>
    <row r="54" spans="1:11" x14ac:dyDescent="0.25">
      <c r="A54" s="20" t="s">
        <v>57</v>
      </c>
      <c r="B54" s="17">
        <v>13715868</v>
      </c>
      <c r="C54" s="17">
        <v>13957416</v>
      </c>
      <c r="D54" s="21">
        <v>18012632</v>
      </c>
      <c r="E54" s="22">
        <v>12314160</v>
      </c>
      <c r="F54" s="17">
        <v>12314160</v>
      </c>
      <c r="G54" s="23">
        <v>12314160</v>
      </c>
      <c r="H54" s="19">
        <v>17560805</v>
      </c>
      <c r="I54" s="22">
        <v>13178770</v>
      </c>
      <c r="J54" s="17">
        <v>13785000</v>
      </c>
      <c r="K54" s="23">
        <v>14391520</v>
      </c>
    </row>
    <row r="55" spans="1:11" x14ac:dyDescent="0.25">
      <c r="A55" s="20" t="s">
        <v>58</v>
      </c>
      <c r="B55" s="17">
        <v>1761252</v>
      </c>
      <c r="C55" s="17">
        <v>6180423</v>
      </c>
      <c r="D55" s="21">
        <v>27154064</v>
      </c>
      <c r="E55" s="22">
        <v>19956150</v>
      </c>
      <c r="F55" s="17">
        <v>19956150</v>
      </c>
      <c r="G55" s="23">
        <v>19956150</v>
      </c>
      <c r="H55" s="19">
        <v>14614697</v>
      </c>
      <c r="I55" s="22">
        <v>13720700</v>
      </c>
      <c r="J55" s="17">
        <v>10644840</v>
      </c>
      <c r="K55" s="23">
        <v>42919130</v>
      </c>
    </row>
    <row r="56" spans="1:11" x14ac:dyDescent="0.25">
      <c r="A56" s="20" t="s">
        <v>59</v>
      </c>
      <c r="B56" s="17">
        <v>32289780</v>
      </c>
      <c r="C56" s="17">
        <v>22952517</v>
      </c>
      <c r="D56" s="21">
        <v>35555803</v>
      </c>
      <c r="E56" s="22">
        <v>22571729</v>
      </c>
      <c r="F56" s="17">
        <v>22571729</v>
      </c>
      <c r="G56" s="23">
        <v>22571729</v>
      </c>
      <c r="H56" s="19">
        <v>29285951</v>
      </c>
      <c r="I56" s="22">
        <v>7405760</v>
      </c>
      <c r="J56" s="17">
        <v>8132660</v>
      </c>
      <c r="K56" s="23">
        <v>8476890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8685468</v>
      </c>
      <c r="C59" s="17">
        <v>15972054</v>
      </c>
      <c r="D59" s="21">
        <v>17931077</v>
      </c>
      <c r="E59" s="22">
        <v>21586090</v>
      </c>
      <c r="F59" s="17">
        <v>21586090</v>
      </c>
      <c r="G59" s="23">
        <v>21586090</v>
      </c>
      <c r="H59" s="19">
        <v>17594091</v>
      </c>
      <c r="I59" s="22">
        <v>23004400</v>
      </c>
      <c r="J59" s="17">
        <v>23698426</v>
      </c>
      <c r="K59" s="23">
        <v>24326671</v>
      </c>
    </row>
    <row r="60" spans="1:11" x14ac:dyDescent="0.25">
      <c r="A60" s="20" t="s">
        <v>62</v>
      </c>
      <c r="B60" s="17">
        <v>6878286</v>
      </c>
      <c r="C60" s="17">
        <v>5153412</v>
      </c>
      <c r="D60" s="21">
        <v>5901195</v>
      </c>
      <c r="E60" s="22">
        <v>6003590</v>
      </c>
      <c r="F60" s="17">
        <v>6003590</v>
      </c>
      <c r="G60" s="23">
        <v>6003590</v>
      </c>
      <c r="H60" s="19">
        <v>5963309</v>
      </c>
      <c r="I60" s="22">
        <v>6003370</v>
      </c>
      <c r="J60" s="17">
        <v>6279530</v>
      </c>
      <c r="K60" s="23">
        <v>6555830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0.70148698352549688</v>
      </c>
      <c r="C70" s="5">
        <f t="shared" ref="C70:K70" si="8">IF(ISERROR(C71/C72),0,(C71/C72))</f>
        <v>0.61934770696231523</v>
      </c>
      <c r="D70" s="5">
        <f t="shared" si="8"/>
        <v>0.7086326786362579</v>
      </c>
      <c r="E70" s="5">
        <f t="shared" si="8"/>
        <v>0.70793282853314332</v>
      </c>
      <c r="F70" s="5">
        <f t="shared" si="8"/>
        <v>0.70793282853314332</v>
      </c>
      <c r="G70" s="5">
        <f t="shared" si="8"/>
        <v>0.70793282853314332</v>
      </c>
      <c r="H70" s="5">
        <f t="shared" si="8"/>
        <v>0.80980329442582288</v>
      </c>
      <c r="I70" s="5">
        <f t="shared" si="8"/>
        <v>1.0811021610850982</v>
      </c>
      <c r="J70" s="5">
        <f t="shared" si="8"/>
        <v>1.0769695046692644</v>
      </c>
      <c r="K70" s="5">
        <f t="shared" si="8"/>
        <v>1.1239969030047969</v>
      </c>
    </row>
    <row r="71" spans="1:11" ht="13" hidden="1" x14ac:dyDescent="0.3">
      <c r="A71" s="1" t="s">
        <v>338</v>
      </c>
      <c r="B71" s="2">
        <f>+B83</f>
        <v>91284753</v>
      </c>
      <c r="C71" s="2">
        <f t="shared" ref="C71:K71" si="9">+C83</f>
        <v>81127193</v>
      </c>
      <c r="D71" s="2">
        <f t="shared" si="9"/>
        <v>115450132</v>
      </c>
      <c r="E71" s="2">
        <f t="shared" si="9"/>
        <v>119525793</v>
      </c>
      <c r="F71" s="2">
        <f t="shared" si="9"/>
        <v>119525793</v>
      </c>
      <c r="G71" s="2">
        <f t="shared" si="9"/>
        <v>119525793</v>
      </c>
      <c r="H71" s="2">
        <f t="shared" si="9"/>
        <v>137774719</v>
      </c>
      <c r="I71" s="2">
        <f t="shared" si="9"/>
        <v>202572858</v>
      </c>
      <c r="J71" s="2">
        <f t="shared" si="9"/>
        <v>210356403</v>
      </c>
      <c r="K71" s="2">
        <f t="shared" si="9"/>
        <v>227074583</v>
      </c>
    </row>
    <row r="72" spans="1:11" ht="13" hidden="1" x14ac:dyDescent="0.3">
      <c r="A72" s="1" t="s">
        <v>339</v>
      </c>
      <c r="B72" s="2">
        <f>+B77</f>
        <v>130130359</v>
      </c>
      <c r="C72" s="2">
        <f t="shared" ref="C72:K72" si="10">+C77</f>
        <v>130988122</v>
      </c>
      <c r="D72" s="2">
        <f t="shared" si="10"/>
        <v>162919571</v>
      </c>
      <c r="E72" s="2">
        <f t="shared" si="10"/>
        <v>168837760</v>
      </c>
      <c r="F72" s="2">
        <f t="shared" si="10"/>
        <v>168837760</v>
      </c>
      <c r="G72" s="2">
        <f t="shared" si="10"/>
        <v>168837760</v>
      </c>
      <c r="H72" s="2">
        <f t="shared" si="10"/>
        <v>170133562</v>
      </c>
      <c r="I72" s="2">
        <f t="shared" si="10"/>
        <v>187376240</v>
      </c>
      <c r="J72" s="2">
        <f t="shared" si="10"/>
        <v>195322525</v>
      </c>
      <c r="K72" s="2">
        <f t="shared" si="10"/>
        <v>202024207</v>
      </c>
    </row>
    <row r="73" spans="1:11" ht="13" hidden="1" x14ac:dyDescent="0.3">
      <c r="A73" s="1" t="s">
        <v>340</v>
      </c>
      <c r="B73" s="2">
        <f>+B74</f>
        <v>14625013.333333325</v>
      </c>
      <c r="C73" s="2">
        <f t="shared" ref="C73:K73" si="11">+(C78+C80+C81+C82)-(B78+B80+B81+B82)</f>
        <v>1012184</v>
      </c>
      <c r="D73" s="2">
        <f t="shared" si="11"/>
        <v>26494403</v>
      </c>
      <c r="E73" s="2">
        <f t="shared" si="11"/>
        <v>-29700354</v>
      </c>
      <c r="F73" s="2">
        <f>+(F78+F80+F81+F82)-(D78+D80+D81+D82)</f>
        <v>-29700354</v>
      </c>
      <c r="G73" s="2">
        <f>+(G78+G80+G81+G82)-(D78+D80+D81+D82)</f>
        <v>-29700354</v>
      </c>
      <c r="H73" s="2">
        <f>+(H78+H80+H81+H82)-(D78+D80+D81+D82)</f>
        <v>55358063</v>
      </c>
      <c r="I73" s="2">
        <f>+(I78+I80+I81+I82)-(E78+E80+E81+E82)</f>
        <v>49415629</v>
      </c>
      <c r="J73" s="2">
        <f t="shared" si="11"/>
        <v>39815669</v>
      </c>
      <c r="K73" s="2">
        <f t="shared" si="11"/>
        <v>24559794</v>
      </c>
    </row>
    <row r="74" spans="1:11" ht="13" hidden="1" x14ac:dyDescent="0.3">
      <c r="A74" s="1" t="s">
        <v>341</v>
      </c>
      <c r="B74" s="2">
        <f>+TREND(C74:E74)</f>
        <v>14625013.333333325</v>
      </c>
      <c r="C74" s="2">
        <f>+C73</f>
        <v>1012184</v>
      </c>
      <c r="D74" s="2">
        <f t="shared" ref="D74:K74" si="12">+D73</f>
        <v>26494403</v>
      </c>
      <c r="E74" s="2">
        <f t="shared" si="12"/>
        <v>-29700354</v>
      </c>
      <c r="F74" s="2">
        <f t="shared" si="12"/>
        <v>-29700354</v>
      </c>
      <c r="G74" s="2">
        <f t="shared" si="12"/>
        <v>-29700354</v>
      </c>
      <c r="H74" s="2">
        <f t="shared" si="12"/>
        <v>55358063</v>
      </c>
      <c r="I74" s="2">
        <f t="shared" si="12"/>
        <v>49415629</v>
      </c>
      <c r="J74" s="2">
        <f t="shared" si="12"/>
        <v>39815669</v>
      </c>
      <c r="K74" s="2">
        <f t="shared" si="12"/>
        <v>24559794</v>
      </c>
    </row>
    <row r="75" spans="1:11" ht="13" hidden="1" x14ac:dyDescent="0.3">
      <c r="A75" s="1" t="s">
        <v>342</v>
      </c>
      <c r="B75" s="2">
        <f>+B84-(((B80+B81+B82+B78)*B70)-B79)</f>
        <v>95681643.162107125</v>
      </c>
      <c r="C75" s="2">
        <f t="shared" ref="C75:K75" si="13">+C84-(((C80+C81+C82+C78)*C70)-C79)</f>
        <v>107878837.9018483</v>
      </c>
      <c r="D75" s="2">
        <f t="shared" si="13"/>
        <v>92891447.352934495</v>
      </c>
      <c r="E75" s="2">
        <f t="shared" si="13"/>
        <v>80473662.540774882</v>
      </c>
      <c r="F75" s="2">
        <f t="shared" si="13"/>
        <v>80473662.540774882</v>
      </c>
      <c r="G75" s="2">
        <f t="shared" si="13"/>
        <v>80473662.540774882</v>
      </c>
      <c r="H75" s="2">
        <f t="shared" si="13"/>
        <v>74873092.300650477</v>
      </c>
      <c r="I75" s="2">
        <f t="shared" si="13"/>
        <v>76608955.195182398</v>
      </c>
      <c r="J75" s="2">
        <f t="shared" si="13"/>
        <v>72745748.836625367</v>
      </c>
      <c r="K75" s="2">
        <f t="shared" si="13"/>
        <v>63732730.861553118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130130359</v>
      </c>
      <c r="C77" s="3">
        <v>130988122</v>
      </c>
      <c r="D77" s="3">
        <v>162919571</v>
      </c>
      <c r="E77" s="3">
        <v>168837760</v>
      </c>
      <c r="F77" s="3">
        <v>168837760</v>
      </c>
      <c r="G77" s="3">
        <v>168837760</v>
      </c>
      <c r="H77" s="3">
        <v>170133562</v>
      </c>
      <c r="I77" s="3">
        <v>187376240</v>
      </c>
      <c r="J77" s="3">
        <v>195322525</v>
      </c>
      <c r="K77" s="3">
        <v>202024207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75849660</v>
      </c>
      <c r="C79" s="3">
        <v>92380113</v>
      </c>
      <c r="D79" s="3">
        <v>89925464</v>
      </c>
      <c r="E79" s="3">
        <v>70175875</v>
      </c>
      <c r="F79" s="3">
        <v>70175875</v>
      </c>
      <c r="G79" s="3">
        <v>70175875</v>
      </c>
      <c r="H79" s="3">
        <v>108821989</v>
      </c>
      <c r="I79" s="3">
        <v>105100589</v>
      </c>
      <c r="J79" s="3">
        <v>122859910</v>
      </c>
      <c r="K79" s="3">
        <v>145206673</v>
      </c>
    </row>
    <row r="80" spans="1:11" ht="13" hidden="1" x14ac:dyDescent="0.3">
      <c r="A80" s="1" t="s">
        <v>71</v>
      </c>
      <c r="B80" s="3">
        <v>3677131</v>
      </c>
      <c r="C80" s="3">
        <v>4504687</v>
      </c>
      <c r="D80" s="3">
        <v>32456019</v>
      </c>
      <c r="E80" s="3">
        <v>6413980</v>
      </c>
      <c r="F80" s="3">
        <v>6413980</v>
      </c>
      <c r="G80" s="3">
        <v>6413980</v>
      </c>
      <c r="H80" s="3">
        <v>81114689</v>
      </c>
      <c r="I80" s="3">
        <v>54172941</v>
      </c>
      <c r="J80" s="3">
        <v>96037358</v>
      </c>
      <c r="K80" s="3">
        <v>122745050</v>
      </c>
    </row>
    <row r="81" spans="1:11" ht="13" hidden="1" x14ac:dyDescent="0.3">
      <c r="A81" s="1" t="s">
        <v>72</v>
      </c>
      <c r="B81" s="3">
        <v>3731719</v>
      </c>
      <c r="C81" s="3">
        <v>3916347</v>
      </c>
      <c r="D81" s="3">
        <v>2459418</v>
      </c>
      <c r="E81" s="3">
        <v>-1198897</v>
      </c>
      <c r="F81" s="3">
        <v>-1198897</v>
      </c>
      <c r="G81" s="3">
        <v>-1198897</v>
      </c>
      <c r="H81" s="3">
        <v>9158811</v>
      </c>
      <c r="I81" s="3">
        <v>457771</v>
      </c>
      <c r="J81" s="3">
        <v>-1590977</v>
      </c>
      <c r="K81" s="3">
        <v>-3738875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91284753</v>
      </c>
      <c r="C83" s="3">
        <v>81127193</v>
      </c>
      <c r="D83" s="3">
        <v>115450132</v>
      </c>
      <c r="E83" s="3">
        <v>119525793</v>
      </c>
      <c r="F83" s="3">
        <v>119525793</v>
      </c>
      <c r="G83" s="3">
        <v>119525793</v>
      </c>
      <c r="H83" s="3">
        <v>137774719</v>
      </c>
      <c r="I83" s="3">
        <v>202572858</v>
      </c>
      <c r="J83" s="3">
        <v>210356403</v>
      </c>
      <c r="K83" s="3">
        <v>227074583</v>
      </c>
    </row>
    <row r="84" spans="1:11" ht="13" hidden="1" x14ac:dyDescent="0.3">
      <c r="A84" s="1" t="s">
        <v>75</v>
      </c>
      <c r="B84" s="3">
        <v>25029195</v>
      </c>
      <c r="C84" s="3">
        <v>20714273</v>
      </c>
      <c r="D84" s="3">
        <v>27708203</v>
      </c>
      <c r="E84" s="3">
        <v>13989716</v>
      </c>
      <c r="F84" s="3">
        <v>13989716</v>
      </c>
      <c r="G84" s="3">
        <v>13989716</v>
      </c>
      <c r="H84" s="3">
        <v>39154881</v>
      </c>
      <c r="I84" s="3">
        <v>30569747</v>
      </c>
      <c r="J84" s="3">
        <v>51601711</v>
      </c>
      <c r="K84" s="3">
        <v>52288630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112849909</v>
      </c>
      <c r="C5" s="17">
        <v>119965472</v>
      </c>
      <c r="D5" s="21">
        <v>130038262</v>
      </c>
      <c r="E5" s="22">
        <v>137207255</v>
      </c>
      <c r="F5" s="17">
        <v>138707255</v>
      </c>
      <c r="G5" s="23">
        <v>138707255</v>
      </c>
      <c r="H5" s="19">
        <v>140196509</v>
      </c>
      <c r="I5" s="22">
        <v>148311764</v>
      </c>
      <c r="J5" s="17">
        <v>158693589</v>
      </c>
      <c r="K5" s="23">
        <v>169802140</v>
      </c>
    </row>
    <row r="6" spans="1:11" x14ac:dyDescent="0.25">
      <c r="A6" s="20" t="s">
        <v>18</v>
      </c>
      <c r="B6" s="17">
        <v>299237896</v>
      </c>
      <c r="C6" s="17">
        <v>296733544</v>
      </c>
      <c r="D6" s="21">
        <v>320500420</v>
      </c>
      <c r="E6" s="22">
        <v>347978596</v>
      </c>
      <c r="F6" s="17">
        <v>347978596</v>
      </c>
      <c r="G6" s="23">
        <v>347978596</v>
      </c>
      <c r="H6" s="19">
        <v>365374050</v>
      </c>
      <c r="I6" s="22">
        <v>384480774</v>
      </c>
      <c r="J6" s="17">
        <v>409258548</v>
      </c>
      <c r="K6" s="23">
        <v>435267124</v>
      </c>
    </row>
    <row r="7" spans="1:11" x14ac:dyDescent="0.25">
      <c r="A7" s="20" t="s">
        <v>19</v>
      </c>
      <c r="B7" s="17">
        <v>19380443</v>
      </c>
      <c r="C7" s="17">
        <v>29341032</v>
      </c>
      <c r="D7" s="21">
        <v>43386407</v>
      </c>
      <c r="E7" s="22">
        <v>24409447</v>
      </c>
      <c r="F7" s="17">
        <v>37409447</v>
      </c>
      <c r="G7" s="23">
        <v>37409447</v>
      </c>
      <c r="H7" s="19">
        <v>46305136</v>
      </c>
      <c r="I7" s="22">
        <v>36045607</v>
      </c>
      <c r="J7" s="17">
        <v>26424564</v>
      </c>
      <c r="K7" s="23">
        <v>26375038</v>
      </c>
    </row>
    <row r="8" spans="1:11" x14ac:dyDescent="0.25">
      <c r="A8" s="20" t="s">
        <v>20</v>
      </c>
      <c r="B8" s="17">
        <v>65117331</v>
      </c>
      <c r="C8" s="17">
        <v>67556581</v>
      </c>
      <c r="D8" s="21">
        <v>63784925</v>
      </c>
      <c r="E8" s="22">
        <v>80886310</v>
      </c>
      <c r="F8" s="17">
        <v>69463310</v>
      </c>
      <c r="G8" s="23">
        <v>69463310</v>
      </c>
      <c r="H8" s="19">
        <v>68052814</v>
      </c>
      <c r="I8" s="22">
        <v>75754600</v>
      </c>
      <c r="J8" s="17">
        <v>74726600</v>
      </c>
      <c r="K8" s="23">
        <v>77893600</v>
      </c>
    </row>
    <row r="9" spans="1:11" x14ac:dyDescent="0.25">
      <c r="A9" s="20" t="s">
        <v>21</v>
      </c>
      <c r="B9" s="17">
        <v>136178715</v>
      </c>
      <c r="C9" s="17">
        <v>138703642</v>
      </c>
      <c r="D9" s="21">
        <v>156253304</v>
      </c>
      <c r="E9" s="22">
        <v>139039129</v>
      </c>
      <c r="F9" s="17">
        <v>139593618</v>
      </c>
      <c r="G9" s="23">
        <v>139593618</v>
      </c>
      <c r="H9" s="19">
        <v>148401635</v>
      </c>
      <c r="I9" s="22">
        <v>162747421</v>
      </c>
      <c r="J9" s="17">
        <v>146760224</v>
      </c>
      <c r="K9" s="23">
        <v>165845158</v>
      </c>
    </row>
    <row r="10" spans="1:11" x14ac:dyDescent="0.25">
      <c r="A10" s="24" t="s">
        <v>333</v>
      </c>
      <c r="B10" s="25">
        <f>SUM(B5:B9)</f>
        <v>632764294</v>
      </c>
      <c r="C10" s="26">
        <f t="shared" ref="C10:K10" si="0">SUM(C5:C9)</f>
        <v>652300271</v>
      </c>
      <c r="D10" s="27">
        <f t="shared" si="0"/>
        <v>713963318</v>
      </c>
      <c r="E10" s="25">
        <f t="shared" si="0"/>
        <v>729520737</v>
      </c>
      <c r="F10" s="26">
        <f t="shared" si="0"/>
        <v>733152226</v>
      </c>
      <c r="G10" s="28">
        <f t="shared" si="0"/>
        <v>733152226</v>
      </c>
      <c r="H10" s="29">
        <f t="shared" si="0"/>
        <v>768330144</v>
      </c>
      <c r="I10" s="25">
        <f t="shared" si="0"/>
        <v>807340166</v>
      </c>
      <c r="J10" s="26">
        <f t="shared" si="0"/>
        <v>815863525</v>
      </c>
      <c r="K10" s="28">
        <f t="shared" si="0"/>
        <v>875183060</v>
      </c>
    </row>
    <row r="11" spans="1:11" x14ac:dyDescent="0.25">
      <c r="A11" s="20" t="s">
        <v>22</v>
      </c>
      <c r="B11" s="17">
        <v>195261269</v>
      </c>
      <c r="C11" s="17">
        <v>209042767</v>
      </c>
      <c r="D11" s="21">
        <v>217045193</v>
      </c>
      <c r="E11" s="22">
        <v>246636778</v>
      </c>
      <c r="F11" s="17">
        <v>246340407</v>
      </c>
      <c r="G11" s="23">
        <v>246340407</v>
      </c>
      <c r="H11" s="19">
        <v>230661443</v>
      </c>
      <c r="I11" s="22">
        <v>270128362</v>
      </c>
      <c r="J11" s="17">
        <v>282696299</v>
      </c>
      <c r="K11" s="23">
        <v>296867212</v>
      </c>
    </row>
    <row r="12" spans="1:11" x14ac:dyDescent="0.25">
      <c r="A12" s="20" t="s">
        <v>23</v>
      </c>
      <c r="B12" s="17">
        <v>7929973</v>
      </c>
      <c r="C12" s="17">
        <v>8412973</v>
      </c>
      <c r="D12" s="21">
        <v>8470687</v>
      </c>
      <c r="E12" s="22">
        <v>9673196</v>
      </c>
      <c r="F12" s="17">
        <v>9673196</v>
      </c>
      <c r="G12" s="23">
        <v>9673196</v>
      </c>
      <c r="H12" s="19">
        <v>9128113</v>
      </c>
      <c r="I12" s="22">
        <v>9689524</v>
      </c>
      <c r="J12" s="17">
        <v>10173998</v>
      </c>
      <c r="K12" s="23">
        <v>10682699</v>
      </c>
    </row>
    <row r="13" spans="1:11" x14ac:dyDescent="0.25">
      <c r="A13" s="20" t="s">
        <v>24</v>
      </c>
      <c r="B13" s="17">
        <v>39032491</v>
      </c>
      <c r="C13" s="17">
        <v>43408962</v>
      </c>
      <c r="D13" s="21">
        <v>42605147</v>
      </c>
      <c r="E13" s="22">
        <v>47342815</v>
      </c>
      <c r="F13" s="17">
        <v>48744207</v>
      </c>
      <c r="G13" s="23">
        <v>48744207</v>
      </c>
      <c r="H13" s="19">
        <v>44247854</v>
      </c>
      <c r="I13" s="22">
        <v>52188371</v>
      </c>
      <c r="J13" s="17">
        <v>56192389</v>
      </c>
      <c r="K13" s="23">
        <v>59460574</v>
      </c>
    </row>
    <row r="14" spans="1:11" x14ac:dyDescent="0.25">
      <c r="A14" s="20" t="s">
        <v>25</v>
      </c>
      <c r="B14" s="17">
        <v>19487524</v>
      </c>
      <c r="C14" s="17">
        <v>20629675</v>
      </c>
      <c r="D14" s="21">
        <v>22035451</v>
      </c>
      <c r="E14" s="22">
        <v>21738067</v>
      </c>
      <c r="F14" s="17">
        <v>21738067</v>
      </c>
      <c r="G14" s="23">
        <v>21738067</v>
      </c>
      <c r="H14" s="19">
        <v>21681440</v>
      </c>
      <c r="I14" s="22">
        <v>19808753</v>
      </c>
      <c r="J14" s="17">
        <v>23515046</v>
      </c>
      <c r="K14" s="23">
        <v>24824458</v>
      </c>
    </row>
    <row r="15" spans="1:11" x14ac:dyDescent="0.25">
      <c r="A15" s="20" t="s">
        <v>26</v>
      </c>
      <c r="B15" s="17">
        <v>173363531</v>
      </c>
      <c r="C15" s="17">
        <v>181453011</v>
      </c>
      <c r="D15" s="21">
        <v>199890634</v>
      </c>
      <c r="E15" s="22">
        <v>242019744</v>
      </c>
      <c r="F15" s="17">
        <v>237306221</v>
      </c>
      <c r="G15" s="23">
        <v>237306221</v>
      </c>
      <c r="H15" s="19">
        <v>228184027</v>
      </c>
      <c r="I15" s="22">
        <v>259979286</v>
      </c>
      <c r="J15" s="17">
        <v>274555889</v>
      </c>
      <c r="K15" s="23">
        <v>291056931</v>
      </c>
    </row>
    <row r="16" spans="1:11" x14ac:dyDescent="0.25">
      <c r="A16" s="20" t="s">
        <v>27</v>
      </c>
      <c r="B16" s="17">
        <v>3444891</v>
      </c>
      <c r="C16" s="17">
        <v>1848891</v>
      </c>
      <c r="D16" s="21">
        <v>1835047</v>
      </c>
      <c r="E16" s="22">
        <v>2004461</v>
      </c>
      <c r="F16" s="17">
        <v>3065554</v>
      </c>
      <c r="G16" s="23">
        <v>3065554</v>
      </c>
      <c r="H16" s="19">
        <v>2612715</v>
      </c>
      <c r="I16" s="22">
        <v>2502309</v>
      </c>
      <c r="J16" s="17">
        <v>2884356</v>
      </c>
      <c r="K16" s="23">
        <v>2905843</v>
      </c>
    </row>
    <row r="17" spans="1:11" x14ac:dyDescent="0.25">
      <c r="A17" s="20" t="s">
        <v>28</v>
      </c>
      <c r="B17" s="17">
        <v>134487440</v>
      </c>
      <c r="C17" s="17">
        <v>140146608</v>
      </c>
      <c r="D17" s="21">
        <v>164308551</v>
      </c>
      <c r="E17" s="22">
        <v>167752311</v>
      </c>
      <c r="F17" s="17">
        <v>168996462</v>
      </c>
      <c r="G17" s="23">
        <v>168996462</v>
      </c>
      <c r="H17" s="19">
        <v>152156294</v>
      </c>
      <c r="I17" s="22">
        <v>191601478</v>
      </c>
      <c r="J17" s="17">
        <v>169254621</v>
      </c>
      <c r="K17" s="23">
        <v>189818491</v>
      </c>
    </row>
    <row r="18" spans="1:11" x14ac:dyDescent="0.25">
      <c r="A18" s="30" t="s">
        <v>29</v>
      </c>
      <c r="B18" s="31">
        <f>SUM(B11:B17)</f>
        <v>573007119</v>
      </c>
      <c r="C18" s="32">
        <f t="shared" ref="C18:K18" si="1">SUM(C11:C17)</f>
        <v>604942887</v>
      </c>
      <c r="D18" s="33">
        <f t="shared" si="1"/>
        <v>656190710</v>
      </c>
      <c r="E18" s="31">
        <f t="shared" si="1"/>
        <v>737167372</v>
      </c>
      <c r="F18" s="32">
        <f t="shared" si="1"/>
        <v>735864114</v>
      </c>
      <c r="G18" s="34">
        <f t="shared" si="1"/>
        <v>735864114</v>
      </c>
      <c r="H18" s="35">
        <f t="shared" si="1"/>
        <v>688671886</v>
      </c>
      <c r="I18" s="31">
        <f t="shared" si="1"/>
        <v>805898083</v>
      </c>
      <c r="J18" s="32">
        <f t="shared" si="1"/>
        <v>819272598</v>
      </c>
      <c r="K18" s="34">
        <f t="shared" si="1"/>
        <v>875616208</v>
      </c>
    </row>
    <row r="19" spans="1:11" x14ac:dyDescent="0.25">
      <c r="A19" s="30" t="s">
        <v>30</v>
      </c>
      <c r="B19" s="36">
        <f>+B10-B18</f>
        <v>59757175</v>
      </c>
      <c r="C19" s="37">
        <f t="shared" ref="C19:K19" si="2">+C10-C18</f>
        <v>47357384</v>
      </c>
      <c r="D19" s="38">
        <f t="shared" si="2"/>
        <v>57772608</v>
      </c>
      <c r="E19" s="36">
        <f t="shared" si="2"/>
        <v>-7646635</v>
      </c>
      <c r="F19" s="37">
        <f t="shared" si="2"/>
        <v>-2711888</v>
      </c>
      <c r="G19" s="39">
        <f t="shared" si="2"/>
        <v>-2711888</v>
      </c>
      <c r="H19" s="40">
        <f t="shared" si="2"/>
        <v>79658258</v>
      </c>
      <c r="I19" s="36">
        <f t="shared" si="2"/>
        <v>1442083</v>
      </c>
      <c r="J19" s="37">
        <f t="shared" si="2"/>
        <v>-3409073</v>
      </c>
      <c r="K19" s="39">
        <f t="shared" si="2"/>
        <v>-433148</v>
      </c>
    </row>
    <row r="20" spans="1:11" x14ac:dyDescent="0.25">
      <c r="A20" s="41" t="s">
        <v>31</v>
      </c>
      <c r="B20" s="42">
        <v>73799681</v>
      </c>
      <c r="C20" s="43">
        <v>34541523</v>
      </c>
      <c r="D20" s="44">
        <v>45295022</v>
      </c>
      <c r="E20" s="42">
        <v>97968700</v>
      </c>
      <c r="F20" s="43">
        <v>161306636</v>
      </c>
      <c r="G20" s="45">
        <v>161306636</v>
      </c>
      <c r="H20" s="46">
        <v>161096216</v>
      </c>
      <c r="I20" s="42">
        <v>62341400</v>
      </c>
      <c r="J20" s="43">
        <v>43224400</v>
      </c>
      <c r="K20" s="45">
        <v>33440400</v>
      </c>
    </row>
    <row r="21" spans="1:11" x14ac:dyDescent="0.25">
      <c r="A21" s="47" t="s">
        <v>32</v>
      </c>
      <c r="B21" s="48">
        <v>123000</v>
      </c>
      <c r="C21" s="49">
        <v>270000</v>
      </c>
      <c r="D21" s="50">
        <v>437519</v>
      </c>
      <c r="E21" s="48">
        <v>0</v>
      </c>
      <c r="F21" s="49">
        <v>703800</v>
      </c>
      <c r="G21" s="51">
        <v>703800</v>
      </c>
      <c r="H21" s="52">
        <v>591455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133679856</v>
      </c>
      <c r="C22" s="55">
        <f t="shared" ref="C22:K22" si="3">SUM(C19:C21)</f>
        <v>82168907</v>
      </c>
      <c r="D22" s="56">
        <f t="shared" si="3"/>
        <v>103505149</v>
      </c>
      <c r="E22" s="54">
        <f t="shared" si="3"/>
        <v>90322065</v>
      </c>
      <c r="F22" s="55">
        <f t="shared" si="3"/>
        <v>159298548</v>
      </c>
      <c r="G22" s="57">
        <f t="shared" si="3"/>
        <v>159298548</v>
      </c>
      <c r="H22" s="58">
        <f t="shared" si="3"/>
        <v>241345929</v>
      </c>
      <c r="I22" s="54">
        <f t="shared" si="3"/>
        <v>63783483</v>
      </c>
      <c r="J22" s="55">
        <f t="shared" si="3"/>
        <v>39815327</v>
      </c>
      <c r="K22" s="57">
        <f t="shared" si="3"/>
        <v>33007252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133679856</v>
      </c>
      <c r="C24" s="37">
        <f t="shared" ref="C24:K24" si="4">SUM(C22:C23)</f>
        <v>82168907</v>
      </c>
      <c r="D24" s="38">
        <f t="shared" si="4"/>
        <v>103505149</v>
      </c>
      <c r="E24" s="36">
        <f t="shared" si="4"/>
        <v>90322065</v>
      </c>
      <c r="F24" s="37">
        <f t="shared" si="4"/>
        <v>159298548</v>
      </c>
      <c r="G24" s="39">
        <f t="shared" si="4"/>
        <v>159298548</v>
      </c>
      <c r="H24" s="40">
        <f t="shared" si="4"/>
        <v>241345929</v>
      </c>
      <c r="I24" s="36">
        <f t="shared" si="4"/>
        <v>63783483</v>
      </c>
      <c r="J24" s="37">
        <f t="shared" si="4"/>
        <v>39815327</v>
      </c>
      <c r="K24" s="39">
        <f t="shared" si="4"/>
        <v>33007252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114545664</v>
      </c>
      <c r="C27" s="66">
        <v>84149697</v>
      </c>
      <c r="D27" s="67">
        <v>123230989</v>
      </c>
      <c r="E27" s="68">
        <v>194772700</v>
      </c>
      <c r="F27" s="66">
        <v>241619139</v>
      </c>
      <c r="G27" s="69">
        <v>241619139</v>
      </c>
      <c r="H27" s="70">
        <v>237138924</v>
      </c>
      <c r="I27" s="68">
        <v>187628300</v>
      </c>
      <c r="J27" s="66">
        <v>153499000</v>
      </c>
      <c r="K27" s="69">
        <v>145711700</v>
      </c>
    </row>
    <row r="28" spans="1:11" x14ac:dyDescent="0.25">
      <c r="A28" s="71" t="s">
        <v>36</v>
      </c>
      <c r="B28" s="17">
        <v>72527455</v>
      </c>
      <c r="C28" s="17">
        <v>32241319</v>
      </c>
      <c r="D28" s="21">
        <v>42673788</v>
      </c>
      <c r="E28" s="22">
        <v>97968700</v>
      </c>
      <c r="F28" s="17">
        <v>143578830</v>
      </c>
      <c r="G28" s="23">
        <v>143578830</v>
      </c>
      <c r="H28" s="19">
        <v>142818428</v>
      </c>
      <c r="I28" s="22">
        <v>62341400</v>
      </c>
      <c r="J28" s="17">
        <v>43224400</v>
      </c>
      <c r="K28" s="23">
        <v>33440400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34499488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50000000</v>
      </c>
      <c r="J30" s="17">
        <v>20000000</v>
      </c>
      <c r="K30" s="23">
        <v>70000000</v>
      </c>
    </row>
    <row r="31" spans="1:11" x14ac:dyDescent="0.25">
      <c r="A31" s="20" t="s">
        <v>38</v>
      </c>
      <c r="B31" s="17">
        <v>42018209</v>
      </c>
      <c r="C31" s="17">
        <v>16292299</v>
      </c>
      <c r="D31" s="21">
        <v>80119682</v>
      </c>
      <c r="E31" s="22">
        <v>96804000</v>
      </c>
      <c r="F31" s="17">
        <v>97336509</v>
      </c>
      <c r="G31" s="23">
        <v>97336509</v>
      </c>
      <c r="H31" s="19">
        <v>93729041</v>
      </c>
      <c r="I31" s="22">
        <v>75286900</v>
      </c>
      <c r="J31" s="17">
        <v>90274600</v>
      </c>
      <c r="K31" s="23">
        <v>42271300</v>
      </c>
    </row>
    <row r="32" spans="1:11" x14ac:dyDescent="0.25">
      <c r="A32" s="30" t="s">
        <v>39</v>
      </c>
      <c r="B32" s="66">
        <f>SUM(B28:B31)</f>
        <v>114545664</v>
      </c>
      <c r="C32" s="66">
        <f t="shared" ref="C32:K32" si="5">SUM(C28:C31)</f>
        <v>83033106</v>
      </c>
      <c r="D32" s="67">
        <f t="shared" si="5"/>
        <v>122793470</v>
      </c>
      <c r="E32" s="68">
        <f t="shared" si="5"/>
        <v>194772700</v>
      </c>
      <c r="F32" s="66">
        <f t="shared" si="5"/>
        <v>240915339</v>
      </c>
      <c r="G32" s="69">
        <f t="shared" si="5"/>
        <v>240915339</v>
      </c>
      <c r="H32" s="70">
        <f t="shared" si="5"/>
        <v>236547469</v>
      </c>
      <c r="I32" s="68">
        <f t="shared" si="5"/>
        <v>187628300</v>
      </c>
      <c r="J32" s="66">
        <f t="shared" si="5"/>
        <v>153499000</v>
      </c>
      <c r="K32" s="69">
        <f t="shared" si="5"/>
        <v>145711700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429328544</v>
      </c>
      <c r="C35" s="17">
        <v>487054513</v>
      </c>
      <c r="D35" s="21">
        <v>572920157</v>
      </c>
      <c r="E35" s="22">
        <v>513940175</v>
      </c>
      <c r="F35" s="17">
        <v>576809990</v>
      </c>
      <c r="G35" s="23">
        <v>576809990</v>
      </c>
      <c r="H35" s="19">
        <v>529807747</v>
      </c>
      <c r="I35" s="22">
        <v>453098656</v>
      </c>
      <c r="J35" s="17">
        <v>430106956</v>
      </c>
      <c r="K35" s="23">
        <v>440451374</v>
      </c>
    </row>
    <row r="36" spans="1:11" x14ac:dyDescent="0.25">
      <c r="A36" s="20" t="s">
        <v>42</v>
      </c>
      <c r="B36" s="17">
        <v>1093983572</v>
      </c>
      <c r="C36" s="17">
        <v>1139324212</v>
      </c>
      <c r="D36" s="21">
        <v>1250976003</v>
      </c>
      <c r="E36" s="22">
        <v>1375089946</v>
      </c>
      <c r="F36" s="17">
        <v>1420534993</v>
      </c>
      <c r="G36" s="23">
        <v>1420534993</v>
      </c>
      <c r="H36" s="19">
        <v>1461277810</v>
      </c>
      <c r="I36" s="22">
        <v>1471771497</v>
      </c>
      <c r="J36" s="17">
        <v>1513353453</v>
      </c>
      <c r="K36" s="23">
        <v>1586798539</v>
      </c>
    </row>
    <row r="37" spans="1:11" x14ac:dyDescent="0.25">
      <c r="A37" s="20" t="s">
        <v>43</v>
      </c>
      <c r="B37" s="17">
        <v>122521764</v>
      </c>
      <c r="C37" s="17">
        <v>136307939</v>
      </c>
      <c r="D37" s="21">
        <v>217433243</v>
      </c>
      <c r="E37" s="22">
        <v>106199078</v>
      </c>
      <c r="F37" s="17">
        <v>144647673</v>
      </c>
      <c r="G37" s="23">
        <v>144647673</v>
      </c>
      <c r="H37" s="19">
        <v>155059403</v>
      </c>
      <c r="I37" s="22">
        <v>146404580</v>
      </c>
      <c r="J37" s="17">
        <v>149782182</v>
      </c>
      <c r="K37" s="23">
        <v>161904368</v>
      </c>
    </row>
    <row r="38" spans="1:11" x14ac:dyDescent="0.25">
      <c r="A38" s="20" t="s">
        <v>44</v>
      </c>
      <c r="B38" s="17">
        <v>260854706</v>
      </c>
      <c r="C38" s="17">
        <v>271472561</v>
      </c>
      <c r="D38" s="21">
        <v>271477449</v>
      </c>
      <c r="E38" s="22">
        <v>258721902</v>
      </c>
      <c r="F38" s="17">
        <v>249532842</v>
      </c>
      <c r="G38" s="23">
        <v>249532842</v>
      </c>
      <c r="H38" s="19">
        <v>259657594</v>
      </c>
      <c r="I38" s="22">
        <v>301986128</v>
      </c>
      <c r="J38" s="17">
        <v>321670141</v>
      </c>
      <c r="K38" s="23">
        <v>394787224</v>
      </c>
    </row>
    <row r="39" spans="1:11" x14ac:dyDescent="0.25">
      <c r="A39" s="20" t="s">
        <v>45</v>
      </c>
      <c r="B39" s="17">
        <v>1139935629</v>
      </c>
      <c r="C39" s="17">
        <v>1218598214</v>
      </c>
      <c r="D39" s="21">
        <v>1334985461</v>
      </c>
      <c r="E39" s="22">
        <v>1524109141</v>
      </c>
      <c r="F39" s="17">
        <v>1603164468</v>
      </c>
      <c r="G39" s="23">
        <v>1603164468</v>
      </c>
      <c r="H39" s="19">
        <v>1576368548</v>
      </c>
      <c r="I39" s="22">
        <v>1476479445</v>
      </c>
      <c r="J39" s="17">
        <v>1472008086</v>
      </c>
      <c r="K39" s="23">
        <v>1470558321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448610888</v>
      </c>
      <c r="C42" s="17">
        <v>392634130</v>
      </c>
      <c r="D42" s="21">
        <v>754505120</v>
      </c>
      <c r="E42" s="22">
        <v>135033193</v>
      </c>
      <c r="F42" s="17">
        <v>133651198</v>
      </c>
      <c r="G42" s="23">
        <v>133651198</v>
      </c>
      <c r="H42" s="19">
        <v>1295910276</v>
      </c>
      <c r="I42" s="22">
        <v>118192855</v>
      </c>
      <c r="J42" s="17">
        <v>84722624</v>
      </c>
      <c r="K42" s="23">
        <v>90926924</v>
      </c>
    </row>
    <row r="43" spans="1:11" x14ac:dyDescent="0.25">
      <c r="A43" s="20" t="s">
        <v>48</v>
      </c>
      <c r="B43" s="17">
        <v>-110877378</v>
      </c>
      <c r="C43" s="17">
        <v>-82797998</v>
      </c>
      <c r="D43" s="21">
        <v>-122378392</v>
      </c>
      <c r="E43" s="22">
        <v>-179772700</v>
      </c>
      <c r="F43" s="17">
        <v>-226619139</v>
      </c>
      <c r="G43" s="23">
        <v>-226619139</v>
      </c>
      <c r="H43" s="19">
        <v>-235881093</v>
      </c>
      <c r="I43" s="22">
        <v>-205772541</v>
      </c>
      <c r="J43" s="17">
        <v>-168523847</v>
      </c>
      <c r="K43" s="23">
        <v>-159068454</v>
      </c>
    </row>
    <row r="44" spans="1:11" x14ac:dyDescent="0.25">
      <c r="A44" s="20" t="s">
        <v>49</v>
      </c>
      <c r="B44" s="17">
        <v>-3557727</v>
      </c>
      <c r="C44" s="17">
        <v>37909223</v>
      </c>
      <c r="D44" s="21">
        <v>-4274509</v>
      </c>
      <c r="E44" s="22">
        <v>-20440412</v>
      </c>
      <c r="F44" s="17">
        <v>-20440412</v>
      </c>
      <c r="G44" s="23">
        <v>-20440412</v>
      </c>
      <c r="H44" s="19">
        <v>1874424</v>
      </c>
      <c r="I44" s="22">
        <v>27343198</v>
      </c>
      <c r="J44" s="17">
        <v>-334683</v>
      </c>
      <c r="K44" s="23">
        <v>49788304</v>
      </c>
    </row>
    <row r="45" spans="1:11" x14ac:dyDescent="0.25">
      <c r="A45" s="30" t="s">
        <v>50</v>
      </c>
      <c r="B45" s="66">
        <v>682845037</v>
      </c>
      <c r="C45" s="66">
        <v>710421615</v>
      </c>
      <c r="D45" s="67">
        <v>1042765821</v>
      </c>
      <c r="E45" s="68">
        <v>382927133</v>
      </c>
      <c r="F45" s="66">
        <v>374112898</v>
      </c>
      <c r="G45" s="69">
        <v>374112898</v>
      </c>
      <c r="H45" s="70">
        <v>1549424858</v>
      </c>
      <c r="I45" s="68">
        <v>332338781</v>
      </c>
      <c r="J45" s="66">
        <v>261485690</v>
      </c>
      <c r="K45" s="69">
        <v>327323558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362676256</v>
      </c>
      <c r="C48" s="17">
        <v>414913593</v>
      </c>
      <c r="D48" s="21">
        <v>487521244</v>
      </c>
      <c r="E48" s="22">
        <v>429250396</v>
      </c>
      <c r="F48" s="17">
        <v>474830030</v>
      </c>
      <c r="G48" s="23">
        <v>474830030</v>
      </c>
      <c r="H48" s="19">
        <v>438956772</v>
      </c>
      <c r="I48" s="22">
        <v>361587295</v>
      </c>
      <c r="J48" s="17">
        <v>334131533</v>
      </c>
      <c r="K48" s="23">
        <v>335617241</v>
      </c>
    </row>
    <row r="49" spans="1:11" x14ac:dyDescent="0.25">
      <c r="A49" s="20" t="s">
        <v>53</v>
      </c>
      <c r="B49" s="17">
        <f>+B75</f>
        <v>-86583063.381929934</v>
      </c>
      <c r="C49" s="17">
        <f t="shared" ref="C49:K49" si="6">+C75</f>
        <v>-107792571.72753948</v>
      </c>
      <c r="D49" s="21">
        <f t="shared" si="6"/>
        <v>-29196394.040299177</v>
      </c>
      <c r="E49" s="22">
        <f t="shared" si="6"/>
        <v>21403504.941007346</v>
      </c>
      <c r="F49" s="17">
        <f t="shared" si="6"/>
        <v>17098363.67957972</v>
      </c>
      <c r="G49" s="23">
        <f t="shared" si="6"/>
        <v>17098363.67957972</v>
      </c>
      <c r="H49" s="19">
        <f t="shared" si="6"/>
        <v>-215721523.93114257</v>
      </c>
      <c r="I49" s="22">
        <f t="shared" si="6"/>
        <v>137002513.91505492</v>
      </c>
      <c r="J49" s="17">
        <f t="shared" si="6"/>
        <v>158230919.92577937</v>
      </c>
      <c r="K49" s="23">
        <f t="shared" si="6"/>
        <v>175932259.55618352</v>
      </c>
    </row>
    <row r="50" spans="1:11" x14ac:dyDescent="0.25">
      <c r="A50" s="30" t="s">
        <v>54</v>
      </c>
      <c r="B50" s="66">
        <f>+B48-B49</f>
        <v>449259319.38192993</v>
      </c>
      <c r="C50" s="66">
        <f t="shared" ref="C50:K50" si="7">+C48-C49</f>
        <v>522706164.72753948</v>
      </c>
      <c r="D50" s="67">
        <f t="shared" si="7"/>
        <v>516717638.04029918</v>
      </c>
      <c r="E50" s="68">
        <f t="shared" si="7"/>
        <v>407846891.05899262</v>
      </c>
      <c r="F50" s="66">
        <f t="shared" si="7"/>
        <v>457731666.32042027</v>
      </c>
      <c r="G50" s="69">
        <f t="shared" si="7"/>
        <v>457731666.32042027</v>
      </c>
      <c r="H50" s="70">
        <f t="shared" si="7"/>
        <v>654678295.93114257</v>
      </c>
      <c r="I50" s="68">
        <f t="shared" si="7"/>
        <v>224584781.08494508</v>
      </c>
      <c r="J50" s="66">
        <f t="shared" si="7"/>
        <v>175900613.07422063</v>
      </c>
      <c r="K50" s="69">
        <f t="shared" si="7"/>
        <v>159684981.44381648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1061960037</v>
      </c>
      <c r="C53" s="17">
        <v>1127411573</v>
      </c>
      <c r="D53" s="21">
        <v>1165729908</v>
      </c>
      <c r="E53" s="22">
        <v>1375089946</v>
      </c>
      <c r="F53" s="17">
        <v>1420534993</v>
      </c>
      <c r="G53" s="23">
        <v>1420534993</v>
      </c>
      <c r="H53" s="19">
        <v>1237629011</v>
      </c>
      <c r="I53" s="22">
        <v>1471771497</v>
      </c>
      <c r="J53" s="17">
        <v>1513353453</v>
      </c>
      <c r="K53" s="23">
        <v>1586798539</v>
      </c>
    </row>
    <row r="54" spans="1:11" x14ac:dyDescent="0.25">
      <c r="A54" s="20" t="s">
        <v>57</v>
      </c>
      <c r="B54" s="17">
        <v>28611065</v>
      </c>
      <c r="C54" s="17">
        <v>43408962</v>
      </c>
      <c r="D54" s="21">
        <v>42605147</v>
      </c>
      <c r="E54" s="22">
        <v>47342815</v>
      </c>
      <c r="F54" s="17">
        <v>48744207</v>
      </c>
      <c r="G54" s="23">
        <v>48744207</v>
      </c>
      <c r="H54" s="19">
        <v>44314854</v>
      </c>
      <c r="I54" s="22">
        <v>52188371</v>
      </c>
      <c r="J54" s="17">
        <v>56192389</v>
      </c>
      <c r="K54" s="23">
        <v>59460574</v>
      </c>
    </row>
    <row r="55" spans="1:11" x14ac:dyDescent="0.25">
      <c r="A55" s="20" t="s">
        <v>58</v>
      </c>
      <c r="B55" s="17">
        <v>45961877</v>
      </c>
      <c r="C55" s="17">
        <v>47192895</v>
      </c>
      <c r="D55" s="21">
        <v>85429744</v>
      </c>
      <c r="E55" s="22">
        <v>64550528</v>
      </c>
      <c r="F55" s="17">
        <v>68399467</v>
      </c>
      <c r="G55" s="23">
        <v>68399467</v>
      </c>
      <c r="H55" s="19">
        <v>64954137</v>
      </c>
      <c r="I55" s="22">
        <v>56178900</v>
      </c>
      <c r="J55" s="17">
        <v>94634400</v>
      </c>
      <c r="K55" s="23">
        <v>69613000</v>
      </c>
    </row>
    <row r="56" spans="1:11" x14ac:dyDescent="0.25">
      <c r="A56" s="20" t="s">
        <v>59</v>
      </c>
      <c r="B56" s="17">
        <v>88688312</v>
      </c>
      <c r="C56" s="17">
        <v>94480802</v>
      </c>
      <c r="D56" s="21">
        <v>107735084</v>
      </c>
      <c r="E56" s="22">
        <v>115080649</v>
      </c>
      <c r="F56" s="17">
        <v>119572138</v>
      </c>
      <c r="G56" s="23">
        <v>119572138</v>
      </c>
      <c r="H56" s="19">
        <v>119635485</v>
      </c>
      <c r="I56" s="22">
        <v>124209209</v>
      </c>
      <c r="J56" s="17">
        <v>129268569</v>
      </c>
      <c r="K56" s="23">
        <v>135300331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6613284</v>
      </c>
      <c r="C59" s="17">
        <v>7102507</v>
      </c>
      <c r="D59" s="21">
        <v>8057410</v>
      </c>
      <c r="E59" s="22">
        <v>8468326</v>
      </c>
      <c r="F59" s="17">
        <v>8468326</v>
      </c>
      <c r="G59" s="23">
        <v>8468326</v>
      </c>
      <c r="H59" s="19">
        <v>7947036</v>
      </c>
      <c r="I59" s="22">
        <v>9334630</v>
      </c>
      <c r="J59" s="17">
        <v>9920880</v>
      </c>
      <c r="K59" s="23">
        <v>10571244</v>
      </c>
    </row>
    <row r="60" spans="1:11" x14ac:dyDescent="0.25">
      <c r="A60" s="20" t="s">
        <v>62</v>
      </c>
      <c r="B60" s="17">
        <v>37836925</v>
      </c>
      <c r="C60" s="17">
        <v>41780974</v>
      </c>
      <c r="D60" s="21">
        <v>45010662</v>
      </c>
      <c r="E60" s="22">
        <v>47798384</v>
      </c>
      <c r="F60" s="17">
        <v>47798384</v>
      </c>
      <c r="G60" s="23">
        <v>47798384</v>
      </c>
      <c r="H60" s="19">
        <v>44554848</v>
      </c>
      <c r="I60" s="22">
        <v>50802545</v>
      </c>
      <c r="J60" s="17">
        <v>53485991</v>
      </c>
      <c r="K60" s="23">
        <v>57853442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3.3335593250960232</v>
      </c>
      <c r="C70" s="5">
        <f t="shared" ref="C70:K70" si="8">IF(ISERROR(C71/C72),0,(C71/C72))</f>
        <v>3.4156762141440242</v>
      </c>
      <c r="D70" s="5">
        <f t="shared" si="8"/>
        <v>3.6882000013256584</v>
      </c>
      <c r="E70" s="5">
        <f t="shared" si="8"/>
        <v>0.95843845105645564</v>
      </c>
      <c r="F70" s="5">
        <f t="shared" si="8"/>
        <v>1.0062309748490799</v>
      </c>
      <c r="G70" s="5">
        <f t="shared" si="8"/>
        <v>1.0062309748490799</v>
      </c>
      <c r="H70" s="5">
        <f t="shared" si="8"/>
        <v>5.1131871871419445</v>
      </c>
      <c r="I70" s="5">
        <f t="shared" si="8"/>
        <v>0.96109999610968266</v>
      </c>
      <c r="J70" s="5">
        <f t="shared" si="8"/>
        <v>0.960167780025313</v>
      </c>
      <c r="K70" s="5">
        <f t="shared" si="8"/>
        <v>0.96085251316893472</v>
      </c>
    </row>
    <row r="71" spans="1:11" ht="13" hidden="1" x14ac:dyDescent="0.3">
      <c r="A71" s="1" t="s">
        <v>338</v>
      </c>
      <c r="B71" s="2">
        <f>+B83</f>
        <v>1673188177</v>
      </c>
      <c r="C71" s="2">
        <f t="shared" ref="C71:K71" si="9">+C83</f>
        <v>1807989771</v>
      </c>
      <c r="D71" s="2">
        <f t="shared" si="9"/>
        <v>2137258787</v>
      </c>
      <c r="E71" s="2">
        <f t="shared" si="9"/>
        <v>576541207</v>
      </c>
      <c r="F71" s="2">
        <f t="shared" si="9"/>
        <v>607357719</v>
      </c>
      <c r="G71" s="2">
        <f t="shared" si="9"/>
        <v>607357719</v>
      </c>
      <c r="H71" s="2">
        <f t="shared" si="9"/>
        <v>3192316448</v>
      </c>
      <c r="I71" s="2">
        <f t="shared" si="9"/>
        <v>650653613</v>
      </c>
      <c r="J71" s="2">
        <f t="shared" si="9"/>
        <v>669693176</v>
      </c>
      <c r="K71" s="2">
        <f t="shared" si="9"/>
        <v>723134298</v>
      </c>
    </row>
    <row r="72" spans="1:11" ht="13" hidden="1" x14ac:dyDescent="0.3">
      <c r="A72" s="1" t="s">
        <v>339</v>
      </c>
      <c r="B72" s="2">
        <f>+B77</f>
        <v>501922424</v>
      </c>
      <c r="C72" s="2">
        <f t="shared" ref="C72:K72" si="10">+C77</f>
        <v>529321182</v>
      </c>
      <c r="D72" s="2">
        <f t="shared" si="10"/>
        <v>579485599</v>
      </c>
      <c r="E72" s="2">
        <f t="shared" si="10"/>
        <v>601542234</v>
      </c>
      <c r="F72" s="2">
        <f t="shared" si="10"/>
        <v>603596723</v>
      </c>
      <c r="G72" s="2">
        <f t="shared" si="10"/>
        <v>603596723</v>
      </c>
      <c r="H72" s="2">
        <f t="shared" si="10"/>
        <v>624330057</v>
      </c>
      <c r="I72" s="2">
        <f t="shared" si="10"/>
        <v>676988467</v>
      </c>
      <c r="J72" s="2">
        <f t="shared" si="10"/>
        <v>697475160</v>
      </c>
      <c r="K72" s="2">
        <f t="shared" si="10"/>
        <v>752596562</v>
      </c>
    </row>
    <row r="73" spans="1:11" ht="13" hidden="1" x14ac:dyDescent="0.3">
      <c r="A73" s="1" t="s">
        <v>340</v>
      </c>
      <c r="B73" s="2">
        <f>+B74</f>
        <v>5590424.833333333</v>
      </c>
      <c r="C73" s="2">
        <f t="shared" ref="C73:K73" si="11">+(C78+C80+C81+C82)-(B78+B80+B81+B82)</f>
        <v>2824782</v>
      </c>
      <c r="D73" s="2">
        <f t="shared" si="11"/>
        <v>10114795</v>
      </c>
      <c r="E73" s="2">
        <f t="shared" si="11"/>
        <v>810951</v>
      </c>
      <c r="F73" s="2">
        <f>+(F78+F80+F81+F82)-(D78+D80+D81+D82)</f>
        <v>18101132</v>
      </c>
      <c r="G73" s="2">
        <f>+(G78+G80+G81+G82)-(D78+D80+D81+D82)</f>
        <v>18101132</v>
      </c>
      <c r="H73" s="2">
        <f>+(H78+H80+H81+H82)-(D78+D80+D81+D82)</f>
        <v>5763437</v>
      </c>
      <c r="I73" s="2">
        <f>+(I78+I80+I81+I82)-(E78+E80+E81+E82)</f>
        <v>3681705</v>
      </c>
      <c r="J73" s="2">
        <f t="shared" si="11"/>
        <v>2674313</v>
      </c>
      <c r="K73" s="2">
        <f t="shared" si="11"/>
        <v>6912869</v>
      </c>
    </row>
    <row r="74" spans="1:11" ht="13" hidden="1" x14ac:dyDescent="0.3">
      <c r="A74" s="1" t="s">
        <v>341</v>
      </c>
      <c r="B74" s="2">
        <f>+TREND(C74:E74)</f>
        <v>5590424.833333333</v>
      </c>
      <c r="C74" s="2">
        <f>+C73</f>
        <v>2824782</v>
      </c>
      <c r="D74" s="2">
        <f t="shared" ref="D74:K74" si="12">+D73</f>
        <v>10114795</v>
      </c>
      <c r="E74" s="2">
        <f t="shared" si="12"/>
        <v>810951</v>
      </c>
      <c r="F74" s="2">
        <f t="shared" si="12"/>
        <v>18101132</v>
      </c>
      <c r="G74" s="2">
        <f t="shared" si="12"/>
        <v>18101132</v>
      </c>
      <c r="H74" s="2">
        <f t="shared" si="12"/>
        <v>5763437</v>
      </c>
      <c r="I74" s="2">
        <f t="shared" si="12"/>
        <v>3681705</v>
      </c>
      <c r="J74" s="2">
        <f t="shared" si="12"/>
        <v>2674313</v>
      </c>
      <c r="K74" s="2">
        <f t="shared" si="12"/>
        <v>6912869</v>
      </c>
    </row>
    <row r="75" spans="1:11" ht="13" hidden="1" x14ac:dyDescent="0.3">
      <c r="A75" s="1" t="s">
        <v>342</v>
      </c>
      <c r="B75" s="2">
        <f>+B84-(((B80+B81+B82+B78)*B70)-B79)</f>
        <v>-86583063.381929934</v>
      </c>
      <c r="C75" s="2">
        <f t="shared" ref="C75:K75" si="13">+C84-(((C80+C81+C82+C78)*C70)-C79)</f>
        <v>-107792571.72753948</v>
      </c>
      <c r="D75" s="2">
        <f t="shared" si="13"/>
        <v>-29196394.040299177</v>
      </c>
      <c r="E75" s="2">
        <f t="shared" si="13"/>
        <v>21403504.941007346</v>
      </c>
      <c r="F75" s="2">
        <f t="shared" si="13"/>
        <v>17098363.67957972</v>
      </c>
      <c r="G75" s="2">
        <f t="shared" si="13"/>
        <v>17098363.67957972</v>
      </c>
      <c r="H75" s="2">
        <f t="shared" si="13"/>
        <v>-215721523.93114257</v>
      </c>
      <c r="I75" s="2">
        <f t="shared" si="13"/>
        <v>137002513.91505492</v>
      </c>
      <c r="J75" s="2">
        <f t="shared" si="13"/>
        <v>158230919.92577937</v>
      </c>
      <c r="K75" s="2">
        <f t="shared" si="13"/>
        <v>175932259.55618352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501922424</v>
      </c>
      <c r="C77" s="3">
        <v>529321182</v>
      </c>
      <c r="D77" s="3">
        <v>579485599</v>
      </c>
      <c r="E77" s="3">
        <v>601542234</v>
      </c>
      <c r="F77" s="3">
        <v>603596723</v>
      </c>
      <c r="G77" s="3">
        <v>603596723</v>
      </c>
      <c r="H77" s="3">
        <v>624330057</v>
      </c>
      <c r="I77" s="3">
        <v>676988467</v>
      </c>
      <c r="J77" s="3">
        <v>697475160</v>
      </c>
      <c r="K77" s="3">
        <v>752596562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64264567</v>
      </c>
      <c r="C79" s="3">
        <v>64933805</v>
      </c>
      <c r="D79" s="3">
        <v>78165263</v>
      </c>
      <c r="E79" s="3">
        <v>68534765</v>
      </c>
      <c r="F79" s="3">
        <v>78165260</v>
      </c>
      <c r="G79" s="3">
        <v>78165260</v>
      </c>
      <c r="H79" s="3">
        <v>78189446</v>
      </c>
      <c r="I79" s="3">
        <v>80224630</v>
      </c>
      <c r="J79" s="3">
        <v>85040642</v>
      </c>
      <c r="K79" s="3">
        <v>90145814</v>
      </c>
    </row>
    <row r="80" spans="1:11" ht="13" hidden="1" x14ac:dyDescent="0.3">
      <c r="A80" s="1" t="s">
        <v>71</v>
      </c>
      <c r="B80" s="3">
        <v>35021231</v>
      </c>
      <c r="C80" s="3">
        <v>36120954</v>
      </c>
      <c r="D80" s="3">
        <v>35027416</v>
      </c>
      <c r="E80" s="3">
        <v>40950074</v>
      </c>
      <c r="F80" s="3">
        <v>40078054</v>
      </c>
      <c r="G80" s="3">
        <v>40078054</v>
      </c>
      <c r="H80" s="3">
        <v>46672631</v>
      </c>
      <c r="I80" s="3">
        <v>39332941</v>
      </c>
      <c r="J80" s="3">
        <v>40200992</v>
      </c>
      <c r="K80" s="3">
        <v>44817837</v>
      </c>
    </row>
    <row r="81" spans="1:11" ht="13" hidden="1" x14ac:dyDescent="0.3">
      <c r="A81" s="1" t="s">
        <v>72</v>
      </c>
      <c r="B81" s="3">
        <v>21513493</v>
      </c>
      <c r="C81" s="3">
        <v>23238552</v>
      </c>
      <c r="D81" s="3">
        <v>34446885</v>
      </c>
      <c r="E81" s="3">
        <v>29335178</v>
      </c>
      <c r="F81" s="3">
        <v>47497379</v>
      </c>
      <c r="G81" s="3">
        <v>47497379</v>
      </c>
      <c r="H81" s="3">
        <v>28565107</v>
      </c>
      <c r="I81" s="3">
        <v>34634016</v>
      </c>
      <c r="J81" s="3">
        <v>36440278</v>
      </c>
      <c r="K81" s="3">
        <v>38736302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1673188177</v>
      </c>
      <c r="C83" s="3">
        <v>1807989771</v>
      </c>
      <c r="D83" s="3">
        <v>2137258787</v>
      </c>
      <c r="E83" s="3">
        <v>576541207</v>
      </c>
      <c r="F83" s="3">
        <v>607357719</v>
      </c>
      <c r="G83" s="3">
        <v>607357719</v>
      </c>
      <c r="H83" s="3">
        <v>3192316448</v>
      </c>
      <c r="I83" s="3">
        <v>650653613</v>
      </c>
      <c r="J83" s="3">
        <v>669693176</v>
      </c>
      <c r="K83" s="3">
        <v>723134298</v>
      </c>
    </row>
    <row r="84" spans="1:11" ht="13" hidden="1" x14ac:dyDescent="0.3">
      <c r="A84" s="1" t="s">
        <v>75</v>
      </c>
      <c r="B84" s="3">
        <v>37614226</v>
      </c>
      <c r="C84" s="3">
        <v>30026476</v>
      </c>
      <c r="D84" s="3">
        <v>148873460</v>
      </c>
      <c r="E84" s="3">
        <v>20232828</v>
      </c>
      <c r="F84" s="3">
        <v>27054217</v>
      </c>
      <c r="G84" s="3">
        <v>27054217</v>
      </c>
      <c r="H84" s="3">
        <v>90793668</v>
      </c>
      <c r="I84" s="3">
        <v>127867526</v>
      </c>
      <c r="J84" s="3">
        <v>146778756</v>
      </c>
      <c r="K84" s="3">
        <v>166069650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170542273</v>
      </c>
      <c r="C5" s="17">
        <v>192123236</v>
      </c>
      <c r="D5" s="21">
        <v>218627362</v>
      </c>
      <c r="E5" s="22">
        <v>256923977</v>
      </c>
      <c r="F5" s="17">
        <v>268437139</v>
      </c>
      <c r="G5" s="23">
        <v>268437139</v>
      </c>
      <c r="H5" s="19">
        <v>252827762</v>
      </c>
      <c r="I5" s="22">
        <v>296391799</v>
      </c>
      <c r="J5" s="17">
        <v>316452438</v>
      </c>
      <c r="K5" s="23">
        <v>331170623</v>
      </c>
    </row>
    <row r="6" spans="1:11" x14ac:dyDescent="0.25">
      <c r="A6" s="20" t="s">
        <v>18</v>
      </c>
      <c r="B6" s="17">
        <v>873716158</v>
      </c>
      <c r="C6" s="17">
        <v>890390758</v>
      </c>
      <c r="D6" s="21">
        <v>969490534</v>
      </c>
      <c r="E6" s="22">
        <v>1047160306</v>
      </c>
      <c r="F6" s="17">
        <v>1067010488</v>
      </c>
      <c r="G6" s="23">
        <v>1067010488</v>
      </c>
      <c r="H6" s="19">
        <v>1070286927</v>
      </c>
      <c r="I6" s="22">
        <v>1235324295</v>
      </c>
      <c r="J6" s="17">
        <v>1349769316</v>
      </c>
      <c r="K6" s="23">
        <v>1481739540</v>
      </c>
    </row>
    <row r="7" spans="1:11" x14ac:dyDescent="0.25">
      <c r="A7" s="20" t="s">
        <v>19</v>
      </c>
      <c r="B7" s="17">
        <v>36956100</v>
      </c>
      <c r="C7" s="17">
        <v>55085669</v>
      </c>
      <c r="D7" s="21">
        <v>66215723</v>
      </c>
      <c r="E7" s="22">
        <v>54591141</v>
      </c>
      <c r="F7" s="17">
        <v>67941645</v>
      </c>
      <c r="G7" s="23">
        <v>67941645</v>
      </c>
      <c r="H7" s="19">
        <v>62523944</v>
      </c>
      <c r="I7" s="22">
        <v>72018144</v>
      </c>
      <c r="J7" s="17">
        <v>75330977</v>
      </c>
      <c r="K7" s="23">
        <v>78871534</v>
      </c>
    </row>
    <row r="8" spans="1:11" x14ac:dyDescent="0.25">
      <c r="A8" s="20" t="s">
        <v>20</v>
      </c>
      <c r="B8" s="17">
        <v>138008345</v>
      </c>
      <c r="C8" s="17">
        <v>142490438</v>
      </c>
      <c r="D8" s="21">
        <v>173441848</v>
      </c>
      <c r="E8" s="22">
        <v>205404210</v>
      </c>
      <c r="F8" s="17">
        <v>196204145</v>
      </c>
      <c r="G8" s="23">
        <v>196204145</v>
      </c>
      <c r="H8" s="19">
        <v>160677764</v>
      </c>
      <c r="I8" s="22">
        <v>227591860</v>
      </c>
      <c r="J8" s="17">
        <v>187053480</v>
      </c>
      <c r="K8" s="23">
        <v>196963288</v>
      </c>
    </row>
    <row r="9" spans="1:11" x14ac:dyDescent="0.25">
      <c r="A9" s="20" t="s">
        <v>21</v>
      </c>
      <c r="B9" s="17">
        <v>147387461</v>
      </c>
      <c r="C9" s="17">
        <v>137121121</v>
      </c>
      <c r="D9" s="21">
        <v>146221122</v>
      </c>
      <c r="E9" s="22">
        <v>131266703</v>
      </c>
      <c r="F9" s="17">
        <v>134873038</v>
      </c>
      <c r="G9" s="23">
        <v>134873038</v>
      </c>
      <c r="H9" s="19">
        <v>175879938</v>
      </c>
      <c r="I9" s="22">
        <v>131646593</v>
      </c>
      <c r="J9" s="17">
        <v>115111533</v>
      </c>
      <c r="K9" s="23">
        <v>115469344</v>
      </c>
    </row>
    <row r="10" spans="1:11" x14ac:dyDescent="0.25">
      <c r="A10" s="24" t="s">
        <v>333</v>
      </c>
      <c r="B10" s="25">
        <f>SUM(B5:B9)</f>
        <v>1366610337</v>
      </c>
      <c r="C10" s="26">
        <f t="shared" ref="C10:K10" si="0">SUM(C5:C9)</f>
        <v>1417211222</v>
      </c>
      <c r="D10" s="27">
        <f t="shared" si="0"/>
        <v>1573996589</v>
      </c>
      <c r="E10" s="25">
        <f t="shared" si="0"/>
        <v>1695346337</v>
      </c>
      <c r="F10" s="26">
        <f t="shared" si="0"/>
        <v>1734466455</v>
      </c>
      <c r="G10" s="28">
        <f t="shared" si="0"/>
        <v>1734466455</v>
      </c>
      <c r="H10" s="29">
        <f t="shared" si="0"/>
        <v>1722196335</v>
      </c>
      <c r="I10" s="25">
        <f t="shared" si="0"/>
        <v>1962972691</v>
      </c>
      <c r="J10" s="26">
        <f t="shared" si="0"/>
        <v>2043717744</v>
      </c>
      <c r="K10" s="28">
        <f t="shared" si="0"/>
        <v>2204214329</v>
      </c>
    </row>
    <row r="11" spans="1:11" x14ac:dyDescent="0.25">
      <c r="A11" s="20" t="s">
        <v>22</v>
      </c>
      <c r="B11" s="17">
        <v>350354652</v>
      </c>
      <c r="C11" s="17">
        <v>374161792</v>
      </c>
      <c r="D11" s="21">
        <v>413019858</v>
      </c>
      <c r="E11" s="22">
        <v>444991991</v>
      </c>
      <c r="F11" s="17">
        <v>446781907</v>
      </c>
      <c r="G11" s="23">
        <v>446781907</v>
      </c>
      <c r="H11" s="19">
        <v>450320121</v>
      </c>
      <c r="I11" s="22">
        <v>485474550</v>
      </c>
      <c r="J11" s="17">
        <v>507404795</v>
      </c>
      <c r="K11" s="23">
        <v>530902904</v>
      </c>
    </row>
    <row r="12" spans="1:11" x14ac:dyDescent="0.25">
      <c r="A12" s="20" t="s">
        <v>23</v>
      </c>
      <c r="B12" s="17">
        <v>12806273</v>
      </c>
      <c r="C12" s="17">
        <v>13413698</v>
      </c>
      <c r="D12" s="21">
        <v>14418811</v>
      </c>
      <c r="E12" s="22">
        <v>15435389</v>
      </c>
      <c r="F12" s="17">
        <v>16552623</v>
      </c>
      <c r="G12" s="23">
        <v>16552623</v>
      </c>
      <c r="H12" s="19">
        <v>15877536</v>
      </c>
      <c r="I12" s="22">
        <v>14727114</v>
      </c>
      <c r="J12" s="17">
        <v>15404557</v>
      </c>
      <c r="K12" s="23">
        <v>16128570</v>
      </c>
    </row>
    <row r="13" spans="1:11" x14ac:dyDescent="0.25">
      <c r="A13" s="20" t="s">
        <v>24</v>
      </c>
      <c r="B13" s="17">
        <v>368541197</v>
      </c>
      <c r="C13" s="17">
        <v>137954235</v>
      </c>
      <c r="D13" s="21">
        <v>150487979</v>
      </c>
      <c r="E13" s="22">
        <v>157678498</v>
      </c>
      <c r="F13" s="17">
        <v>157932451</v>
      </c>
      <c r="G13" s="23">
        <v>157932451</v>
      </c>
      <c r="H13" s="19">
        <v>145715058</v>
      </c>
      <c r="I13" s="22">
        <v>154239427</v>
      </c>
      <c r="J13" s="17">
        <v>144328540</v>
      </c>
      <c r="K13" s="23">
        <v>131939350</v>
      </c>
    </row>
    <row r="14" spans="1:11" x14ac:dyDescent="0.25">
      <c r="A14" s="20" t="s">
        <v>25</v>
      </c>
      <c r="B14" s="17">
        <v>15935947</v>
      </c>
      <c r="C14" s="17">
        <v>13592954</v>
      </c>
      <c r="D14" s="21">
        <v>26641709</v>
      </c>
      <c r="E14" s="22">
        <v>36345686</v>
      </c>
      <c r="F14" s="17">
        <v>37129118</v>
      </c>
      <c r="G14" s="23">
        <v>37129118</v>
      </c>
      <c r="H14" s="19">
        <v>36604258</v>
      </c>
      <c r="I14" s="22">
        <v>35270656</v>
      </c>
      <c r="J14" s="17">
        <v>52461651</v>
      </c>
      <c r="K14" s="23">
        <v>49247226</v>
      </c>
    </row>
    <row r="15" spans="1:11" x14ac:dyDescent="0.25">
      <c r="A15" s="20" t="s">
        <v>26</v>
      </c>
      <c r="B15" s="17">
        <v>513494300</v>
      </c>
      <c r="C15" s="17">
        <v>540682047</v>
      </c>
      <c r="D15" s="21">
        <v>630401423</v>
      </c>
      <c r="E15" s="22">
        <v>681363414</v>
      </c>
      <c r="F15" s="17">
        <v>755472048</v>
      </c>
      <c r="G15" s="23">
        <v>755472048</v>
      </c>
      <c r="H15" s="19">
        <v>728222293</v>
      </c>
      <c r="I15" s="22">
        <v>823982225</v>
      </c>
      <c r="J15" s="17">
        <v>916610584</v>
      </c>
      <c r="K15" s="23">
        <v>1022478336</v>
      </c>
    </row>
    <row r="16" spans="1:11" x14ac:dyDescent="0.25">
      <c r="A16" s="20" t="s">
        <v>27</v>
      </c>
      <c r="B16" s="17">
        <v>7840727</v>
      </c>
      <c r="C16" s="17">
        <v>11528534</v>
      </c>
      <c r="D16" s="21">
        <v>10990258</v>
      </c>
      <c r="E16" s="22">
        <v>10223060</v>
      </c>
      <c r="F16" s="17">
        <v>11945910</v>
      </c>
      <c r="G16" s="23">
        <v>11945910</v>
      </c>
      <c r="H16" s="19">
        <v>11458301</v>
      </c>
      <c r="I16" s="22">
        <v>12980890</v>
      </c>
      <c r="J16" s="17">
        <v>12808087</v>
      </c>
      <c r="K16" s="23">
        <v>13254893</v>
      </c>
    </row>
    <row r="17" spans="1:11" x14ac:dyDescent="0.25">
      <c r="A17" s="20" t="s">
        <v>28</v>
      </c>
      <c r="B17" s="17">
        <v>316059660</v>
      </c>
      <c r="C17" s="17">
        <v>289207429</v>
      </c>
      <c r="D17" s="21">
        <v>343802990</v>
      </c>
      <c r="E17" s="22">
        <v>377415959</v>
      </c>
      <c r="F17" s="17">
        <v>389248934</v>
      </c>
      <c r="G17" s="23">
        <v>389248934</v>
      </c>
      <c r="H17" s="19">
        <v>360174153</v>
      </c>
      <c r="I17" s="22">
        <v>450117951</v>
      </c>
      <c r="J17" s="17">
        <v>400046866</v>
      </c>
      <c r="K17" s="23">
        <v>409591136</v>
      </c>
    </row>
    <row r="18" spans="1:11" x14ac:dyDescent="0.25">
      <c r="A18" s="30" t="s">
        <v>29</v>
      </c>
      <c r="B18" s="31">
        <f>SUM(B11:B17)</f>
        <v>1585032756</v>
      </c>
      <c r="C18" s="32">
        <f t="shared" ref="C18:K18" si="1">SUM(C11:C17)</f>
        <v>1380540689</v>
      </c>
      <c r="D18" s="33">
        <f t="shared" si="1"/>
        <v>1589763028</v>
      </c>
      <c r="E18" s="31">
        <f t="shared" si="1"/>
        <v>1723453997</v>
      </c>
      <c r="F18" s="32">
        <f t="shared" si="1"/>
        <v>1815062991</v>
      </c>
      <c r="G18" s="34">
        <f t="shared" si="1"/>
        <v>1815062991</v>
      </c>
      <c r="H18" s="35">
        <f t="shared" si="1"/>
        <v>1748371720</v>
      </c>
      <c r="I18" s="31">
        <f t="shared" si="1"/>
        <v>1976792813</v>
      </c>
      <c r="J18" s="32">
        <f t="shared" si="1"/>
        <v>2049065080</v>
      </c>
      <c r="K18" s="34">
        <f t="shared" si="1"/>
        <v>2173542415</v>
      </c>
    </row>
    <row r="19" spans="1:11" x14ac:dyDescent="0.25">
      <c r="A19" s="30" t="s">
        <v>30</v>
      </c>
      <c r="B19" s="36">
        <f>+B10-B18</f>
        <v>-218422419</v>
      </c>
      <c r="C19" s="37">
        <f t="shared" ref="C19:K19" si="2">+C10-C18</f>
        <v>36670533</v>
      </c>
      <c r="D19" s="38">
        <f t="shared" si="2"/>
        <v>-15766439</v>
      </c>
      <c r="E19" s="36">
        <f t="shared" si="2"/>
        <v>-28107660</v>
      </c>
      <c r="F19" s="37">
        <f t="shared" si="2"/>
        <v>-80596536</v>
      </c>
      <c r="G19" s="39">
        <f t="shared" si="2"/>
        <v>-80596536</v>
      </c>
      <c r="H19" s="40">
        <f t="shared" si="2"/>
        <v>-26175385</v>
      </c>
      <c r="I19" s="36">
        <f t="shared" si="2"/>
        <v>-13820122</v>
      </c>
      <c r="J19" s="37">
        <f t="shared" si="2"/>
        <v>-5347336</v>
      </c>
      <c r="K19" s="39">
        <f t="shared" si="2"/>
        <v>30671914</v>
      </c>
    </row>
    <row r="20" spans="1:11" x14ac:dyDescent="0.25">
      <c r="A20" s="41" t="s">
        <v>31</v>
      </c>
      <c r="B20" s="42">
        <v>56296920</v>
      </c>
      <c r="C20" s="43">
        <v>84396175</v>
      </c>
      <c r="D20" s="44">
        <v>57378891</v>
      </c>
      <c r="E20" s="42">
        <v>42443000</v>
      </c>
      <c r="F20" s="43">
        <v>47452193</v>
      </c>
      <c r="G20" s="45">
        <v>47452193</v>
      </c>
      <c r="H20" s="46">
        <v>55459711</v>
      </c>
      <c r="I20" s="42">
        <v>50504100</v>
      </c>
      <c r="J20" s="43">
        <v>37478900</v>
      </c>
      <c r="K20" s="45">
        <v>39106415</v>
      </c>
    </row>
    <row r="21" spans="1:11" x14ac:dyDescent="0.25">
      <c r="A21" s="47" t="s">
        <v>32</v>
      </c>
      <c r="B21" s="48">
        <v>112772</v>
      </c>
      <c r="C21" s="49">
        <v>3098848</v>
      </c>
      <c r="D21" s="50">
        <v>80345050</v>
      </c>
      <c r="E21" s="48">
        <v>0</v>
      </c>
      <c r="F21" s="49">
        <v>0</v>
      </c>
      <c r="G21" s="51">
        <v>0</v>
      </c>
      <c r="H21" s="52">
        <v>2029425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-162012727</v>
      </c>
      <c r="C22" s="55">
        <f t="shared" ref="C22:K22" si="3">SUM(C19:C21)</f>
        <v>124165556</v>
      </c>
      <c r="D22" s="56">
        <f t="shared" si="3"/>
        <v>121957502</v>
      </c>
      <c r="E22" s="54">
        <f t="shared" si="3"/>
        <v>14335340</v>
      </c>
      <c r="F22" s="55">
        <f t="shared" si="3"/>
        <v>-33144343</v>
      </c>
      <c r="G22" s="57">
        <f t="shared" si="3"/>
        <v>-33144343</v>
      </c>
      <c r="H22" s="58">
        <f t="shared" si="3"/>
        <v>31313751</v>
      </c>
      <c r="I22" s="54">
        <f t="shared" si="3"/>
        <v>36683978</v>
      </c>
      <c r="J22" s="55">
        <f t="shared" si="3"/>
        <v>32131564</v>
      </c>
      <c r="K22" s="57">
        <f t="shared" si="3"/>
        <v>69778329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-162012727</v>
      </c>
      <c r="C24" s="37">
        <f t="shared" ref="C24:K24" si="4">SUM(C22:C23)</f>
        <v>124165556</v>
      </c>
      <c r="D24" s="38">
        <f t="shared" si="4"/>
        <v>121957502</v>
      </c>
      <c r="E24" s="36">
        <f t="shared" si="4"/>
        <v>14335340</v>
      </c>
      <c r="F24" s="37">
        <f t="shared" si="4"/>
        <v>-33144343</v>
      </c>
      <c r="G24" s="39">
        <f t="shared" si="4"/>
        <v>-33144343</v>
      </c>
      <c r="H24" s="40">
        <f t="shared" si="4"/>
        <v>31313751</v>
      </c>
      <c r="I24" s="36">
        <f t="shared" si="4"/>
        <v>36683978</v>
      </c>
      <c r="J24" s="37">
        <f t="shared" si="4"/>
        <v>32131564</v>
      </c>
      <c r="K24" s="39">
        <f t="shared" si="4"/>
        <v>69778329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422208829</v>
      </c>
      <c r="C27" s="66">
        <v>398314771</v>
      </c>
      <c r="D27" s="67">
        <v>597946045</v>
      </c>
      <c r="E27" s="68">
        <v>437965003</v>
      </c>
      <c r="F27" s="66">
        <v>417476927</v>
      </c>
      <c r="G27" s="69">
        <v>417476927</v>
      </c>
      <c r="H27" s="70">
        <v>635307995</v>
      </c>
      <c r="I27" s="68">
        <v>402928895</v>
      </c>
      <c r="J27" s="66">
        <v>242345313</v>
      </c>
      <c r="K27" s="69">
        <v>198207081</v>
      </c>
    </row>
    <row r="28" spans="1:11" x14ac:dyDescent="0.25">
      <c r="A28" s="71" t="s">
        <v>36</v>
      </c>
      <c r="B28" s="17">
        <v>49056530</v>
      </c>
      <c r="C28" s="17">
        <v>73415156</v>
      </c>
      <c r="D28" s="21">
        <v>50521372</v>
      </c>
      <c r="E28" s="22">
        <v>37006957</v>
      </c>
      <c r="F28" s="17">
        <v>46429781</v>
      </c>
      <c r="G28" s="23">
        <v>46429781</v>
      </c>
      <c r="H28" s="19">
        <v>48366244</v>
      </c>
      <c r="I28" s="22">
        <v>45260087</v>
      </c>
      <c r="J28" s="17">
        <v>32581652</v>
      </c>
      <c r="K28" s="23">
        <v>34005581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24112073</v>
      </c>
      <c r="C30" s="17">
        <v>35173723</v>
      </c>
      <c r="D30" s="21">
        <v>89231113</v>
      </c>
      <c r="E30" s="22">
        <v>193660000</v>
      </c>
      <c r="F30" s="17">
        <v>132254948</v>
      </c>
      <c r="G30" s="23">
        <v>132254948</v>
      </c>
      <c r="H30" s="19">
        <v>112211335</v>
      </c>
      <c r="I30" s="22">
        <v>194350000</v>
      </c>
      <c r="J30" s="17">
        <v>55500000</v>
      </c>
      <c r="K30" s="23">
        <v>23000000</v>
      </c>
    </row>
    <row r="31" spans="1:11" x14ac:dyDescent="0.25">
      <c r="A31" s="20" t="s">
        <v>38</v>
      </c>
      <c r="B31" s="17">
        <v>113981093</v>
      </c>
      <c r="C31" s="17">
        <v>130844822</v>
      </c>
      <c r="D31" s="21">
        <v>131419959</v>
      </c>
      <c r="E31" s="22">
        <v>207298046</v>
      </c>
      <c r="F31" s="17">
        <v>237289109</v>
      </c>
      <c r="G31" s="23">
        <v>237289109</v>
      </c>
      <c r="H31" s="19">
        <v>186557137</v>
      </c>
      <c r="I31" s="22">
        <v>163318808</v>
      </c>
      <c r="J31" s="17">
        <v>154263661</v>
      </c>
      <c r="K31" s="23">
        <v>141201500</v>
      </c>
    </row>
    <row r="32" spans="1:11" x14ac:dyDescent="0.25">
      <c r="A32" s="30" t="s">
        <v>39</v>
      </c>
      <c r="B32" s="66">
        <f>SUM(B28:B31)</f>
        <v>187149696</v>
      </c>
      <c r="C32" s="66">
        <f t="shared" ref="C32:K32" si="5">SUM(C28:C31)</f>
        <v>239433701</v>
      </c>
      <c r="D32" s="67">
        <f t="shared" si="5"/>
        <v>271172444</v>
      </c>
      <c r="E32" s="68">
        <f t="shared" si="5"/>
        <v>437965003</v>
      </c>
      <c r="F32" s="66">
        <f t="shared" si="5"/>
        <v>415973838</v>
      </c>
      <c r="G32" s="69">
        <f t="shared" si="5"/>
        <v>415973838</v>
      </c>
      <c r="H32" s="70">
        <f t="shared" si="5"/>
        <v>347134716</v>
      </c>
      <c r="I32" s="68">
        <f t="shared" si="5"/>
        <v>402928895</v>
      </c>
      <c r="J32" s="66">
        <f t="shared" si="5"/>
        <v>242345313</v>
      </c>
      <c r="K32" s="69">
        <f t="shared" si="5"/>
        <v>198207081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757298793</v>
      </c>
      <c r="C35" s="17">
        <v>835879871</v>
      </c>
      <c r="D35" s="21">
        <v>815944289</v>
      </c>
      <c r="E35" s="22">
        <v>564077389</v>
      </c>
      <c r="F35" s="17">
        <v>654985086</v>
      </c>
      <c r="G35" s="23">
        <v>654985086</v>
      </c>
      <c r="H35" s="19">
        <v>813175168</v>
      </c>
      <c r="I35" s="22">
        <v>777084039</v>
      </c>
      <c r="J35" s="17">
        <v>729045283</v>
      </c>
      <c r="K35" s="23">
        <v>722287453</v>
      </c>
    </row>
    <row r="36" spans="1:11" x14ac:dyDescent="0.25">
      <c r="A36" s="20" t="s">
        <v>42</v>
      </c>
      <c r="B36" s="17">
        <v>3082620179</v>
      </c>
      <c r="C36" s="17">
        <v>3200491421</v>
      </c>
      <c r="D36" s="21">
        <v>3440503350</v>
      </c>
      <c r="E36" s="22">
        <v>3818702917</v>
      </c>
      <c r="F36" s="17">
        <v>3725711667</v>
      </c>
      <c r="G36" s="23">
        <v>3725711667</v>
      </c>
      <c r="H36" s="19">
        <v>3855362873</v>
      </c>
      <c r="I36" s="22">
        <v>3815192431</v>
      </c>
      <c r="J36" s="17">
        <v>3901465175</v>
      </c>
      <c r="K36" s="23">
        <v>3953455032</v>
      </c>
    </row>
    <row r="37" spans="1:11" x14ac:dyDescent="0.25">
      <c r="A37" s="20" t="s">
        <v>43</v>
      </c>
      <c r="B37" s="17">
        <v>352933813</v>
      </c>
      <c r="C37" s="17">
        <v>388833390</v>
      </c>
      <c r="D37" s="21">
        <v>430106691</v>
      </c>
      <c r="E37" s="22">
        <v>335828909</v>
      </c>
      <c r="F37" s="17">
        <v>386848051</v>
      </c>
      <c r="G37" s="23">
        <v>386848051</v>
      </c>
      <c r="H37" s="19">
        <v>487336030</v>
      </c>
      <c r="I37" s="22">
        <v>389176301</v>
      </c>
      <c r="J37" s="17">
        <v>429919748</v>
      </c>
      <c r="K37" s="23">
        <v>437795973</v>
      </c>
    </row>
    <row r="38" spans="1:11" x14ac:dyDescent="0.25">
      <c r="A38" s="20" t="s">
        <v>44</v>
      </c>
      <c r="B38" s="17">
        <v>390883287</v>
      </c>
      <c r="C38" s="17">
        <v>422889555</v>
      </c>
      <c r="D38" s="21">
        <v>474932476</v>
      </c>
      <c r="E38" s="22">
        <v>774719080</v>
      </c>
      <c r="F38" s="17">
        <v>616485907</v>
      </c>
      <c r="G38" s="23">
        <v>616485907</v>
      </c>
      <c r="H38" s="19">
        <v>596999793</v>
      </c>
      <c r="I38" s="22">
        <v>791612908</v>
      </c>
      <c r="J38" s="17">
        <v>765711030</v>
      </c>
      <c r="K38" s="23">
        <v>739298021</v>
      </c>
    </row>
    <row r="39" spans="1:11" x14ac:dyDescent="0.25">
      <c r="A39" s="20" t="s">
        <v>45</v>
      </c>
      <c r="B39" s="17">
        <v>3258114600</v>
      </c>
      <c r="C39" s="17">
        <v>3100482804</v>
      </c>
      <c r="D39" s="21">
        <v>3229450948</v>
      </c>
      <c r="E39" s="22">
        <v>3243561634</v>
      </c>
      <c r="F39" s="17">
        <v>3443651481</v>
      </c>
      <c r="G39" s="23">
        <v>3443651481</v>
      </c>
      <c r="H39" s="19">
        <v>3552888432</v>
      </c>
      <c r="I39" s="22">
        <v>3338119295</v>
      </c>
      <c r="J39" s="17">
        <v>3370616612</v>
      </c>
      <c r="K39" s="23">
        <v>3359091852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637778631</v>
      </c>
      <c r="C42" s="17">
        <v>1179485737</v>
      </c>
      <c r="D42" s="21">
        <v>1168446161</v>
      </c>
      <c r="E42" s="22">
        <v>1651595349</v>
      </c>
      <c r="F42" s="17">
        <v>1667386598</v>
      </c>
      <c r="G42" s="23">
        <v>1667386598</v>
      </c>
      <c r="H42" s="19">
        <v>936162195</v>
      </c>
      <c r="I42" s="22">
        <v>1899533513</v>
      </c>
      <c r="J42" s="17">
        <v>1977827605</v>
      </c>
      <c r="K42" s="23">
        <v>2137604144</v>
      </c>
    </row>
    <row r="43" spans="1:11" x14ac:dyDescent="0.25">
      <c r="A43" s="20" t="s">
        <v>48</v>
      </c>
      <c r="B43" s="17">
        <v>-129289534</v>
      </c>
      <c r="C43" s="17">
        <v>-154942749</v>
      </c>
      <c r="D43" s="21">
        <v>-293331847</v>
      </c>
      <c r="E43" s="22">
        <v>1008666</v>
      </c>
      <c r="F43" s="17">
        <v>-26521500</v>
      </c>
      <c r="G43" s="23">
        <v>-26521500</v>
      </c>
      <c r="H43" s="19">
        <v>-368997995</v>
      </c>
      <c r="I43" s="22">
        <v>158508666</v>
      </c>
      <c r="J43" s="17">
        <v>11002000</v>
      </c>
      <c r="K43" s="23">
        <v>13502000</v>
      </c>
    </row>
    <row r="44" spans="1:11" x14ac:dyDescent="0.25">
      <c r="A44" s="20" t="s">
        <v>49</v>
      </c>
      <c r="B44" s="17">
        <v>-14747130</v>
      </c>
      <c r="C44" s="17">
        <v>-3890975</v>
      </c>
      <c r="D44" s="21">
        <v>0</v>
      </c>
      <c r="E44" s="22">
        <v>197660000</v>
      </c>
      <c r="F44" s="17">
        <v>132254948</v>
      </c>
      <c r="G44" s="23">
        <v>132254948</v>
      </c>
      <c r="H44" s="19">
        <v>0</v>
      </c>
      <c r="I44" s="22">
        <v>194350000</v>
      </c>
      <c r="J44" s="17">
        <v>55500000</v>
      </c>
      <c r="K44" s="23">
        <v>23000000</v>
      </c>
    </row>
    <row r="45" spans="1:11" x14ac:dyDescent="0.25">
      <c r="A45" s="30" t="s">
        <v>50</v>
      </c>
      <c r="B45" s="66">
        <v>1047298490</v>
      </c>
      <c r="C45" s="66">
        <v>1608735656</v>
      </c>
      <c r="D45" s="67">
        <v>1488837603</v>
      </c>
      <c r="E45" s="68">
        <v>2224116188</v>
      </c>
      <c r="F45" s="66">
        <v>2733835560</v>
      </c>
      <c r="G45" s="69">
        <v>2733835560</v>
      </c>
      <c r="H45" s="70">
        <v>1147879714</v>
      </c>
      <c r="I45" s="68">
        <v>2688267775</v>
      </c>
      <c r="J45" s="66">
        <v>2593482622</v>
      </c>
      <c r="K45" s="69">
        <v>2631335266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725257631</v>
      </c>
      <c r="C48" s="17">
        <v>780897291</v>
      </c>
      <c r="D48" s="21">
        <v>777889511</v>
      </c>
      <c r="E48" s="22">
        <v>536230605</v>
      </c>
      <c r="F48" s="17">
        <v>668049596</v>
      </c>
      <c r="G48" s="23">
        <v>668049596</v>
      </c>
      <c r="H48" s="19">
        <v>774213243</v>
      </c>
      <c r="I48" s="22">
        <v>626327016</v>
      </c>
      <c r="J48" s="17">
        <v>534403129</v>
      </c>
      <c r="K48" s="23">
        <v>482927458</v>
      </c>
    </row>
    <row r="49" spans="1:11" x14ac:dyDescent="0.25">
      <c r="A49" s="20" t="s">
        <v>53</v>
      </c>
      <c r="B49" s="17">
        <f>+B75</f>
        <v>449488293.89107341</v>
      </c>
      <c r="C49" s="17">
        <f t="shared" ref="C49:K49" si="6">+C75</f>
        <v>390169473.76673114</v>
      </c>
      <c r="D49" s="21">
        <f t="shared" si="6"/>
        <v>360556647.01757586</v>
      </c>
      <c r="E49" s="22">
        <f t="shared" si="6"/>
        <v>334869733.85022712</v>
      </c>
      <c r="F49" s="17">
        <f t="shared" si="6"/>
        <v>323083608.58077753</v>
      </c>
      <c r="G49" s="23">
        <f t="shared" si="6"/>
        <v>323083608.58077753</v>
      </c>
      <c r="H49" s="19">
        <f t="shared" si="6"/>
        <v>414388455.47425848</v>
      </c>
      <c r="I49" s="22">
        <f t="shared" si="6"/>
        <v>319754870.32942957</v>
      </c>
      <c r="J49" s="17">
        <f t="shared" si="6"/>
        <v>293641886.13431334</v>
      </c>
      <c r="K49" s="23">
        <f t="shared" si="6"/>
        <v>272385095.51531613</v>
      </c>
    </row>
    <row r="50" spans="1:11" x14ac:dyDescent="0.25">
      <c r="A50" s="30" t="s">
        <v>54</v>
      </c>
      <c r="B50" s="66">
        <f>+B48-B49</f>
        <v>275769337.10892659</v>
      </c>
      <c r="C50" s="66">
        <f t="shared" ref="C50:K50" si="7">+C48-C49</f>
        <v>390727817.23326886</v>
      </c>
      <c r="D50" s="67">
        <f t="shared" si="7"/>
        <v>417332863.98242414</v>
      </c>
      <c r="E50" s="68">
        <f t="shared" si="7"/>
        <v>201360871.14977288</v>
      </c>
      <c r="F50" s="66">
        <f t="shared" si="7"/>
        <v>344965987.41922247</v>
      </c>
      <c r="G50" s="69">
        <f t="shared" si="7"/>
        <v>344965987.41922247</v>
      </c>
      <c r="H50" s="70">
        <f t="shared" si="7"/>
        <v>359824787.52574152</v>
      </c>
      <c r="I50" s="68">
        <f t="shared" si="7"/>
        <v>306572145.67057043</v>
      </c>
      <c r="J50" s="66">
        <f t="shared" si="7"/>
        <v>240761242.86568666</v>
      </c>
      <c r="K50" s="69">
        <f t="shared" si="7"/>
        <v>210542362.48468387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2691253026</v>
      </c>
      <c r="C53" s="17">
        <v>2736094845</v>
      </c>
      <c r="D53" s="21">
        <v>2870509545</v>
      </c>
      <c r="E53" s="22">
        <v>3077262419</v>
      </c>
      <c r="F53" s="17">
        <v>2973439105</v>
      </c>
      <c r="G53" s="23">
        <v>2973439105</v>
      </c>
      <c r="H53" s="19">
        <v>3214931040</v>
      </c>
      <c r="I53" s="22">
        <v>3232476567</v>
      </c>
      <c r="J53" s="17">
        <v>3486834893</v>
      </c>
      <c r="K53" s="23">
        <v>3592964982</v>
      </c>
    </row>
    <row r="54" spans="1:11" x14ac:dyDescent="0.25">
      <c r="A54" s="20" t="s">
        <v>57</v>
      </c>
      <c r="B54" s="17">
        <v>123728713</v>
      </c>
      <c r="C54" s="17">
        <v>137996811</v>
      </c>
      <c r="D54" s="21">
        <v>148271593</v>
      </c>
      <c r="E54" s="22">
        <v>157399920</v>
      </c>
      <c r="F54" s="17">
        <v>157653873</v>
      </c>
      <c r="G54" s="23">
        <v>157653873</v>
      </c>
      <c r="H54" s="19">
        <v>145526270</v>
      </c>
      <c r="I54" s="22">
        <v>153944134</v>
      </c>
      <c r="J54" s="17">
        <v>144015529</v>
      </c>
      <c r="K54" s="23">
        <v>131611626</v>
      </c>
    </row>
    <row r="55" spans="1:11" x14ac:dyDescent="0.25">
      <c r="A55" s="20" t="s">
        <v>58</v>
      </c>
      <c r="B55" s="17">
        <v>226688149</v>
      </c>
      <c r="C55" s="17">
        <v>205797910</v>
      </c>
      <c r="D55" s="21">
        <v>364644370</v>
      </c>
      <c r="E55" s="22">
        <v>171432949</v>
      </c>
      <c r="F55" s="17">
        <v>195109557</v>
      </c>
      <c r="G55" s="23">
        <v>195109557</v>
      </c>
      <c r="H55" s="19">
        <v>328461751</v>
      </c>
      <c r="I55" s="22">
        <v>151280680</v>
      </c>
      <c r="J55" s="17">
        <v>152806228</v>
      </c>
      <c r="K55" s="23">
        <v>133161107</v>
      </c>
    </row>
    <row r="56" spans="1:11" x14ac:dyDescent="0.25">
      <c r="A56" s="20" t="s">
        <v>59</v>
      </c>
      <c r="B56" s="17">
        <v>112206770</v>
      </c>
      <c r="C56" s="17">
        <v>115854219</v>
      </c>
      <c r="D56" s="21">
        <v>142949307</v>
      </c>
      <c r="E56" s="22">
        <v>141564329</v>
      </c>
      <c r="F56" s="17">
        <v>148019552</v>
      </c>
      <c r="G56" s="23">
        <v>148019552</v>
      </c>
      <c r="H56" s="19">
        <v>148107176</v>
      </c>
      <c r="I56" s="22">
        <v>156818284</v>
      </c>
      <c r="J56" s="17">
        <v>161127935</v>
      </c>
      <c r="K56" s="23">
        <v>167937658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66552948</v>
      </c>
      <c r="C59" s="17">
        <v>114662784</v>
      </c>
      <c r="D59" s="21">
        <v>120919066</v>
      </c>
      <c r="E59" s="22">
        <v>129967281</v>
      </c>
      <c r="F59" s="17">
        <v>130660196</v>
      </c>
      <c r="G59" s="23">
        <v>130660196</v>
      </c>
      <c r="H59" s="19">
        <v>130658743</v>
      </c>
      <c r="I59" s="22">
        <v>141852339</v>
      </c>
      <c r="J59" s="17">
        <v>149410514</v>
      </c>
      <c r="K59" s="23">
        <v>156134670</v>
      </c>
    </row>
    <row r="60" spans="1:11" x14ac:dyDescent="0.25">
      <c r="A60" s="20" t="s">
        <v>62</v>
      </c>
      <c r="B60" s="17">
        <v>23791580</v>
      </c>
      <c r="C60" s="17">
        <v>29950466</v>
      </c>
      <c r="D60" s="21">
        <v>37716382</v>
      </c>
      <c r="E60" s="22">
        <v>42317183</v>
      </c>
      <c r="F60" s="17">
        <v>25988695</v>
      </c>
      <c r="G60" s="23">
        <v>25988695</v>
      </c>
      <c r="H60" s="19">
        <v>41444005</v>
      </c>
      <c r="I60" s="22">
        <v>47063269</v>
      </c>
      <c r="J60" s="17">
        <v>50008494</v>
      </c>
      <c r="K60" s="23">
        <v>53081281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120</v>
      </c>
      <c r="C63" s="86">
        <v>155</v>
      </c>
      <c r="D63" s="87">
        <v>155</v>
      </c>
      <c r="E63" s="85">
        <v>155</v>
      </c>
      <c r="F63" s="86">
        <v>155</v>
      </c>
      <c r="G63" s="87">
        <v>155</v>
      </c>
      <c r="H63" s="88">
        <v>155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0.54874920924605297</v>
      </c>
      <c r="C70" s="5">
        <f t="shared" ref="C70:K70" si="8">IF(ISERROR(C71/C72),0,(C71/C72))</f>
        <v>1.004688937002568</v>
      </c>
      <c r="D70" s="5">
        <f t="shared" si="8"/>
        <v>1.0502047635439242</v>
      </c>
      <c r="E70" s="5">
        <f t="shared" si="8"/>
        <v>0.95483173313509184</v>
      </c>
      <c r="F70" s="5">
        <f t="shared" si="8"/>
        <v>0.96483974252302152</v>
      </c>
      <c r="G70" s="5">
        <f t="shared" si="8"/>
        <v>0.96483974252302152</v>
      </c>
      <c r="H70" s="5">
        <f t="shared" si="8"/>
        <v>1.06965320144055</v>
      </c>
      <c r="I70" s="5">
        <f t="shared" si="8"/>
        <v>0.95498524838494958</v>
      </c>
      <c r="J70" s="5">
        <f t="shared" si="8"/>
        <v>0.96506309163035875</v>
      </c>
      <c r="K70" s="5">
        <f t="shared" si="8"/>
        <v>0.9675355914006829</v>
      </c>
    </row>
    <row r="71" spans="1:11" ht="13" hidden="1" x14ac:dyDescent="0.3">
      <c r="A71" s="1" t="s">
        <v>338</v>
      </c>
      <c r="B71" s="2">
        <f>+B83</f>
        <v>628916716</v>
      </c>
      <c r="C71" s="2">
        <f t="shared" ref="C71:K71" si="9">+C83</f>
        <v>1182903093</v>
      </c>
      <c r="D71" s="2">
        <f t="shared" si="9"/>
        <v>1356124722</v>
      </c>
      <c r="E71" s="2">
        <f t="shared" si="9"/>
        <v>1347749078</v>
      </c>
      <c r="F71" s="2">
        <f t="shared" si="9"/>
        <v>1392683145</v>
      </c>
      <c r="G71" s="2">
        <f t="shared" si="9"/>
        <v>1392683145</v>
      </c>
      <c r="H71" s="2">
        <f t="shared" si="9"/>
        <v>1556023604</v>
      </c>
      <c r="I71" s="2">
        <f t="shared" si="9"/>
        <v>1563944385</v>
      </c>
      <c r="J71" s="2">
        <f t="shared" si="9"/>
        <v>1693157375</v>
      </c>
      <c r="K71" s="2">
        <f t="shared" si="9"/>
        <v>1838571356</v>
      </c>
    </row>
    <row r="72" spans="1:11" ht="13" hidden="1" x14ac:dyDescent="0.3">
      <c r="A72" s="1" t="s">
        <v>339</v>
      </c>
      <c r="B72" s="2">
        <f>+B77</f>
        <v>1146091339</v>
      </c>
      <c r="C72" s="2">
        <f t="shared" ref="C72:K72" si="10">+C77</f>
        <v>1177382421</v>
      </c>
      <c r="D72" s="2">
        <f t="shared" si="10"/>
        <v>1291295535</v>
      </c>
      <c r="E72" s="2">
        <f t="shared" si="10"/>
        <v>1411504280</v>
      </c>
      <c r="F72" s="2">
        <f t="shared" si="10"/>
        <v>1443434680</v>
      </c>
      <c r="G72" s="2">
        <f t="shared" si="10"/>
        <v>1443434680</v>
      </c>
      <c r="H72" s="2">
        <f t="shared" si="10"/>
        <v>1454699151</v>
      </c>
      <c r="I72" s="2">
        <f t="shared" si="10"/>
        <v>1637663396</v>
      </c>
      <c r="J72" s="2">
        <f t="shared" si="10"/>
        <v>1754452522</v>
      </c>
      <c r="K72" s="2">
        <f t="shared" si="10"/>
        <v>1900262246</v>
      </c>
    </row>
    <row r="73" spans="1:11" ht="13" hidden="1" x14ac:dyDescent="0.3">
      <c r="A73" s="1" t="s">
        <v>340</v>
      </c>
      <c r="B73" s="2">
        <f>+B74</f>
        <v>44700086.666666664</v>
      </c>
      <c r="C73" s="2">
        <f t="shared" ref="C73:K73" si="11">+(C78+C80+C81+C82)-(B78+B80+B81+B82)</f>
        <v>50453009</v>
      </c>
      <c r="D73" s="2">
        <f t="shared" si="11"/>
        <v>3299995</v>
      </c>
      <c r="E73" s="2">
        <f t="shared" si="11"/>
        <v>-9335485</v>
      </c>
      <c r="F73" s="2">
        <f>+(F78+F80+F81+F82)-(D78+D80+D81+D82)</f>
        <v>-14718383</v>
      </c>
      <c r="G73" s="2">
        <f>+(G78+G80+G81+G82)-(D78+D80+D81+D82)</f>
        <v>-14718383</v>
      </c>
      <c r="H73" s="2">
        <f>+(H78+H80+H81+H82)-(D78+D80+D81+D82)</f>
        <v>21626160</v>
      </c>
      <c r="I73" s="2">
        <f>+(I78+I80+I81+I82)-(E78+E80+E81+E82)</f>
        <v>-13833758</v>
      </c>
      <c r="J73" s="2">
        <f t="shared" si="11"/>
        <v>22975567</v>
      </c>
      <c r="K73" s="2">
        <f t="shared" si="11"/>
        <v>20865110</v>
      </c>
    </row>
    <row r="74" spans="1:11" ht="13" hidden="1" x14ac:dyDescent="0.3">
      <c r="A74" s="1" t="s">
        <v>341</v>
      </c>
      <c r="B74" s="2">
        <f>+TREND(C74:E74)</f>
        <v>44700086.666666664</v>
      </c>
      <c r="C74" s="2">
        <f>+C73</f>
        <v>50453009</v>
      </c>
      <c r="D74" s="2">
        <f t="shared" ref="D74:K74" si="12">+D73</f>
        <v>3299995</v>
      </c>
      <c r="E74" s="2">
        <f t="shared" si="12"/>
        <v>-9335485</v>
      </c>
      <c r="F74" s="2">
        <f t="shared" si="12"/>
        <v>-14718383</v>
      </c>
      <c r="G74" s="2">
        <f t="shared" si="12"/>
        <v>-14718383</v>
      </c>
      <c r="H74" s="2">
        <f t="shared" si="12"/>
        <v>21626160</v>
      </c>
      <c r="I74" s="2">
        <f t="shared" si="12"/>
        <v>-13833758</v>
      </c>
      <c r="J74" s="2">
        <f t="shared" si="12"/>
        <v>22975567</v>
      </c>
      <c r="K74" s="2">
        <f t="shared" si="12"/>
        <v>20865110</v>
      </c>
    </row>
    <row r="75" spans="1:11" ht="13" hidden="1" x14ac:dyDescent="0.3">
      <c r="A75" s="1" t="s">
        <v>342</v>
      </c>
      <c r="B75" s="2">
        <f>+B84-(((B80+B81+B82+B78)*B70)-B79)</f>
        <v>449488293.89107341</v>
      </c>
      <c r="C75" s="2">
        <f t="shared" ref="C75:K75" si="13">+C84-(((C80+C81+C82+C78)*C70)-C79)</f>
        <v>390169473.76673114</v>
      </c>
      <c r="D75" s="2">
        <f t="shared" si="13"/>
        <v>360556647.01757586</v>
      </c>
      <c r="E75" s="2">
        <f t="shared" si="13"/>
        <v>334869733.85022712</v>
      </c>
      <c r="F75" s="2">
        <f t="shared" si="13"/>
        <v>323083608.58077753</v>
      </c>
      <c r="G75" s="2">
        <f t="shared" si="13"/>
        <v>323083608.58077753</v>
      </c>
      <c r="H75" s="2">
        <f t="shared" si="13"/>
        <v>414388455.47425848</v>
      </c>
      <c r="I75" s="2">
        <f t="shared" si="13"/>
        <v>319754870.32942957</v>
      </c>
      <c r="J75" s="2">
        <f t="shared" si="13"/>
        <v>293641886.13431334</v>
      </c>
      <c r="K75" s="2">
        <f t="shared" si="13"/>
        <v>272385095.51531613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1146091339</v>
      </c>
      <c r="C77" s="3">
        <v>1177382421</v>
      </c>
      <c r="D77" s="3">
        <v>1291295535</v>
      </c>
      <c r="E77" s="3">
        <v>1411504280</v>
      </c>
      <c r="F77" s="3">
        <v>1443434680</v>
      </c>
      <c r="G77" s="3">
        <v>1443434680</v>
      </c>
      <c r="H77" s="3">
        <v>1454699151</v>
      </c>
      <c r="I77" s="3">
        <v>1637663396</v>
      </c>
      <c r="J77" s="3">
        <v>1754452522</v>
      </c>
      <c r="K77" s="3">
        <v>1900262246</v>
      </c>
    </row>
    <row r="78" spans="1:11" ht="13" hidden="1" x14ac:dyDescent="0.3">
      <c r="A78" s="1" t="s">
        <v>69</v>
      </c>
      <c r="B78" s="3">
        <v>100046345</v>
      </c>
      <c r="C78" s="3">
        <v>103844389</v>
      </c>
      <c r="D78" s="3">
        <v>107643777</v>
      </c>
      <c r="E78" s="3">
        <v>98801495</v>
      </c>
      <c r="F78" s="3">
        <v>107621635</v>
      </c>
      <c r="G78" s="3">
        <v>107621635</v>
      </c>
      <c r="H78" s="3">
        <v>111477439</v>
      </c>
      <c r="I78" s="3">
        <v>102612969</v>
      </c>
      <c r="J78" s="3">
        <v>95110969</v>
      </c>
      <c r="K78" s="3">
        <v>85108969</v>
      </c>
    </row>
    <row r="79" spans="1:11" ht="13" hidden="1" x14ac:dyDescent="0.3">
      <c r="A79" s="1" t="s">
        <v>70</v>
      </c>
      <c r="B79" s="3">
        <v>198620170</v>
      </c>
      <c r="C79" s="3">
        <v>211822394</v>
      </c>
      <c r="D79" s="3">
        <v>246458611</v>
      </c>
      <c r="E79" s="3">
        <v>218451626</v>
      </c>
      <c r="F79" s="3">
        <v>255367043</v>
      </c>
      <c r="G79" s="3">
        <v>255367043</v>
      </c>
      <c r="H79" s="3">
        <v>314852984</v>
      </c>
      <c r="I79" s="3">
        <v>257920715</v>
      </c>
      <c r="J79" s="3">
        <v>260499922</v>
      </c>
      <c r="K79" s="3">
        <v>263104921</v>
      </c>
    </row>
    <row r="80" spans="1:11" ht="13" hidden="1" x14ac:dyDescent="0.3">
      <c r="A80" s="1" t="s">
        <v>71</v>
      </c>
      <c r="B80" s="3">
        <v>97523546</v>
      </c>
      <c r="C80" s="3">
        <v>128142137</v>
      </c>
      <c r="D80" s="3">
        <v>114751846</v>
      </c>
      <c r="E80" s="3">
        <v>160234567</v>
      </c>
      <c r="F80" s="3">
        <v>145137046</v>
      </c>
      <c r="G80" s="3">
        <v>145137046</v>
      </c>
      <c r="H80" s="3">
        <v>115891849</v>
      </c>
      <c r="I80" s="3">
        <v>152047114</v>
      </c>
      <c r="J80" s="3">
        <v>184671803</v>
      </c>
      <c r="K80" s="3">
        <v>218222770</v>
      </c>
    </row>
    <row r="81" spans="1:11" ht="13" hidden="1" x14ac:dyDescent="0.3">
      <c r="A81" s="1" t="s">
        <v>72</v>
      </c>
      <c r="B81" s="3">
        <v>28227099</v>
      </c>
      <c r="C81" s="3">
        <v>44320661</v>
      </c>
      <c r="D81" s="3">
        <v>57242458</v>
      </c>
      <c r="E81" s="3">
        <v>11317325</v>
      </c>
      <c r="F81" s="3">
        <v>12191017</v>
      </c>
      <c r="G81" s="3">
        <v>12191017</v>
      </c>
      <c r="H81" s="3">
        <v>73849226</v>
      </c>
      <c r="I81" s="3">
        <v>1868755</v>
      </c>
      <c r="J81" s="3">
        <v>-248367</v>
      </c>
      <c r="K81" s="3">
        <v>-2902224</v>
      </c>
    </row>
    <row r="82" spans="1:11" ht="13" hidden="1" x14ac:dyDescent="0.3">
      <c r="A82" s="1" t="s">
        <v>73</v>
      </c>
      <c r="B82" s="3">
        <v>366691</v>
      </c>
      <c r="C82" s="3">
        <v>309503</v>
      </c>
      <c r="D82" s="3">
        <v>278604</v>
      </c>
      <c r="E82" s="3">
        <v>227813</v>
      </c>
      <c r="F82" s="3">
        <v>248604</v>
      </c>
      <c r="G82" s="3">
        <v>248604</v>
      </c>
      <c r="H82" s="3">
        <v>324331</v>
      </c>
      <c r="I82" s="3">
        <v>218604</v>
      </c>
      <c r="J82" s="3">
        <v>188604</v>
      </c>
      <c r="K82" s="3">
        <v>158604</v>
      </c>
    </row>
    <row r="83" spans="1:11" ht="13" hidden="1" x14ac:dyDescent="0.3">
      <c r="A83" s="1" t="s">
        <v>74</v>
      </c>
      <c r="B83" s="3">
        <v>628916716</v>
      </c>
      <c r="C83" s="3">
        <v>1182903093</v>
      </c>
      <c r="D83" s="3">
        <v>1356124722</v>
      </c>
      <c r="E83" s="3">
        <v>1347749078</v>
      </c>
      <c r="F83" s="3">
        <v>1392683145</v>
      </c>
      <c r="G83" s="3">
        <v>1392683145</v>
      </c>
      <c r="H83" s="3">
        <v>1556023604</v>
      </c>
      <c r="I83" s="3">
        <v>1563944385</v>
      </c>
      <c r="J83" s="3">
        <v>1693157375</v>
      </c>
      <c r="K83" s="3">
        <v>1838571356</v>
      </c>
    </row>
    <row r="84" spans="1:11" ht="13" hidden="1" x14ac:dyDescent="0.3">
      <c r="A84" s="1" t="s">
        <v>75</v>
      </c>
      <c r="B84" s="3">
        <v>374975265</v>
      </c>
      <c r="C84" s="3">
        <v>456260808</v>
      </c>
      <c r="D84" s="3">
        <v>408067872</v>
      </c>
      <c r="E84" s="3">
        <v>374777624</v>
      </c>
      <c r="F84" s="3">
        <v>323590427</v>
      </c>
      <c r="G84" s="3">
        <v>323590427</v>
      </c>
      <c r="H84" s="3">
        <v>422081741</v>
      </c>
      <c r="I84" s="3">
        <v>307024175</v>
      </c>
      <c r="J84" s="3">
        <v>303092316</v>
      </c>
      <c r="K84" s="3">
        <v>300109878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347219712</v>
      </c>
      <c r="C5" s="17">
        <v>384703012</v>
      </c>
      <c r="D5" s="21">
        <v>443330073</v>
      </c>
      <c r="E5" s="22">
        <v>480506360</v>
      </c>
      <c r="F5" s="17">
        <v>480506360</v>
      </c>
      <c r="G5" s="23">
        <v>480506360</v>
      </c>
      <c r="H5" s="19">
        <v>478380298</v>
      </c>
      <c r="I5" s="22">
        <v>511914606</v>
      </c>
      <c r="J5" s="17">
        <v>537510336</v>
      </c>
      <c r="K5" s="23">
        <v>564385853</v>
      </c>
    </row>
    <row r="6" spans="1:11" x14ac:dyDescent="0.25">
      <c r="A6" s="20" t="s">
        <v>18</v>
      </c>
      <c r="B6" s="17">
        <v>1221983940</v>
      </c>
      <c r="C6" s="17">
        <v>1296511531</v>
      </c>
      <c r="D6" s="21">
        <v>1481323656</v>
      </c>
      <c r="E6" s="22">
        <v>1703492587</v>
      </c>
      <c r="F6" s="17">
        <v>1703492587</v>
      </c>
      <c r="G6" s="23">
        <v>1703492587</v>
      </c>
      <c r="H6" s="19">
        <v>1713213316</v>
      </c>
      <c r="I6" s="22">
        <v>1896615512</v>
      </c>
      <c r="J6" s="17">
        <v>2066482518</v>
      </c>
      <c r="K6" s="23">
        <v>2253065734</v>
      </c>
    </row>
    <row r="7" spans="1:11" x14ac:dyDescent="0.25">
      <c r="A7" s="20" t="s">
        <v>19</v>
      </c>
      <c r="B7" s="17">
        <v>15419292</v>
      </c>
      <c r="C7" s="17">
        <v>60658714</v>
      </c>
      <c r="D7" s="21">
        <v>100632099</v>
      </c>
      <c r="E7" s="22">
        <v>59978300</v>
      </c>
      <c r="F7" s="17">
        <v>59978300</v>
      </c>
      <c r="G7" s="23">
        <v>59978300</v>
      </c>
      <c r="H7" s="19">
        <v>116822354</v>
      </c>
      <c r="I7" s="22">
        <v>32395000</v>
      </c>
      <c r="J7" s="17">
        <v>33852775</v>
      </c>
      <c r="K7" s="23">
        <v>35376150</v>
      </c>
    </row>
    <row r="8" spans="1:11" x14ac:dyDescent="0.25">
      <c r="A8" s="20" t="s">
        <v>20</v>
      </c>
      <c r="B8" s="17">
        <v>570642682</v>
      </c>
      <c r="C8" s="17">
        <v>644948267</v>
      </c>
      <c r="D8" s="21">
        <v>686499252</v>
      </c>
      <c r="E8" s="22">
        <v>697179206</v>
      </c>
      <c r="F8" s="17">
        <v>708330824</v>
      </c>
      <c r="G8" s="23">
        <v>708330824</v>
      </c>
      <c r="H8" s="19">
        <v>705334123</v>
      </c>
      <c r="I8" s="22">
        <v>765030580</v>
      </c>
      <c r="J8" s="17">
        <v>692750000</v>
      </c>
      <c r="K8" s="23">
        <v>769021000</v>
      </c>
    </row>
    <row r="9" spans="1:11" x14ac:dyDescent="0.25">
      <c r="A9" s="20" t="s">
        <v>21</v>
      </c>
      <c r="B9" s="17">
        <v>262104146</v>
      </c>
      <c r="C9" s="17">
        <v>301309960</v>
      </c>
      <c r="D9" s="21">
        <v>276584325</v>
      </c>
      <c r="E9" s="22">
        <v>613350391</v>
      </c>
      <c r="F9" s="17">
        <v>613350391</v>
      </c>
      <c r="G9" s="23">
        <v>613350391</v>
      </c>
      <c r="H9" s="19">
        <v>345866516</v>
      </c>
      <c r="I9" s="22">
        <v>663733205</v>
      </c>
      <c r="J9" s="17">
        <v>689971478</v>
      </c>
      <c r="K9" s="23">
        <v>711005879</v>
      </c>
    </row>
    <row r="10" spans="1:11" x14ac:dyDescent="0.25">
      <c r="A10" s="24" t="s">
        <v>333</v>
      </c>
      <c r="B10" s="25">
        <f>SUM(B5:B9)</f>
        <v>2417369772</v>
      </c>
      <c r="C10" s="26">
        <f t="shared" ref="C10:K10" si="0">SUM(C5:C9)</f>
        <v>2688131484</v>
      </c>
      <c r="D10" s="27">
        <f t="shared" si="0"/>
        <v>2988369405</v>
      </c>
      <c r="E10" s="25">
        <f t="shared" si="0"/>
        <v>3554506844</v>
      </c>
      <c r="F10" s="26">
        <f t="shared" si="0"/>
        <v>3565658462</v>
      </c>
      <c r="G10" s="28">
        <f t="shared" si="0"/>
        <v>3565658462</v>
      </c>
      <c r="H10" s="29">
        <f t="shared" si="0"/>
        <v>3359616607</v>
      </c>
      <c r="I10" s="25">
        <f t="shared" si="0"/>
        <v>3869688903</v>
      </c>
      <c r="J10" s="26">
        <f t="shared" si="0"/>
        <v>4020567107</v>
      </c>
      <c r="K10" s="28">
        <f t="shared" si="0"/>
        <v>4332854616</v>
      </c>
    </row>
    <row r="11" spans="1:11" x14ac:dyDescent="0.25">
      <c r="A11" s="20" t="s">
        <v>22</v>
      </c>
      <c r="B11" s="17">
        <v>599155978</v>
      </c>
      <c r="C11" s="17">
        <v>645080579</v>
      </c>
      <c r="D11" s="21">
        <v>670061074</v>
      </c>
      <c r="E11" s="22">
        <v>823626328</v>
      </c>
      <c r="F11" s="17">
        <v>843122964</v>
      </c>
      <c r="G11" s="23">
        <v>843122964</v>
      </c>
      <c r="H11" s="19">
        <v>720225779</v>
      </c>
      <c r="I11" s="22">
        <v>866552889</v>
      </c>
      <c r="J11" s="17">
        <v>911473011</v>
      </c>
      <c r="K11" s="23">
        <v>963256241</v>
      </c>
    </row>
    <row r="12" spans="1:11" x14ac:dyDescent="0.25">
      <c r="A12" s="20" t="s">
        <v>23</v>
      </c>
      <c r="B12" s="17">
        <v>23782737</v>
      </c>
      <c r="C12" s="17">
        <v>25556684</v>
      </c>
      <c r="D12" s="21">
        <v>25563676</v>
      </c>
      <c r="E12" s="22">
        <v>31120110</v>
      </c>
      <c r="F12" s="17">
        <v>31120110</v>
      </c>
      <c r="G12" s="23">
        <v>31120110</v>
      </c>
      <c r="H12" s="19">
        <v>27697453</v>
      </c>
      <c r="I12" s="22">
        <v>32675643</v>
      </c>
      <c r="J12" s="17">
        <v>34309425</v>
      </c>
      <c r="K12" s="23">
        <v>36024896</v>
      </c>
    </row>
    <row r="13" spans="1:11" x14ac:dyDescent="0.25">
      <c r="A13" s="20" t="s">
        <v>24</v>
      </c>
      <c r="B13" s="17">
        <v>166334916</v>
      </c>
      <c r="C13" s="17">
        <v>188174612</v>
      </c>
      <c r="D13" s="21">
        <v>216787177</v>
      </c>
      <c r="E13" s="22">
        <v>205288314</v>
      </c>
      <c r="F13" s="17">
        <v>205288314</v>
      </c>
      <c r="G13" s="23">
        <v>205288314</v>
      </c>
      <c r="H13" s="19">
        <v>283029486</v>
      </c>
      <c r="I13" s="22">
        <v>279236654</v>
      </c>
      <c r="J13" s="17">
        <v>293198486</v>
      </c>
      <c r="K13" s="23">
        <v>307858410</v>
      </c>
    </row>
    <row r="14" spans="1:11" x14ac:dyDescent="0.25">
      <c r="A14" s="20" t="s">
        <v>25</v>
      </c>
      <c r="B14" s="17">
        <v>36701337</v>
      </c>
      <c r="C14" s="17">
        <v>45064729</v>
      </c>
      <c r="D14" s="21">
        <v>64228268</v>
      </c>
      <c r="E14" s="22">
        <v>59903233</v>
      </c>
      <c r="F14" s="17">
        <v>59968233</v>
      </c>
      <c r="G14" s="23">
        <v>59968233</v>
      </c>
      <c r="H14" s="19">
        <v>83071446</v>
      </c>
      <c r="I14" s="22">
        <v>69769674</v>
      </c>
      <c r="J14" s="17">
        <v>73258157</v>
      </c>
      <c r="K14" s="23">
        <v>76921065</v>
      </c>
    </row>
    <row r="15" spans="1:11" x14ac:dyDescent="0.25">
      <c r="A15" s="20" t="s">
        <v>26</v>
      </c>
      <c r="B15" s="17">
        <v>696851322</v>
      </c>
      <c r="C15" s="17">
        <v>729898484</v>
      </c>
      <c r="D15" s="21">
        <v>912397268</v>
      </c>
      <c r="E15" s="22">
        <v>1146657770</v>
      </c>
      <c r="F15" s="17">
        <v>1146041690</v>
      </c>
      <c r="G15" s="23">
        <v>1146041690</v>
      </c>
      <c r="H15" s="19">
        <v>1019051378</v>
      </c>
      <c r="I15" s="22">
        <v>1334579089</v>
      </c>
      <c r="J15" s="17">
        <v>1453037651</v>
      </c>
      <c r="K15" s="23">
        <v>1584060854</v>
      </c>
    </row>
    <row r="16" spans="1:11" x14ac:dyDescent="0.25">
      <c r="A16" s="20" t="s">
        <v>27</v>
      </c>
      <c r="B16" s="17">
        <v>87691173</v>
      </c>
      <c r="C16" s="17">
        <v>45757359</v>
      </c>
      <c r="D16" s="21">
        <v>85765255</v>
      </c>
      <c r="E16" s="22">
        <v>90392375</v>
      </c>
      <c r="F16" s="17">
        <v>95415421</v>
      </c>
      <c r="G16" s="23">
        <v>95415421</v>
      </c>
      <c r="H16" s="19">
        <v>103415449</v>
      </c>
      <c r="I16" s="22">
        <v>105770024</v>
      </c>
      <c r="J16" s="17">
        <v>105705627</v>
      </c>
      <c r="K16" s="23">
        <v>111509895</v>
      </c>
    </row>
    <row r="17" spans="1:11" x14ac:dyDescent="0.25">
      <c r="A17" s="20" t="s">
        <v>28</v>
      </c>
      <c r="B17" s="17">
        <v>783095227</v>
      </c>
      <c r="C17" s="17">
        <v>995791615</v>
      </c>
      <c r="D17" s="21">
        <v>967643209</v>
      </c>
      <c r="E17" s="22">
        <v>1144725123</v>
      </c>
      <c r="F17" s="17">
        <v>1131938139</v>
      </c>
      <c r="G17" s="23">
        <v>1131938139</v>
      </c>
      <c r="H17" s="19">
        <v>1138744436</v>
      </c>
      <c r="I17" s="22">
        <v>1218756836</v>
      </c>
      <c r="J17" s="17">
        <v>1170723881</v>
      </c>
      <c r="K17" s="23">
        <v>1259843981</v>
      </c>
    </row>
    <row r="18" spans="1:11" x14ac:dyDescent="0.25">
      <c r="A18" s="30" t="s">
        <v>29</v>
      </c>
      <c r="B18" s="31">
        <f>SUM(B11:B17)</f>
        <v>2393612690</v>
      </c>
      <c r="C18" s="32">
        <f t="shared" ref="C18:K18" si="1">SUM(C11:C17)</f>
        <v>2675324062</v>
      </c>
      <c r="D18" s="33">
        <f t="shared" si="1"/>
        <v>2942445927</v>
      </c>
      <c r="E18" s="31">
        <f t="shared" si="1"/>
        <v>3501713253</v>
      </c>
      <c r="F18" s="32">
        <f t="shared" si="1"/>
        <v>3512894871</v>
      </c>
      <c r="G18" s="34">
        <f t="shared" si="1"/>
        <v>3512894871</v>
      </c>
      <c r="H18" s="35">
        <f t="shared" si="1"/>
        <v>3375235427</v>
      </c>
      <c r="I18" s="31">
        <f t="shared" si="1"/>
        <v>3907340809</v>
      </c>
      <c r="J18" s="32">
        <f t="shared" si="1"/>
        <v>4041706238</v>
      </c>
      <c r="K18" s="34">
        <f t="shared" si="1"/>
        <v>4339475342</v>
      </c>
    </row>
    <row r="19" spans="1:11" x14ac:dyDescent="0.25">
      <c r="A19" s="30" t="s">
        <v>30</v>
      </c>
      <c r="B19" s="36">
        <f>+B10-B18</f>
        <v>23757082</v>
      </c>
      <c r="C19" s="37">
        <f t="shared" ref="C19:K19" si="2">+C10-C18</f>
        <v>12807422</v>
      </c>
      <c r="D19" s="38">
        <f t="shared" si="2"/>
        <v>45923478</v>
      </c>
      <c r="E19" s="36">
        <f t="shared" si="2"/>
        <v>52793591</v>
      </c>
      <c r="F19" s="37">
        <f t="shared" si="2"/>
        <v>52763591</v>
      </c>
      <c r="G19" s="39">
        <f t="shared" si="2"/>
        <v>52763591</v>
      </c>
      <c r="H19" s="40">
        <f t="shared" si="2"/>
        <v>-15618820</v>
      </c>
      <c r="I19" s="36">
        <f t="shared" si="2"/>
        <v>-37651906</v>
      </c>
      <c r="J19" s="37">
        <f t="shared" si="2"/>
        <v>-21139131</v>
      </c>
      <c r="K19" s="39">
        <f t="shared" si="2"/>
        <v>-6620726</v>
      </c>
    </row>
    <row r="20" spans="1:11" x14ac:dyDescent="0.25">
      <c r="A20" s="41" t="s">
        <v>31</v>
      </c>
      <c r="B20" s="42">
        <v>214630387</v>
      </c>
      <c r="C20" s="43">
        <v>400437766</v>
      </c>
      <c r="D20" s="44">
        <v>575668510</v>
      </c>
      <c r="E20" s="42">
        <v>387488794</v>
      </c>
      <c r="F20" s="43">
        <v>986031097</v>
      </c>
      <c r="G20" s="45">
        <v>986031097</v>
      </c>
      <c r="H20" s="46">
        <v>952678593</v>
      </c>
      <c r="I20" s="42">
        <v>119582420</v>
      </c>
      <c r="J20" s="43">
        <v>75896000</v>
      </c>
      <c r="K20" s="45">
        <v>74569000</v>
      </c>
    </row>
    <row r="21" spans="1:11" x14ac:dyDescent="0.25">
      <c r="A21" s="47" t="s">
        <v>32</v>
      </c>
      <c r="B21" s="48">
        <v>57500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238444969</v>
      </c>
      <c r="C22" s="55">
        <f t="shared" ref="C22:K22" si="3">SUM(C19:C21)</f>
        <v>413245188</v>
      </c>
      <c r="D22" s="56">
        <f t="shared" si="3"/>
        <v>621591988</v>
      </c>
      <c r="E22" s="54">
        <f t="shared" si="3"/>
        <v>440282385</v>
      </c>
      <c r="F22" s="55">
        <f t="shared" si="3"/>
        <v>1038794688</v>
      </c>
      <c r="G22" s="57">
        <f t="shared" si="3"/>
        <v>1038794688</v>
      </c>
      <c r="H22" s="58">
        <f t="shared" si="3"/>
        <v>937059773</v>
      </c>
      <c r="I22" s="54">
        <f t="shared" si="3"/>
        <v>81930514</v>
      </c>
      <c r="J22" s="55">
        <f t="shared" si="3"/>
        <v>54756869</v>
      </c>
      <c r="K22" s="57">
        <f t="shared" si="3"/>
        <v>67948274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238444969</v>
      </c>
      <c r="C24" s="37">
        <f t="shared" ref="C24:K24" si="4">SUM(C22:C23)</f>
        <v>413245188</v>
      </c>
      <c r="D24" s="38">
        <f t="shared" si="4"/>
        <v>621591988</v>
      </c>
      <c r="E24" s="36">
        <f t="shared" si="4"/>
        <v>440282385</v>
      </c>
      <c r="F24" s="37">
        <f t="shared" si="4"/>
        <v>1038794688</v>
      </c>
      <c r="G24" s="39">
        <f t="shared" si="4"/>
        <v>1038794688</v>
      </c>
      <c r="H24" s="40">
        <f t="shared" si="4"/>
        <v>937059773</v>
      </c>
      <c r="I24" s="36">
        <f t="shared" si="4"/>
        <v>81930514</v>
      </c>
      <c r="J24" s="37">
        <f t="shared" si="4"/>
        <v>54756869</v>
      </c>
      <c r="K24" s="39">
        <f t="shared" si="4"/>
        <v>67948274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452597987</v>
      </c>
      <c r="C27" s="66">
        <v>722909323</v>
      </c>
      <c r="D27" s="67">
        <v>948498076</v>
      </c>
      <c r="E27" s="68">
        <v>1224723645</v>
      </c>
      <c r="F27" s="66">
        <v>1789451364</v>
      </c>
      <c r="G27" s="69">
        <v>1789451364</v>
      </c>
      <c r="H27" s="70">
        <v>1401166954</v>
      </c>
      <c r="I27" s="68">
        <v>907018426</v>
      </c>
      <c r="J27" s="66">
        <v>767730621</v>
      </c>
      <c r="K27" s="69">
        <v>638776303</v>
      </c>
    </row>
    <row r="28" spans="1:11" x14ac:dyDescent="0.25">
      <c r="A28" s="71" t="s">
        <v>36</v>
      </c>
      <c r="B28" s="17">
        <v>195851764</v>
      </c>
      <c r="C28" s="17">
        <v>200796185</v>
      </c>
      <c r="D28" s="21">
        <v>523248835</v>
      </c>
      <c r="E28" s="22">
        <v>340814404</v>
      </c>
      <c r="F28" s="17">
        <v>918673252</v>
      </c>
      <c r="G28" s="23">
        <v>918673252</v>
      </c>
      <c r="H28" s="19">
        <v>870302634</v>
      </c>
      <c r="I28" s="22">
        <v>143105719</v>
      </c>
      <c r="J28" s="17">
        <v>67300868</v>
      </c>
      <c r="K28" s="23">
        <v>66146956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124293854</v>
      </c>
      <c r="C30" s="17">
        <v>234205748</v>
      </c>
      <c r="D30" s="21">
        <v>284042772</v>
      </c>
      <c r="E30" s="22">
        <v>466080294</v>
      </c>
      <c r="F30" s="17">
        <v>494165661</v>
      </c>
      <c r="G30" s="23">
        <v>494165661</v>
      </c>
      <c r="H30" s="19">
        <v>457416587</v>
      </c>
      <c r="I30" s="22">
        <v>563939933</v>
      </c>
      <c r="J30" s="17">
        <v>500429753</v>
      </c>
      <c r="K30" s="23">
        <v>382984402</v>
      </c>
    </row>
    <row r="31" spans="1:11" x14ac:dyDescent="0.25">
      <c r="A31" s="20" t="s">
        <v>38</v>
      </c>
      <c r="B31" s="17">
        <v>132452369</v>
      </c>
      <c r="C31" s="17">
        <v>-90136540</v>
      </c>
      <c r="D31" s="21">
        <v>141206469</v>
      </c>
      <c r="E31" s="22">
        <v>417828947</v>
      </c>
      <c r="F31" s="17">
        <v>376612451</v>
      </c>
      <c r="G31" s="23">
        <v>376612451</v>
      </c>
      <c r="H31" s="19">
        <v>73447733</v>
      </c>
      <c r="I31" s="22">
        <v>199972774</v>
      </c>
      <c r="J31" s="17">
        <v>200000000</v>
      </c>
      <c r="K31" s="23">
        <v>189644945</v>
      </c>
    </row>
    <row r="32" spans="1:11" x14ac:dyDescent="0.25">
      <c r="A32" s="30" t="s">
        <v>39</v>
      </c>
      <c r="B32" s="66">
        <f>SUM(B28:B31)</f>
        <v>452597987</v>
      </c>
      <c r="C32" s="66">
        <f t="shared" ref="C32:K32" si="5">SUM(C28:C31)</f>
        <v>344865393</v>
      </c>
      <c r="D32" s="67">
        <f t="shared" si="5"/>
        <v>948498076</v>
      </c>
      <c r="E32" s="68">
        <f t="shared" si="5"/>
        <v>1224723645</v>
      </c>
      <c r="F32" s="66">
        <f t="shared" si="5"/>
        <v>1789451364</v>
      </c>
      <c r="G32" s="69">
        <f t="shared" si="5"/>
        <v>1789451364</v>
      </c>
      <c r="H32" s="70">
        <f t="shared" si="5"/>
        <v>1401166954</v>
      </c>
      <c r="I32" s="68">
        <f t="shared" si="5"/>
        <v>907018426</v>
      </c>
      <c r="J32" s="66">
        <f t="shared" si="5"/>
        <v>767730621</v>
      </c>
      <c r="K32" s="69">
        <f t="shared" si="5"/>
        <v>638776303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853651606</v>
      </c>
      <c r="C35" s="17">
        <v>1097787346</v>
      </c>
      <c r="D35" s="21">
        <v>1611746302</v>
      </c>
      <c r="E35" s="22">
        <v>1177484979</v>
      </c>
      <c r="F35" s="17">
        <v>257221542</v>
      </c>
      <c r="G35" s="23">
        <v>257221542</v>
      </c>
      <c r="H35" s="19">
        <v>1708597542</v>
      </c>
      <c r="I35" s="22">
        <v>2126528933</v>
      </c>
      <c r="J35" s="17">
        <v>2454247372</v>
      </c>
      <c r="K35" s="23">
        <v>2732650610</v>
      </c>
    </row>
    <row r="36" spans="1:11" x14ac:dyDescent="0.25">
      <c r="A36" s="20" t="s">
        <v>42</v>
      </c>
      <c r="B36" s="17">
        <v>3490638789</v>
      </c>
      <c r="C36" s="17">
        <v>4029045325</v>
      </c>
      <c r="D36" s="21">
        <v>4821565901</v>
      </c>
      <c r="E36" s="22">
        <v>5590961856</v>
      </c>
      <c r="F36" s="17">
        <v>6155689575</v>
      </c>
      <c r="G36" s="23">
        <v>6155689575</v>
      </c>
      <c r="H36" s="19">
        <v>5928377365</v>
      </c>
      <c r="I36" s="22">
        <v>6798788507</v>
      </c>
      <c r="J36" s="17">
        <v>7273320642</v>
      </c>
      <c r="K36" s="23">
        <v>7604238535</v>
      </c>
    </row>
    <row r="37" spans="1:11" x14ac:dyDescent="0.25">
      <c r="A37" s="20" t="s">
        <v>43</v>
      </c>
      <c r="B37" s="17">
        <v>746024938</v>
      </c>
      <c r="C37" s="17">
        <v>1128561844</v>
      </c>
      <c r="D37" s="21">
        <v>1260943472</v>
      </c>
      <c r="E37" s="22">
        <v>997787366</v>
      </c>
      <c r="F37" s="17">
        <v>43739345</v>
      </c>
      <c r="G37" s="23">
        <v>43739345</v>
      </c>
      <c r="H37" s="19">
        <v>1174330061</v>
      </c>
      <c r="I37" s="22">
        <v>1580821917</v>
      </c>
      <c r="J37" s="17">
        <v>1936853224</v>
      </c>
      <c r="K37" s="23">
        <v>2271636292</v>
      </c>
    </row>
    <row r="38" spans="1:11" x14ac:dyDescent="0.25">
      <c r="A38" s="20" t="s">
        <v>44</v>
      </c>
      <c r="B38" s="17">
        <v>189946869</v>
      </c>
      <c r="C38" s="17">
        <v>178249828</v>
      </c>
      <c r="D38" s="21">
        <v>727196557</v>
      </c>
      <c r="E38" s="22">
        <v>1349011908</v>
      </c>
      <c r="F38" s="17">
        <v>1349011908</v>
      </c>
      <c r="G38" s="23">
        <v>1349011908</v>
      </c>
      <c r="H38" s="19">
        <v>1216027136</v>
      </c>
      <c r="I38" s="22">
        <v>1605468761</v>
      </c>
      <c r="J38" s="17">
        <v>1996931159</v>
      </c>
      <c r="K38" s="23">
        <v>2203520942</v>
      </c>
    </row>
    <row r="39" spans="1:11" x14ac:dyDescent="0.25">
      <c r="A39" s="20" t="s">
        <v>45</v>
      </c>
      <c r="B39" s="17">
        <v>3408318580</v>
      </c>
      <c r="C39" s="17">
        <v>3817624001</v>
      </c>
      <c r="D39" s="21">
        <v>4445172143</v>
      </c>
      <c r="E39" s="22">
        <v>4421647561</v>
      </c>
      <c r="F39" s="17">
        <v>5020159864</v>
      </c>
      <c r="G39" s="23">
        <v>5020159864</v>
      </c>
      <c r="H39" s="19">
        <v>6045904658</v>
      </c>
      <c r="I39" s="22">
        <v>5739026762</v>
      </c>
      <c r="J39" s="17">
        <v>5793783631</v>
      </c>
      <c r="K39" s="23">
        <v>5861731905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3645684813</v>
      </c>
      <c r="C42" s="17">
        <v>5041023568</v>
      </c>
      <c r="D42" s="21">
        <v>7336580613</v>
      </c>
      <c r="E42" s="22">
        <v>870676099</v>
      </c>
      <c r="F42" s="17">
        <v>514419301</v>
      </c>
      <c r="G42" s="23">
        <v>514419301</v>
      </c>
      <c r="H42" s="19">
        <v>6949078107</v>
      </c>
      <c r="I42" s="22">
        <v>533290169</v>
      </c>
      <c r="J42" s="17">
        <v>165043512</v>
      </c>
      <c r="K42" s="23">
        <v>112696758</v>
      </c>
    </row>
    <row r="43" spans="1:11" x14ac:dyDescent="0.25">
      <c r="A43" s="20" t="s">
        <v>48</v>
      </c>
      <c r="B43" s="17">
        <v>-13964509</v>
      </c>
      <c r="C43" s="17">
        <v>-700371106</v>
      </c>
      <c r="D43" s="21">
        <v>-405292924</v>
      </c>
      <c r="E43" s="22">
        <v>-1224723645</v>
      </c>
      <c r="F43" s="17">
        <v>-1789451364</v>
      </c>
      <c r="G43" s="23">
        <v>-1789451364</v>
      </c>
      <c r="H43" s="19">
        <v>-715682717</v>
      </c>
      <c r="I43" s="22">
        <v>-907018426</v>
      </c>
      <c r="J43" s="17">
        <v>-767730621</v>
      </c>
      <c r="K43" s="23">
        <v>-638776303</v>
      </c>
    </row>
    <row r="44" spans="1:11" x14ac:dyDescent="0.25">
      <c r="A44" s="20" t="s">
        <v>49</v>
      </c>
      <c r="B44" s="17">
        <v>-39208970</v>
      </c>
      <c r="C44" s="17">
        <v>-49386954</v>
      </c>
      <c r="D44" s="21">
        <v>5417720</v>
      </c>
      <c r="E44" s="22">
        <v>465980294</v>
      </c>
      <c r="F44" s="17">
        <v>465980294</v>
      </c>
      <c r="G44" s="23">
        <v>465980294</v>
      </c>
      <c r="H44" s="19">
        <v>345433963</v>
      </c>
      <c r="I44" s="22">
        <v>563463744</v>
      </c>
      <c r="J44" s="17">
        <v>510429753</v>
      </c>
      <c r="K44" s="23">
        <v>387984402</v>
      </c>
    </row>
    <row r="45" spans="1:11" x14ac:dyDescent="0.25">
      <c r="A45" s="30" t="s">
        <v>50</v>
      </c>
      <c r="B45" s="66">
        <v>4062132045</v>
      </c>
      <c r="C45" s="66">
        <v>4883798162</v>
      </c>
      <c r="D45" s="67">
        <v>7780584534</v>
      </c>
      <c r="E45" s="68">
        <v>401141965</v>
      </c>
      <c r="F45" s="66">
        <v>-519842552</v>
      </c>
      <c r="G45" s="69">
        <v>-519842552</v>
      </c>
      <c r="H45" s="70">
        <v>7935848393</v>
      </c>
      <c r="I45" s="68">
        <v>882927317</v>
      </c>
      <c r="J45" s="66">
        <v>717638705</v>
      </c>
      <c r="K45" s="69">
        <v>491135561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592532653</v>
      </c>
      <c r="C48" s="17">
        <v>843876218</v>
      </c>
      <c r="D48" s="21">
        <v>1357019044</v>
      </c>
      <c r="E48" s="22">
        <v>364373085</v>
      </c>
      <c r="F48" s="17">
        <v>-556611432</v>
      </c>
      <c r="G48" s="23">
        <v>-556611432</v>
      </c>
      <c r="H48" s="19">
        <v>1327556288</v>
      </c>
      <c r="I48" s="22">
        <v>809896061</v>
      </c>
      <c r="J48" s="17">
        <v>629230704</v>
      </c>
      <c r="K48" s="23">
        <v>382168206</v>
      </c>
    </row>
    <row r="49" spans="1:11" x14ac:dyDescent="0.25">
      <c r="A49" s="20" t="s">
        <v>53</v>
      </c>
      <c r="B49" s="17">
        <f>+B75</f>
        <v>180817600.7955724</v>
      </c>
      <c r="C49" s="17">
        <f t="shared" ref="C49:K49" si="6">+C75</f>
        <v>214662078.58156192</v>
      </c>
      <c r="D49" s="21">
        <f t="shared" si="6"/>
        <v>445314984.24213421</v>
      </c>
      <c r="E49" s="22">
        <f t="shared" si="6"/>
        <v>304969746.57742667</v>
      </c>
      <c r="F49" s="17">
        <f t="shared" si="6"/>
        <v>-649078274.42257333</v>
      </c>
      <c r="G49" s="23">
        <f t="shared" si="6"/>
        <v>-649078274.42257333</v>
      </c>
      <c r="H49" s="19">
        <f t="shared" si="6"/>
        <v>48544746.869410157</v>
      </c>
      <c r="I49" s="22">
        <f t="shared" si="6"/>
        <v>610623870.23484778</v>
      </c>
      <c r="J49" s="17">
        <f t="shared" si="6"/>
        <v>548833558.96772707</v>
      </c>
      <c r="K49" s="23">
        <f t="shared" si="6"/>
        <v>384400276.01845002</v>
      </c>
    </row>
    <row r="50" spans="1:11" x14ac:dyDescent="0.25">
      <c r="A50" s="30" t="s">
        <v>54</v>
      </c>
      <c r="B50" s="66">
        <f>+B48-B49</f>
        <v>411715052.2044276</v>
      </c>
      <c r="C50" s="66">
        <f t="shared" ref="C50:K50" si="7">+C48-C49</f>
        <v>629214139.41843808</v>
      </c>
      <c r="D50" s="67">
        <f t="shared" si="7"/>
        <v>911704059.75786579</v>
      </c>
      <c r="E50" s="68">
        <f t="shared" si="7"/>
        <v>59403338.422573328</v>
      </c>
      <c r="F50" s="66">
        <f t="shared" si="7"/>
        <v>92466842.422573328</v>
      </c>
      <c r="G50" s="69">
        <f t="shared" si="7"/>
        <v>92466842.422573328</v>
      </c>
      <c r="H50" s="70">
        <f t="shared" si="7"/>
        <v>1279011541.13059</v>
      </c>
      <c r="I50" s="68">
        <f t="shared" si="7"/>
        <v>199272190.76515222</v>
      </c>
      <c r="J50" s="66">
        <f t="shared" si="7"/>
        <v>80397145.032272935</v>
      </c>
      <c r="K50" s="69">
        <f t="shared" si="7"/>
        <v>-2232070.0184500217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2920993034</v>
      </c>
      <c r="C53" s="17">
        <v>3447839224</v>
      </c>
      <c r="D53" s="21">
        <v>4239596460</v>
      </c>
      <c r="E53" s="22">
        <v>5021316103</v>
      </c>
      <c r="F53" s="17">
        <v>5586043822</v>
      </c>
      <c r="G53" s="23">
        <v>5586043822</v>
      </c>
      <c r="H53" s="19">
        <v>5468029534</v>
      </c>
      <c r="I53" s="22">
        <v>6286136257</v>
      </c>
      <c r="J53" s="17">
        <v>6760668392</v>
      </c>
      <c r="K53" s="23">
        <v>7091586285</v>
      </c>
    </row>
    <row r="54" spans="1:11" x14ac:dyDescent="0.25">
      <c r="A54" s="20" t="s">
        <v>57</v>
      </c>
      <c r="B54" s="17">
        <v>166334916</v>
      </c>
      <c r="C54" s="17">
        <v>188171122</v>
      </c>
      <c r="D54" s="21">
        <v>216787177</v>
      </c>
      <c r="E54" s="22">
        <v>205288314</v>
      </c>
      <c r="F54" s="17">
        <v>205288314</v>
      </c>
      <c r="G54" s="23">
        <v>205288314</v>
      </c>
      <c r="H54" s="19">
        <v>283029486</v>
      </c>
      <c r="I54" s="22">
        <v>279236654</v>
      </c>
      <c r="J54" s="17">
        <v>293198486</v>
      </c>
      <c r="K54" s="23">
        <v>307858410</v>
      </c>
    </row>
    <row r="55" spans="1:11" x14ac:dyDescent="0.25">
      <c r="A55" s="20" t="s">
        <v>58</v>
      </c>
      <c r="B55" s="17">
        <v>268858242</v>
      </c>
      <c r="C55" s="17">
        <v>567182301</v>
      </c>
      <c r="D55" s="21">
        <v>410748345</v>
      </c>
      <c r="E55" s="22">
        <v>590205216</v>
      </c>
      <c r="F55" s="17">
        <v>1036144863</v>
      </c>
      <c r="G55" s="23">
        <v>1036144863</v>
      </c>
      <c r="H55" s="19">
        <v>809853164</v>
      </c>
      <c r="I55" s="22">
        <v>491453819</v>
      </c>
      <c r="J55" s="17">
        <v>398747723</v>
      </c>
      <c r="K55" s="23">
        <v>355120904</v>
      </c>
    </row>
    <row r="56" spans="1:11" x14ac:dyDescent="0.25">
      <c r="A56" s="20" t="s">
        <v>59</v>
      </c>
      <c r="B56" s="17">
        <v>173296255</v>
      </c>
      <c r="C56" s="17">
        <v>234565041</v>
      </c>
      <c r="D56" s="21">
        <v>222269749</v>
      </c>
      <c r="E56" s="22">
        <v>235682850</v>
      </c>
      <c r="F56" s="17">
        <v>233739822</v>
      </c>
      <c r="G56" s="23">
        <v>233739822</v>
      </c>
      <c r="H56" s="19">
        <v>262883755</v>
      </c>
      <c r="I56" s="22">
        <v>243291071</v>
      </c>
      <c r="J56" s="17">
        <v>242601449</v>
      </c>
      <c r="K56" s="23">
        <v>251537428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121015643</v>
      </c>
      <c r="C59" s="17">
        <v>120475786</v>
      </c>
      <c r="D59" s="21">
        <v>133607700</v>
      </c>
      <c r="E59" s="22">
        <v>193157956</v>
      </c>
      <c r="F59" s="17">
        <v>193157956</v>
      </c>
      <c r="G59" s="23">
        <v>193157956</v>
      </c>
      <c r="H59" s="19">
        <v>106001573</v>
      </c>
      <c r="I59" s="22">
        <v>207662070</v>
      </c>
      <c r="J59" s="17">
        <v>220538600</v>
      </c>
      <c r="K59" s="23">
        <v>230511120</v>
      </c>
    </row>
    <row r="60" spans="1:11" x14ac:dyDescent="0.25">
      <c r="A60" s="20" t="s">
        <v>62</v>
      </c>
      <c r="B60" s="17">
        <v>42444989</v>
      </c>
      <c r="C60" s="17">
        <v>47293447</v>
      </c>
      <c r="D60" s="21">
        <v>49310119</v>
      </c>
      <c r="E60" s="22">
        <v>38492470</v>
      </c>
      <c r="F60" s="17">
        <v>38492470</v>
      </c>
      <c r="G60" s="23">
        <v>38492470</v>
      </c>
      <c r="H60" s="19">
        <v>57281391</v>
      </c>
      <c r="I60" s="22">
        <v>49980570</v>
      </c>
      <c r="J60" s="17">
        <v>52479600</v>
      </c>
      <c r="K60" s="23">
        <v>55103580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1481</v>
      </c>
      <c r="C62" s="86">
        <v>1570</v>
      </c>
      <c r="D62" s="87">
        <v>1570</v>
      </c>
      <c r="E62" s="85">
        <v>1570</v>
      </c>
      <c r="F62" s="86">
        <v>1570</v>
      </c>
      <c r="G62" s="87">
        <v>1570</v>
      </c>
      <c r="H62" s="88">
        <v>1610</v>
      </c>
      <c r="I62" s="85">
        <v>1649</v>
      </c>
      <c r="J62" s="86">
        <v>1690</v>
      </c>
      <c r="K62" s="87">
        <v>1742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4557</v>
      </c>
      <c r="C64" s="86">
        <v>4835</v>
      </c>
      <c r="D64" s="87">
        <v>4835</v>
      </c>
      <c r="E64" s="85">
        <v>4835</v>
      </c>
      <c r="F64" s="86">
        <v>4835</v>
      </c>
      <c r="G64" s="87">
        <v>4835</v>
      </c>
      <c r="H64" s="88">
        <v>4956</v>
      </c>
      <c r="I64" s="85">
        <v>5080</v>
      </c>
      <c r="J64" s="86">
        <v>5207</v>
      </c>
      <c r="K64" s="87">
        <v>5363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2.2248700210414056</v>
      </c>
      <c r="C70" s="5">
        <f t="shared" ref="C70:K70" si="8">IF(ISERROR(C71/C72),0,(C71/C72))</f>
        <v>3.8830879181090645</v>
      </c>
      <c r="D70" s="5">
        <f t="shared" si="8"/>
        <v>4.3890431988551875</v>
      </c>
      <c r="E70" s="5">
        <f t="shared" si="8"/>
        <v>1.0569883489562615</v>
      </c>
      <c r="F70" s="5">
        <f t="shared" si="8"/>
        <v>1.0569883489562615</v>
      </c>
      <c r="G70" s="5">
        <f t="shared" si="8"/>
        <v>1.0569883489562615</v>
      </c>
      <c r="H70" s="5">
        <f t="shared" si="8"/>
        <v>3.9361232200277025</v>
      </c>
      <c r="I70" s="5">
        <f t="shared" si="8"/>
        <v>1.1509979707877789</v>
      </c>
      <c r="J70" s="5">
        <f t="shared" si="8"/>
        <v>1.048705271251267</v>
      </c>
      <c r="K70" s="5">
        <f t="shared" si="8"/>
        <v>1.0499595430736326</v>
      </c>
    </row>
    <row r="71" spans="1:11" ht="13" hidden="1" x14ac:dyDescent="0.3">
      <c r="A71" s="1" t="s">
        <v>338</v>
      </c>
      <c r="B71" s="2">
        <f>+B83</f>
        <v>3989589532</v>
      </c>
      <c r="C71" s="2">
        <f t="shared" ref="C71:K71" si="9">+C83</f>
        <v>7480710127</v>
      </c>
      <c r="D71" s="2">
        <f t="shared" si="9"/>
        <v>9521649199</v>
      </c>
      <c r="E71" s="2">
        <f t="shared" si="9"/>
        <v>2668710290</v>
      </c>
      <c r="F71" s="2">
        <f t="shared" si="9"/>
        <v>2668710290</v>
      </c>
      <c r="G71" s="2">
        <f t="shared" si="9"/>
        <v>2668710290</v>
      </c>
      <c r="H71" s="2">
        <f t="shared" si="9"/>
        <v>9877458846</v>
      </c>
      <c r="I71" s="2">
        <f t="shared" si="9"/>
        <v>3217985352</v>
      </c>
      <c r="J71" s="2">
        <f t="shared" si="9"/>
        <v>3160404443</v>
      </c>
      <c r="K71" s="2">
        <f t="shared" si="9"/>
        <v>3406200619</v>
      </c>
    </row>
    <row r="72" spans="1:11" ht="13" hidden="1" x14ac:dyDescent="0.3">
      <c r="A72" s="1" t="s">
        <v>339</v>
      </c>
      <c r="B72" s="2">
        <f>+B77</f>
        <v>1793178700</v>
      </c>
      <c r="C72" s="2">
        <f t="shared" ref="C72:K72" si="10">+C77</f>
        <v>1926484871</v>
      </c>
      <c r="D72" s="2">
        <f t="shared" si="10"/>
        <v>2169413416</v>
      </c>
      <c r="E72" s="2">
        <f t="shared" si="10"/>
        <v>2524824699</v>
      </c>
      <c r="F72" s="2">
        <f t="shared" si="10"/>
        <v>2524824699</v>
      </c>
      <c r="G72" s="2">
        <f t="shared" si="10"/>
        <v>2524824699</v>
      </c>
      <c r="H72" s="2">
        <f t="shared" si="10"/>
        <v>2509438423</v>
      </c>
      <c r="I72" s="2">
        <f t="shared" si="10"/>
        <v>2795821916</v>
      </c>
      <c r="J72" s="2">
        <f t="shared" si="10"/>
        <v>3013625019</v>
      </c>
      <c r="K72" s="2">
        <f t="shared" si="10"/>
        <v>3244125587</v>
      </c>
    </row>
    <row r="73" spans="1:11" ht="13" hidden="1" x14ac:dyDescent="0.3">
      <c r="A73" s="1" t="s">
        <v>340</v>
      </c>
      <c r="B73" s="2">
        <f>+B74</f>
        <v>13095624.5</v>
      </c>
      <c r="C73" s="2">
        <f t="shared" ref="C73:K73" si="11">+(C78+C80+C81+C82)-(B78+B80+B81+B82)</f>
        <v>14337981</v>
      </c>
      <c r="D73" s="2">
        <f t="shared" si="11"/>
        <v>8826740</v>
      </c>
      <c r="E73" s="2">
        <f t="shared" si="11"/>
        <v>10769638</v>
      </c>
      <c r="F73" s="2">
        <f>+(F78+F80+F81+F82)-(D78+D80+D81+D82)</f>
        <v>10769638</v>
      </c>
      <c r="G73" s="2">
        <f>+(G78+G80+G81+G82)-(D78+D80+D81+D82)</f>
        <v>10769638</v>
      </c>
      <c r="H73" s="2">
        <f>+(H78+H80+H81+H82)-(D78+D80+D81+D82)</f>
        <v>69556285</v>
      </c>
      <c r="I73" s="2">
        <f>+(I78+I80+I81+I82)-(E78+E80+E81+E82)</f>
        <v>-29255681</v>
      </c>
      <c r="J73" s="2">
        <f t="shared" si="11"/>
        <v>85188426</v>
      </c>
      <c r="K73" s="2">
        <f t="shared" si="11"/>
        <v>94478380</v>
      </c>
    </row>
    <row r="74" spans="1:11" ht="13" hidden="1" x14ac:dyDescent="0.3">
      <c r="A74" s="1" t="s">
        <v>341</v>
      </c>
      <c r="B74" s="2">
        <f>+TREND(C74:E74)</f>
        <v>13095624.5</v>
      </c>
      <c r="C74" s="2">
        <f>+C73</f>
        <v>14337981</v>
      </c>
      <c r="D74" s="2">
        <f t="shared" ref="D74:K74" si="12">+D73</f>
        <v>8826740</v>
      </c>
      <c r="E74" s="2">
        <f t="shared" si="12"/>
        <v>10769638</v>
      </c>
      <c r="F74" s="2">
        <f t="shared" si="12"/>
        <v>10769638</v>
      </c>
      <c r="G74" s="2">
        <f t="shared" si="12"/>
        <v>10769638</v>
      </c>
      <c r="H74" s="2">
        <f t="shared" si="12"/>
        <v>69556285</v>
      </c>
      <c r="I74" s="2">
        <f t="shared" si="12"/>
        <v>-29255681</v>
      </c>
      <c r="J74" s="2">
        <f t="shared" si="12"/>
        <v>85188426</v>
      </c>
      <c r="K74" s="2">
        <f t="shared" si="12"/>
        <v>94478380</v>
      </c>
    </row>
    <row r="75" spans="1:11" ht="13" hidden="1" x14ac:dyDescent="0.3">
      <c r="A75" s="1" t="s">
        <v>342</v>
      </c>
      <c r="B75" s="2">
        <f>+B84-(((B80+B81+B82+B78)*B70)-B79)</f>
        <v>180817600.7955724</v>
      </c>
      <c r="C75" s="2">
        <f t="shared" ref="C75:K75" si="13">+C84-(((C80+C81+C82+C78)*C70)-C79)</f>
        <v>214662078.58156192</v>
      </c>
      <c r="D75" s="2">
        <f t="shared" si="13"/>
        <v>445314984.24213421</v>
      </c>
      <c r="E75" s="2">
        <f t="shared" si="13"/>
        <v>304969746.57742667</v>
      </c>
      <c r="F75" s="2">
        <f t="shared" si="13"/>
        <v>-649078274.42257333</v>
      </c>
      <c r="G75" s="2">
        <f t="shared" si="13"/>
        <v>-649078274.42257333</v>
      </c>
      <c r="H75" s="2">
        <f t="shared" si="13"/>
        <v>48544746.869410157</v>
      </c>
      <c r="I75" s="2">
        <f t="shared" si="13"/>
        <v>610623870.23484778</v>
      </c>
      <c r="J75" s="2">
        <f t="shared" si="13"/>
        <v>548833558.96772707</v>
      </c>
      <c r="K75" s="2">
        <f t="shared" si="13"/>
        <v>384400276.01845002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1793178700</v>
      </c>
      <c r="C77" s="3">
        <v>1926484871</v>
      </c>
      <c r="D77" s="3">
        <v>2169413416</v>
      </c>
      <c r="E77" s="3">
        <v>2524824699</v>
      </c>
      <c r="F77" s="3">
        <v>2524824699</v>
      </c>
      <c r="G77" s="3">
        <v>2524824699</v>
      </c>
      <c r="H77" s="3">
        <v>2509438423</v>
      </c>
      <c r="I77" s="3">
        <v>2795821916</v>
      </c>
      <c r="J77" s="3">
        <v>3013625019</v>
      </c>
      <c r="K77" s="3">
        <v>3244125587</v>
      </c>
    </row>
    <row r="78" spans="1:11" ht="13" hidden="1" x14ac:dyDescent="0.3">
      <c r="A78" s="1" t="s">
        <v>69</v>
      </c>
      <c r="B78" s="3">
        <v>50475707</v>
      </c>
      <c r="C78" s="3">
        <v>62036053</v>
      </c>
      <c r="D78" s="3">
        <v>69378424</v>
      </c>
      <c r="E78" s="3">
        <v>50475706</v>
      </c>
      <c r="F78" s="3">
        <v>50475706</v>
      </c>
      <c r="G78" s="3">
        <v>50475706</v>
      </c>
      <c r="H78" s="3">
        <v>84335662</v>
      </c>
      <c r="I78" s="3">
        <v>61233</v>
      </c>
      <c r="J78" s="3">
        <v>61233</v>
      </c>
      <c r="K78" s="3">
        <v>61233</v>
      </c>
    </row>
    <row r="79" spans="1:11" ht="13" hidden="1" x14ac:dyDescent="0.3">
      <c r="A79" s="1" t="s">
        <v>70</v>
      </c>
      <c r="B79" s="3">
        <v>240392599</v>
      </c>
      <c r="C79" s="3">
        <v>230393602</v>
      </c>
      <c r="D79" s="3">
        <v>311087445</v>
      </c>
      <c r="E79" s="3">
        <v>446001321</v>
      </c>
      <c r="F79" s="3">
        <v>457904019</v>
      </c>
      <c r="G79" s="3">
        <v>457904019</v>
      </c>
      <c r="H79" s="3">
        <v>329175730</v>
      </c>
      <c r="I79" s="3">
        <v>729199003</v>
      </c>
      <c r="J79" s="3">
        <v>724418600</v>
      </c>
      <c r="K79" s="3">
        <v>625616249</v>
      </c>
    </row>
    <row r="80" spans="1:11" ht="13" hidden="1" x14ac:dyDescent="0.3">
      <c r="A80" s="1" t="s">
        <v>71</v>
      </c>
      <c r="B80" s="3">
        <v>78673201</v>
      </c>
      <c r="C80" s="3">
        <v>80247058</v>
      </c>
      <c r="D80" s="3">
        <v>88628810</v>
      </c>
      <c r="E80" s="3">
        <v>130646110</v>
      </c>
      <c r="F80" s="3">
        <v>130646110</v>
      </c>
      <c r="G80" s="3">
        <v>130646110</v>
      </c>
      <c r="H80" s="3">
        <v>126677150</v>
      </c>
      <c r="I80" s="3">
        <v>159213118</v>
      </c>
      <c r="J80" s="3">
        <v>293394482</v>
      </c>
      <c r="K80" s="3">
        <v>436074916</v>
      </c>
    </row>
    <row r="81" spans="1:11" ht="13" hidden="1" x14ac:dyDescent="0.3">
      <c r="A81" s="1" t="s">
        <v>72</v>
      </c>
      <c r="B81" s="3">
        <v>34534895</v>
      </c>
      <c r="C81" s="3">
        <v>35417856</v>
      </c>
      <c r="D81" s="3">
        <v>27713368</v>
      </c>
      <c r="E81" s="3">
        <v>16322746</v>
      </c>
      <c r="F81" s="3">
        <v>16322746</v>
      </c>
      <c r="G81" s="3">
        <v>16322746</v>
      </c>
      <c r="H81" s="3">
        <v>44801763</v>
      </c>
      <c r="I81" s="3">
        <v>7777078</v>
      </c>
      <c r="J81" s="3">
        <v>-41314350</v>
      </c>
      <c r="K81" s="3">
        <v>-89619814</v>
      </c>
    </row>
    <row r="82" spans="1:11" ht="13" hidden="1" x14ac:dyDescent="0.3">
      <c r="A82" s="1" t="s">
        <v>73</v>
      </c>
      <c r="B82" s="3">
        <v>1646769</v>
      </c>
      <c r="C82" s="3">
        <v>1967586</v>
      </c>
      <c r="D82" s="3">
        <v>2774691</v>
      </c>
      <c r="E82" s="3">
        <v>1820369</v>
      </c>
      <c r="F82" s="3">
        <v>1820369</v>
      </c>
      <c r="G82" s="3">
        <v>1820369</v>
      </c>
      <c r="H82" s="3">
        <v>2237003</v>
      </c>
      <c r="I82" s="3">
        <v>2957821</v>
      </c>
      <c r="J82" s="3">
        <v>3056311</v>
      </c>
      <c r="K82" s="3">
        <v>3159721</v>
      </c>
    </row>
    <row r="83" spans="1:11" ht="13" hidden="1" x14ac:dyDescent="0.3">
      <c r="A83" s="1" t="s">
        <v>74</v>
      </c>
      <c r="B83" s="3">
        <v>3989589532</v>
      </c>
      <c r="C83" s="3">
        <v>7480710127</v>
      </c>
      <c r="D83" s="3">
        <v>9521649199</v>
      </c>
      <c r="E83" s="3">
        <v>2668710290</v>
      </c>
      <c r="F83" s="3">
        <v>2668710290</v>
      </c>
      <c r="G83" s="3">
        <v>2668710290</v>
      </c>
      <c r="H83" s="3">
        <v>9877458846</v>
      </c>
      <c r="I83" s="3">
        <v>3217985352</v>
      </c>
      <c r="J83" s="3">
        <v>3160404443</v>
      </c>
      <c r="K83" s="3">
        <v>3406200619</v>
      </c>
    </row>
    <row r="84" spans="1:11" ht="13" hidden="1" x14ac:dyDescent="0.3">
      <c r="A84" s="1" t="s">
        <v>75</v>
      </c>
      <c r="B84" s="3">
        <v>308264035</v>
      </c>
      <c r="C84" s="3">
        <v>681937264</v>
      </c>
      <c r="D84" s="3">
        <v>961541523</v>
      </c>
      <c r="E84" s="3">
        <v>69589136</v>
      </c>
      <c r="F84" s="3">
        <v>-896361583</v>
      </c>
      <c r="G84" s="3">
        <v>-896361583</v>
      </c>
      <c r="H84" s="3">
        <v>735091825</v>
      </c>
      <c r="I84" s="3">
        <v>77105169</v>
      </c>
      <c r="J84" s="3">
        <v>92042107</v>
      </c>
      <c r="K84" s="3">
        <v>125929739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104562941</v>
      </c>
      <c r="C5" s="17">
        <v>116472950</v>
      </c>
      <c r="D5" s="21">
        <v>128895091</v>
      </c>
      <c r="E5" s="22">
        <v>165699800</v>
      </c>
      <c r="F5" s="17">
        <v>165799800</v>
      </c>
      <c r="G5" s="23">
        <v>165799800</v>
      </c>
      <c r="H5" s="19">
        <v>161715318</v>
      </c>
      <c r="I5" s="22">
        <v>172528400</v>
      </c>
      <c r="J5" s="17">
        <v>182880000</v>
      </c>
      <c r="K5" s="23">
        <v>193853000</v>
      </c>
    </row>
    <row r="6" spans="1:11" x14ac:dyDescent="0.25">
      <c r="A6" s="20" t="s">
        <v>18</v>
      </c>
      <c r="B6" s="17">
        <v>406821400</v>
      </c>
      <c r="C6" s="17">
        <v>412092267</v>
      </c>
      <c r="D6" s="21">
        <v>463999577</v>
      </c>
      <c r="E6" s="22">
        <v>511863000</v>
      </c>
      <c r="F6" s="17">
        <v>535303000</v>
      </c>
      <c r="G6" s="23">
        <v>535303000</v>
      </c>
      <c r="H6" s="19">
        <v>527735343</v>
      </c>
      <c r="I6" s="22">
        <v>602503100</v>
      </c>
      <c r="J6" s="17">
        <v>672806900</v>
      </c>
      <c r="K6" s="23">
        <v>759184900</v>
      </c>
    </row>
    <row r="7" spans="1:11" x14ac:dyDescent="0.25">
      <c r="A7" s="20" t="s">
        <v>19</v>
      </c>
      <c r="B7" s="17">
        <v>6818258</v>
      </c>
      <c r="C7" s="17">
        <v>11877851</v>
      </c>
      <c r="D7" s="21">
        <v>14999460</v>
      </c>
      <c r="E7" s="22">
        <v>11826700</v>
      </c>
      <c r="F7" s="17">
        <v>14531700</v>
      </c>
      <c r="G7" s="23">
        <v>14531700</v>
      </c>
      <c r="H7" s="19">
        <v>15425715</v>
      </c>
      <c r="I7" s="22">
        <v>15403700</v>
      </c>
      <c r="J7" s="17">
        <v>16327900</v>
      </c>
      <c r="K7" s="23">
        <v>17307600</v>
      </c>
    </row>
    <row r="8" spans="1:11" x14ac:dyDescent="0.25">
      <c r="A8" s="20" t="s">
        <v>20</v>
      </c>
      <c r="B8" s="17">
        <v>96932656</v>
      </c>
      <c r="C8" s="17">
        <v>103865178</v>
      </c>
      <c r="D8" s="21">
        <v>137928719</v>
      </c>
      <c r="E8" s="22">
        <v>116842700</v>
      </c>
      <c r="F8" s="17">
        <v>118594700</v>
      </c>
      <c r="G8" s="23">
        <v>118594700</v>
      </c>
      <c r="H8" s="19">
        <v>117989721</v>
      </c>
      <c r="I8" s="22">
        <v>124615800</v>
      </c>
      <c r="J8" s="17">
        <v>126027800</v>
      </c>
      <c r="K8" s="23">
        <v>132276500</v>
      </c>
    </row>
    <row r="9" spans="1:11" x14ac:dyDescent="0.25">
      <c r="A9" s="20" t="s">
        <v>21</v>
      </c>
      <c r="B9" s="17">
        <v>43277373</v>
      </c>
      <c r="C9" s="17">
        <v>75976318</v>
      </c>
      <c r="D9" s="21">
        <v>65351129</v>
      </c>
      <c r="E9" s="22">
        <v>132120900</v>
      </c>
      <c r="F9" s="17">
        <v>141080600</v>
      </c>
      <c r="G9" s="23">
        <v>141080600</v>
      </c>
      <c r="H9" s="19">
        <v>78508872</v>
      </c>
      <c r="I9" s="22">
        <v>152461200</v>
      </c>
      <c r="J9" s="17">
        <v>159380400</v>
      </c>
      <c r="K9" s="23">
        <v>168160700</v>
      </c>
    </row>
    <row r="10" spans="1:11" x14ac:dyDescent="0.25">
      <c r="A10" s="24" t="s">
        <v>333</v>
      </c>
      <c r="B10" s="25">
        <f>SUM(B5:B9)</f>
        <v>658412628</v>
      </c>
      <c r="C10" s="26">
        <f t="shared" ref="C10:K10" si="0">SUM(C5:C9)</f>
        <v>720284564</v>
      </c>
      <c r="D10" s="27">
        <f t="shared" si="0"/>
        <v>811173976</v>
      </c>
      <c r="E10" s="25">
        <f t="shared" si="0"/>
        <v>938353100</v>
      </c>
      <c r="F10" s="26">
        <f t="shared" si="0"/>
        <v>975309800</v>
      </c>
      <c r="G10" s="28">
        <f t="shared" si="0"/>
        <v>975309800</v>
      </c>
      <c r="H10" s="29">
        <f t="shared" si="0"/>
        <v>901374969</v>
      </c>
      <c r="I10" s="25">
        <f t="shared" si="0"/>
        <v>1067512200</v>
      </c>
      <c r="J10" s="26">
        <f t="shared" si="0"/>
        <v>1157423000</v>
      </c>
      <c r="K10" s="28">
        <f t="shared" si="0"/>
        <v>1270782700</v>
      </c>
    </row>
    <row r="11" spans="1:11" x14ac:dyDescent="0.25">
      <c r="A11" s="20" t="s">
        <v>22</v>
      </c>
      <c r="B11" s="17">
        <v>268045594</v>
      </c>
      <c r="C11" s="17">
        <v>280368260</v>
      </c>
      <c r="D11" s="21">
        <v>295718435</v>
      </c>
      <c r="E11" s="22">
        <v>345440600</v>
      </c>
      <c r="F11" s="17">
        <v>349679000</v>
      </c>
      <c r="G11" s="23">
        <v>349679000</v>
      </c>
      <c r="H11" s="19">
        <v>323545535</v>
      </c>
      <c r="I11" s="22">
        <v>371829100</v>
      </c>
      <c r="J11" s="17">
        <v>388510700</v>
      </c>
      <c r="K11" s="23">
        <v>411777900</v>
      </c>
    </row>
    <row r="12" spans="1:11" x14ac:dyDescent="0.25">
      <c r="A12" s="20" t="s">
        <v>23</v>
      </c>
      <c r="B12" s="17">
        <v>10869542</v>
      </c>
      <c r="C12" s="17">
        <v>11391048</v>
      </c>
      <c r="D12" s="21">
        <v>12587563</v>
      </c>
      <c r="E12" s="22">
        <v>13233800</v>
      </c>
      <c r="F12" s="17">
        <v>14667800</v>
      </c>
      <c r="G12" s="23">
        <v>14667800</v>
      </c>
      <c r="H12" s="19">
        <v>13819621</v>
      </c>
      <c r="I12" s="22">
        <v>16134700</v>
      </c>
      <c r="J12" s="17">
        <v>17748300</v>
      </c>
      <c r="K12" s="23">
        <v>19523300</v>
      </c>
    </row>
    <row r="13" spans="1:11" x14ac:dyDescent="0.25">
      <c r="A13" s="20" t="s">
        <v>24</v>
      </c>
      <c r="B13" s="17">
        <v>45974037</v>
      </c>
      <c r="C13" s="17">
        <v>52883562</v>
      </c>
      <c r="D13" s="21">
        <v>50916484</v>
      </c>
      <c r="E13" s="22">
        <v>54514200</v>
      </c>
      <c r="F13" s="17">
        <v>54514200</v>
      </c>
      <c r="G13" s="23">
        <v>54514200</v>
      </c>
      <c r="H13" s="19">
        <v>63775812</v>
      </c>
      <c r="I13" s="22">
        <v>54514200</v>
      </c>
      <c r="J13" s="17">
        <v>56095700</v>
      </c>
      <c r="K13" s="23">
        <v>58900500</v>
      </c>
    </row>
    <row r="14" spans="1:11" x14ac:dyDescent="0.25">
      <c r="A14" s="20" t="s">
        <v>25</v>
      </c>
      <c r="B14" s="17">
        <v>4889724</v>
      </c>
      <c r="C14" s="17">
        <v>7934553</v>
      </c>
      <c r="D14" s="21">
        <v>8468379</v>
      </c>
      <c r="E14" s="22">
        <v>7781500</v>
      </c>
      <c r="F14" s="17">
        <v>21833700</v>
      </c>
      <c r="G14" s="23">
        <v>21833700</v>
      </c>
      <c r="H14" s="19">
        <v>20490148</v>
      </c>
      <c r="I14" s="22">
        <v>23177700</v>
      </c>
      <c r="J14" s="17">
        <v>25381900</v>
      </c>
      <c r="K14" s="23">
        <v>27810800</v>
      </c>
    </row>
    <row r="15" spans="1:11" x14ac:dyDescent="0.25">
      <c r="A15" s="20" t="s">
        <v>26</v>
      </c>
      <c r="B15" s="17">
        <v>231006771</v>
      </c>
      <c r="C15" s="17">
        <v>229036466</v>
      </c>
      <c r="D15" s="21">
        <v>303089061</v>
      </c>
      <c r="E15" s="22">
        <v>352392300</v>
      </c>
      <c r="F15" s="17">
        <v>371953800</v>
      </c>
      <c r="G15" s="23">
        <v>371953800</v>
      </c>
      <c r="H15" s="19">
        <v>327736708</v>
      </c>
      <c r="I15" s="22">
        <v>410222600</v>
      </c>
      <c r="J15" s="17">
        <v>449084700</v>
      </c>
      <c r="K15" s="23">
        <v>494495300</v>
      </c>
    </row>
    <row r="16" spans="1:11" x14ac:dyDescent="0.25">
      <c r="A16" s="20" t="s">
        <v>27</v>
      </c>
      <c r="B16" s="17">
        <v>3555355</v>
      </c>
      <c r="C16" s="17">
        <v>3045445</v>
      </c>
      <c r="D16" s="21">
        <v>3433942</v>
      </c>
      <c r="E16" s="22">
        <v>3642800</v>
      </c>
      <c r="F16" s="17">
        <v>3642800</v>
      </c>
      <c r="G16" s="23">
        <v>3642800</v>
      </c>
      <c r="H16" s="19">
        <v>3178600</v>
      </c>
      <c r="I16" s="22">
        <v>4275500</v>
      </c>
      <c r="J16" s="17">
        <v>4245500</v>
      </c>
      <c r="K16" s="23">
        <v>4245500</v>
      </c>
    </row>
    <row r="17" spans="1:11" x14ac:dyDescent="0.25">
      <c r="A17" s="20" t="s">
        <v>28</v>
      </c>
      <c r="B17" s="17">
        <v>114226869</v>
      </c>
      <c r="C17" s="17">
        <v>144038527</v>
      </c>
      <c r="D17" s="21">
        <v>137471109</v>
      </c>
      <c r="E17" s="22">
        <v>179295900</v>
      </c>
      <c r="F17" s="17">
        <v>185144400</v>
      </c>
      <c r="G17" s="23">
        <v>185144400</v>
      </c>
      <c r="H17" s="19">
        <v>177875344</v>
      </c>
      <c r="I17" s="22">
        <v>203773600</v>
      </c>
      <c r="J17" s="17">
        <v>211613600</v>
      </c>
      <c r="K17" s="23">
        <v>223256200</v>
      </c>
    </row>
    <row r="18" spans="1:11" x14ac:dyDescent="0.25">
      <c r="A18" s="30" t="s">
        <v>29</v>
      </c>
      <c r="B18" s="31">
        <f>SUM(B11:B17)</f>
        <v>678567892</v>
      </c>
      <c r="C18" s="32">
        <f t="shared" ref="C18:K18" si="1">SUM(C11:C17)</f>
        <v>728697861</v>
      </c>
      <c r="D18" s="33">
        <f t="shared" si="1"/>
        <v>811684973</v>
      </c>
      <c r="E18" s="31">
        <f t="shared" si="1"/>
        <v>956301100</v>
      </c>
      <c r="F18" s="32">
        <f t="shared" si="1"/>
        <v>1001435700</v>
      </c>
      <c r="G18" s="34">
        <f t="shared" si="1"/>
        <v>1001435700</v>
      </c>
      <c r="H18" s="35">
        <f t="shared" si="1"/>
        <v>930421768</v>
      </c>
      <c r="I18" s="31">
        <f t="shared" si="1"/>
        <v>1083927400</v>
      </c>
      <c r="J18" s="32">
        <f t="shared" si="1"/>
        <v>1152680400</v>
      </c>
      <c r="K18" s="34">
        <f t="shared" si="1"/>
        <v>1240009500</v>
      </c>
    </row>
    <row r="19" spans="1:11" x14ac:dyDescent="0.25">
      <c r="A19" s="30" t="s">
        <v>30</v>
      </c>
      <c r="B19" s="36">
        <f>+B10-B18</f>
        <v>-20155264</v>
      </c>
      <c r="C19" s="37">
        <f t="shared" ref="C19:K19" si="2">+C10-C18</f>
        <v>-8413297</v>
      </c>
      <c r="D19" s="38">
        <f t="shared" si="2"/>
        <v>-510997</v>
      </c>
      <c r="E19" s="36">
        <f t="shared" si="2"/>
        <v>-17948000</v>
      </c>
      <c r="F19" s="37">
        <f t="shared" si="2"/>
        <v>-26125900</v>
      </c>
      <c r="G19" s="39">
        <f t="shared" si="2"/>
        <v>-26125900</v>
      </c>
      <c r="H19" s="40">
        <f t="shared" si="2"/>
        <v>-29046799</v>
      </c>
      <c r="I19" s="36">
        <f t="shared" si="2"/>
        <v>-16415200</v>
      </c>
      <c r="J19" s="37">
        <f t="shared" si="2"/>
        <v>4742600</v>
      </c>
      <c r="K19" s="39">
        <f t="shared" si="2"/>
        <v>30773200</v>
      </c>
    </row>
    <row r="20" spans="1:11" x14ac:dyDescent="0.25">
      <c r="A20" s="41" t="s">
        <v>31</v>
      </c>
      <c r="B20" s="42">
        <v>45910549</v>
      </c>
      <c r="C20" s="43">
        <v>79980318</v>
      </c>
      <c r="D20" s="44">
        <v>36093755</v>
      </c>
      <c r="E20" s="42">
        <v>38096300</v>
      </c>
      <c r="F20" s="43">
        <v>39299300</v>
      </c>
      <c r="G20" s="45">
        <v>39299300</v>
      </c>
      <c r="H20" s="46">
        <v>32820444</v>
      </c>
      <c r="I20" s="42">
        <v>42231200</v>
      </c>
      <c r="J20" s="43">
        <v>35292200</v>
      </c>
      <c r="K20" s="45">
        <v>36576500</v>
      </c>
    </row>
    <row r="21" spans="1:11" x14ac:dyDescent="0.25">
      <c r="A21" s="47" t="s">
        <v>32</v>
      </c>
      <c r="B21" s="48">
        <v>266303</v>
      </c>
      <c r="C21" s="49">
        <v>722000</v>
      </c>
      <c r="D21" s="50">
        <v>0</v>
      </c>
      <c r="E21" s="48">
        <v>0</v>
      </c>
      <c r="F21" s="49">
        <v>0</v>
      </c>
      <c r="G21" s="51">
        <v>0</v>
      </c>
      <c r="H21" s="52">
        <v>123424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26021588</v>
      </c>
      <c r="C22" s="55">
        <f t="shared" ref="C22:K22" si="3">SUM(C19:C21)</f>
        <v>72289021</v>
      </c>
      <c r="D22" s="56">
        <f t="shared" si="3"/>
        <v>35582758</v>
      </c>
      <c r="E22" s="54">
        <f t="shared" si="3"/>
        <v>20148300</v>
      </c>
      <c r="F22" s="55">
        <f t="shared" si="3"/>
        <v>13173400</v>
      </c>
      <c r="G22" s="57">
        <f t="shared" si="3"/>
        <v>13173400</v>
      </c>
      <c r="H22" s="58">
        <f t="shared" si="3"/>
        <v>3897069</v>
      </c>
      <c r="I22" s="54">
        <f t="shared" si="3"/>
        <v>25816000</v>
      </c>
      <c r="J22" s="55">
        <f t="shared" si="3"/>
        <v>40034800</v>
      </c>
      <c r="K22" s="57">
        <f t="shared" si="3"/>
        <v>67349700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26021588</v>
      </c>
      <c r="C24" s="37">
        <f t="shared" ref="C24:K24" si="4">SUM(C22:C23)</f>
        <v>72289021</v>
      </c>
      <c r="D24" s="38">
        <f t="shared" si="4"/>
        <v>35582758</v>
      </c>
      <c r="E24" s="36">
        <f t="shared" si="4"/>
        <v>20148300</v>
      </c>
      <c r="F24" s="37">
        <f t="shared" si="4"/>
        <v>13173400</v>
      </c>
      <c r="G24" s="39">
        <f t="shared" si="4"/>
        <v>13173400</v>
      </c>
      <c r="H24" s="40">
        <f t="shared" si="4"/>
        <v>3897069</v>
      </c>
      <c r="I24" s="36">
        <f t="shared" si="4"/>
        <v>25816000</v>
      </c>
      <c r="J24" s="37">
        <f t="shared" si="4"/>
        <v>40034800</v>
      </c>
      <c r="K24" s="39">
        <f t="shared" si="4"/>
        <v>67349700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61232512</v>
      </c>
      <c r="E27" s="68">
        <v>67627200</v>
      </c>
      <c r="F27" s="66">
        <v>74126200</v>
      </c>
      <c r="G27" s="69">
        <v>74126200</v>
      </c>
      <c r="H27" s="70">
        <v>129746044</v>
      </c>
      <c r="I27" s="68">
        <v>81519000</v>
      </c>
      <c r="J27" s="66">
        <v>63229400</v>
      </c>
      <c r="K27" s="69">
        <v>59528000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33127200</v>
      </c>
      <c r="F28" s="17">
        <v>34364700</v>
      </c>
      <c r="G28" s="23">
        <v>34364700</v>
      </c>
      <c r="H28" s="19">
        <v>0</v>
      </c>
      <c r="I28" s="22">
        <v>36579000</v>
      </c>
      <c r="J28" s="17">
        <v>30469400</v>
      </c>
      <c r="K28" s="23">
        <v>31668000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23500000</v>
      </c>
      <c r="F30" s="17">
        <v>25374700</v>
      </c>
      <c r="G30" s="23">
        <v>25374700</v>
      </c>
      <c r="H30" s="19">
        <v>0</v>
      </c>
      <c r="I30" s="22">
        <v>28450000</v>
      </c>
      <c r="J30" s="17">
        <v>20900000</v>
      </c>
      <c r="K30" s="23">
        <v>17800000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11000000</v>
      </c>
      <c r="F31" s="17">
        <v>14386800</v>
      </c>
      <c r="G31" s="23">
        <v>14386800</v>
      </c>
      <c r="H31" s="19">
        <v>0</v>
      </c>
      <c r="I31" s="22">
        <v>16490000</v>
      </c>
      <c r="J31" s="17">
        <v>11860000</v>
      </c>
      <c r="K31" s="23">
        <v>10060000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67627200</v>
      </c>
      <c r="F32" s="66">
        <f t="shared" si="5"/>
        <v>74126200</v>
      </c>
      <c r="G32" s="69">
        <f t="shared" si="5"/>
        <v>74126200</v>
      </c>
      <c r="H32" s="70">
        <f t="shared" si="5"/>
        <v>0</v>
      </c>
      <c r="I32" s="68">
        <f t="shared" si="5"/>
        <v>81519000</v>
      </c>
      <c r="J32" s="66">
        <f t="shared" si="5"/>
        <v>63229400</v>
      </c>
      <c r="K32" s="69">
        <f t="shared" si="5"/>
        <v>59528000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232887462</v>
      </c>
      <c r="C35" s="17">
        <v>235090636</v>
      </c>
      <c r="D35" s="21">
        <v>262479150</v>
      </c>
      <c r="E35" s="22">
        <v>219625200</v>
      </c>
      <c r="F35" s="17">
        <v>264533400</v>
      </c>
      <c r="G35" s="23">
        <v>264533400</v>
      </c>
      <c r="H35" s="19">
        <v>288140353</v>
      </c>
      <c r="I35" s="22">
        <v>282551200</v>
      </c>
      <c r="J35" s="17">
        <v>327356500</v>
      </c>
      <c r="K35" s="23">
        <v>403141900</v>
      </c>
    </row>
    <row r="36" spans="1:11" x14ac:dyDescent="0.25">
      <c r="A36" s="20" t="s">
        <v>42</v>
      </c>
      <c r="B36" s="17">
        <v>1084280027</v>
      </c>
      <c r="C36" s="17">
        <v>1167671053</v>
      </c>
      <c r="D36" s="21">
        <v>1146915954</v>
      </c>
      <c r="E36" s="22">
        <v>1194636300</v>
      </c>
      <c r="F36" s="17">
        <v>1221708400</v>
      </c>
      <c r="G36" s="23">
        <v>1221708400</v>
      </c>
      <c r="H36" s="19">
        <v>1223681661</v>
      </c>
      <c r="I36" s="22">
        <v>1248713200</v>
      </c>
      <c r="J36" s="17">
        <v>1255846900</v>
      </c>
      <c r="K36" s="23">
        <v>1256474400</v>
      </c>
    </row>
    <row r="37" spans="1:11" x14ac:dyDescent="0.25">
      <c r="A37" s="20" t="s">
        <v>43</v>
      </c>
      <c r="B37" s="17">
        <v>129657109</v>
      </c>
      <c r="C37" s="17">
        <v>144097529</v>
      </c>
      <c r="D37" s="21">
        <v>130643995</v>
      </c>
      <c r="E37" s="22">
        <v>112614500</v>
      </c>
      <c r="F37" s="17">
        <v>123016800</v>
      </c>
      <c r="G37" s="23">
        <v>123016800</v>
      </c>
      <c r="H37" s="19">
        <v>150691486</v>
      </c>
      <c r="I37" s="22">
        <v>124381200</v>
      </c>
      <c r="J37" s="17">
        <v>125799600</v>
      </c>
      <c r="K37" s="23">
        <v>127275500</v>
      </c>
    </row>
    <row r="38" spans="1:11" x14ac:dyDescent="0.25">
      <c r="A38" s="20" t="s">
        <v>44</v>
      </c>
      <c r="B38" s="17">
        <v>241859229</v>
      </c>
      <c r="C38" s="17">
        <v>215230782</v>
      </c>
      <c r="D38" s="21">
        <v>218615404</v>
      </c>
      <c r="E38" s="22">
        <v>229383200</v>
      </c>
      <c r="F38" s="17">
        <v>289063200</v>
      </c>
      <c r="G38" s="23">
        <v>289063200</v>
      </c>
      <c r="H38" s="19">
        <v>282749992</v>
      </c>
      <c r="I38" s="22">
        <v>306905600</v>
      </c>
      <c r="J38" s="17">
        <v>317391500</v>
      </c>
      <c r="K38" s="23">
        <v>324978500</v>
      </c>
    </row>
    <row r="39" spans="1:11" x14ac:dyDescent="0.25">
      <c r="A39" s="20" t="s">
        <v>45</v>
      </c>
      <c r="B39" s="17">
        <v>919629579</v>
      </c>
      <c r="C39" s="17">
        <v>971144355</v>
      </c>
      <c r="D39" s="21">
        <v>1024552934</v>
      </c>
      <c r="E39" s="22">
        <v>1072263800</v>
      </c>
      <c r="F39" s="17">
        <v>1074161800</v>
      </c>
      <c r="G39" s="23">
        <v>1074161800</v>
      </c>
      <c r="H39" s="19">
        <v>1074483454</v>
      </c>
      <c r="I39" s="22">
        <v>1099977600</v>
      </c>
      <c r="J39" s="17">
        <v>1140012300</v>
      </c>
      <c r="K39" s="23">
        <v>1207362300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134856983</v>
      </c>
      <c r="C42" s="17">
        <v>-268424582</v>
      </c>
      <c r="D42" s="21">
        <v>-21218077</v>
      </c>
      <c r="E42" s="22">
        <v>90126300</v>
      </c>
      <c r="F42" s="17">
        <v>83899500</v>
      </c>
      <c r="G42" s="23">
        <v>83899500</v>
      </c>
      <c r="H42" s="19">
        <v>-1966036</v>
      </c>
      <c r="I42" s="22">
        <v>101304000</v>
      </c>
      <c r="J42" s="17">
        <v>114577500</v>
      </c>
      <c r="K42" s="23">
        <v>144368600</v>
      </c>
    </row>
    <row r="43" spans="1:11" x14ac:dyDescent="0.25">
      <c r="A43" s="20" t="s">
        <v>48</v>
      </c>
      <c r="B43" s="17">
        <v>-69264563</v>
      </c>
      <c r="C43" s="17">
        <v>-104185455</v>
      </c>
      <c r="D43" s="21">
        <v>-57546405</v>
      </c>
      <c r="E43" s="22">
        <v>-77771400</v>
      </c>
      <c r="F43" s="17">
        <v>-85245200</v>
      </c>
      <c r="G43" s="23">
        <v>-85245200</v>
      </c>
      <c r="H43" s="19">
        <v>-63222381</v>
      </c>
      <c r="I43" s="22">
        <v>-93747000</v>
      </c>
      <c r="J43" s="17">
        <v>-72713900</v>
      </c>
      <c r="K43" s="23">
        <v>-68457200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16289833</v>
      </c>
      <c r="E44" s="22">
        <v>5000000</v>
      </c>
      <c r="F44" s="17">
        <v>3500000</v>
      </c>
      <c r="G44" s="23">
        <v>3500000</v>
      </c>
      <c r="H44" s="19">
        <v>0</v>
      </c>
      <c r="I44" s="22">
        <v>9950000</v>
      </c>
      <c r="J44" s="17">
        <v>2400000</v>
      </c>
      <c r="K44" s="23">
        <v>-700000</v>
      </c>
    </row>
    <row r="45" spans="1:11" x14ac:dyDescent="0.25">
      <c r="A45" s="30" t="s">
        <v>50</v>
      </c>
      <c r="B45" s="66">
        <v>154060804</v>
      </c>
      <c r="C45" s="66">
        <v>-228672001</v>
      </c>
      <c r="D45" s="67">
        <v>45749036</v>
      </c>
      <c r="E45" s="68">
        <v>111431700</v>
      </c>
      <c r="F45" s="66">
        <v>146043400</v>
      </c>
      <c r="G45" s="69">
        <v>146043400</v>
      </c>
      <c r="H45" s="70">
        <v>78714146</v>
      </c>
      <c r="I45" s="68">
        <v>163550400</v>
      </c>
      <c r="J45" s="66">
        <v>207814000</v>
      </c>
      <c r="K45" s="69">
        <v>283025400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143932867</v>
      </c>
      <c r="C48" s="17">
        <v>129130961</v>
      </c>
      <c r="D48" s="21">
        <v>143889062</v>
      </c>
      <c r="E48" s="22">
        <v>111431700</v>
      </c>
      <c r="F48" s="17">
        <v>146043400</v>
      </c>
      <c r="G48" s="23">
        <v>146043400</v>
      </c>
      <c r="H48" s="19">
        <v>177705540</v>
      </c>
      <c r="I48" s="22">
        <v>163550400</v>
      </c>
      <c r="J48" s="17">
        <v>207814000</v>
      </c>
      <c r="K48" s="23">
        <v>283025400</v>
      </c>
    </row>
    <row r="49" spans="1:11" x14ac:dyDescent="0.25">
      <c r="A49" s="20" t="s">
        <v>53</v>
      </c>
      <c r="B49" s="17">
        <f>+B75</f>
        <v>25419182.322653785</v>
      </c>
      <c r="C49" s="17">
        <f t="shared" ref="C49:K49" si="6">+C75</f>
        <v>-3688466.3929998577</v>
      </c>
      <c r="D49" s="21">
        <f t="shared" si="6"/>
        <v>-24011605.254155934</v>
      </c>
      <c r="E49" s="22">
        <f t="shared" si="6"/>
        <v>-34843772.915661827</v>
      </c>
      <c r="F49" s="17">
        <f t="shared" si="6"/>
        <v>-26398342.432606697</v>
      </c>
      <c r="G49" s="23">
        <f t="shared" si="6"/>
        <v>-26398342.432606697</v>
      </c>
      <c r="H49" s="19">
        <f t="shared" si="6"/>
        <v>-18555910.250335366</v>
      </c>
      <c r="I49" s="22">
        <f t="shared" si="6"/>
        <v>-24442923.595466897</v>
      </c>
      <c r="J49" s="17">
        <f t="shared" si="6"/>
        <v>-23240478.584494993</v>
      </c>
      <c r="K49" s="23">
        <f t="shared" si="6"/>
        <v>-22374756.442402676</v>
      </c>
    </row>
    <row r="50" spans="1:11" x14ac:dyDescent="0.25">
      <c r="A50" s="30" t="s">
        <v>54</v>
      </c>
      <c r="B50" s="66">
        <f>+B48-B49</f>
        <v>118513684.67734621</v>
      </c>
      <c r="C50" s="66">
        <f t="shared" ref="C50:K50" si="7">+C48-C49</f>
        <v>132819427.39299986</v>
      </c>
      <c r="D50" s="67">
        <f t="shared" si="7"/>
        <v>167900667.25415593</v>
      </c>
      <c r="E50" s="68">
        <f t="shared" si="7"/>
        <v>146275472.91566181</v>
      </c>
      <c r="F50" s="66">
        <f t="shared" si="7"/>
        <v>172441742.4326067</v>
      </c>
      <c r="G50" s="69">
        <f t="shared" si="7"/>
        <v>172441742.4326067</v>
      </c>
      <c r="H50" s="70">
        <f t="shared" si="7"/>
        <v>196261450.25033537</v>
      </c>
      <c r="I50" s="68">
        <f t="shared" si="7"/>
        <v>187993323.59546691</v>
      </c>
      <c r="J50" s="66">
        <f t="shared" si="7"/>
        <v>231054478.58449501</v>
      </c>
      <c r="K50" s="69">
        <f t="shared" si="7"/>
        <v>305400156.44240266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988055392</v>
      </c>
      <c r="C53" s="17">
        <v>1167671053</v>
      </c>
      <c r="D53" s="21">
        <v>1146915954</v>
      </c>
      <c r="E53" s="22">
        <v>1194636300</v>
      </c>
      <c r="F53" s="17">
        <v>1221708400</v>
      </c>
      <c r="G53" s="23">
        <v>1221708400</v>
      </c>
      <c r="H53" s="19">
        <v>1223681661</v>
      </c>
      <c r="I53" s="22">
        <v>1248713200</v>
      </c>
      <c r="J53" s="17">
        <v>1255846900</v>
      </c>
      <c r="K53" s="23">
        <v>1256474400</v>
      </c>
    </row>
    <row r="54" spans="1:11" x14ac:dyDescent="0.25">
      <c r="A54" s="20" t="s">
        <v>57</v>
      </c>
      <c r="B54" s="17">
        <v>45974037</v>
      </c>
      <c r="C54" s="17">
        <v>52883562</v>
      </c>
      <c r="D54" s="21">
        <v>53695307</v>
      </c>
      <c r="E54" s="22">
        <v>54514200</v>
      </c>
      <c r="F54" s="17">
        <v>54514200</v>
      </c>
      <c r="G54" s="23">
        <v>54514200</v>
      </c>
      <c r="H54" s="19">
        <v>63492477</v>
      </c>
      <c r="I54" s="22">
        <v>54514200</v>
      </c>
      <c r="J54" s="17">
        <v>56095700</v>
      </c>
      <c r="K54" s="23">
        <v>58900500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50175500</v>
      </c>
      <c r="F55" s="17">
        <v>55785700</v>
      </c>
      <c r="G55" s="23">
        <v>55785700</v>
      </c>
      <c r="H55" s="19">
        <v>48625424</v>
      </c>
      <c r="I55" s="22">
        <v>66535900</v>
      </c>
      <c r="J55" s="17">
        <v>45527200</v>
      </c>
      <c r="K55" s="23">
        <v>47030100</v>
      </c>
    </row>
    <row r="56" spans="1:11" x14ac:dyDescent="0.25">
      <c r="A56" s="20" t="s">
        <v>59</v>
      </c>
      <c r="B56" s="17">
        <v>17000684</v>
      </c>
      <c r="C56" s="17">
        <v>23314078</v>
      </c>
      <c r="D56" s="21">
        <v>50141600</v>
      </c>
      <c r="E56" s="22">
        <v>27858600</v>
      </c>
      <c r="F56" s="17">
        <v>29272400</v>
      </c>
      <c r="G56" s="23">
        <v>29272400</v>
      </c>
      <c r="H56" s="19">
        <v>28195380</v>
      </c>
      <c r="I56" s="22">
        <v>32473500</v>
      </c>
      <c r="J56" s="17">
        <v>33402400</v>
      </c>
      <c r="K56" s="23">
        <v>35343500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50239687</v>
      </c>
      <c r="C59" s="17">
        <v>53976572</v>
      </c>
      <c r="D59" s="21">
        <v>80121889</v>
      </c>
      <c r="E59" s="22">
        <v>89993400</v>
      </c>
      <c r="F59" s="17">
        <v>89993400</v>
      </c>
      <c r="G59" s="23">
        <v>89993400</v>
      </c>
      <c r="H59" s="19">
        <v>89434565</v>
      </c>
      <c r="I59" s="22">
        <v>90872700</v>
      </c>
      <c r="J59" s="17">
        <v>97059000</v>
      </c>
      <c r="K59" s="23">
        <v>106058900</v>
      </c>
    </row>
    <row r="60" spans="1:11" x14ac:dyDescent="0.25">
      <c r="A60" s="20" t="s">
        <v>62</v>
      </c>
      <c r="B60" s="17">
        <v>7025222</v>
      </c>
      <c r="C60" s="17">
        <v>5702980</v>
      </c>
      <c r="D60" s="21">
        <v>8440154</v>
      </c>
      <c r="E60" s="22">
        <v>11575100</v>
      </c>
      <c r="F60" s="17">
        <v>11575100</v>
      </c>
      <c r="G60" s="23">
        <v>11575100</v>
      </c>
      <c r="H60" s="19">
        <v>11417246</v>
      </c>
      <c r="I60" s="22">
        <v>11965000</v>
      </c>
      <c r="J60" s="17">
        <v>12682900</v>
      </c>
      <c r="K60" s="23">
        <v>13443800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18789</v>
      </c>
      <c r="C64" s="86">
        <v>18789</v>
      </c>
      <c r="D64" s="87">
        <v>18789</v>
      </c>
      <c r="E64" s="85">
        <v>18789</v>
      </c>
      <c r="F64" s="86">
        <v>18789</v>
      </c>
      <c r="G64" s="87">
        <v>18789</v>
      </c>
      <c r="H64" s="88">
        <v>18789</v>
      </c>
      <c r="I64" s="85">
        <v>18789</v>
      </c>
      <c r="J64" s="86">
        <v>18789</v>
      </c>
      <c r="K64" s="87">
        <v>18789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1.1094765827608599</v>
      </c>
      <c r="C70" s="5">
        <f t="shared" ref="C70:K70" si="8">IF(ISERROR(C71/C72),0,(C71/C72))</f>
        <v>1.1594476650022898</v>
      </c>
      <c r="D70" s="5">
        <f t="shared" si="8"/>
        <v>1.108262671508436</v>
      </c>
      <c r="E70" s="5">
        <f t="shared" si="8"/>
        <v>1.1710626814688301</v>
      </c>
      <c r="F70" s="5">
        <f t="shared" si="8"/>
        <v>1.1722149447451655</v>
      </c>
      <c r="G70" s="5">
        <f t="shared" si="8"/>
        <v>1.1722149447451655</v>
      </c>
      <c r="H70" s="5">
        <f t="shared" si="8"/>
        <v>1.1261189010108381</v>
      </c>
      <c r="I70" s="5">
        <f t="shared" si="8"/>
        <v>1.1615694117641466</v>
      </c>
      <c r="J70" s="5">
        <f t="shared" si="8"/>
        <v>1.1578921565239628</v>
      </c>
      <c r="K70" s="5">
        <f t="shared" si="8"/>
        <v>1.1574098510486075</v>
      </c>
    </row>
    <row r="71" spans="1:11" ht="13" hidden="1" x14ac:dyDescent="0.3">
      <c r="A71" s="1" t="s">
        <v>338</v>
      </c>
      <c r="B71" s="2">
        <f>+B83</f>
        <v>596993862</v>
      </c>
      <c r="C71" s="2">
        <f t="shared" ref="C71:K71" si="9">+C83</f>
        <v>662835578</v>
      </c>
      <c r="D71" s="2">
        <f t="shared" si="9"/>
        <v>713073955</v>
      </c>
      <c r="E71" s="2">
        <f t="shared" si="9"/>
        <v>857071500</v>
      </c>
      <c r="F71" s="2">
        <f t="shared" si="9"/>
        <v>891367600</v>
      </c>
      <c r="G71" s="2">
        <f t="shared" si="9"/>
        <v>891367600</v>
      </c>
      <c r="H71" s="2">
        <f t="shared" si="9"/>
        <v>847003140</v>
      </c>
      <c r="I71" s="2">
        <f t="shared" si="9"/>
        <v>977345200</v>
      </c>
      <c r="J71" s="2">
        <f t="shared" si="9"/>
        <v>1072252600</v>
      </c>
      <c r="K71" s="2">
        <f t="shared" si="9"/>
        <v>1189366400</v>
      </c>
    </row>
    <row r="72" spans="1:11" ht="13" hidden="1" x14ac:dyDescent="0.3">
      <c r="A72" s="1" t="s">
        <v>339</v>
      </c>
      <c r="B72" s="2">
        <f>+B77</f>
        <v>538086041</v>
      </c>
      <c r="C72" s="2">
        <f t="shared" ref="C72:K72" si="10">+C77</f>
        <v>571682188</v>
      </c>
      <c r="D72" s="2">
        <f t="shared" si="10"/>
        <v>643416018</v>
      </c>
      <c r="E72" s="2">
        <f t="shared" si="10"/>
        <v>731875000</v>
      </c>
      <c r="F72" s="2">
        <f t="shared" si="10"/>
        <v>760413100</v>
      </c>
      <c r="G72" s="2">
        <f t="shared" si="10"/>
        <v>760413100</v>
      </c>
      <c r="H72" s="2">
        <f t="shared" si="10"/>
        <v>752143614</v>
      </c>
      <c r="I72" s="2">
        <f t="shared" si="10"/>
        <v>841400600</v>
      </c>
      <c r="J72" s="2">
        <f t="shared" si="10"/>
        <v>926038400</v>
      </c>
      <c r="K72" s="2">
        <f t="shared" si="10"/>
        <v>1027610400</v>
      </c>
    </row>
    <row r="73" spans="1:11" ht="13" hidden="1" x14ac:dyDescent="0.3">
      <c r="A73" s="1" t="s">
        <v>340</v>
      </c>
      <c r="B73" s="2">
        <f>+B74</f>
        <v>13669606.5</v>
      </c>
      <c r="C73" s="2">
        <f t="shared" ref="C73:K73" si="11">+(C78+C80+C81+C82)-(B78+B80+B81+B82)</f>
        <v>10441651</v>
      </c>
      <c r="D73" s="2">
        <f t="shared" si="11"/>
        <v>14038081</v>
      </c>
      <c r="E73" s="2">
        <f t="shared" si="11"/>
        <v>-1733222</v>
      </c>
      <c r="F73" s="2">
        <f>+(F78+F80+F81+F82)-(D78+D80+D81+D82)</f>
        <v>6578078</v>
      </c>
      <c r="G73" s="2">
        <f>+(G78+G80+G81+G82)-(D78+D80+D81+D82)</f>
        <v>6578078</v>
      </c>
      <c r="H73" s="2">
        <f>+(H78+H80+H81+H82)-(D78+D80+D81+D82)</f>
        <v>-2156090</v>
      </c>
      <c r="I73" s="2">
        <f>+(I78+I80+I81+I82)-(E78+E80+E81+E82)</f>
        <v>8822200</v>
      </c>
      <c r="J73" s="2">
        <f t="shared" si="11"/>
        <v>541600</v>
      </c>
      <c r="K73" s="2">
        <f t="shared" si="11"/>
        <v>574000</v>
      </c>
    </row>
    <row r="74" spans="1:11" ht="13" hidden="1" x14ac:dyDescent="0.3">
      <c r="A74" s="1" t="s">
        <v>341</v>
      </c>
      <c r="B74" s="2">
        <f>+TREND(C74:E74)</f>
        <v>13669606.5</v>
      </c>
      <c r="C74" s="2">
        <f>+C73</f>
        <v>10441651</v>
      </c>
      <c r="D74" s="2">
        <f t="shared" ref="D74:K74" si="12">+D73</f>
        <v>14038081</v>
      </c>
      <c r="E74" s="2">
        <f t="shared" si="12"/>
        <v>-1733222</v>
      </c>
      <c r="F74" s="2">
        <f t="shared" si="12"/>
        <v>6578078</v>
      </c>
      <c r="G74" s="2">
        <f t="shared" si="12"/>
        <v>6578078</v>
      </c>
      <c r="H74" s="2">
        <f t="shared" si="12"/>
        <v>-2156090</v>
      </c>
      <c r="I74" s="2">
        <f t="shared" si="12"/>
        <v>8822200</v>
      </c>
      <c r="J74" s="2">
        <f t="shared" si="12"/>
        <v>541600</v>
      </c>
      <c r="K74" s="2">
        <f t="shared" si="12"/>
        <v>574000</v>
      </c>
    </row>
    <row r="75" spans="1:11" ht="13" hidden="1" x14ac:dyDescent="0.3">
      <c r="A75" s="1" t="s">
        <v>342</v>
      </c>
      <c r="B75" s="2">
        <f>+B84-(((B80+B81+B82+B78)*B70)-B79)</f>
        <v>25419182.322653785</v>
      </c>
      <c r="C75" s="2">
        <f t="shared" ref="C75:K75" si="13">+C84-(((C80+C81+C82+C78)*C70)-C79)</f>
        <v>-3688466.3929998577</v>
      </c>
      <c r="D75" s="2">
        <f t="shared" si="13"/>
        <v>-24011605.254155934</v>
      </c>
      <c r="E75" s="2">
        <f t="shared" si="13"/>
        <v>-34843772.915661827</v>
      </c>
      <c r="F75" s="2">
        <f t="shared" si="13"/>
        <v>-26398342.432606697</v>
      </c>
      <c r="G75" s="2">
        <f t="shared" si="13"/>
        <v>-26398342.432606697</v>
      </c>
      <c r="H75" s="2">
        <f t="shared" si="13"/>
        <v>-18555910.250335366</v>
      </c>
      <c r="I75" s="2">
        <f t="shared" si="13"/>
        <v>-24442923.595466897</v>
      </c>
      <c r="J75" s="2">
        <f t="shared" si="13"/>
        <v>-23240478.584494993</v>
      </c>
      <c r="K75" s="2">
        <f t="shared" si="13"/>
        <v>-22374756.442402676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538086041</v>
      </c>
      <c r="C77" s="3">
        <v>571682188</v>
      </c>
      <c r="D77" s="3">
        <v>643416018</v>
      </c>
      <c r="E77" s="3">
        <v>731875000</v>
      </c>
      <c r="F77" s="3">
        <v>760413100</v>
      </c>
      <c r="G77" s="3">
        <v>760413100</v>
      </c>
      <c r="H77" s="3">
        <v>752143614</v>
      </c>
      <c r="I77" s="3">
        <v>841400600</v>
      </c>
      <c r="J77" s="3">
        <v>926038400</v>
      </c>
      <c r="K77" s="3">
        <v>1027610400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40925732</v>
      </c>
      <c r="C79" s="3">
        <v>84129252</v>
      </c>
      <c r="D79" s="3">
        <v>49097972</v>
      </c>
      <c r="E79" s="3">
        <v>46550100</v>
      </c>
      <c r="F79" s="3">
        <v>50416200</v>
      </c>
      <c r="G79" s="3">
        <v>50416200</v>
      </c>
      <c r="H79" s="3">
        <v>47470649</v>
      </c>
      <c r="I79" s="3">
        <v>50417200</v>
      </c>
      <c r="J79" s="3">
        <v>50417500</v>
      </c>
      <c r="K79" s="3">
        <v>50418900</v>
      </c>
    </row>
    <row r="80" spans="1:11" ht="13" hidden="1" x14ac:dyDescent="0.3">
      <c r="A80" s="1" t="s">
        <v>71</v>
      </c>
      <c r="B80" s="3">
        <v>70283003</v>
      </c>
      <c r="C80" s="3">
        <v>80435741</v>
      </c>
      <c r="D80" s="3">
        <v>91919314</v>
      </c>
      <c r="E80" s="3">
        <v>83981600</v>
      </c>
      <c r="F80" s="3">
        <v>93347800</v>
      </c>
      <c r="G80" s="3">
        <v>93347800</v>
      </c>
      <c r="H80" s="3">
        <v>85369665</v>
      </c>
      <c r="I80" s="3">
        <v>93858700</v>
      </c>
      <c r="J80" s="3">
        <v>94400300</v>
      </c>
      <c r="K80" s="3">
        <v>94974300</v>
      </c>
    </row>
    <row r="81" spans="1:11" ht="13" hidden="1" x14ac:dyDescent="0.3">
      <c r="A81" s="1" t="s">
        <v>72</v>
      </c>
      <c r="B81" s="3">
        <v>9909172</v>
      </c>
      <c r="C81" s="3">
        <v>10195391</v>
      </c>
      <c r="D81" s="3">
        <v>12711102</v>
      </c>
      <c r="E81" s="3">
        <v>18954400</v>
      </c>
      <c r="F81" s="3">
        <v>17860700</v>
      </c>
      <c r="G81" s="3">
        <v>17860700</v>
      </c>
      <c r="H81" s="3">
        <v>16945860</v>
      </c>
      <c r="I81" s="3">
        <v>17860700</v>
      </c>
      <c r="J81" s="3">
        <v>17860700</v>
      </c>
      <c r="K81" s="3">
        <v>17860700</v>
      </c>
    </row>
    <row r="82" spans="1:11" ht="13" hidden="1" x14ac:dyDescent="0.3">
      <c r="A82" s="1" t="s">
        <v>73</v>
      </c>
      <c r="B82" s="3">
        <v>23415</v>
      </c>
      <c r="C82" s="3">
        <v>26109</v>
      </c>
      <c r="D82" s="3">
        <v>64906</v>
      </c>
      <c r="E82" s="3">
        <v>26100</v>
      </c>
      <c r="F82" s="3">
        <v>64900</v>
      </c>
      <c r="G82" s="3">
        <v>64900</v>
      </c>
      <c r="H82" s="3">
        <v>223707</v>
      </c>
      <c r="I82" s="3">
        <v>64900</v>
      </c>
      <c r="J82" s="3">
        <v>64900</v>
      </c>
      <c r="K82" s="3">
        <v>64900</v>
      </c>
    </row>
    <row r="83" spans="1:11" ht="13" hidden="1" x14ac:dyDescent="0.3">
      <c r="A83" s="1" t="s">
        <v>74</v>
      </c>
      <c r="B83" s="3">
        <v>596993862</v>
      </c>
      <c r="C83" s="3">
        <v>662835578</v>
      </c>
      <c r="D83" s="3">
        <v>713073955</v>
      </c>
      <c r="E83" s="3">
        <v>857071500</v>
      </c>
      <c r="F83" s="3">
        <v>891367600</v>
      </c>
      <c r="G83" s="3">
        <v>891367600</v>
      </c>
      <c r="H83" s="3">
        <v>847003140</v>
      </c>
      <c r="I83" s="3">
        <v>977345200</v>
      </c>
      <c r="J83" s="3">
        <v>1072252600</v>
      </c>
      <c r="K83" s="3">
        <v>1189366400</v>
      </c>
    </row>
    <row r="84" spans="1:11" ht="13" hidden="1" x14ac:dyDescent="0.3">
      <c r="A84" s="1" t="s">
        <v>75</v>
      </c>
      <c r="B84" s="3">
        <v>73490769</v>
      </c>
      <c r="C84" s="3">
        <v>17294608</v>
      </c>
      <c r="D84" s="3">
        <v>42920340</v>
      </c>
      <c r="E84" s="3">
        <v>39181200</v>
      </c>
      <c r="F84" s="3">
        <v>53621800</v>
      </c>
      <c r="G84" s="3">
        <v>53621800</v>
      </c>
      <c r="H84" s="3">
        <v>49444808</v>
      </c>
      <c r="I84" s="3">
        <v>54985100</v>
      </c>
      <c r="J84" s="3">
        <v>56403300</v>
      </c>
      <c r="K84" s="3">
        <v>57877800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157193633</v>
      </c>
      <c r="C5" s="17">
        <v>151412542</v>
      </c>
      <c r="D5" s="21">
        <v>178228517</v>
      </c>
      <c r="E5" s="22">
        <v>191257319</v>
      </c>
      <c r="F5" s="17">
        <v>193250220</v>
      </c>
      <c r="G5" s="23">
        <v>193250220</v>
      </c>
      <c r="H5" s="19">
        <v>196254819</v>
      </c>
      <c r="I5" s="22">
        <v>214575241</v>
      </c>
      <c r="J5" s="17">
        <v>225940161</v>
      </c>
      <c r="K5" s="23">
        <v>237689050</v>
      </c>
    </row>
    <row r="6" spans="1:11" x14ac:dyDescent="0.25">
      <c r="A6" s="20" t="s">
        <v>18</v>
      </c>
      <c r="B6" s="17">
        <v>401992835</v>
      </c>
      <c r="C6" s="17">
        <v>420558253</v>
      </c>
      <c r="D6" s="21">
        <v>431020374</v>
      </c>
      <c r="E6" s="22">
        <v>486845746</v>
      </c>
      <c r="F6" s="17">
        <v>481771559</v>
      </c>
      <c r="G6" s="23">
        <v>481771559</v>
      </c>
      <c r="H6" s="19">
        <v>487905989</v>
      </c>
      <c r="I6" s="22">
        <v>526161363</v>
      </c>
      <c r="J6" s="17">
        <v>549753821</v>
      </c>
      <c r="K6" s="23">
        <v>576934337</v>
      </c>
    </row>
    <row r="7" spans="1:11" x14ac:dyDescent="0.25">
      <c r="A7" s="20" t="s">
        <v>19</v>
      </c>
      <c r="B7" s="17">
        <v>3746775</v>
      </c>
      <c r="C7" s="17">
        <v>8034705</v>
      </c>
      <c r="D7" s="21">
        <v>13198353</v>
      </c>
      <c r="E7" s="22">
        <v>12448250</v>
      </c>
      <c r="F7" s="17">
        <v>12448250</v>
      </c>
      <c r="G7" s="23">
        <v>12448250</v>
      </c>
      <c r="H7" s="19">
        <v>17396174</v>
      </c>
      <c r="I7" s="22">
        <v>12572733</v>
      </c>
      <c r="J7" s="17">
        <v>12698460</v>
      </c>
      <c r="K7" s="23">
        <v>13333383</v>
      </c>
    </row>
    <row r="8" spans="1:11" x14ac:dyDescent="0.25">
      <c r="A8" s="20" t="s">
        <v>20</v>
      </c>
      <c r="B8" s="17">
        <v>140026060</v>
      </c>
      <c r="C8" s="17">
        <v>155970260</v>
      </c>
      <c r="D8" s="21">
        <v>166503355</v>
      </c>
      <c r="E8" s="22">
        <v>176893000</v>
      </c>
      <c r="F8" s="17">
        <v>187996028</v>
      </c>
      <c r="G8" s="23">
        <v>187996028</v>
      </c>
      <c r="H8" s="19">
        <v>177462753</v>
      </c>
      <c r="I8" s="22">
        <v>211047250</v>
      </c>
      <c r="J8" s="17">
        <v>205088902</v>
      </c>
      <c r="K8" s="23">
        <v>209107733</v>
      </c>
    </row>
    <row r="9" spans="1:11" x14ac:dyDescent="0.25">
      <c r="A9" s="20" t="s">
        <v>21</v>
      </c>
      <c r="B9" s="17">
        <v>96365933</v>
      </c>
      <c r="C9" s="17">
        <v>103971008</v>
      </c>
      <c r="D9" s="21">
        <v>120740128</v>
      </c>
      <c r="E9" s="22">
        <v>105821754</v>
      </c>
      <c r="F9" s="17">
        <v>112045350</v>
      </c>
      <c r="G9" s="23">
        <v>112045350</v>
      </c>
      <c r="H9" s="19">
        <v>127369720</v>
      </c>
      <c r="I9" s="22">
        <v>108200519</v>
      </c>
      <c r="J9" s="17">
        <v>110547675</v>
      </c>
      <c r="K9" s="23">
        <v>115355805</v>
      </c>
    </row>
    <row r="10" spans="1:11" x14ac:dyDescent="0.25">
      <c r="A10" s="24" t="s">
        <v>333</v>
      </c>
      <c r="B10" s="25">
        <f>SUM(B5:B9)</f>
        <v>799325236</v>
      </c>
      <c r="C10" s="26">
        <f t="shared" ref="C10:K10" si="0">SUM(C5:C9)</f>
        <v>839946768</v>
      </c>
      <c r="D10" s="27">
        <f t="shared" si="0"/>
        <v>909690727</v>
      </c>
      <c r="E10" s="25">
        <f t="shared" si="0"/>
        <v>973266069</v>
      </c>
      <c r="F10" s="26">
        <f t="shared" si="0"/>
        <v>987511407</v>
      </c>
      <c r="G10" s="28">
        <f t="shared" si="0"/>
        <v>987511407</v>
      </c>
      <c r="H10" s="29">
        <f t="shared" si="0"/>
        <v>1006389455</v>
      </c>
      <c r="I10" s="25">
        <f t="shared" si="0"/>
        <v>1072557106</v>
      </c>
      <c r="J10" s="26">
        <f t="shared" si="0"/>
        <v>1104029019</v>
      </c>
      <c r="K10" s="28">
        <f t="shared" si="0"/>
        <v>1152420308</v>
      </c>
    </row>
    <row r="11" spans="1:11" x14ac:dyDescent="0.25">
      <c r="A11" s="20" t="s">
        <v>22</v>
      </c>
      <c r="B11" s="17">
        <v>278100102</v>
      </c>
      <c r="C11" s="17">
        <v>286329046</v>
      </c>
      <c r="D11" s="21">
        <v>313617116</v>
      </c>
      <c r="E11" s="22">
        <v>370938495</v>
      </c>
      <c r="F11" s="17">
        <v>378616996</v>
      </c>
      <c r="G11" s="23">
        <v>378616996</v>
      </c>
      <c r="H11" s="19">
        <v>322314920</v>
      </c>
      <c r="I11" s="22">
        <v>393990910</v>
      </c>
      <c r="J11" s="17">
        <v>405869782</v>
      </c>
      <c r="K11" s="23">
        <v>425517340</v>
      </c>
    </row>
    <row r="12" spans="1:11" x14ac:dyDescent="0.25">
      <c r="A12" s="20" t="s">
        <v>23</v>
      </c>
      <c r="B12" s="17">
        <v>6197995</v>
      </c>
      <c r="C12" s="17">
        <v>6721148</v>
      </c>
      <c r="D12" s="21">
        <v>7376220</v>
      </c>
      <c r="E12" s="22">
        <v>7878693</v>
      </c>
      <c r="F12" s="17">
        <v>7878693</v>
      </c>
      <c r="G12" s="23">
        <v>7878693</v>
      </c>
      <c r="H12" s="19">
        <v>7511687</v>
      </c>
      <c r="I12" s="22">
        <v>7676100</v>
      </c>
      <c r="J12" s="17">
        <v>8036600</v>
      </c>
      <c r="K12" s="23">
        <v>8414500</v>
      </c>
    </row>
    <row r="13" spans="1:11" x14ac:dyDescent="0.25">
      <c r="A13" s="20" t="s">
        <v>24</v>
      </c>
      <c r="B13" s="17">
        <v>36134578</v>
      </c>
      <c r="C13" s="17">
        <v>36393372</v>
      </c>
      <c r="D13" s="21">
        <v>48851169</v>
      </c>
      <c r="E13" s="22">
        <v>40002471</v>
      </c>
      <c r="F13" s="17">
        <v>41388256</v>
      </c>
      <c r="G13" s="23">
        <v>41388256</v>
      </c>
      <c r="H13" s="19">
        <v>37324761</v>
      </c>
      <c r="I13" s="22">
        <v>42280655</v>
      </c>
      <c r="J13" s="17">
        <v>43749320</v>
      </c>
      <c r="K13" s="23">
        <v>45292991</v>
      </c>
    </row>
    <row r="14" spans="1:11" x14ac:dyDescent="0.25">
      <c r="A14" s="20" t="s">
        <v>25</v>
      </c>
      <c r="B14" s="17">
        <v>11102208</v>
      </c>
      <c r="C14" s="17">
        <v>19740465</v>
      </c>
      <c r="D14" s="21">
        <v>20922364</v>
      </c>
      <c r="E14" s="22">
        <v>14062543</v>
      </c>
      <c r="F14" s="17">
        <v>13916600</v>
      </c>
      <c r="G14" s="23">
        <v>13916600</v>
      </c>
      <c r="H14" s="19">
        <v>24379948</v>
      </c>
      <c r="I14" s="22">
        <v>16046284</v>
      </c>
      <c r="J14" s="17">
        <v>21171317</v>
      </c>
      <c r="K14" s="23">
        <v>27178438</v>
      </c>
    </row>
    <row r="15" spans="1:11" x14ac:dyDescent="0.25">
      <c r="A15" s="20" t="s">
        <v>26</v>
      </c>
      <c r="B15" s="17">
        <v>174666010</v>
      </c>
      <c r="C15" s="17">
        <v>177948545</v>
      </c>
      <c r="D15" s="21">
        <v>214279984</v>
      </c>
      <c r="E15" s="22">
        <v>250658081</v>
      </c>
      <c r="F15" s="17">
        <v>245420153</v>
      </c>
      <c r="G15" s="23">
        <v>245420153</v>
      </c>
      <c r="H15" s="19">
        <v>250201556</v>
      </c>
      <c r="I15" s="22">
        <v>271552517</v>
      </c>
      <c r="J15" s="17">
        <v>286205464</v>
      </c>
      <c r="K15" s="23">
        <v>300747507</v>
      </c>
    </row>
    <row r="16" spans="1:11" x14ac:dyDescent="0.25">
      <c r="A16" s="20" t="s">
        <v>27</v>
      </c>
      <c r="B16" s="17">
        <v>4527192</v>
      </c>
      <c r="C16" s="17">
        <v>5625831</v>
      </c>
      <c r="D16" s="21">
        <v>9208274</v>
      </c>
      <c r="E16" s="22">
        <v>12283334</v>
      </c>
      <c r="F16" s="17">
        <v>11070966</v>
      </c>
      <c r="G16" s="23">
        <v>11070966</v>
      </c>
      <c r="H16" s="19">
        <v>9220827</v>
      </c>
      <c r="I16" s="22">
        <v>14067544</v>
      </c>
      <c r="J16" s="17">
        <v>14202154</v>
      </c>
      <c r="K16" s="23">
        <v>10996720</v>
      </c>
    </row>
    <row r="17" spans="1:11" x14ac:dyDescent="0.25">
      <c r="A17" s="20" t="s">
        <v>28</v>
      </c>
      <c r="B17" s="17">
        <v>288952126</v>
      </c>
      <c r="C17" s="17">
        <v>264036961</v>
      </c>
      <c r="D17" s="21">
        <v>260712086</v>
      </c>
      <c r="E17" s="22">
        <v>275053129</v>
      </c>
      <c r="F17" s="17">
        <v>287285972</v>
      </c>
      <c r="G17" s="23">
        <v>287285972</v>
      </c>
      <c r="H17" s="19">
        <v>280154049</v>
      </c>
      <c r="I17" s="22">
        <v>326695637</v>
      </c>
      <c r="J17" s="17">
        <v>312073562</v>
      </c>
      <c r="K17" s="23">
        <v>312565046</v>
      </c>
    </row>
    <row r="18" spans="1:11" x14ac:dyDescent="0.25">
      <c r="A18" s="30" t="s">
        <v>29</v>
      </c>
      <c r="B18" s="31">
        <f>SUM(B11:B17)</f>
        <v>799680211</v>
      </c>
      <c r="C18" s="32">
        <f t="shared" ref="C18:K18" si="1">SUM(C11:C17)</f>
        <v>796795368</v>
      </c>
      <c r="D18" s="33">
        <f t="shared" si="1"/>
        <v>874967213</v>
      </c>
      <c r="E18" s="31">
        <f t="shared" si="1"/>
        <v>970876746</v>
      </c>
      <c r="F18" s="32">
        <f t="shared" si="1"/>
        <v>985577636</v>
      </c>
      <c r="G18" s="34">
        <f t="shared" si="1"/>
        <v>985577636</v>
      </c>
      <c r="H18" s="35">
        <f t="shared" si="1"/>
        <v>931107748</v>
      </c>
      <c r="I18" s="31">
        <f t="shared" si="1"/>
        <v>1072309647</v>
      </c>
      <c r="J18" s="32">
        <f t="shared" si="1"/>
        <v>1091308199</v>
      </c>
      <c r="K18" s="34">
        <f t="shared" si="1"/>
        <v>1130712542</v>
      </c>
    </row>
    <row r="19" spans="1:11" x14ac:dyDescent="0.25">
      <c r="A19" s="30" t="s">
        <v>30</v>
      </c>
      <c r="B19" s="36">
        <f>+B10-B18</f>
        <v>-354975</v>
      </c>
      <c r="C19" s="37">
        <f t="shared" ref="C19:K19" si="2">+C10-C18</f>
        <v>43151400</v>
      </c>
      <c r="D19" s="38">
        <f t="shared" si="2"/>
        <v>34723514</v>
      </c>
      <c r="E19" s="36">
        <f t="shared" si="2"/>
        <v>2389323</v>
      </c>
      <c r="F19" s="37">
        <f t="shared" si="2"/>
        <v>1933771</v>
      </c>
      <c r="G19" s="39">
        <f t="shared" si="2"/>
        <v>1933771</v>
      </c>
      <c r="H19" s="40">
        <f t="shared" si="2"/>
        <v>75281707</v>
      </c>
      <c r="I19" s="36">
        <f t="shared" si="2"/>
        <v>247459</v>
      </c>
      <c r="J19" s="37">
        <f t="shared" si="2"/>
        <v>12720820</v>
      </c>
      <c r="K19" s="39">
        <f t="shared" si="2"/>
        <v>21707766</v>
      </c>
    </row>
    <row r="20" spans="1:11" x14ac:dyDescent="0.25">
      <c r="A20" s="41" t="s">
        <v>31</v>
      </c>
      <c r="B20" s="42">
        <v>48269959</v>
      </c>
      <c r="C20" s="43">
        <v>36566673</v>
      </c>
      <c r="D20" s="44">
        <v>50306761</v>
      </c>
      <c r="E20" s="42">
        <v>130854000</v>
      </c>
      <c r="F20" s="43">
        <v>88637569</v>
      </c>
      <c r="G20" s="45">
        <v>88637569</v>
      </c>
      <c r="H20" s="46">
        <v>89639918</v>
      </c>
      <c r="I20" s="42">
        <v>70465750</v>
      </c>
      <c r="J20" s="43">
        <v>64400750</v>
      </c>
      <c r="K20" s="45">
        <v>78633300</v>
      </c>
    </row>
    <row r="21" spans="1:11" x14ac:dyDescent="0.25">
      <c r="A21" s="47" t="s">
        <v>32</v>
      </c>
      <c r="B21" s="48">
        <v>325150</v>
      </c>
      <c r="C21" s="49">
        <v>0</v>
      </c>
      <c r="D21" s="50">
        <v>32744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48240134</v>
      </c>
      <c r="C22" s="55">
        <f t="shared" ref="C22:K22" si="3">SUM(C19:C21)</f>
        <v>79718073</v>
      </c>
      <c r="D22" s="56">
        <f t="shared" si="3"/>
        <v>85063019</v>
      </c>
      <c r="E22" s="54">
        <f t="shared" si="3"/>
        <v>133243323</v>
      </c>
      <c r="F22" s="55">
        <f t="shared" si="3"/>
        <v>90571340</v>
      </c>
      <c r="G22" s="57">
        <f t="shared" si="3"/>
        <v>90571340</v>
      </c>
      <c r="H22" s="58">
        <f t="shared" si="3"/>
        <v>164921625</v>
      </c>
      <c r="I22" s="54">
        <f t="shared" si="3"/>
        <v>70713209</v>
      </c>
      <c r="J22" s="55">
        <f t="shared" si="3"/>
        <v>77121570</v>
      </c>
      <c r="K22" s="57">
        <f t="shared" si="3"/>
        <v>100341066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48240134</v>
      </c>
      <c r="C24" s="37">
        <f t="shared" ref="C24:K24" si="4">SUM(C22:C23)</f>
        <v>79718073</v>
      </c>
      <c r="D24" s="38">
        <f t="shared" si="4"/>
        <v>85063019</v>
      </c>
      <c r="E24" s="36">
        <f t="shared" si="4"/>
        <v>133243323</v>
      </c>
      <c r="F24" s="37">
        <f t="shared" si="4"/>
        <v>90571340</v>
      </c>
      <c r="G24" s="39">
        <f t="shared" si="4"/>
        <v>90571340</v>
      </c>
      <c r="H24" s="40">
        <f t="shared" si="4"/>
        <v>164921625</v>
      </c>
      <c r="I24" s="36">
        <f t="shared" si="4"/>
        <v>70713209</v>
      </c>
      <c r="J24" s="37">
        <f t="shared" si="4"/>
        <v>77121570</v>
      </c>
      <c r="K24" s="39">
        <f t="shared" si="4"/>
        <v>100341066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79574284</v>
      </c>
      <c r="C27" s="66">
        <v>84807153</v>
      </c>
      <c r="D27" s="67">
        <v>104311277</v>
      </c>
      <c r="E27" s="68">
        <v>183159962</v>
      </c>
      <c r="F27" s="66">
        <v>148541085</v>
      </c>
      <c r="G27" s="69">
        <v>148541085</v>
      </c>
      <c r="H27" s="70">
        <v>134346030</v>
      </c>
      <c r="I27" s="68">
        <v>181908452</v>
      </c>
      <c r="J27" s="66">
        <v>180363094</v>
      </c>
      <c r="K27" s="69">
        <v>183490355</v>
      </c>
    </row>
    <row r="28" spans="1:11" x14ac:dyDescent="0.25">
      <c r="A28" s="71" t="s">
        <v>36</v>
      </c>
      <c r="B28" s="17">
        <v>60306123</v>
      </c>
      <c r="C28" s="17">
        <v>33505083</v>
      </c>
      <c r="D28" s="21">
        <v>44924319</v>
      </c>
      <c r="E28" s="22">
        <v>107616040</v>
      </c>
      <c r="F28" s="17">
        <v>84573182</v>
      </c>
      <c r="G28" s="23">
        <v>84573182</v>
      </c>
      <c r="H28" s="19">
        <v>78862232</v>
      </c>
      <c r="I28" s="22">
        <v>66587826</v>
      </c>
      <c r="J28" s="17">
        <v>59863217</v>
      </c>
      <c r="K28" s="23">
        <v>104262261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32097977</v>
      </c>
      <c r="D30" s="21">
        <v>35920173</v>
      </c>
      <c r="E30" s="22">
        <v>50033373</v>
      </c>
      <c r="F30" s="17">
        <v>35124692</v>
      </c>
      <c r="G30" s="23">
        <v>35124692</v>
      </c>
      <c r="H30" s="19">
        <v>30736915</v>
      </c>
      <c r="I30" s="22">
        <v>86920919</v>
      </c>
      <c r="J30" s="17">
        <v>72007882</v>
      </c>
      <c r="K30" s="23">
        <v>39100000</v>
      </c>
    </row>
    <row r="31" spans="1:11" x14ac:dyDescent="0.25">
      <c r="A31" s="20" t="s">
        <v>38</v>
      </c>
      <c r="B31" s="17">
        <v>18943012</v>
      </c>
      <c r="C31" s="17">
        <v>19203126</v>
      </c>
      <c r="D31" s="21">
        <v>23434041</v>
      </c>
      <c r="E31" s="22">
        <v>25510549</v>
      </c>
      <c r="F31" s="17">
        <v>28843211</v>
      </c>
      <c r="G31" s="23">
        <v>28843211</v>
      </c>
      <c r="H31" s="19">
        <v>24746883</v>
      </c>
      <c r="I31" s="22">
        <v>28399707</v>
      </c>
      <c r="J31" s="17">
        <v>48491995</v>
      </c>
      <c r="K31" s="23">
        <v>40128094</v>
      </c>
    </row>
    <row r="32" spans="1:11" x14ac:dyDescent="0.25">
      <c r="A32" s="30" t="s">
        <v>39</v>
      </c>
      <c r="B32" s="66">
        <f>SUM(B28:B31)</f>
        <v>79249135</v>
      </c>
      <c r="C32" s="66">
        <f t="shared" ref="C32:K32" si="5">SUM(C28:C31)</f>
        <v>84806186</v>
      </c>
      <c r="D32" s="67">
        <f t="shared" si="5"/>
        <v>104278533</v>
      </c>
      <c r="E32" s="68">
        <f t="shared" si="5"/>
        <v>183159962</v>
      </c>
      <c r="F32" s="66">
        <f t="shared" si="5"/>
        <v>148541085</v>
      </c>
      <c r="G32" s="69">
        <f t="shared" si="5"/>
        <v>148541085</v>
      </c>
      <c r="H32" s="70">
        <f t="shared" si="5"/>
        <v>134346030</v>
      </c>
      <c r="I32" s="68">
        <f t="shared" si="5"/>
        <v>181908452</v>
      </c>
      <c r="J32" s="66">
        <f t="shared" si="5"/>
        <v>180363094</v>
      </c>
      <c r="K32" s="69">
        <f t="shared" si="5"/>
        <v>183490355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341996517</v>
      </c>
      <c r="C35" s="17">
        <v>450113426</v>
      </c>
      <c r="D35" s="21">
        <v>560491136</v>
      </c>
      <c r="E35" s="22">
        <v>466244873</v>
      </c>
      <c r="F35" s="17">
        <v>606715977</v>
      </c>
      <c r="G35" s="23">
        <v>606715977</v>
      </c>
      <c r="H35" s="19">
        <v>638199558</v>
      </c>
      <c r="I35" s="22">
        <v>561364290</v>
      </c>
      <c r="J35" s="17">
        <v>577632348</v>
      </c>
      <c r="K35" s="23">
        <v>556786824</v>
      </c>
    </row>
    <row r="36" spans="1:11" x14ac:dyDescent="0.25">
      <c r="A36" s="20" t="s">
        <v>42</v>
      </c>
      <c r="B36" s="17">
        <v>1219004215</v>
      </c>
      <c r="C36" s="17">
        <v>1255345836</v>
      </c>
      <c r="D36" s="21">
        <v>1334568889</v>
      </c>
      <c r="E36" s="22">
        <v>1415908534</v>
      </c>
      <c r="F36" s="17">
        <v>1441079245</v>
      </c>
      <c r="G36" s="23">
        <v>1441079245</v>
      </c>
      <c r="H36" s="19">
        <v>1430645834</v>
      </c>
      <c r="I36" s="22">
        <v>1473554213</v>
      </c>
      <c r="J36" s="17">
        <v>1610167987</v>
      </c>
      <c r="K36" s="23">
        <v>1749921243</v>
      </c>
    </row>
    <row r="37" spans="1:11" x14ac:dyDescent="0.25">
      <c r="A37" s="20" t="s">
        <v>43</v>
      </c>
      <c r="B37" s="17">
        <v>359377444</v>
      </c>
      <c r="C37" s="17">
        <v>391276804</v>
      </c>
      <c r="D37" s="21">
        <v>443113246</v>
      </c>
      <c r="E37" s="22">
        <v>439809922</v>
      </c>
      <c r="F37" s="17">
        <v>480234818</v>
      </c>
      <c r="G37" s="23">
        <v>480234818</v>
      </c>
      <c r="H37" s="19">
        <v>422563911</v>
      </c>
      <c r="I37" s="22">
        <v>462197716</v>
      </c>
      <c r="J37" s="17">
        <v>457933543</v>
      </c>
      <c r="K37" s="23">
        <v>402896209</v>
      </c>
    </row>
    <row r="38" spans="1:11" x14ac:dyDescent="0.25">
      <c r="A38" s="20" t="s">
        <v>44</v>
      </c>
      <c r="B38" s="17">
        <v>134689340</v>
      </c>
      <c r="C38" s="17">
        <v>162293000</v>
      </c>
      <c r="D38" s="21">
        <v>192201775</v>
      </c>
      <c r="E38" s="22">
        <v>199509777</v>
      </c>
      <c r="F38" s="17">
        <v>216845614</v>
      </c>
      <c r="G38" s="23">
        <v>216845614</v>
      </c>
      <c r="H38" s="19">
        <v>221614846</v>
      </c>
      <c r="I38" s="22">
        <v>241864128</v>
      </c>
      <c r="J38" s="17">
        <v>321888563</v>
      </c>
      <c r="K38" s="23">
        <v>395492563</v>
      </c>
    </row>
    <row r="39" spans="1:11" x14ac:dyDescent="0.25">
      <c r="A39" s="20" t="s">
        <v>45</v>
      </c>
      <c r="B39" s="17">
        <v>1066943495</v>
      </c>
      <c r="C39" s="17">
        <v>1151921639</v>
      </c>
      <c r="D39" s="21">
        <v>1259777172</v>
      </c>
      <c r="E39" s="22">
        <v>1242833714</v>
      </c>
      <c r="F39" s="17">
        <v>1393386773</v>
      </c>
      <c r="G39" s="23">
        <v>1393386773</v>
      </c>
      <c r="H39" s="19">
        <v>1424666637</v>
      </c>
      <c r="I39" s="22">
        <v>1330856659</v>
      </c>
      <c r="J39" s="17">
        <v>1407978229</v>
      </c>
      <c r="K39" s="23">
        <v>1508319295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189217270</v>
      </c>
      <c r="C42" s="17">
        <v>-308561893</v>
      </c>
      <c r="D42" s="21">
        <v>-776796781</v>
      </c>
      <c r="E42" s="22">
        <v>151894489</v>
      </c>
      <c r="F42" s="17">
        <v>114857989</v>
      </c>
      <c r="G42" s="23">
        <v>114857989</v>
      </c>
      <c r="H42" s="19">
        <v>-965322683</v>
      </c>
      <c r="I42" s="22">
        <v>114255070</v>
      </c>
      <c r="J42" s="17">
        <v>114544138</v>
      </c>
      <c r="K42" s="23">
        <v>142197265</v>
      </c>
    </row>
    <row r="43" spans="1:11" x14ac:dyDescent="0.25">
      <c r="A43" s="20" t="s">
        <v>48</v>
      </c>
      <c r="B43" s="17">
        <v>10374795</v>
      </c>
      <c r="C43" s="17">
        <v>-72381630</v>
      </c>
      <c r="D43" s="21">
        <v>-114140264</v>
      </c>
      <c r="E43" s="22">
        <v>-179209962</v>
      </c>
      <c r="F43" s="17">
        <v>-149591085</v>
      </c>
      <c r="G43" s="23">
        <v>-149591085</v>
      </c>
      <c r="H43" s="19">
        <v>-152027946</v>
      </c>
      <c r="I43" s="22">
        <v>-181908452</v>
      </c>
      <c r="J43" s="17">
        <v>-180363094</v>
      </c>
      <c r="K43" s="23">
        <v>-183490355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29661599</v>
      </c>
      <c r="F44" s="17">
        <v>20141100</v>
      </c>
      <c r="G44" s="23">
        <v>20141100</v>
      </c>
      <c r="H44" s="19">
        <v>-1351942</v>
      </c>
      <c r="I44" s="22">
        <v>44059898</v>
      </c>
      <c r="J44" s="17">
        <v>51881224</v>
      </c>
      <c r="K44" s="23">
        <v>17728275</v>
      </c>
    </row>
    <row r="45" spans="1:11" x14ac:dyDescent="0.25">
      <c r="A45" s="30" t="s">
        <v>50</v>
      </c>
      <c r="B45" s="66">
        <v>273056913</v>
      </c>
      <c r="C45" s="66">
        <v>-332316259</v>
      </c>
      <c r="D45" s="67">
        <v>-795858986</v>
      </c>
      <c r="E45" s="68">
        <v>62086386</v>
      </c>
      <c r="F45" s="66">
        <v>150840047</v>
      </c>
      <c r="G45" s="69">
        <v>150840047</v>
      </c>
      <c r="H45" s="70">
        <v>-953275383</v>
      </c>
      <c r="I45" s="68">
        <v>141838559</v>
      </c>
      <c r="J45" s="66">
        <v>123779818</v>
      </c>
      <c r="K45" s="69">
        <v>71555772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58480337</v>
      </c>
      <c r="C48" s="17">
        <v>95078059</v>
      </c>
      <c r="D48" s="21">
        <v>165427170</v>
      </c>
      <c r="E48" s="22">
        <v>60219747</v>
      </c>
      <c r="F48" s="17">
        <v>149201821</v>
      </c>
      <c r="G48" s="23">
        <v>149201821</v>
      </c>
      <c r="H48" s="19">
        <v>225014347</v>
      </c>
      <c r="I48" s="22">
        <v>125445550</v>
      </c>
      <c r="J48" s="17">
        <v>107392586</v>
      </c>
      <c r="K48" s="23">
        <v>54783677</v>
      </c>
    </row>
    <row r="49" spans="1:11" x14ac:dyDescent="0.25">
      <c r="A49" s="20" t="s">
        <v>53</v>
      </c>
      <c r="B49" s="17">
        <f>+B75</f>
        <v>136732914.98737907</v>
      </c>
      <c r="C49" s="17">
        <f t="shared" ref="C49:K49" si="6">+C75</f>
        <v>134575497.00551581</v>
      </c>
      <c r="D49" s="21">
        <f t="shared" si="6"/>
        <v>204309422.94569737</v>
      </c>
      <c r="E49" s="22">
        <f t="shared" si="6"/>
        <v>147478750.3259331</v>
      </c>
      <c r="F49" s="17">
        <f t="shared" si="6"/>
        <v>92499952.267178163</v>
      </c>
      <c r="G49" s="23">
        <f t="shared" si="6"/>
        <v>92499952.267178163</v>
      </c>
      <c r="H49" s="19">
        <f t="shared" si="6"/>
        <v>177555312.74560082</v>
      </c>
      <c r="I49" s="22">
        <f t="shared" si="6"/>
        <v>86518526.461773917</v>
      </c>
      <c r="J49" s="17">
        <f t="shared" si="6"/>
        <v>50555501.239593446</v>
      </c>
      <c r="K49" s="23">
        <f t="shared" si="6"/>
        <v>-6449615.6281147003</v>
      </c>
    </row>
    <row r="50" spans="1:11" x14ac:dyDescent="0.25">
      <c r="A50" s="30" t="s">
        <v>54</v>
      </c>
      <c r="B50" s="66">
        <f>+B48-B49</f>
        <v>-78252577.987379074</v>
      </c>
      <c r="C50" s="66">
        <f t="shared" ref="C50:K50" si="7">+C48-C49</f>
        <v>-39497438.005515814</v>
      </c>
      <c r="D50" s="67">
        <f t="shared" si="7"/>
        <v>-38882252.945697367</v>
      </c>
      <c r="E50" s="68">
        <f t="shared" si="7"/>
        <v>-87259003.325933099</v>
      </c>
      <c r="F50" s="66">
        <f t="shared" si="7"/>
        <v>56701868.732821837</v>
      </c>
      <c r="G50" s="69">
        <f t="shared" si="7"/>
        <v>56701868.732821837</v>
      </c>
      <c r="H50" s="70">
        <f t="shared" si="7"/>
        <v>47459034.25439918</v>
      </c>
      <c r="I50" s="68">
        <f t="shared" si="7"/>
        <v>38927023.538226083</v>
      </c>
      <c r="J50" s="66">
        <f t="shared" si="7"/>
        <v>56837084.760406554</v>
      </c>
      <c r="K50" s="69">
        <f t="shared" si="7"/>
        <v>61233292.6281147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1209146768</v>
      </c>
      <c r="C53" s="17">
        <v>1218113073</v>
      </c>
      <c r="D53" s="21">
        <v>1334568891</v>
      </c>
      <c r="E53" s="22">
        <v>1283276740</v>
      </c>
      <c r="F53" s="17">
        <v>1332127643</v>
      </c>
      <c r="G53" s="23">
        <v>1332127643</v>
      </c>
      <c r="H53" s="19">
        <v>1430645835</v>
      </c>
      <c r="I53" s="22">
        <v>1371798083</v>
      </c>
      <c r="J53" s="17">
        <v>1491996275</v>
      </c>
      <c r="K53" s="23">
        <v>1749921243</v>
      </c>
    </row>
    <row r="54" spans="1:11" x14ac:dyDescent="0.25">
      <c r="A54" s="20" t="s">
        <v>57</v>
      </c>
      <c r="B54" s="17">
        <v>36134578</v>
      </c>
      <c r="C54" s="17">
        <v>36393372</v>
      </c>
      <c r="D54" s="21">
        <v>39993653</v>
      </c>
      <c r="E54" s="22">
        <v>40002471</v>
      </c>
      <c r="F54" s="17">
        <v>41388256</v>
      </c>
      <c r="G54" s="23">
        <v>41388256</v>
      </c>
      <c r="H54" s="19">
        <v>43435221</v>
      </c>
      <c r="I54" s="22">
        <v>42280655</v>
      </c>
      <c r="J54" s="17">
        <v>43749320</v>
      </c>
      <c r="K54" s="23">
        <v>45292991</v>
      </c>
    </row>
    <row r="55" spans="1:11" x14ac:dyDescent="0.25">
      <c r="A55" s="20" t="s">
        <v>58</v>
      </c>
      <c r="B55" s="17">
        <v>5513420</v>
      </c>
      <c r="C55" s="17">
        <v>31636310</v>
      </c>
      <c r="D55" s="21">
        <v>34540347</v>
      </c>
      <c r="E55" s="22">
        <v>66116768</v>
      </c>
      <c r="F55" s="17">
        <v>59087493</v>
      </c>
      <c r="G55" s="23">
        <v>59087493</v>
      </c>
      <c r="H55" s="19">
        <v>53676911</v>
      </c>
      <c r="I55" s="22">
        <v>67494742</v>
      </c>
      <c r="J55" s="17">
        <v>75542206</v>
      </c>
      <c r="K55" s="23">
        <v>56126931</v>
      </c>
    </row>
    <row r="56" spans="1:11" x14ac:dyDescent="0.25">
      <c r="A56" s="20" t="s">
        <v>59</v>
      </c>
      <c r="B56" s="17">
        <v>47976354</v>
      </c>
      <c r="C56" s="17">
        <v>40393212</v>
      </c>
      <c r="D56" s="21">
        <v>39136777</v>
      </c>
      <c r="E56" s="22">
        <v>47748741</v>
      </c>
      <c r="F56" s="17">
        <v>41188248</v>
      </c>
      <c r="G56" s="23">
        <v>41188248</v>
      </c>
      <c r="H56" s="19">
        <v>33257519</v>
      </c>
      <c r="I56" s="22">
        <v>48559078</v>
      </c>
      <c r="J56" s="17">
        <v>54889955</v>
      </c>
      <c r="K56" s="23">
        <v>54344717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31370461</v>
      </c>
      <c r="C59" s="17">
        <v>42094997</v>
      </c>
      <c r="D59" s="21">
        <v>80552376</v>
      </c>
      <c r="E59" s="22">
        <v>74159846</v>
      </c>
      <c r="F59" s="17">
        <v>73859299</v>
      </c>
      <c r="G59" s="23">
        <v>73859299</v>
      </c>
      <c r="H59" s="19">
        <v>32917806</v>
      </c>
      <c r="I59" s="22">
        <v>85067287</v>
      </c>
      <c r="J59" s="17">
        <v>90003036</v>
      </c>
      <c r="K59" s="23">
        <v>95239191</v>
      </c>
    </row>
    <row r="60" spans="1:11" x14ac:dyDescent="0.25">
      <c r="A60" s="20" t="s">
        <v>62</v>
      </c>
      <c r="B60" s="17">
        <v>5860342</v>
      </c>
      <c r="C60" s="17">
        <v>6171651</v>
      </c>
      <c r="D60" s="21">
        <v>8620764</v>
      </c>
      <c r="E60" s="22">
        <v>6132579</v>
      </c>
      <c r="F60" s="17">
        <v>6719317</v>
      </c>
      <c r="G60" s="23">
        <v>6719317</v>
      </c>
      <c r="H60" s="19">
        <v>4850035</v>
      </c>
      <c r="I60" s="22">
        <v>7391249</v>
      </c>
      <c r="J60" s="17">
        <v>7768202</v>
      </c>
      <c r="K60" s="23">
        <v>8172149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0.10570631985766148</v>
      </c>
      <c r="C70" s="5">
        <f t="shared" ref="C70:K70" si="8">IF(ISERROR(C71/C72),0,(C71/C72))</f>
        <v>6.8198771185906182E-4</v>
      </c>
      <c r="D70" s="5">
        <f t="shared" si="8"/>
        <v>1.0088952231705412E-3</v>
      </c>
      <c r="E70" s="5">
        <f t="shared" si="8"/>
        <v>0.83542383924351982</v>
      </c>
      <c r="F70" s="5">
        <f t="shared" si="8"/>
        <v>0.82621013146906797</v>
      </c>
      <c r="G70" s="5">
        <f t="shared" si="8"/>
        <v>0.82621013146906797</v>
      </c>
      <c r="H70" s="5">
        <f t="shared" si="8"/>
        <v>3.7155052322059214E-2</v>
      </c>
      <c r="I70" s="5">
        <f t="shared" si="8"/>
        <v>0.86001484266241957</v>
      </c>
      <c r="J70" s="5">
        <f t="shared" si="8"/>
        <v>0.87252499205910816</v>
      </c>
      <c r="K70" s="5">
        <f t="shared" si="8"/>
        <v>0.87294169397062271</v>
      </c>
    </row>
    <row r="71" spans="1:11" ht="13" hidden="1" x14ac:dyDescent="0.3">
      <c r="A71" s="1" t="s">
        <v>338</v>
      </c>
      <c r="B71" s="2">
        <f>+B83</f>
        <v>67601358</v>
      </c>
      <c r="C71" s="2">
        <f t="shared" ref="C71:K71" si="9">+C83</f>
        <v>433065</v>
      </c>
      <c r="D71" s="2">
        <f t="shared" si="9"/>
        <v>710999</v>
      </c>
      <c r="E71" s="2">
        <f t="shared" si="9"/>
        <v>636635258</v>
      </c>
      <c r="F71" s="2">
        <f t="shared" si="9"/>
        <v>633576821</v>
      </c>
      <c r="G71" s="2">
        <f t="shared" si="9"/>
        <v>633576821</v>
      </c>
      <c r="H71" s="2">
        <f t="shared" si="9"/>
        <v>29439583</v>
      </c>
      <c r="I71" s="2">
        <f t="shared" si="9"/>
        <v>714647276</v>
      </c>
      <c r="J71" s="2">
        <f t="shared" si="9"/>
        <v>758385185</v>
      </c>
      <c r="K71" s="2">
        <f t="shared" si="9"/>
        <v>797658792</v>
      </c>
    </row>
    <row r="72" spans="1:11" ht="13" hidden="1" x14ac:dyDescent="0.3">
      <c r="A72" s="1" t="s">
        <v>339</v>
      </c>
      <c r="B72" s="2">
        <f>+B77</f>
        <v>639520495</v>
      </c>
      <c r="C72" s="2">
        <f t="shared" ref="C72:K72" si="10">+C77</f>
        <v>635004110</v>
      </c>
      <c r="D72" s="2">
        <f t="shared" si="10"/>
        <v>704730267</v>
      </c>
      <c r="E72" s="2">
        <f t="shared" si="10"/>
        <v>762050624</v>
      </c>
      <c r="F72" s="2">
        <f t="shared" si="10"/>
        <v>766847073</v>
      </c>
      <c r="G72" s="2">
        <f t="shared" si="10"/>
        <v>766847073</v>
      </c>
      <c r="H72" s="2">
        <f t="shared" si="10"/>
        <v>792344006</v>
      </c>
      <c r="I72" s="2">
        <f t="shared" si="10"/>
        <v>830970863</v>
      </c>
      <c r="J72" s="2">
        <f t="shared" si="10"/>
        <v>869184484</v>
      </c>
      <c r="K72" s="2">
        <f t="shared" si="10"/>
        <v>913759530</v>
      </c>
    </row>
    <row r="73" spans="1:11" ht="13" hidden="1" x14ac:dyDescent="0.3">
      <c r="A73" s="1" t="s">
        <v>340</v>
      </c>
      <c r="B73" s="2">
        <f>+B74</f>
        <v>6463635</v>
      </c>
      <c r="C73" s="2">
        <f t="shared" ref="C73:K73" si="11">+(C78+C80+C81+C82)-(B78+B80+B81+B82)</f>
        <v>18737468</v>
      </c>
      <c r="D73" s="2">
        <f t="shared" si="11"/>
        <v>11728755</v>
      </c>
      <c r="E73" s="2">
        <f t="shared" si="11"/>
        <v>78363040</v>
      </c>
      <c r="F73" s="2">
        <f>+(F78+F80+F81+F82)-(D78+D80+D81+D82)</f>
        <v>59692424</v>
      </c>
      <c r="G73" s="2">
        <f>+(G78+G80+G81+G82)-(D78+D80+D81+D82)</f>
        <v>59692424</v>
      </c>
      <c r="H73" s="2">
        <f>+(H78+H80+H81+H82)-(D78+D80+D81+D82)</f>
        <v>14438682</v>
      </c>
      <c r="I73" s="2">
        <f>+(I78+I80+I81+I82)-(E78+E80+E81+E82)</f>
        <v>-38774231</v>
      </c>
      <c r="J73" s="2">
        <f t="shared" si="11"/>
        <v>34149003</v>
      </c>
      <c r="K73" s="2">
        <f t="shared" si="11"/>
        <v>31582077</v>
      </c>
    </row>
    <row r="74" spans="1:11" ht="13" hidden="1" x14ac:dyDescent="0.3">
      <c r="A74" s="1" t="s">
        <v>341</v>
      </c>
      <c r="B74" s="2">
        <f>+TREND(C74:E74)</f>
        <v>6463635</v>
      </c>
      <c r="C74" s="2">
        <f>+C73</f>
        <v>18737468</v>
      </c>
      <c r="D74" s="2">
        <f t="shared" ref="D74:K74" si="12">+D73</f>
        <v>11728755</v>
      </c>
      <c r="E74" s="2">
        <f t="shared" si="12"/>
        <v>78363040</v>
      </c>
      <c r="F74" s="2">
        <f t="shared" si="12"/>
        <v>59692424</v>
      </c>
      <c r="G74" s="2">
        <f t="shared" si="12"/>
        <v>59692424</v>
      </c>
      <c r="H74" s="2">
        <f t="shared" si="12"/>
        <v>14438682</v>
      </c>
      <c r="I74" s="2">
        <f t="shared" si="12"/>
        <v>-38774231</v>
      </c>
      <c r="J74" s="2">
        <f t="shared" si="12"/>
        <v>34149003</v>
      </c>
      <c r="K74" s="2">
        <f t="shared" si="12"/>
        <v>31582077</v>
      </c>
    </row>
    <row r="75" spans="1:11" ht="13" hidden="1" x14ac:dyDescent="0.3">
      <c r="A75" s="1" t="s">
        <v>342</v>
      </c>
      <c r="B75" s="2">
        <f>+B84-(((B80+B81+B82+B78)*B70)-B79)</f>
        <v>136732914.98737907</v>
      </c>
      <c r="C75" s="2">
        <f t="shared" ref="C75:K75" si="13">+C84-(((C80+C81+C82+C78)*C70)-C79)</f>
        <v>134575497.00551581</v>
      </c>
      <c r="D75" s="2">
        <f t="shared" si="13"/>
        <v>204309422.94569737</v>
      </c>
      <c r="E75" s="2">
        <f t="shared" si="13"/>
        <v>147478750.3259331</v>
      </c>
      <c r="F75" s="2">
        <f t="shared" si="13"/>
        <v>92499952.267178163</v>
      </c>
      <c r="G75" s="2">
        <f t="shared" si="13"/>
        <v>92499952.267178163</v>
      </c>
      <c r="H75" s="2">
        <f t="shared" si="13"/>
        <v>177555312.74560082</v>
      </c>
      <c r="I75" s="2">
        <f t="shared" si="13"/>
        <v>86518526.461773917</v>
      </c>
      <c r="J75" s="2">
        <f t="shared" si="13"/>
        <v>50555501.239593446</v>
      </c>
      <c r="K75" s="2">
        <f t="shared" si="13"/>
        <v>-6449615.6281147003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639520495</v>
      </c>
      <c r="C77" s="3">
        <v>635004110</v>
      </c>
      <c r="D77" s="3">
        <v>704730267</v>
      </c>
      <c r="E77" s="3">
        <v>762050624</v>
      </c>
      <c r="F77" s="3">
        <v>766847073</v>
      </c>
      <c r="G77" s="3">
        <v>766847073</v>
      </c>
      <c r="H77" s="3">
        <v>792344006</v>
      </c>
      <c r="I77" s="3">
        <v>830970863</v>
      </c>
      <c r="J77" s="3">
        <v>869184484</v>
      </c>
      <c r="K77" s="3">
        <v>913759530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75212983</v>
      </c>
      <c r="C79" s="3">
        <v>92090758</v>
      </c>
      <c r="D79" s="3">
        <v>125575457</v>
      </c>
      <c r="E79" s="3">
        <v>87428329</v>
      </c>
      <c r="F79" s="3">
        <v>151703745</v>
      </c>
      <c r="G79" s="3">
        <v>151703745</v>
      </c>
      <c r="H79" s="3">
        <v>99303027</v>
      </c>
      <c r="I79" s="3">
        <v>129577200</v>
      </c>
      <c r="J79" s="3">
        <v>129709159</v>
      </c>
      <c r="K79" s="3">
        <v>105733025</v>
      </c>
    </row>
    <row r="80" spans="1:11" ht="13" hidden="1" x14ac:dyDescent="0.3">
      <c r="A80" s="1" t="s">
        <v>71</v>
      </c>
      <c r="B80" s="3">
        <v>33290859</v>
      </c>
      <c r="C80" s="3">
        <v>50063591</v>
      </c>
      <c r="D80" s="3">
        <v>54528423</v>
      </c>
      <c r="E80" s="3">
        <v>75840586</v>
      </c>
      <c r="F80" s="3">
        <v>73046783</v>
      </c>
      <c r="G80" s="3">
        <v>73046783</v>
      </c>
      <c r="H80" s="3">
        <v>61242744</v>
      </c>
      <c r="I80" s="3">
        <v>72190114</v>
      </c>
      <c r="J80" s="3">
        <v>79754778</v>
      </c>
      <c r="K80" s="3">
        <v>82300135</v>
      </c>
    </row>
    <row r="81" spans="1:11" ht="13" hidden="1" x14ac:dyDescent="0.3">
      <c r="A81" s="1" t="s">
        <v>72</v>
      </c>
      <c r="B81" s="3">
        <v>30950899</v>
      </c>
      <c r="C81" s="3">
        <v>32916728</v>
      </c>
      <c r="D81" s="3">
        <v>40180651</v>
      </c>
      <c r="E81" s="3">
        <v>97230434</v>
      </c>
      <c r="F81" s="3">
        <v>81354715</v>
      </c>
      <c r="G81" s="3">
        <v>81354715</v>
      </c>
      <c r="H81" s="3">
        <v>47905012</v>
      </c>
      <c r="I81" s="3">
        <v>62107769</v>
      </c>
      <c r="J81" s="3">
        <v>88692108</v>
      </c>
      <c r="K81" s="3">
        <v>117728828</v>
      </c>
    </row>
    <row r="82" spans="1:11" ht="13" hidden="1" x14ac:dyDescent="0.3">
      <c r="A82" s="1" t="s">
        <v>73</v>
      </c>
      <c r="B82" s="3">
        <v>10531</v>
      </c>
      <c r="C82" s="3">
        <v>9438</v>
      </c>
      <c r="D82" s="3">
        <v>9438</v>
      </c>
      <c r="E82" s="3">
        <v>10532</v>
      </c>
      <c r="F82" s="3">
        <v>9438</v>
      </c>
      <c r="G82" s="3">
        <v>9438</v>
      </c>
      <c r="H82" s="3">
        <v>9438</v>
      </c>
      <c r="I82" s="3">
        <v>9438</v>
      </c>
      <c r="J82" s="3">
        <v>9438</v>
      </c>
      <c r="K82" s="3">
        <v>9438</v>
      </c>
    </row>
    <row r="83" spans="1:11" ht="13" hidden="1" x14ac:dyDescent="0.3">
      <c r="A83" s="1" t="s">
        <v>74</v>
      </c>
      <c r="B83" s="3">
        <v>67601358</v>
      </c>
      <c r="C83" s="3">
        <v>433065</v>
      </c>
      <c r="D83" s="3">
        <v>710999</v>
      </c>
      <c r="E83" s="3">
        <v>636635258</v>
      </c>
      <c r="F83" s="3">
        <v>633576821</v>
      </c>
      <c r="G83" s="3">
        <v>633576821</v>
      </c>
      <c r="H83" s="3">
        <v>29439583</v>
      </c>
      <c r="I83" s="3">
        <v>714647276</v>
      </c>
      <c r="J83" s="3">
        <v>758385185</v>
      </c>
      <c r="K83" s="3">
        <v>797658792</v>
      </c>
    </row>
    <row r="84" spans="1:11" ht="13" hidden="1" x14ac:dyDescent="0.3">
      <c r="A84" s="1" t="s">
        <v>75</v>
      </c>
      <c r="B84" s="3">
        <v>68311805</v>
      </c>
      <c r="C84" s="3">
        <v>42541337</v>
      </c>
      <c r="D84" s="3">
        <v>78829527</v>
      </c>
      <c r="E84" s="3">
        <v>204646876</v>
      </c>
      <c r="F84" s="3">
        <v>68372087</v>
      </c>
      <c r="G84" s="3">
        <v>68372087</v>
      </c>
      <c r="H84" s="3">
        <v>82308027</v>
      </c>
      <c r="I84" s="3">
        <v>72447616</v>
      </c>
      <c r="J84" s="3">
        <v>67828695</v>
      </c>
      <c r="K84" s="3">
        <v>62439220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245277157</v>
      </c>
      <c r="C5" s="17">
        <v>260888545</v>
      </c>
      <c r="D5" s="21">
        <v>311562851</v>
      </c>
      <c r="E5" s="22">
        <v>336224732</v>
      </c>
      <c r="F5" s="17">
        <v>344356295</v>
      </c>
      <c r="G5" s="23">
        <v>344356295</v>
      </c>
      <c r="H5" s="19">
        <v>347193687</v>
      </c>
      <c r="I5" s="22">
        <v>362049268</v>
      </c>
      <c r="J5" s="17">
        <v>379082622</v>
      </c>
      <c r="K5" s="23">
        <v>395762256</v>
      </c>
    </row>
    <row r="6" spans="1:11" x14ac:dyDescent="0.25">
      <c r="A6" s="20" t="s">
        <v>18</v>
      </c>
      <c r="B6" s="17">
        <v>440218000</v>
      </c>
      <c r="C6" s="17">
        <v>440283328</v>
      </c>
      <c r="D6" s="21">
        <v>507563894</v>
      </c>
      <c r="E6" s="22">
        <v>576484657</v>
      </c>
      <c r="F6" s="17">
        <v>559847441</v>
      </c>
      <c r="G6" s="23">
        <v>559847441</v>
      </c>
      <c r="H6" s="19">
        <v>577240744</v>
      </c>
      <c r="I6" s="22">
        <v>704219135</v>
      </c>
      <c r="J6" s="17">
        <v>768351504</v>
      </c>
      <c r="K6" s="23">
        <v>810884739</v>
      </c>
    </row>
    <row r="7" spans="1:11" x14ac:dyDescent="0.25">
      <c r="A7" s="20" t="s">
        <v>19</v>
      </c>
      <c r="B7" s="17">
        <v>1982445</v>
      </c>
      <c r="C7" s="17">
        <v>2014369</v>
      </c>
      <c r="D7" s="21">
        <v>2131443</v>
      </c>
      <c r="E7" s="22">
        <v>1915779</v>
      </c>
      <c r="F7" s="17">
        <v>3076949</v>
      </c>
      <c r="G7" s="23">
        <v>3076949</v>
      </c>
      <c r="H7" s="19">
        <v>4638642</v>
      </c>
      <c r="I7" s="22">
        <v>4626054</v>
      </c>
      <c r="J7" s="17">
        <v>4838853</v>
      </c>
      <c r="K7" s="23">
        <v>5051762</v>
      </c>
    </row>
    <row r="8" spans="1:11" x14ac:dyDescent="0.25">
      <c r="A8" s="20" t="s">
        <v>20</v>
      </c>
      <c r="B8" s="17">
        <v>145369401</v>
      </c>
      <c r="C8" s="17">
        <v>133959651</v>
      </c>
      <c r="D8" s="21">
        <v>145451703</v>
      </c>
      <c r="E8" s="22">
        <v>164365348</v>
      </c>
      <c r="F8" s="17">
        <v>167159248</v>
      </c>
      <c r="G8" s="23">
        <v>167159248</v>
      </c>
      <c r="H8" s="19">
        <v>156297658</v>
      </c>
      <c r="I8" s="22">
        <v>165381826</v>
      </c>
      <c r="J8" s="17">
        <v>165885132</v>
      </c>
      <c r="K8" s="23">
        <v>173350262</v>
      </c>
    </row>
    <row r="9" spans="1:11" x14ac:dyDescent="0.25">
      <c r="A9" s="20" t="s">
        <v>21</v>
      </c>
      <c r="B9" s="17">
        <v>43844164</v>
      </c>
      <c r="C9" s="17">
        <v>163967001</v>
      </c>
      <c r="D9" s="21">
        <v>163257709</v>
      </c>
      <c r="E9" s="22">
        <v>174653473</v>
      </c>
      <c r="F9" s="17">
        <v>203749837</v>
      </c>
      <c r="G9" s="23">
        <v>203749837</v>
      </c>
      <c r="H9" s="19">
        <v>157849053</v>
      </c>
      <c r="I9" s="22">
        <v>197181772</v>
      </c>
      <c r="J9" s="17">
        <v>179834384</v>
      </c>
      <c r="K9" s="23">
        <v>187703096</v>
      </c>
    </row>
    <row r="10" spans="1:11" x14ac:dyDescent="0.25">
      <c r="A10" s="24" t="s">
        <v>333</v>
      </c>
      <c r="B10" s="25">
        <f>SUM(B5:B9)</f>
        <v>876691167</v>
      </c>
      <c r="C10" s="26">
        <f t="shared" ref="C10:K10" si="0">SUM(C5:C9)</f>
        <v>1001112894</v>
      </c>
      <c r="D10" s="27">
        <f t="shared" si="0"/>
        <v>1129967600</v>
      </c>
      <c r="E10" s="25">
        <f t="shared" si="0"/>
        <v>1253643989</v>
      </c>
      <c r="F10" s="26">
        <f t="shared" si="0"/>
        <v>1278189770</v>
      </c>
      <c r="G10" s="28">
        <f t="shared" si="0"/>
        <v>1278189770</v>
      </c>
      <c r="H10" s="29">
        <f t="shared" si="0"/>
        <v>1243219784</v>
      </c>
      <c r="I10" s="25">
        <f t="shared" si="0"/>
        <v>1433458055</v>
      </c>
      <c r="J10" s="26">
        <f t="shared" si="0"/>
        <v>1497992495</v>
      </c>
      <c r="K10" s="28">
        <f t="shared" si="0"/>
        <v>1572752115</v>
      </c>
    </row>
    <row r="11" spans="1:11" x14ac:dyDescent="0.25">
      <c r="A11" s="20" t="s">
        <v>22</v>
      </c>
      <c r="B11" s="17">
        <v>273731854</v>
      </c>
      <c r="C11" s="17">
        <v>292468756</v>
      </c>
      <c r="D11" s="21">
        <v>301318796</v>
      </c>
      <c r="E11" s="22">
        <v>325141735</v>
      </c>
      <c r="F11" s="17">
        <v>328497007</v>
      </c>
      <c r="G11" s="23">
        <v>328497007</v>
      </c>
      <c r="H11" s="19">
        <v>313368432</v>
      </c>
      <c r="I11" s="22">
        <v>374677754</v>
      </c>
      <c r="J11" s="17">
        <v>383815527</v>
      </c>
      <c r="K11" s="23">
        <v>400346649</v>
      </c>
    </row>
    <row r="12" spans="1:11" x14ac:dyDescent="0.25">
      <c r="A12" s="20" t="s">
        <v>23</v>
      </c>
      <c r="B12" s="17">
        <v>9027469</v>
      </c>
      <c r="C12" s="17">
        <v>9787116</v>
      </c>
      <c r="D12" s="21">
        <v>9821277</v>
      </c>
      <c r="E12" s="22">
        <v>11003414</v>
      </c>
      <c r="F12" s="17">
        <v>10584729</v>
      </c>
      <c r="G12" s="23">
        <v>10584729</v>
      </c>
      <c r="H12" s="19">
        <v>9684103</v>
      </c>
      <c r="I12" s="22">
        <v>11925784</v>
      </c>
      <c r="J12" s="17">
        <v>12292370</v>
      </c>
      <c r="K12" s="23">
        <v>12806795</v>
      </c>
    </row>
    <row r="13" spans="1:11" x14ac:dyDescent="0.25">
      <c r="A13" s="20" t="s">
        <v>24</v>
      </c>
      <c r="B13" s="17">
        <v>0</v>
      </c>
      <c r="C13" s="17">
        <v>59437809</v>
      </c>
      <c r="D13" s="21">
        <v>58017999</v>
      </c>
      <c r="E13" s="22">
        <v>58383147</v>
      </c>
      <c r="F13" s="17">
        <v>58383147</v>
      </c>
      <c r="G13" s="23">
        <v>58383147</v>
      </c>
      <c r="H13" s="19">
        <v>47213428</v>
      </c>
      <c r="I13" s="22">
        <v>68548010</v>
      </c>
      <c r="J13" s="17">
        <v>69124085</v>
      </c>
      <c r="K13" s="23">
        <v>69039684</v>
      </c>
    </row>
    <row r="14" spans="1:11" x14ac:dyDescent="0.25">
      <c r="A14" s="20" t="s">
        <v>25</v>
      </c>
      <c r="B14" s="17">
        <v>23293936</v>
      </c>
      <c r="C14" s="17">
        <v>35275562</v>
      </c>
      <c r="D14" s="21">
        <v>38896434</v>
      </c>
      <c r="E14" s="22">
        <v>34930633</v>
      </c>
      <c r="F14" s="17">
        <v>38529291</v>
      </c>
      <c r="G14" s="23">
        <v>38529291</v>
      </c>
      <c r="H14" s="19">
        <v>37748322</v>
      </c>
      <c r="I14" s="22">
        <v>29426064</v>
      </c>
      <c r="J14" s="17">
        <v>24424556</v>
      </c>
      <c r="K14" s="23">
        <v>18979161</v>
      </c>
    </row>
    <row r="15" spans="1:11" x14ac:dyDescent="0.25">
      <c r="A15" s="20" t="s">
        <v>26</v>
      </c>
      <c r="B15" s="17">
        <v>259285168</v>
      </c>
      <c r="C15" s="17">
        <v>296764641</v>
      </c>
      <c r="D15" s="21">
        <v>300703684</v>
      </c>
      <c r="E15" s="22">
        <v>378543830</v>
      </c>
      <c r="F15" s="17">
        <v>367286698</v>
      </c>
      <c r="G15" s="23">
        <v>367286698</v>
      </c>
      <c r="H15" s="19">
        <v>326758508</v>
      </c>
      <c r="I15" s="22">
        <v>403786815</v>
      </c>
      <c r="J15" s="17">
        <v>413771779</v>
      </c>
      <c r="K15" s="23">
        <v>420175849</v>
      </c>
    </row>
    <row r="16" spans="1:11" x14ac:dyDescent="0.25">
      <c r="A16" s="20" t="s">
        <v>27</v>
      </c>
      <c r="B16" s="17">
        <v>1542875</v>
      </c>
      <c r="C16" s="17">
        <v>1933565</v>
      </c>
      <c r="D16" s="21">
        <v>1118248</v>
      </c>
      <c r="E16" s="22">
        <v>1122870</v>
      </c>
      <c r="F16" s="17">
        <v>12223805</v>
      </c>
      <c r="G16" s="23">
        <v>12223805</v>
      </c>
      <c r="H16" s="19">
        <v>1384265</v>
      </c>
      <c r="I16" s="22">
        <v>3634823</v>
      </c>
      <c r="J16" s="17">
        <v>3239709</v>
      </c>
      <c r="K16" s="23">
        <v>3448315</v>
      </c>
    </row>
    <row r="17" spans="1:11" x14ac:dyDescent="0.25">
      <c r="A17" s="20" t="s">
        <v>28</v>
      </c>
      <c r="B17" s="17">
        <v>250096427</v>
      </c>
      <c r="C17" s="17">
        <v>379485377</v>
      </c>
      <c r="D17" s="21">
        <v>299286329</v>
      </c>
      <c r="E17" s="22">
        <v>419603179</v>
      </c>
      <c r="F17" s="17">
        <v>361650666</v>
      </c>
      <c r="G17" s="23">
        <v>361650666</v>
      </c>
      <c r="H17" s="19">
        <v>323607616</v>
      </c>
      <c r="I17" s="22">
        <v>370374609</v>
      </c>
      <c r="J17" s="17">
        <v>382784621</v>
      </c>
      <c r="K17" s="23">
        <v>401271783</v>
      </c>
    </row>
    <row r="18" spans="1:11" x14ac:dyDescent="0.25">
      <c r="A18" s="30" t="s">
        <v>29</v>
      </c>
      <c r="B18" s="31">
        <f>SUM(B11:B17)</f>
        <v>816977729</v>
      </c>
      <c r="C18" s="32">
        <f t="shared" ref="C18:K18" si="1">SUM(C11:C17)</f>
        <v>1075152826</v>
      </c>
      <c r="D18" s="33">
        <f t="shared" si="1"/>
        <v>1009162767</v>
      </c>
      <c r="E18" s="31">
        <f t="shared" si="1"/>
        <v>1228728808</v>
      </c>
      <c r="F18" s="32">
        <f t="shared" si="1"/>
        <v>1177155343</v>
      </c>
      <c r="G18" s="34">
        <f t="shared" si="1"/>
        <v>1177155343</v>
      </c>
      <c r="H18" s="35">
        <f t="shared" si="1"/>
        <v>1059764674</v>
      </c>
      <c r="I18" s="31">
        <f t="shared" si="1"/>
        <v>1262373859</v>
      </c>
      <c r="J18" s="32">
        <f t="shared" si="1"/>
        <v>1289452647</v>
      </c>
      <c r="K18" s="34">
        <f t="shared" si="1"/>
        <v>1326068236</v>
      </c>
    </row>
    <row r="19" spans="1:11" x14ac:dyDescent="0.25">
      <c r="A19" s="30" t="s">
        <v>30</v>
      </c>
      <c r="B19" s="36">
        <f>+B10-B18</f>
        <v>59713438</v>
      </c>
      <c r="C19" s="37">
        <f t="shared" ref="C19:K19" si="2">+C10-C18</f>
        <v>-74039932</v>
      </c>
      <c r="D19" s="38">
        <f t="shared" si="2"/>
        <v>120804833</v>
      </c>
      <c r="E19" s="36">
        <f t="shared" si="2"/>
        <v>24915181</v>
      </c>
      <c r="F19" s="37">
        <f t="shared" si="2"/>
        <v>101034427</v>
      </c>
      <c r="G19" s="39">
        <f t="shared" si="2"/>
        <v>101034427</v>
      </c>
      <c r="H19" s="40">
        <f t="shared" si="2"/>
        <v>183455110</v>
      </c>
      <c r="I19" s="36">
        <f t="shared" si="2"/>
        <v>171084196</v>
      </c>
      <c r="J19" s="37">
        <f t="shared" si="2"/>
        <v>208539848</v>
      </c>
      <c r="K19" s="39">
        <f t="shared" si="2"/>
        <v>246683879</v>
      </c>
    </row>
    <row r="20" spans="1:11" x14ac:dyDescent="0.25">
      <c r="A20" s="41" t="s">
        <v>31</v>
      </c>
      <c r="B20" s="42">
        <v>44482038</v>
      </c>
      <c r="C20" s="43">
        <v>38900783</v>
      </c>
      <c r="D20" s="44">
        <v>64673929</v>
      </c>
      <c r="E20" s="42">
        <v>65521652</v>
      </c>
      <c r="F20" s="43">
        <v>68394699</v>
      </c>
      <c r="G20" s="45">
        <v>68394699</v>
      </c>
      <c r="H20" s="46">
        <v>41143680</v>
      </c>
      <c r="I20" s="42">
        <v>63633174</v>
      </c>
      <c r="J20" s="43">
        <v>59348869</v>
      </c>
      <c r="K20" s="45">
        <v>61106739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104195476</v>
      </c>
      <c r="C22" s="55">
        <f t="shared" ref="C22:K22" si="3">SUM(C19:C21)</f>
        <v>-35139149</v>
      </c>
      <c r="D22" s="56">
        <f t="shared" si="3"/>
        <v>185478762</v>
      </c>
      <c r="E22" s="54">
        <f t="shared" si="3"/>
        <v>90436833</v>
      </c>
      <c r="F22" s="55">
        <f t="shared" si="3"/>
        <v>169429126</v>
      </c>
      <c r="G22" s="57">
        <f t="shared" si="3"/>
        <v>169429126</v>
      </c>
      <c r="H22" s="58">
        <f t="shared" si="3"/>
        <v>224598790</v>
      </c>
      <c r="I22" s="54">
        <f t="shared" si="3"/>
        <v>234717370</v>
      </c>
      <c r="J22" s="55">
        <f t="shared" si="3"/>
        <v>267888717</v>
      </c>
      <c r="K22" s="57">
        <f t="shared" si="3"/>
        <v>307790618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104195476</v>
      </c>
      <c r="C24" s="37">
        <f t="shared" ref="C24:K24" si="4">SUM(C22:C23)</f>
        <v>-35139149</v>
      </c>
      <c r="D24" s="38">
        <f t="shared" si="4"/>
        <v>185478762</v>
      </c>
      <c r="E24" s="36">
        <f t="shared" si="4"/>
        <v>90436833</v>
      </c>
      <c r="F24" s="37">
        <f t="shared" si="4"/>
        <v>169429126</v>
      </c>
      <c r="G24" s="39">
        <f t="shared" si="4"/>
        <v>169429126</v>
      </c>
      <c r="H24" s="40">
        <f t="shared" si="4"/>
        <v>224598790</v>
      </c>
      <c r="I24" s="36">
        <f t="shared" si="4"/>
        <v>234717370</v>
      </c>
      <c r="J24" s="37">
        <f t="shared" si="4"/>
        <v>267888717</v>
      </c>
      <c r="K24" s="39">
        <f t="shared" si="4"/>
        <v>307790618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124907005</v>
      </c>
      <c r="C27" s="66">
        <v>10811579</v>
      </c>
      <c r="D27" s="67">
        <v>82647088</v>
      </c>
      <c r="E27" s="68">
        <v>88818583</v>
      </c>
      <c r="F27" s="66">
        <v>99106001</v>
      </c>
      <c r="G27" s="69">
        <v>99106001</v>
      </c>
      <c r="H27" s="70">
        <v>55395175</v>
      </c>
      <c r="I27" s="68">
        <v>172584854</v>
      </c>
      <c r="J27" s="66">
        <v>153167040</v>
      </c>
      <c r="K27" s="69">
        <v>133902928</v>
      </c>
    </row>
    <row r="28" spans="1:11" x14ac:dyDescent="0.25">
      <c r="A28" s="71" t="s">
        <v>36</v>
      </c>
      <c r="B28" s="17">
        <v>43697335</v>
      </c>
      <c r="C28" s="17">
        <v>0</v>
      </c>
      <c r="D28" s="21">
        <v>66026812</v>
      </c>
      <c r="E28" s="22">
        <v>65521653</v>
      </c>
      <c r="F28" s="17">
        <v>65857076</v>
      </c>
      <c r="G28" s="23">
        <v>65857076</v>
      </c>
      <c r="H28" s="19">
        <v>43195924</v>
      </c>
      <c r="I28" s="22">
        <v>63633174</v>
      </c>
      <c r="J28" s="17">
        <v>59348871</v>
      </c>
      <c r="K28" s="23">
        <v>61106739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74552324</v>
      </c>
      <c r="C30" s="17">
        <v>0</v>
      </c>
      <c r="D30" s="21">
        <v>11178865</v>
      </c>
      <c r="E30" s="22">
        <v>0</v>
      </c>
      <c r="F30" s="17">
        <v>3652752</v>
      </c>
      <c r="G30" s="23">
        <v>3652752</v>
      </c>
      <c r="H30" s="19">
        <v>2375191</v>
      </c>
      <c r="I30" s="22">
        <v>40000000</v>
      </c>
      <c r="J30" s="17">
        <v>22320000</v>
      </c>
      <c r="K30" s="23">
        <v>14300000</v>
      </c>
    </row>
    <row r="31" spans="1:11" x14ac:dyDescent="0.25">
      <c r="A31" s="20" t="s">
        <v>38</v>
      </c>
      <c r="B31" s="17">
        <v>6657346</v>
      </c>
      <c r="C31" s="17">
        <v>0</v>
      </c>
      <c r="D31" s="21">
        <v>5441411</v>
      </c>
      <c r="E31" s="22">
        <v>23296930</v>
      </c>
      <c r="F31" s="17">
        <v>29596173</v>
      </c>
      <c r="G31" s="23">
        <v>29596173</v>
      </c>
      <c r="H31" s="19">
        <v>10363778</v>
      </c>
      <c r="I31" s="22">
        <v>68951680</v>
      </c>
      <c r="J31" s="17">
        <v>71498169</v>
      </c>
      <c r="K31" s="23">
        <v>58496189</v>
      </c>
    </row>
    <row r="32" spans="1:11" x14ac:dyDescent="0.25">
      <c r="A32" s="30" t="s">
        <v>39</v>
      </c>
      <c r="B32" s="66">
        <f>SUM(B28:B31)</f>
        <v>124907005</v>
      </c>
      <c r="C32" s="66">
        <f t="shared" ref="C32:K32" si="5">SUM(C28:C31)</f>
        <v>0</v>
      </c>
      <c r="D32" s="67">
        <f t="shared" si="5"/>
        <v>82647088</v>
      </c>
      <c r="E32" s="68">
        <f t="shared" si="5"/>
        <v>88818583</v>
      </c>
      <c r="F32" s="66">
        <f t="shared" si="5"/>
        <v>99106001</v>
      </c>
      <c r="G32" s="69">
        <f t="shared" si="5"/>
        <v>99106001</v>
      </c>
      <c r="H32" s="70">
        <f t="shared" si="5"/>
        <v>55934893</v>
      </c>
      <c r="I32" s="68">
        <f t="shared" si="5"/>
        <v>172584854</v>
      </c>
      <c r="J32" s="66">
        <f t="shared" si="5"/>
        <v>153167040</v>
      </c>
      <c r="K32" s="69">
        <f t="shared" si="5"/>
        <v>133902928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263098627</v>
      </c>
      <c r="C35" s="17">
        <v>174092134</v>
      </c>
      <c r="D35" s="21">
        <v>291934408</v>
      </c>
      <c r="E35" s="22">
        <v>185692329</v>
      </c>
      <c r="F35" s="17">
        <v>361408649</v>
      </c>
      <c r="G35" s="23">
        <v>361408649</v>
      </c>
      <c r="H35" s="19">
        <v>398454299</v>
      </c>
      <c r="I35" s="22">
        <v>301155205</v>
      </c>
      <c r="J35" s="17">
        <v>411964508</v>
      </c>
      <c r="K35" s="23">
        <v>580844955</v>
      </c>
    </row>
    <row r="36" spans="1:11" x14ac:dyDescent="0.25">
      <c r="A36" s="20" t="s">
        <v>42</v>
      </c>
      <c r="B36" s="17">
        <v>1553571890</v>
      </c>
      <c r="C36" s="17">
        <v>1546986428</v>
      </c>
      <c r="D36" s="21">
        <v>1571300800</v>
      </c>
      <c r="E36" s="22">
        <v>1576527696</v>
      </c>
      <c r="F36" s="17">
        <v>1598174597</v>
      </c>
      <c r="G36" s="23">
        <v>1598174597</v>
      </c>
      <c r="H36" s="19">
        <v>1567112196</v>
      </c>
      <c r="I36" s="22">
        <v>1661488587</v>
      </c>
      <c r="J36" s="17">
        <v>1745531542</v>
      </c>
      <c r="K36" s="23">
        <v>1810394786</v>
      </c>
    </row>
    <row r="37" spans="1:11" x14ac:dyDescent="0.25">
      <c r="A37" s="20" t="s">
        <v>43</v>
      </c>
      <c r="B37" s="17">
        <v>187797225</v>
      </c>
      <c r="C37" s="17">
        <v>286168748</v>
      </c>
      <c r="D37" s="21">
        <v>270917457</v>
      </c>
      <c r="E37" s="22">
        <v>233037844</v>
      </c>
      <c r="F37" s="17">
        <v>322262945</v>
      </c>
      <c r="G37" s="23">
        <v>322262945</v>
      </c>
      <c r="H37" s="19">
        <v>328503738</v>
      </c>
      <c r="I37" s="22">
        <v>258913298</v>
      </c>
      <c r="J37" s="17">
        <v>193487119</v>
      </c>
      <c r="K37" s="23">
        <v>127370102</v>
      </c>
    </row>
    <row r="38" spans="1:11" x14ac:dyDescent="0.25">
      <c r="A38" s="20" t="s">
        <v>44</v>
      </c>
      <c r="B38" s="17">
        <v>424882381</v>
      </c>
      <c r="C38" s="17">
        <v>448900361</v>
      </c>
      <c r="D38" s="21">
        <v>420861023</v>
      </c>
      <c r="E38" s="22">
        <v>440954148</v>
      </c>
      <c r="F38" s="17">
        <v>433444655</v>
      </c>
      <c r="G38" s="23">
        <v>433444655</v>
      </c>
      <c r="H38" s="19">
        <v>378017433</v>
      </c>
      <c r="I38" s="22">
        <v>434566604</v>
      </c>
      <c r="J38" s="17">
        <v>426956325</v>
      </c>
      <c r="K38" s="23">
        <v>419026415</v>
      </c>
    </row>
    <row r="39" spans="1:11" x14ac:dyDescent="0.25">
      <c r="A39" s="20" t="s">
        <v>45</v>
      </c>
      <c r="B39" s="17">
        <v>1099795449</v>
      </c>
      <c r="C39" s="17">
        <v>1021148604</v>
      </c>
      <c r="D39" s="21">
        <v>985977955</v>
      </c>
      <c r="E39" s="22">
        <v>1089526805</v>
      </c>
      <c r="F39" s="17">
        <v>1203875637</v>
      </c>
      <c r="G39" s="23">
        <v>1203875637</v>
      </c>
      <c r="H39" s="19">
        <v>1034446521</v>
      </c>
      <c r="I39" s="22">
        <v>1269163890</v>
      </c>
      <c r="J39" s="17">
        <v>1537052606</v>
      </c>
      <c r="K39" s="23">
        <v>1844843224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151364137</v>
      </c>
      <c r="C42" s="17">
        <v>260881898</v>
      </c>
      <c r="D42" s="21">
        <v>205927638</v>
      </c>
      <c r="E42" s="22">
        <v>131238786</v>
      </c>
      <c r="F42" s="17">
        <v>-1102002964</v>
      </c>
      <c r="G42" s="23">
        <v>-1102002964</v>
      </c>
      <c r="H42" s="19">
        <v>-1749622</v>
      </c>
      <c r="I42" s="22">
        <v>322803489</v>
      </c>
      <c r="J42" s="17">
        <v>353391533</v>
      </c>
      <c r="K42" s="23">
        <v>390085019</v>
      </c>
    </row>
    <row r="43" spans="1:11" x14ac:dyDescent="0.25">
      <c r="A43" s="20" t="s">
        <v>48</v>
      </c>
      <c r="B43" s="17">
        <v>-108329292</v>
      </c>
      <c r="C43" s="17">
        <v>-91501163</v>
      </c>
      <c r="D43" s="21">
        <v>-87345199</v>
      </c>
      <c r="E43" s="22">
        <v>-87818583</v>
      </c>
      <c r="F43" s="17">
        <v>0</v>
      </c>
      <c r="G43" s="23">
        <v>0</v>
      </c>
      <c r="H43" s="19">
        <v>-60085156</v>
      </c>
      <c r="I43" s="22">
        <v>-197472585</v>
      </c>
      <c r="J43" s="17">
        <v>-175142096</v>
      </c>
      <c r="K43" s="23">
        <v>-152988367</v>
      </c>
    </row>
    <row r="44" spans="1:11" x14ac:dyDescent="0.25">
      <c r="A44" s="20" t="s">
        <v>49</v>
      </c>
      <c r="B44" s="17">
        <v>-31456204</v>
      </c>
      <c r="C44" s="17">
        <v>-30592891</v>
      </c>
      <c r="D44" s="21">
        <v>-8747170</v>
      </c>
      <c r="E44" s="22">
        <v>-50503435</v>
      </c>
      <c r="F44" s="17">
        <v>-22245505</v>
      </c>
      <c r="G44" s="23">
        <v>-22245505</v>
      </c>
      <c r="H44" s="19">
        <v>-37636937</v>
      </c>
      <c r="I44" s="22">
        <v>-50675440</v>
      </c>
      <c r="J44" s="17">
        <v>-57876404</v>
      </c>
      <c r="K44" s="23">
        <v>-59467213</v>
      </c>
    </row>
    <row r="45" spans="1:11" x14ac:dyDescent="0.25">
      <c r="A45" s="30" t="s">
        <v>50</v>
      </c>
      <c r="B45" s="66">
        <v>53909001</v>
      </c>
      <c r="C45" s="66">
        <v>179312238</v>
      </c>
      <c r="D45" s="67">
        <v>130192996</v>
      </c>
      <c r="E45" s="68">
        <v>13274495</v>
      </c>
      <c r="F45" s="66">
        <v>-1100639714</v>
      </c>
      <c r="G45" s="69">
        <v>-1100639714</v>
      </c>
      <c r="H45" s="70">
        <v>-75862960</v>
      </c>
      <c r="I45" s="68">
        <v>98264219</v>
      </c>
      <c r="J45" s="66">
        <v>211097218</v>
      </c>
      <c r="K45" s="69">
        <v>380840404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43174272</v>
      </c>
      <c r="C48" s="17">
        <v>23286948</v>
      </c>
      <c r="D48" s="21">
        <v>25721352</v>
      </c>
      <c r="E48" s="22">
        <v>-8356802</v>
      </c>
      <c r="F48" s="17">
        <v>103321880</v>
      </c>
      <c r="G48" s="23">
        <v>103321880</v>
      </c>
      <c r="H48" s="19">
        <v>108755289</v>
      </c>
      <c r="I48" s="22">
        <v>93899874</v>
      </c>
      <c r="J48" s="17">
        <v>206386654</v>
      </c>
      <c r="K48" s="23">
        <v>375797968</v>
      </c>
    </row>
    <row r="49" spans="1:11" x14ac:dyDescent="0.25">
      <c r="A49" s="20" t="s">
        <v>53</v>
      </c>
      <c r="B49" s="17">
        <f>+B75</f>
        <v>31051586.023870841</v>
      </c>
      <c r="C49" s="17">
        <f t="shared" ref="C49:K49" si="6">+C75</f>
        <v>131222941.16481057</v>
      </c>
      <c r="D49" s="21">
        <f t="shared" si="6"/>
        <v>20353524.202580422</v>
      </c>
      <c r="E49" s="22">
        <f t="shared" si="6"/>
        <v>39511740.602310717</v>
      </c>
      <c r="F49" s="17">
        <f t="shared" si="6"/>
        <v>220957478</v>
      </c>
      <c r="G49" s="23">
        <f t="shared" si="6"/>
        <v>220957478</v>
      </c>
      <c r="H49" s="19">
        <f t="shared" si="6"/>
        <v>-20423960.369265288</v>
      </c>
      <c r="I49" s="22">
        <f t="shared" si="6"/>
        <v>37161874.312199622</v>
      </c>
      <c r="J49" s="17">
        <f t="shared" si="6"/>
        <v>28389607.545165658</v>
      </c>
      <c r="K49" s="23">
        <f t="shared" si="6"/>
        <v>23050679.910374582</v>
      </c>
    </row>
    <row r="50" spans="1:11" x14ac:dyDescent="0.25">
      <c r="A50" s="30" t="s">
        <v>54</v>
      </c>
      <c r="B50" s="66">
        <f>+B48-B49</f>
        <v>12122685.976129159</v>
      </c>
      <c r="C50" s="66">
        <f t="shared" ref="C50:K50" si="7">+C48-C49</f>
        <v>-107935993.16481057</v>
      </c>
      <c r="D50" s="67">
        <f t="shared" si="7"/>
        <v>5367827.7974195778</v>
      </c>
      <c r="E50" s="68">
        <f t="shared" si="7"/>
        <v>-47868542.602310717</v>
      </c>
      <c r="F50" s="66">
        <f t="shared" si="7"/>
        <v>-117635598</v>
      </c>
      <c r="G50" s="69">
        <f t="shared" si="7"/>
        <v>-117635598</v>
      </c>
      <c r="H50" s="70">
        <f t="shared" si="7"/>
        <v>129179249.36926529</v>
      </c>
      <c r="I50" s="68">
        <f t="shared" si="7"/>
        <v>56737999.687800378</v>
      </c>
      <c r="J50" s="66">
        <f t="shared" si="7"/>
        <v>177997046.45483434</v>
      </c>
      <c r="K50" s="69">
        <f t="shared" si="7"/>
        <v>352747288.08962542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1228655723</v>
      </c>
      <c r="C53" s="17">
        <v>1112333174</v>
      </c>
      <c r="D53" s="21">
        <v>1136401097</v>
      </c>
      <c r="E53" s="22">
        <v>1141874444</v>
      </c>
      <c r="F53" s="17">
        <v>1130090781</v>
      </c>
      <c r="G53" s="23">
        <v>1130090781</v>
      </c>
      <c r="H53" s="19">
        <v>1098782517</v>
      </c>
      <c r="I53" s="22">
        <v>1193404771</v>
      </c>
      <c r="J53" s="17">
        <v>1277447726</v>
      </c>
      <c r="K53" s="23">
        <v>1342310970</v>
      </c>
    </row>
    <row r="54" spans="1:11" x14ac:dyDescent="0.25">
      <c r="A54" s="20" t="s">
        <v>57</v>
      </c>
      <c r="B54" s="17">
        <v>0</v>
      </c>
      <c r="C54" s="17">
        <v>51416054</v>
      </c>
      <c r="D54" s="21">
        <v>58017999</v>
      </c>
      <c r="E54" s="22">
        <v>58383147</v>
      </c>
      <c r="F54" s="17">
        <v>58383147</v>
      </c>
      <c r="G54" s="23">
        <v>58383147</v>
      </c>
      <c r="H54" s="19">
        <v>47213428</v>
      </c>
      <c r="I54" s="22">
        <v>68548010</v>
      </c>
      <c r="J54" s="17">
        <v>69124085</v>
      </c>
      <c r="K54" s="23">
        <v>69039684</v>
      </c>
    </row>
    <row r="55" spans="1:11" x14ac:dyDescent="0.25">
      <c r="A55" s="20" t="s">
        <v>58</v>
      </c>
      <c r="B55" s="17">
        <v>81235895</v>
      </c>
      <c r="C55" s="17">
        <v>1852315</v>
      </c>
      <c r="D55" s="21">
        <v>38565315</v>
      </c>
      <c r="E55" s="22">
        <v>59228056</v>
      </c>
      <c r="F55" s="17">
        <v>61368535</v>
      </c>
      <c r="G55" s="23">
        <v>61368535</v>
      </c>
      <c r="H55" s="19">
        <v>46573486</v>
      </c>
      <c r="I55" s="22">
        <v>91013121</v>
      </c>
      <c r="J55" s="17">
        <v>114108871</v>
      </c>
      <c r="K55" s="23">
        <v>92006739</v>
      </c>
    </row>
    <row r="56" spans="1:11" x14ac:dyDescent="0.25">
      <c r="A56" s="20" t="s">
        <v>59</v>
      </c>
      <c r="B56" s="17">
        <v>49545658</v>
      </c>
      <c r="C56" s="17">
        <v>66819708</v>
      </c>
      <c r="D56" s="21">
        <v>48584255</v>
      </c>
      <c r="E56" s="22">
        <v>51574321</v>
      </c>
      <c r="F56" s="17">
        <v>38914510</v>
      </c>
      <c r="G56" s="23">
        <v>38914510</v>
      </c>
      <c r="H56" s="19">
        <v>33389238</v>
      </c>
      <c r="I56" s="22">
        <v>38558511</v>
      </c>
      <c r="J56" s="17">
        <v>48767017</v>
      </c>
      <c r="K56" s="23">
        <v>50912545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12725616</v>
      </c>
      <c r="C59" s="17">
        <v>15540143</v>
      </c>
      <c r="D59" s="21">
        <v>20183561</v>
      </c>
      <c r="E59" s="22">
        <v>18722359</v>
      </c>
      <c r="F59" s="17">
        <v>22085197</v>
      </c>
      <c r="G59" s="23">
        <v>22085197</v>
      </c>
      <c r="H59" s="19">
        <v>8348317</v>
      </c>
      <c r="I59" s="22">
        <v>24626913</v>
      </c>
      <c r="J59" s="17">
        <v>26834958</v>
      </c>
      <c r="K59" s="23">
        <v>28015697</v>
      </c>
    </row>
    <row r="60" spans="1:11" x14ac:dyDescent="0.25">
      <c r="A60" s="20" t="s">
        <v>62</v>
      </c>
      <c r="B60" s="17">
        <v>26903944</v>
      </c>
      <c r="C60" s="17">
        <v>26656183</v>
      </c>
      <c r="D60" s="21">
        <v>33032946</v>
      </c>
      <c r="E60" s="22">
        <v>31758248</v>
      </c>
      <c r="F60" s="17">
        <v>32807262</v>
      </c>
      <c r="G60" s="23">
        <v>32807262</v>
      </c>
      <c r="H60" s="19">
        <v>32141631</v>
      </c>
      <c r="I60" s="22">
        <v>35162441</v>
      </c>
      <c r="J60" s="17">
        <v>37795167</v>
      </c>
      <c r="K60" s="23">
        <v>40692278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0.7639788103508155</v>
      </c>
      <c r="C70" s="5">
        <f t="shared" ref="C70:K70" si="8">IF(ISERROR(C71/C72),0,(C71/C72))</f>
        <v>0.69837509146638532</v>
      </c>
      <c r="D70" s="5">
        <f t="shared" si="8"/>
        <v>0.70523592727102713</v>
      </c>
      <c r="E70" s="5">
        <f t="shared" si="8"/>
        <v>1.0171510522000675</v>
      </c>
      <c r="F70" s="5">
        <f t="shared" si="8"/>
        <v>0</v>
      </c>
      <c r="G70" s="5">
        <f t="shared" si="8"/>
        <v>0</v>
      </c>
      <c r="H70" s="5">
        <f t="shared" si="8"/>
        <v>1.004196553411121</v>
      </c>
      <c r="I70" s="5">
        <f t="shared" si="8"/>
        <v>1.0751258456152326</v>
      </c>
      <c r="J70" s="5">
        <f t="shared" si="8"/>
        <v>1.0943426291127623</v>
      </c>
      <c r="K70" s="5">
        <f t="shared" si="8"/>
        <v>1.0896914983306987</v>
      </c>
    </row>
    <row r="71" spans="1:11" ht="13" hidden="1" x14ac:dyDescent="0.3">
      <c r="A71" s="1" t="s">
        <v>338</v>
      </c>
      <c r="B71" s="2">
        <f>+B83</f>
        <v>538702600</v>
      </c>
      <c r="C71" s="2">
        <f t="shared" ref="C71:K71" si="9">+C83</f>
        <v>573905940</v>
      </c>
      <c r="D71" s="2">
        <f t="shared" si="9"/>
        <v>661339584</v>
      </c>
      <c r="E71" s="2">
        <f t="shared" si="9"/>
        <v>1064702989</v>
      </c>
      <c r="F71" s="2">
        <f t="shared" si="9"/>
        <v>0</v>
      </c>
      <c r="G71" s="2">
        <f t="shared" si="9"/>
        <v>0</v>
      </c>
      <c r="H71" s="2">
        <f t="shared" si="9"/>
        <v>1036941963</v>
      </c>
      <c r="I71" s="2">
        <f t="shared" si="9"/>
        <v>1303840118</v>
      </c>
      <c r="J71" s="2">
        <f t="shared" si="9"/>
        <v>1394481289</v>
      </c>
      <c r="K71" s="2">
        <f t="shared" si="9"/>
        <v>1459159312</v>
      </c>
    </row>
    <row r="72" spans="1:11" ht="13" hidden="1" x14ac:dyDescent="0.3">
      <c r="A72" s="1" t="s">
        <v>339</v>
      </c>
      <c r="B72" s="2">
        <f>+B77</f>
        <v>705127672</v>
      </c>
      <c r="C72" s="2">
        <f t="shared" ref="C72:K72" si="10">+C77</f>
        <v>821773209</v>
      </c>
      <c r="D72" s="2">
        <f t="shared" si="10"/>
        <v>937756513</v>
      </c>
      <c r="E72" s="2">
        <f t="shared" si="10"/>
        <v>1046750123</v>
      </c>
      <c r="F72" s="2">
        <f t="shared" si="10"/>
        <v>1041722833</v>
      </c>
      <c r="G72" s="2">
        <f t="shared" si="10"/>
        <v>1041722833</v>
      </c>
      <c r="H72" s="2">
        <f t="shared" si="10"/>
        <v>1032608566</v>
      </c>
      <c r="I72" s="2">
        <f t="shared" si="10"/>
        <v>1212732559</v>
      </c>
      <c r="J72" s="2">
        <f t="shared" si="10"/>
        <v>1274263884</v>
      </c>
      <c r="K72" s="2">
        <f t="shared" si="10"/>
        <v>1339057260</v>
      </c>
    </row>
    <row r="73" spans="1:11" ht="13" hidden="1" x14ac:dyDescent="0.3">
      <c r="A73" s="1" t="s">
        <v>340</v>
      </c>
      <c r="B73" s="2">
        <f>+B74</f>
        <v>36306170.999999993</v>
      </c>
      <c r="C73" s="2">
        <f t="shared" ref="C73:K73" si="11">+(C78+C80+C81+C82)-(B78+B80+B81+B82)</f>
        <v>-4856514</v>
      </c>
      <c r="D73" s="2">
        <f t="shared" si="11"/>
        <v>90830942</v>
      </c>
      <c r="E73" s="2">
        <f t="shared" si="11"/>
        <v>-60457712</v>
      </c>
      <c r="F73" s="2">
        <f>+(F78+F80+F81+F82)-(D78+D80+D81+D82)</f>
        <v>-15649157</v>
      </c>
      <c r="G73" s="2">
        <f>+(G78+G80+G81+G82)-(D78+D80+D81+D82)</f>
        <v>-15649157</v>
      </c>
      <c r="H73" s="2">
        <f>+(H78+H80+H81+H82)-(D78+D80+D81+D82)</f>
        <v>-45181354</v>
      </c>
      <c r="I73" s="2">
        <f>+(I78+I80+I81+I82)-(E78+E80+E81+E82)</f>
        <v>-6044980</v>
      </c>
      <c r="J73" s="2">
        <f t="shared" si="11"/>
        <v>-1677477</v>
      </c>
      <c r="K73" s="2">
        <f t="shared" si="11"/>
        <v>-530867</v>
      </c>
    </row>
    <row r="74" spans="1:11" ht="13" hidden="1" x14ac:dyDescent="0.3">
      <c r="A74" s="1" t="s">
        <v>341</v>
      </c>
      <c r="B74" s="2">
        <f>+TREND(C74:E74)</f>
        <v>36306170.999999993</v>
      </c>
      <c r="C74" s="2">
        <f>+C73</f>
        <v>-4856514</v>
      </c>
      <c r="D74" s="2">
        <f t="shared" ref="D74:K74" si="12">+D73</f>
        <v>90830942</v>
      </c>
      <c r="E74" s="2">
        <f t="shared" si="12"/>
        <v>-60457712</v>
      </c>
      <c r="F74" s="2">
        <f t="shared" si="12"/>
        <v>-15649157</v>
      </c>
      <c r="G74" s="2">
        <f t="shared" si="12"/>
        <v>-15649157</v>
      </c>
      <c r="H74" s="2">
        <f t="shared" si="12"/>
        <v>-45181354</v>
      </c>
      <c r="I74" s="2">
        <f t="shared" si="12"/>
        <v>-6044980</v>
      </c>
      <c r="J74" s="2">
        <f t="shared" si="12"/>
        <v>-1677477</v>
      </c>
      <c r="K74" s="2">
        <f t="shared" si="12"/>
        <v>-530867</v>
      </c>
    </row>
    <row r="75" spans="1:11" ht="13" hidden="1" x14ac:dyDescent="0.3">
      <c r="A75" s="1" t="s">
        <v>342</v>
      </c>
      <c r="B75" s="2">
        <f>+B84-(((B80+B81+B82+B78)*B70)-B79)</f>
        <v>31051586.023870841</v>
      </c>
      <c r="C75" s="2">
        <f t="shared" ref="C75:K75" si="13">+C84-(((C80+C81+C82+C78)*C70)-C79)</f>
        <v>131222941.16481057</v>
      </c>
      <c r="D75" s="2">
        <f t="shared" si="13"/>
        <v>20353524.202580422</v>
      </c>
      <c r="E75" s="2">
        <f t="shared" si="13"/>
        <v>39511740.602310717</v>
      </c>
      <c r="F75" s="2">
        <f t="shared" si="13"/>
        <v>220957478</v>
      </c>
      <c r="G75" s="2">
        <f t="shared" si="13"/>
        <v>220957478</v>
      </c>
      <c r="H75" s="2">
        <f t="shared" si="13"/>
        <v>-20423960.369265288</v>
      </c>
      <c r="I75" s="2">
        <f t="shared" si="13"/>
        <v>37161874.312199622</v>
      </c>
      <c r="J75" s="2">
        <f t="shared" si="13"/>
        <v>28389607.545165658</v>
      </c>
      <c r="K75" s="2">
        <f t="shared" si="13"/>
        <v>23050679.910374582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705127672</v>
      </c>
      <c r="C77" s="3">
        <v>821773209</v>
      </c>
      <c r="D77" s="3">
        <v>937756513</v>
      </c>
      <c r="E77" s="3">
        <v>1046750123</v>
      </c>
      <c r="F77" s="3">
        <v>1041722833</v>
      </c>
      <c r="G77" s="3">
        <v>1041722833</v>
      </c>
      <c r="H77" s="3">
        <v>1032608566</v>
      </c>
      <c r="I77" s="3">
        <v>1212732559</v>
      </c>
      <c r="J77" s="3">
        <v>1274263884</v>
      </c>
      <c r="K77" s="3">
        <v>1339057260</v>
      </c>
    </row>
    <row r="78" spans="1:11" ht="13" hidden="1" x14ac:dyDescent="0.3">
      <c r="A78" s="1" t="s">
        <v>69</v>
      </c>
      <c r="B78" s="3">
        <v>-8252</v>
      </c>
      <c r="C78" s="3">
        <v>-8252</v>
      </c>
      <c r="D78" s="3">
        <v>-8252</v>
      </c>
      <c r="E78" s="3">
        <v>-8252</v>
      </c>
      <c r="F78" s="3">
        <v>-8252</v>
      </c>
      <c r="G78" s="3">
        <v>-8252</v>
      </c>
      <c r="H78" s="3">
        <v>-8252</v>
      </c>
      <c r="I78" s="3">
        <v>-8252</v>
      </c>
      <c r="J78" s="3">
        <v>-8252</v>
      </c>
      <c r="K78" s="3">
        <v>-8252</v>
      </c>
    </row>
    <row r="79" spans="1:11" ht="13" hidden="1" x14ac:dyDescent="0.3">
      <c r="A79" s="1" t="s">
        <v>70</v>
      </c>
      <c r="B79" s="3">
        <v>109077308</v>
      </c>
      <c r="C79" s="3">
        <v>206472703</v>
      </c>
      <c r="D79" s="3">
        <v>158830447</v>
      </c>
      <c r="E79" s="3">
        <v>206234773</v>
      </c>
      <c r="F79" s="3">
        <v>209850198</v>
      </c>
      <c r="G79" s="3">
        <v>209850198</v>
      </c>
      <c r="H79" s="3">
        <v>112333563</v>
      </c>
      <c r="I79" s="3">
        <v>210196365</v>
      </c>
      <c r="J79" s="3">
        <v>209731398</v>
      </c>
      <c r="K79" s="3">
        <v>209597685</v>
      </c>
    </row>
    <row r="80" spans="1:11" ht="13" hidden="1" x14ac:dyDescent="0.3">
      <c r="A80" s="1" t="s">
        <v>71</v>
      </c>
      <c r="B80" s="3">
        <v>90684801</v>
      </c>
      <c r="C80" s="3">
        <v>59245320</v>
      </c>
      <c r="D80" s="3">
        <v>108569037</v>
      </c>
      <c r="E80" s="3">
        <v>78795691</v>
      </c>
      <c r="F80" s="3">
        <v>106192468</v>
      </c>
      <c r="G80" s="3">
        <v>106192468</v>
      </c>
      <c r="H80" s="3">
        <v>71356712</v>
      </c>
      <c r="I80" s="3">
        <v>66861776</v>
      </c>
      <c r="J80" s="3">
        <v>65184299</v>
      </c>
      <c r="K80" s="3">
        <v>64653432</v>
      </c>
    </row>
    <row r="81" spans="1:11" ht="13" hidden="1" x14ac:dyDescent="0.3">
      <c r="A81" s="1" t="s">
        <v>72</v>
      </c>
      <c r="B81" s="3">
        <v>48991358</v>
      </c>
      <c r="C81" s="3">
        <v>75574325</v>
      </c>
      <c r="D81" s="3">
        <v>117081550</v>
      </c>
      <c r="E81" s="3">
        <v>86397184</v>
      </c>
      <c r="F81" s="3">
        <v>103808962</v>
      </c>
      <c r="G81" s="3">
        <v>103808962</v>
      </c>
      <c r="H81" s="3">
        <v>109112521</v>
      </c>
      <c r="I81" s="3">
        <v>92286119</v>
      </c>
      <c r="J81" s="3">
        <v>92286119</v>
      </c>
      <c r="K81" s="3">
        <v>92286119</v>
      </c>
    </row>
    <row r="82" spans="1:11" ht="13" hidden="1" x14ac:dyDescent="0.3">
      <c r="A82" s="1" t="s">
        <v>73</v>
      </c>
      <c r="B82" s="3">
        <v>3866</v>
      </c>
      <c r="C82" s="3">
        <v>3866</v>
      </c>
      <c r="D82" s="3">
        <v>3866</v>
      </c>
      <c r="E82" s="3">
        <v>3866</v>
      </c>
      <c r="F82" s="3">
        <v>3866</v>
      </c>
      <c r="G82" s="3">
        <v>3866</v>
      </c>
      <c r="H82" s="3">
        <v>3866</v>
      </c>
      <c r="I82" s="3">
        <v>3866</v>
      </c>
      <c r="J82" s="3">
        <v>3866</v>
      </c>
      <c r="K82" s="3">
        <v>3866</v>
      </c>
    </row>
    <row r="83" spans="1:11" ht="13" hidden="1" x14ac:dyDescent="0.3">
      <c r="A83" s="1" t="s">
        <v>74</v>
      </c>
      <c r="B83" s="3">
        <v>538702600</v>
      </c>
      <c r="C83" s="3">
        <v>573905940</v>
      </c>
      <c r="D83" s="3">
        <v>661339584</v>
      </c>
      <c r="E83" s="3">
        <v>1064702989</v>
      </c>
      <c r="F83" s="3">
        <v>0</v>
      </c>
      <c r="G83" s="3">
        <v>0</v>
      </c>
      <c r="H83" s="3">
        <v>1036941963</v>
      </c>
      <c r="I83" s="3">
        <v>1303840118</v>
      </c>
      <c r="J83" s="3">
        <v>1394481289</v>
      </c>
      <c r="K83" s="3">
        <v>1459159312</v>
      </c>
    </row>
    <row r="84" spans="1:11" ht="13" hidden="1" x14ac:dyDescent="0.3">
      <c r="A84" s="1" t="s">
        <v>75</v>
      </c>
      <c r="B84" s="3">
        <v>28680553</v>
      </c>
      <c r="C84" s="3">
        <v>18901857</v>
      </c>
      <c r="D84" s="3">
        <v>20656885</v>
      </c>
      <c r="E84" s="3">
        <v>1298613</v>
      </c>
      <c r="F84" s="3">
        <v>11107280</v>
      </c>
      <c r="G84" s="3">
        <v>11107280</v>
      </c>
      <c r="H84" s="3">
        <v>48464654</v>
      </c>
      <c r="I84" s="3">
        <v>-1935191</v>
      </c>
      <c r="J84" s="3">
        <v>-9019999</v>
      </c>
      <c r="K84" s="3">
        <v>-15536090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13051278</v>
      </c>
      <c r="G6" s="23">
        <v>13051278</v>
      </c>
      <c r="H6" s="19">
        <v>8388816</v>
      </c>
      <c r="I6" s="22">
        <v>47854679</v>
      </c>
      <c r="J6" s="17">
        <v>55337410</v>
      </c>
      <c r="K6" s="23">
        <v>58657655</v>
      </c>
    </row>
    <row r="7" spans="1:11" x14ac:dyDescent="0.25">
      <c r="A7" s="20" t="s">
        <v>19</v>
      </c>
      <c r="B7" s="17">
        <v>8270546</v>
      </c>
      <c r="C7" s="17">
        <v>10253221</v>
      </c>
      <c r="D7" s="21">
        <v>12400024</v>
      </c>
      <c r="E7" s="22">
        <v>12016629</v>
      </c>
      <c r="F7" s="17">
        <v>18263422</v>
      </c>
      <c r="G7" s="23">
        <v>18263422</v>
      </c>
      <c r="H7" s="19">
        <v>16540500</v>
      </c>
      <c r="I7" s="22">
        <v>14385226</v>
      </c>
      <c r="J7" s="17">
        <v>14453339</v>
      </c>
      <c r="K7" s="23">
        <v>15320539</v>
      </c>
    </row>
    <row r="8" spans="1:11" x14ac:dyDescent="0.25">
      <c r="A8" s="20" t="s">
        <v>20</v>
      </c>
      <c r="B8" s="17">
        <v>183567373</v>
      </c>
      <c r="C8" s="17">
        <v>189809915</v>
      </c>
      <c r="D8" s="21">
        <v>196854419</v>
      </c>
      <c r="E8" s="22">
        <v>214786393</v>
      </c>
      <c r="F8" s="17">
        <v>213116084</v>
      </c>
      <c r="G8" s="23">
        <v>213116084</v>
      </c>
      <c r="H8" s="19">
        <v>211404156</v>
      </c>
      <c r="I8" s="22">
        <v>214503679</v>
      </c>
      <c r="J8" s="17">
        <v>218283150</v>
      </c>
      <c r="K8" s="23">
        <v>227762928</v>
      </c>
    </row>
    <row r="9" spans="1:11" x14ac:dyDescent="0.25">
      <c r="A9" s="20" t="s">
        <v>21</v>
      </c>
      <c r="B9" s="17">
        <v>204597543</v>
      </c>
      <c r="C9" s="17">
        <v>215857392</v>
      </c>
      <c r="D9" s="21">
        <v>225519923</v>
      </c>
      <c r="E9" s="22">
        <v>249614921</v>
      </c>
      <c r="F9" s="17">
        <v>258711162</v>
      </c>
      <c r="G9" s="23">
        <v>258711162</v>
      </c>
      <c r="H9" s="19">
        <v>222899195</v>
      </c>
      <c r="I9" s="22">
        <v>277669514</v>
      </c>
      <c r="J9" s="17">
        <v>281381504</v>
      </c>
      <c r="K9" s="23">
        <v>308163900</v>
      </c>
    </row>
    <row r="10" spans="1:11" x14ac:dyDescent="0.25">
      <c r="A10" s="24" t="s">
        <v>333</v>
      </c>
      <c r="B10" s="25">
        <f>SUM(B5:B9)</f>
        <v>396435462</v>
      </c>
      <c r="C10" s="26">
        <f t="shared" ref="C10:K10" si="0">SUM(C5:C9)</f>
        <v>415920528</v>
      </c>
      <c r="D10" s="27">
        <f t="shared" si="0"/>
        <v>434774366</v>
      </c>
      <c r="E10" s="25">
        <f t="shared" si="0"/>
        <v>476417943</v>
      </c>
      <c r="F10" s="26">
        <f t="shared" si="0"/>
        <v>503141946</v>
      </c>
      <c r="G10" s="28">
        <f t="shared" si="0"/>
        <v>503141946</v>
      </c>
      <c r="H10" s="29">
        <f t="shared" si="0"/>
        <v>459232667</v>
      </c>
      <c r="I10" s="25">
        <f t="shared" si="0"/>
        <v>554413098</v>
      </c>
      <c r="J10" s="26">
        <f t="shared" si="0"/>
        <v>569455403</v>
      </c>
      <c r="K10" s="28">
        <f t="shared" si="0"/>
        <v>609905022</v>
      </c>
    </row>
    <row r="11" spans="1:11" x14ac:dyDescent="0.25">
      <c r="A11" s="20" t="s">
        <v>22</v>
      </c>
      <c r="B11" s="17">
        <v>275307994</v>
      </c>
      <c r="C11" s="17">
        <v>280162602</v>
      </c>
      <c r="D11" s="21">
        <v>308454142</v>
      </c>
      <c r="E11" s="22">
        <v>299649138</v>
      </c>
      <c r="F11" s="17">
        <v>309942775</v>
      </c>
      <c r="G11" s="23">
        <v>309942775</v>
      </c>
      <c r="H11" s="19">
        <v>314574752</v>
      </c>
      <c r="I11" s="22">
        <v>319379384</v>
      </c>
      <c r="J11" s="17">
        <v>335944922</v>
      </c>
      <c r="K11" s="23">
        <v>352551747</v>
      </c>
    </row>
    <row r="12" spans="1:11" x14ac:dyDescent="0.25">
      <c r="A12" s="20" t="s">
        <v>23</v>
      </c>
      <c r="B12" s="17">
        <v>11829341</v>
      </c>
      <c r="C12" s="17">
        <v>12306164</v>
      </c>
      <c r="D12" s="21">
        <v>11983309</v>
      </c>
      <c r="E12" s="22">
        <v>14053502</v>
      </c>
      <c r="F12" s="17">
        <v>14524689</v>
      </c>
      <c r="G12" s="23">
        <v>14524689</v>
      </c>
      <c r="H12" s="19">
        <v>13953178</v>
      </c>
      <c r="I12" s="22">
        <v>15250923</v>
      </c>
      <c r="J12" s="17">
        <v>16013472</v>
      </c>
      <c r="K12" s="23">
        <v>16814144</v>
      </c>
    </row>
    <row r="13" spans="1:11" x14ac:dyDescent="0.25">
      <c r="A13" s="20" t="s">
        <v>24</v>
      </c>
      <c r="B13" s="17">
        <v>4605251</v>
      </c>
      <c r="C13" s="17">
        <v>5766102</v>
      </c>
      <c r="D13" s="21">
        <v>6434559</v>
      </c>
      <c r="E13" s="22">
        <v>5960004</v>
      </c>
      <c r="F13" s="17">
        <v>9282736</v>
      </c>
      <c r="G13" s="23">
        <v>9282736</v>
      </c>
      <c r="H13" s="19">
        <v>7565158</v>
      </c>
      <c r="I13" s="22">
        <v>11095314</v>
      </c>
      <c r="J13" s="17">
        <v>11065763</v>
      </c>
      <c r="K13" s="23">
        <v>11065763</v>
      </c>
    </row>
    <row r="14" spans="1:11" x14ac:dyDescent="0.25">
      <c r="A14" s="20" t="s">
        <v>25</v>
      </c>
      <c r="B14" s="17">
        <v>27716</v>
      </c>
      <c r="C14" s="17">
        <v>147854</v>
      </c>
      <c r="D14" s="21">
        <v>4664444</v>
      </c>
      <c r="E14" s="22">
        <v>75194</v>
      </c>
      <c r="F14" s="17">
        <v>137931</v>
      </c>
      <c r="G14" s="23">
        <v>137931</v>
      </c>
      <c r="H14" s="19">
        <v>434549</v>
      </c>
      <c r="I14" s="22">
        <v>135907</v>
      </c>
      <c r="J14" s="17">
        <v>135907</v>
      </c>
      <c r="K14" s="23">
        <v>135907</v>
      </c>
    </row>
    <row r="15" spans="1:11" x14ac:dyDescent="0.25">
      <c r="A15" s="20" t="s">
        <v>26</v>
      </c>
      <c r="B15" s="17">
        <v>44147549</v>
      </c>
      <c r="C15" s="17">
        <v>51426072</v>
      </c>
      <c r="D15" s="21">
        <v>51625211</v>
      </c>
      <c r="E15" s="22">
        <v>44467451</v>
      </c>
      <c r="F15" s="17">
        <v>44631746</v>
      </c>
      <c r="G15" s="23">
        <v>44631746</v>
      </c>
      <c r="H15" s="19">
        <v>46480252</v>
      </c>
      <c r="I15" s="22">
        <v>56871778</v>
      </c>
      <c r="J15" s="17">
        <v>49932295</v>
      </c>
      <c r="K15" s="23">
        <v>68938038</v>
      </c>
    </row>
    <row r="16" spans="1:11" x14ac:dyDescent="0.25">
      <c r="A16" s="20" t="s">
        <v>27</v>
      </c>
      <c r="B16" s="17">
        <v>5295711</v>
      </c>
      <c r="C16" s="17">
        <v>4642153</v>
      </c>
      <c r="D16" s="21">
        <v>5805192</v>
      </c>
      <c r="E16" s="22">
        <v>1210753</v>
      </c>
      <c r="F16" s="17">
        <v>2529765</v>
      </c>
      <c r="G16" s="23">
        <v>2529765</v>
      </c>
      <c r="H16" s="19">
        <v>8903582</v>
      </c>
      <c r="I16" s="22">
        <v>1016685</v>
      </c>
      <c r="J16" s="17">
        <v>932252</v>
      </c>
      <c r="K16" s="23">
        <v>905356</v>
      </c>
    </row>
    <row r="17" spans="1:11" x14ac:dyDescent="0.25">
      <c r="A17" s="20" t="s">
        <v>28</v>
      </c>
      <c r="B17" s="17">
        <v>74404760</v>
      </c>
      <c r="C17" s="17">
        <v>79533491</v>
      </c>
      <c r="D17" s="21">
        <v>79172261</v>
      </c>
      <c r="E17" s="22">
        <v>110851805</v>
      </c>
      <c r="F17" s="17">
        <v>120940214</v>
      </c>
      <c r="G17" s="23">
        <v>120940214</v>
      </c>
      <c r="H17" s="19">
        <v>98785685</v>
      </c>
      <c r="I17" s="22">
        <v>150313097</v>
      </c>
      <c r="J17" s="17">
        <v>155280782</v>
      </c>
      <c r="K17" s="23">
        <v>159344057</v>
      </c>
    </row>
    <row r="18" spans="1:11" x14ac:dyDescent="0.25">
      <c r="A18" s="30" t="s">
        <v>29</v>
      </c>
      <c r="B18" s="31">
        <f>SUM(B11:B17)</f>
        <v>415618322</v>
      </c>
      <c r="C18" s="32">
        <f t="shared" ref="C18:K18" si="1">SUM(C11:C17)</f>
        <v>433984438</v>
      </c>
      <c r="D18" s="33">
        <f t="shared" si="1"/>
        <v>468139118</v>
      </c>
      <c r="E18" s="31">
        <f t="shared" si="1"/>
        <v>476267847</v>
      </c>
      <c r="F18" s="32">
        <f t="shared" si="1"/>
        <v>501989856</v>
      </c>
      <c r="G18" s="34">
        <f t="shared" si="1"/>
        <v>501989856</v>
      </c>
      <c r="H18" s="35">
        <f t="shared" si="1"/>
        <v>490697156</v>
      </c>
      <c r="I18" s="31">
        <f t="shared" si="1"/>
        <v>554063088</v>
      </c>
      <c r="J18" s="32">
        <f t="shared" si="1"/>
        <v>569305393</v>
      </c>
      <c r="K18" s="34">
        <f t="shared" si="1"/>
        <v>609755012</v>
      </c>
    </row>
    <row r="19" spans="1:11" x14ac:dyDescent="0.25">
      <c r="A19" s="30" t="s">
        <v>30</v>
      </c>
      <c r="B19" s="36">
        <f>+B10-B18</f>
        <v>-19182860</v>
      </c>
      <c r="C19" s="37">
        <f t="shared" ref="C19:K19" si="2">+C10-C18</f>
        <v>-18063910</v>
      </c>
      <c r="D19" s="38">
        <f t="shared" si="2"/>
        <v>-33364752</v>
      </c>
      <c r="E19" s="36">
        <f t="shared" si="2"/>
        <v>150096</v>
      </c>
      <c r="F19" s="37">
        <f t="shared" si="2"/>
        <v>1152090</v>
      </c>
      <c r="G19" s="39">
        <f t="shared" si="2"/>
        <v>1152090</v>
      </c>
      <c r="H19" s="40">
        <f t="shared" si="2"/>
        <v>-31464489</v>
      </c>
      <c r="I19" s="36">
        <f t="shared" si="2"/>
        <v>350010</v>
      </c>
      <c r="J19" s="37">
        <f t="shared" si="2"/>
        <v>150010</v>
      </c>
      <c r="K19" s="39">
        <f t="shared" si="2"/>
        <v>150010</v>
      </c>
    </row>
    <row r="20" spans="1:11" x14ac:dyDescent="0.25">
      <c r="A20" s="41" t="s">
        <v>31</v>
      </c>
      <c r="B20" s="42">
        <v>0</v>
      </c>
      <c r="C20" s="43">
        <v>3764684</v>
      </c>
      <c r="D20" s="44">
        <v>13071787</v>
      </c>
      <c r="E20" s="42">
        <v>4200000</v>
      </c>
      <c r="F20" s="43">
        <v>4913205</v>
      </c>
      <c r="G20" s="45">
        <v>4913205</v>
      </c>
      <c r="H20" s="46">
        <v>2563205</v>
      </c>
      <c r="I20" s="42">
        <v>3000000</v>
      </c>
      <c r="J20" s="43">
        <v>0</v>
      </c>
      <c r="K20" s="45">
        <v>4000000</v>
      </c>
    </row>
    <row r="21" spans="1:11" x14ac:dyDescent="0.25">
      <c r="A21" s="47" t="s">
        <v>32</v>
      </c>
      <c r="B21" s="48">
        <v>56691</v>
      </c>
      <c r="C21" s="49">
        <v>3284009</v>
      </c>
      <c r="D21" s="50">
        <v>12800</v>
      </c>
      <c r="E21" s="48">
        <v>0</v>
      </c>
      <c r="F21" s="49">
        <v>0</v>
      </c>
      <c r="G21" s="51">
        <v>0</v>
      </c>
      <c r="H21" s="52">
        <v>2493353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-19126169</v>
      </c>
      <c r="C22" s="55">
        <f t="shared" ref="C22:K22" si="3">SUM(C19:C21)</f>
        <v>-11015217</v>
      </c>
      <c r="D22" s="56">
        <f t="shared" si="3"/>
        <v>-20280165</v>
      </c>
      <c r="E22" s="54">
        <f t="shared" si="3"/>
        <v>4350096</v>
      </c>
      <c r="F22" s="55">
        <f t="shared" si="3"/>
        <v>6065295</v>
      </c>
      <c r="G22" s="57">
        <f t="shared" si="3"/>
        <v>6065295</v>
      </c>
      <c r="H22" s="58">
        <f t="shared" si="3"/>
        <v>-26407931</v>
      </c>
      <c r="I22" s="54">
        <f t="shared" si="3"/>
        <v>3350010</v>
      </c>
      <c r="J22" s="55">
        <f t="shared" si="3"/>
        <v>150010</v>
      </c>
      <c r="K22" s="57">
        <f t="shared" si="3"/>
        <v>4150010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-19126169</v>
      </c>
      <c r="C24" s="37">
        <f t="shared" ref="C24:K24" si="4">SUM(C22:C23)</f>
        <v>-11015217</v>
      </c>
      <c r="D24" s="38">
        <f t="shared" si="4"/>
        <v>-20280165</v>
      </c>
      <c r="E24" s="36">
        <f t="shared" si="4"/>
        <v>4350096</v>
      </c>
      <c r="F24" s="37">
        <f t="shared" si="4"/>
        <v>6065295</v>
      </c>
      <c r="G24" s="39">
        <f t="shared" si="4"/>
        <v>6065295</v>
      </c>
      <c r="H24" s="40">
        <f t="shared" si="4"/>
        <v>-26407931</v>
      </c>
      <c r="I24" s="36">
        <f t="shared" si="4"/>
        <v>3350010</v>
      </c>
      <c r="J24" s="37">
        <f t="shared" si="4"/>
        <v>150010</v>
      </c>
      <c r="K24" s="39">
        <f t="shared" si="4"/>
        <v>4150010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</v>
      </c>
      <c r="C27" s="66">
        <v>0</v>
      </c>
      <c r="D27" s="67">
        <v>-1</v>
      </c>
      <c r="E27" s="68">
        <v>224925909</v>
      </c>
      <c r="F27" s="66">
        <v>188619195</v>
      </c>
      <c r="G27" s="69">
        <v>188619195</v>
      </c>
      <c r="H27" s="70">
        <v>60894619</v>
      </c>
      <c r="I27" s="68">
        <v>108921286</v>
      </c>
      <c r="J27" s="66">
        <v>150000</v>
      </c>
      <c r="K27" s="69">
        <v>4150000</v>
      </c>
    </row>
    <row r="28" spans="1:11" x14ac:dyDescent="0.25">
      <c r="A28" s="71" t="s">
        <v>36</v>
      </c>
      <c r="B28" s="17">
        <v>0</v>
      </c>
      <c r="C28" s="17">
        <v>3149170</v>
      </c>
      <c r="D28" s="21">
        <v>8046109</v>
      </c>
      <c r="E28" s="22">
        <v>4200000</v>
      </c>
      <c r="F28" s="17">
        <v>4913205</v>
      </c>
      <c r="G28" s="23">
        <v>4913205</v>
      </c>
      <c r="H28" s="19">
        <v>2934361</v>
      </c>
      <c r="I28" s="22">
        <v>3000000</v>
      </c>
      <c r="J28" s="17">
        <v>0</v>
      </c>
      <c r="K28" s="23">
        <v>4000000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-12800</v>
      </c>
      <c r="E30" s="22">
        <v>220575909</v>
      </c>
      <c r="F30" s="17">
        <v>182553905</v>
      </c>
      <c r="G30" s="23">
        <v>182553905</v>
      </c>
      <c r="H30" s="19">
        <v>45817251</v>
      </c>
      <c r="I30" s="22">
        <v>105571286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-4028773</v>
      </c>
      <c r="C31" s="17">
        <v>-3149170</v>
      </c>
      <c r="D31" s="21">
        <v>-8033310</v>
      </c>
      <c r="E31" s="22">
        <v>150000</v>
      </c>
      <c r="F31" s="17">
        <v>1152085</v>
      </c>
      <c r="G31" s="23">
        <v>1152085</v>
      </c>
      <c r="H31" s="19">
        <v>12143007</v>
      </c>
      <c r="I31" s="22">
        <v>350000</v>
      </c>
      <c r="J31" s="17">
        <v>150000</v>
      </c>
      <c r="K31" s="23">
        <v>150000</v>
      </c>
    </row>
    <row r="32" spans="1:11" x14ac:dyDescent="0.25">
      <c r="A32" s="30" t="s">
        <v>39</v>
      </c>
      <c r="B32" s="66">
        <f>SUM(B28:B31)</f>
        <v>-4028773</v>
      </c>
      <c r="C32" s="66">
        <f t="shared" ref="C32:K32" si="5">SUM(C28:C31)</f>
        <v>0</v>
      </c>
      <c r="D32" s="67">
        <f t="shared" si="5"/>
        <v>-1</v>
      </c>
      <c r="E32" s="68">
        <f t="shared" si="5"/>
        <v>224925909</v>
      </c>
      <c r="F32" s="66">
        <f t="shared" si="5"/>
        <v>188619195</v>
      </c>
      <c r="G32" s="69">
        <f t="shared" si="5"/>
        <v>188619195</v>
      </c>
      <c r="H32" s="70">
        <f t="shared" si="5"/>
        <v>60894619</v>
      </c>
      <c r="I32" s="68">
        <f t="shared" si="5"/>
        <v>108921286</v>
      </c>
      <c r="J32" s="66">
        <f t="shared" si="5"/>
        <v>150000</v>
      </c>
      <c r="K32" s="69">
        <f t="shared" si="5"/>
        <v>4150000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180479004</v>
      </c>
      <c r="C35" s="17">
        <v>155407361</v>
      </c>
      <c r="D35" s="21">
        <v>230013705</v>
      </c>
      <c r="E35" s="22">
        <v>137029908</v>
      </c>
      <c r="F35" s="17">
        <v>132290984</v>
      </c>
      <c r="G35" s="23">
        <v>132290984</v>
      </c>
      <c r="H35" s="19">
        <v>230168248</v>
      </c>
      <c r="I35" s="22">
        <v>142172291</v>
      </c>
      <c r="J35" s="17">
        <v>137294999</v>
      </c>
      <c r="K35" s="23">
        <v>131052980</v>
      </c>
    </row>
    <row r="36" spans="1:11" x14ac:dyDescent="0.25">
      <c r="A36" s="20" t="s">
        <v>42</v>
      </c>
      <c r="B36" s="17">
        <v>295429600</v>
      </c>
      <c r="C36" s="17">
        <v>315923430</v>
      </c>
      <c r="D36" s="21">
        <v>355894752</v>
      </c>
      <c r="E36" s="22">
        <v>581791573</v>
      </c>
      <c r="F36" s="17">
        <v>535231251</v>
      </c>
      <c r="G36" s="23">
        <v>535231251</v>
      </c>
      <c r="H36" s="19">
        <v>339853434</v>
      </c>
      <c r="I36" s="22">
        <v>437578963</v>
      </c>
      <c r="J36" s="17">
        <v>426663200</v>
      </c>
      <c r="K36" s="23">
        <v>419747437</v>
      </c>
    </row>
    <row r="37" spans="1:11" x14ac:dyDescent="0.25">
      <c r="A37" s="20" t="s">
        <v>43</v>
      </c>
      <c r="B37" s="17">
        <v>64453090</v>
      </c>
      <c r="C37" s="17">
        <v>74887263</v>
      </c>
      <c r="D37" s="21">
        <v>85415871</v>
      </c>
      <c r="E37" s="22">
        <v>75515739</v>
      </c>
      <c r="F37" s="17">
        <v>91728401</v>
      </c>
      <c r="G37" s="23">
        <v>91728401</v>
      </c>
      <c r="H37" s="19">
        <v>88994744</v>
      </c>
      <c r="I37" s="22">
        <v>88735272</v>
      </c>
      <c r="J37" s="17">
        <v>83997242</v>
      </c>
      <c r="K37" s="23">
        <v>79192987</v>
      </c>
    </row>
    <row r="38" spans="1:11" x14ac:dyDescent="0.25">
      <c r="A38" s="20" t="s">
        <v>44</v>
      </c>
      <c r="B38" s="17">
        <v>143986909</v>
      </c>
      <c r="C38" s="17">
        <v>141634250</v>
      </c>
      <c r="D38" s="21">
        <v>262379542</v>
      </c>
      <c r="E38" s="22">
        <v>382233126</v>
      </c>
      <c r="F38" s="17">
        <v>330810593</v>
      </c>
      <c r="G38" s="23">
        <v>330810593</v>
      </c>
      <c r="H38" s="19">
        <v>264922006</v>
      </c>
      <c r="I38" s="22">
        <v>240632517</v>
      </c>
      <c r="J38" s="17">
        <v>227377268</v>
      </c>
      <c r="K38" s="23">
        <v>212823517</v>
      </c>
    </row>
    <row r="39" spans="1:11" x14ac:dyDescent="0.25">
      <c r="A39" s="20" t="s">
        <v>45</v>
      </c>
      <c r="B39" s="17">
        <v>267468613</v>
      </c>
      <c r="C39" s="17">
        <v>254809285</v>
      </c>
      <c r="D39" s="21">
        <v>238113042</v>
      </c>
      <c r="E39" s="22">
        <v>261072616</v>
      </c>
      <c r="F39" s="17">
        <v>244983241</v>
      </c>
      <c r="G39" s="23">
        <v>244983241</v>
      </c>
      <c r="H39" s="19">
        <v>216104928</v>
      </c>
      <c r="I39" s="22">
        <v>250383465</v>
      </c>
      <c r="J39" s="17">
        <v>252583689</v>
      </c>
      <c r="K39" s="23">
        <v>258783913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223738325</v>
      </c>
      <c r="C42" s="17">
        <v>15467183</v>
      </c>
      <c r="D42" s="21">
        <v>109258812</v>
      </c>
      <c r="E42" s="22">
        <v>83473279</v>
      </c>
      <c r="F42" s="17">
        <v>7382948</v>
      </c>
      <c r="G42" s="23">
        <v>7382948</v>
      </c>
      <c r="H42" s="19">
        <v>35572087</v>
      </c>
      <c r="I42" s="22">
        <v>8464176</v>
      </c>
      <c r="J42" s="17">
        <v>4795540</v>
      </c>
      <c r="K42" s="23">
        <v>6541759</v>
      </c>
    </row>
    <row r="43" spans="1:11" x14ac:dyDescent="0.25">
      <c r="A43" s="20" t="s">
        <v>48</v>
      </c>
      <c r="B43" s="17">
        <v>-8144497</v>
      </c>
      <c r="C43" s="17">
        <v>-28286630</v>
      </c>
      <c r="D43" s="21">
        <v>-46318396</v>
      </c>
      <c r="E43" s="22">
        <v>-224925909</v>
      </c>
      <c r="F43" s="17">
        <v>-188619195</v>
      </c>
      <c r="G43" s="23">
        <v>-188619195</v>
      </c>
      <c r="H43" s="19">
        <v>17167417</v>
      </c>
      <c r="I43" s="22">
        <v>-108921286</v>
      </c>
      <c r="J43" s="17">
        <v>-150000</v>
      </c>
      <c r="K43" s="23">
        <v>-4150000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116912000</v>
      </c>
      <c r="E44" s="22">
        <v>204340556</v>
      </c>
      <c r="F44" s="17">
        <v>76964609</v>
      </c>
      <c r="G44" s="23">
        <v>76964609</v>
      </c>
      <c r="H44" s="19">
        <v>63000000</v>
      </c>
      <c r="I44" s="22">
        <v>106518777</v>
      </c>
      <c r="J44" s="17">
        <v>-13255249</v>
      </c>
      <c r="K44" s="23">
        <v>-14553751</v>
      </c>
    </row>
    <row r="45" spans="1:11" x14ac:dyDescent="0.25">
      <c r="A45" s="30" t="s">
        <v>50</v>
      </c>
      <c r="B45" s="66">
        <v>357651900</v>
      </c>
      <c r="C45" s="66">
        <v>123584003</v>
      </c>
      <c r="D45" s="67">
        <v>336667992</v>
      </c>
      <c r="E45" s="68">
        <v>184070533</v>
      </c>
      <c r="F45" s="66">
        <v>52543937</v>
      </c>
      <c r="G45" s="69">
        <v>52543937</v>
      </c>
      <c r="H45" s="70">
        <v>272555080</v>
      </c>
      <c r="I45" s="68">
        <v>58676028</v>
      </c>
      <c r="J45" s="66">
        <v>48288158</v>
      </c>
      <c r="K45" s="69">
        <v>33982365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142086479</v>
      </c>
      <c r="C48" s="17">
        <v>136431853</v>
      </c>
      <c r="D48" s="21">
        <v>156831236</v>
      </c>
      <c r="E48" s="22">
        <v>105533413</v>
      </c>
      <c r="F48" s="17">
        <v>52630026</v>
      </c>
      <c r="G48" s="23">
        <v>52630026</v>
      </c>
      <c r="H48" s="19">
        <v>155026534</v>
      </c>
      <c r="I48" s="22">
        <v>56913532</v>
      </c>
      <c r="J48" s="17">
        <v>46160022</v>
      </c>
      <c r="K48" s="23">
        <v>33414032</v>
      </c>
    </row>
    <row r="49" spans="1:11" x14ac:dyDescent="0.25">
      <c r="A49" s="20" t="s">
        <v>53</v>
      </c>
      <c r="B49" s="17">
        <f>+B75</f>
        <v>152765426.04730603</v>
      </c>
      <c r="C49" s="17">
        <f t="shared" ref="C49:K49" si="6">+C75</f>
        <v>185836850.78912359</v>
      </c>
      <c r="D49" s="21">
        <f t="shared" si="6"/>
        <v>50701506.711912401</v>
      </c>
      <c r="E49" s="22">
        <f t="shared" si="6"/>
        <v>96007157.086612865</v>
      </c>
      <c r="F49" s="17">
        <f t="shared" si="6"/>
        <v>36896020.777836196</v>
      </c>
      <c r="G49" s="23">
        <f t="shared" si="6"/>
        <v>36896020.777836196</v>
      </c>
      <c r="H49" s="19">
        <f t="shared" si="6"/>
        <v>68925572.480100691</v>
      </c>
      <c r="I49" s="22">
        <f t="shared" si="6"/>
        <v>48799818.772181623</v>
      </c>
      <c r="J49" s="17">
        <f t="shared" si="6"/>
        <v>-67528810.438142002</v>
      </c>
      <c r="K49" s="23">
        <f t="shared" si="6"/>
        <v>-72565768.061910465</v>
      </c>
    </row>
    <row r="50" spans="1:11" x14ac:dyDescent="0.25">
      <c r="A50" s="30" t="s">
        <v>54</v>
      </c>
      <c r="B50" s="66">
        <f>+B48-B49</f>
        <v>-10678947.047306031</v>
      </c>
      <c r="C50" s="66">
        <f t="shared" ref="C50:K50" si="7">+C48-C49</f>
        <v>-49404997.789123595</v>
      </c>
      <c r="D50" s="67">
        <f t="shared" si="7"/>
        <v>106129729.28808761</v>
      </c>
      <c r="E50" s="68">
        <f t="shared" si="7"/>
        <v>9526255.9133871347</v>
      </c>
      <c r="F50" s="66">
        <f t="shared" si="7"/>
        <v>15734005.222163804</v>
      </c>
      <c r="G50" s="69">
        <f t="shared" si="7"/>
        <v>15734005.222163804</v>
      </c>
      <c r="H50" s="70">
        <f t="shared" si="7"/>
        <v>86100961.519899309</v>
      </c>
      <c r="I50" s="68">
        <f t="shared" si="7"/>
        <v>8113713.2278183773</v>
      </c>
      <c r="J50" s="66">
        <f t="shared" si="7"/>
        <v>113688832.438142</v>
      </c>
      <c r="K50" s="69">
        <f t="shared" si="7"/>
        <v>105979800.06191047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226818242</v>
      </c>
      <c r="C53" s="17">
        <v>232381062</v>
      </c>
      <c r="D53" s="21">
        <v>250210414</v>
      </c>
      <c r="E53" s="22">
        <v>237277711</v>
      </c>
      <c r="F53" s="17">
        <v>246993009</v>
      </c>
      <c r="G53" s="23">
        <v>246993009</v>
      </c>
      <c r="H53" s="19">
        <v>256728369</v>
      </c>
      <c r="I53" s="22">
        <v>239247695</v>
      </c>
      <c r="J53" s="17">
        <v>228331932</v>
      </c>
      <c r="K53" s="23">
        <v>221416169</v>
      </c>
    </row>
    <row r="54" spans="1:11" x14ac:dyDescent="0.25">
      <c r="A54" s="20" t="s">
        <v>57</v>
      </c>
      <c r="B54" s="17">
        <v>4605251</v>
      </c>
      <c r="C54" s="17">
        <v>5766102</v>
      </c>
      <c r="D54" s="21">
        <v>6434559</v>
      </c>
      <c r="E54" s="22">
        <v>5960004</v>
      </c>
      <c r="F54" s="17">
        <v>9282736</v>
      </c>
      <c r="G54" s="23">
        <v>9282736</v>
      </c>
      <c r="H54" s="19">
        <v>7135058</v>
      </c>
      <c r="I54" s="22">
        <v>11095314</v>
      </c>
      <c r="J54" s="17">
        <v>11065763</v>
      </c>
      <c r="K54" s="23">
        <v>11065763</v>
      </c>
    </row>
    <row r="55" spans="1:11" x14ac:dyDescent="0.25">
      <c r="A55" s="20" t="s">
        <v>58</v>
      </c>
      <c r="B55" s="17">
        <v>1211506</v>
      </c>
      <c r="C55" s="17">
        <v>62063</v>
      </c>
      <c r="D55" s="21">
        <v>-417972</v>
      </c>
      <c r="E55" s="22">
        <v>3000000</v>
      </c>
      <c r="F55" s="17">
        <v>284800</v>
      </c>
      <c r="G55" s="23">
        <v>284800</v>
      </c>
      <c r="H55" s="19">
        <v>10610826</v>
      </c>
      <c r="I55" s="22">
        <v>0</v>
      </c>
      <c r="J55" s="17">
        <v>0</v>
      </c>
      <c r="K55" s="23">
        <v>4000000</v>
      </c>
    </row>
    <row r="56" spans="1:11" x14ac:dyDescent="0.25">
      <c r="A56" s="20" t="s">
        <v>59</v>
      </c>
      <c r="B56" s="17">
        <v>2676201</v>
      </c>
      <c r="C56" s="17">
        <v>2559488</v>
      </c>
      <c r="D56" s="21">
        <v>2752370</v>
      </c>
      <c r="E56" s="22">
        <v>13218828</v>
      </c>
      <c r="F56" s="17">
        <v>13771675</v>
      </c>
      <c r="G56" s="23">
        <v>13771675</v>
      </c>
      <c r="H56" s="19">
        <v>11442766</v>
      </c>
      <c r="I56" s="22">
        <v>10344570</v>
      </c>
      <c r="J56" s="17">
        <v>9878068</v>
      </c>
      <c r="K56" s="23">
        <v>10190875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-3.9389985392155706E-2</v>
      </c>
      <c r="C70" s="5">
        <f t="shared" ref="C70:K70" si="8">IF(ISERROR(C71/C72),0,(C71/C72))</f>
        <v>-0.97283571448020045</v>
      </c>
      <c r="D70" s="5">
        <f t="shared" si="8"/>
        <v>0.17582707166464928</v>
      </c>
      <c r="E70" s="5">
        <f t="shared" si="8"/>
        <v>0.18510198384436641</v>
      </c>
      <c r="F70" s="5">
        <f t="shared" si="8"/>
        <v>0.26223027277289856</v>
      </c>
      <c r="G70" s="5">
        <f t="shared" si="8"/>
        <v>0.26223027277289856</v>
      </c>
      <c r="H70" s="5">
        <f t="shared" si="8"/>
        <v>0.54831991617268039</v>
      </c>
      <c r="I70" s="5">
        <f t="shared" si="8"/>
        <v>0.33067067863898469</v>
      </c>
      <c r="J70" s="5">
        <f t="shared" si="8"/>
        <v>0.36142103656642827</v>
      </c>
      <c r="K70" s="5">
        <f t="shared" si="8"/>
        <v>0.34683777842382019</v>
      </c>
    </row>
    <row r="71" spans="1:11" ht="13" hidden="1" x14ac:dyDescent="0.3">
      <c r="A71" s="1" t="s">
        <v>338</v>
      </c>
      <c r="B71" s="2">
        <f>+B83</f>
        <v>-7890431</v>
      </c>
      <c r="C71" s="2">
        <f t="shared" ref="C71:K71" si="9">+C83</f>
        <v>-204084885</v>
      </c>
      <c r="D71" s="2">
        <f t="shared" si="9"/>
        <v>38472631</v>
      </c>
      <c r="E71" s="2">
        <f t="shared" si="9"/>
        <v>44882635</v>
      </c>
      <c r="F71" s="2">
        <f t="shared" si="9"/>
        <v>68032031</v>
      </c>
      <c r="G71" s="2">
        <f t="shared" si="9"/>
        <v>68032031</v>
      </c>
      <c r="H71" s="2">
        <f t="shared" si="9"/>
        <v>122283372</v>
      </c>
      <c r="I71" s="2">
        <f t="shared" si="9"/>
        <v>102260036</v>
      </c>
      <c r="J71" s="2">
        <f t="shared" si="9"/>
        <v>114142545</v>
      </c>
      <c r="K71" s="2">
        <f t="shared" si="9"/>
        <v>120165972</v>
      </c>
    </row>
    <row r="72" spans="1:11" ht="13" hidden="1" x14ac:dyDescent="0.3">
      <c r="A72" s="1" t="s">
        <v>339</v>
      </c>
      <c r="B72" s="2">
        <f>+B77</f>
        <v>200315662</v>
      </c>
      <c r="C72" s="2">
        <f t="shared" ref="C72:K72" si="10">+C77</f>
        <v>209783504</v>
      </c>
      <c r="D72" s="2">
        <f t="shared" si="10"/>
        <v>218809485</v>
      </c>
      <c r="E72" s="2">
        <f t="shared" si="10"/>
        <v>242475170</v>
      </c>
      <c r="F72" s="2">
        <f t="shared" si="10"/>
        <v>259436221</v>
      </c>
      <c r="G72" s="2">
        <f t="shared" si="10"/>
        <v>259436221</v>
      </c>
      <c r="H72" s="2">
        <f t="shared" si="10"/>
        <v>223014646</v>
      </c>
      <c r="I72" s="2">
        <f t="shared" si="10"/>
        <v>309250389</v>
      </c>
      <c r="J72" s="2">
        <f t="shared" si="10"/>
        <v>315815997</v>
      </c>
      <c r="K72" s="2">
        <f t="shared" si="10"/>
        <v>346461601</v>
      </c>
    </row>
    <row r="73" spans="1:11" ht="13" hidden="1" x14ac:dyDescent="0.3">
      <c r="A73" s="1" t="s">
        <v>340</v>
      </c>
      <c r="B73" s="2">
        <f>+B74</f>
        <v>-13576258.00000003</v>
      </c>
      <c r="C73" s="2">
        <f t="shared" ref="C73:K73" si="11">+(C78+C80+C81+C82)-(B78+B80+B81+B82)</f>
        <v>-75147238</v>
      </c>
      <c r="D73" s="2">
        <f t="shared" si="11"/>
        <v>124417497</v>
      </c>
      <c r="E73" s="2">
        <f t="shared" si="11"/>
        <v>-45443648</v>
      </c>
      <c r="F73" s="2">
        <f>+(F78+F80+F81+F82)-(D78+D80+D81+D82)</f>
        <v>4291541</v>
      </c>
      <c r="G73" s="2">
        <f>+(G78+G80+G81+G82)-(D78+D80+D81+D82)</f>
        <v>4291541</v>
      </c>
      <c r="H73" s="2">
        <f>+(H78+H80+H81+H82)-(D78+D80+D81+D82)</f>
        <v>-62075913</v>
      </c>
      <c r="I73" s="2">
        <f>+(I78+I80+I81+I82)-(E78+E80+E81+E82)</f>
        <v>53176040</v>
      </c>
      <c r="J73" s="2">
        <f t="shared" si="11"/>
        <v>5697553</v>
      </c>
      <c r="K73" s="2">
        <f t="shared" si="11"/>
        <v>6325306</v>
      </c>
    </row>
    <row r="74" spans="1:11" ht="13" hidden="1" x14ac:dyDescent="0.3">
      <c r="A74" s="1" t="s">
        <v>341</v>
      </c>
      <c r="B74" s="2">
        <f>+TREND(C74:E74)</f>
        <v>-13576258.00000003</v>
      </c>
      <c r="C74" s="2">
        <f>+C73</f>
        <v>-75147238</v>
      </c>
      <c r="D74" s="2">
        <f t="shared" ref="D74:K74" si="12">+D73</f>
        <v>124417497</v>
      </c>
      <c r="E74" s="2">
        <f t="shared" si="12"/>
        <v>-45443648</v>
      </c>
      <c r="F74" s="2">
        <f t="shared" si="12"/>
        <v>4291541</v>
      </c>
      <c r="G74" s="2">
        <f t="shared" si="12"/>
        <v>4291541</v>
      </c>
      <c r="H74" s="2">
        <f t="shared" si="12"/>
        <v>-62075913</v>
      </c>
      <c r="I74" s="2">
        <f t="shared" si="12"/>
        <v>53176040</v>
      </c>
      <c r="J74" s="2">
        <f t="shared" si="12"/>
        <v>5697553</v>
      </c>
      <c r="K74" s="2">
        <f t="shared" si="12"/>
        <v>6325306</v>
      </c>
    </row>
    <row r="75" spans="1:11" ht="13" hidden="1" x14ac:dyDescent="0.3">
      <c r="A75" s="1" t="s">
        <v>342</v>
      </c>
      <c r="B75" s="2">
        <f>+B84-(((B80+B81+B82+B78)*B70)-B79)</f>
        <v>152765426.04730603</v>
      </c>
      <c r="C75" s="2">
        <f t="shared" ref="C75:K75" si="13">+C84-(((C80+C81+C82+C78)*C70)-C79)</f>
        <v>185836850.78912359</v>
      </c>
      <c r="D75" s="2">
        <f t="shared" si="13"/>
        <v>50701506.711912401</v>
      </c>
      <c r="E75" s="2">
        <f t="shared" si="13"/>
        <v>96007157.086612865</v>
      </c>
      <c r="F75" s="2">
        <f t="shared" si="13"/>
        <v>36896020.777836196</v>
      </c>
      <c r="G75" s="2">
        <f t="shared" si="13"/>
        <v>36896020.777836196</v>
      </c>
      <c r="H75" s="2">
        <f t="shared" si="13"/>
        <v>68925572.480100691</v>
      </c>
      <c r="I75" s="2">
        <f t="shared" si="13"/>
        <v>48799818.772181623</v>
      </c>
      <c r="J75" s="2">
        <f t="shared" si="13"/>
        <v>-67528810.438142002</v>
      </c>
      <c r="K75" s="2">
        <f t="shared" si="13"/>
        <v>-72565768.061910465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200315662</v>
      </c>
      <c r="C77" s="3">
        <v>209783504</v>
      </c>
      <c r="D77" s="3">
        <v>218809485</v>
      </c>
      <c r="E77" s="3">
        <v>242475170</v>
      </c>
      <c r="F77" s="3">
        <v>259436221</v>
      </c>
      <c r="G77" s="3">
        <v>259436221</v>
      </c>
      <c r="H77" s="3">
        <v>223014646</v>
      </c>
      <c r="I77" s="3">
        <v>309250389</v>
      </c>
      <c r="J77" s="3">
        <v>315815997</v>
      </c>
      <c r="K77" s="3">
        <v>346461601</v>
      </c>
    </row>
    <row r="78" spans="1:11" ht="13" hidden="1" x14ac:dyDescent="0.3">
      <c r="A78" s="1" t="s">
        <v>69</v>
      </c>
      <c r="B78" s="3">
        <v>62764024</v>
      </c>
      <c r="C78" s="3">
        <v>60087924</v>
      </c>
      <c r="D78" s="3">
        <v>59935324</v>
      </c>
      <c r="E78" s="3">
        <v>60087924</v>
      </c>
      <c r="F78" s="3">
        <v>59935324</v>
      </c>
      <c r="G78" s="3">
        <v>59935324</v>
      </c>
      <c r="H78" s="3">
        <v>-629076</v>
      </c>
      <c r="I78" s="3">
        <v>59935324</v>
      </c>
      <c r="J78" s="3">
        <v>59935324</v>
      </c>
      <c r="K78" s="3">
        <v>59935324</v>
      </c>
    </row>
    <row r="79" spans="1:11" ht="13" hidden="1" x14ac:dyDescent="0.3">
      <c r="A79" s="1" t="s">
        <v>70</v>
      </c>
      <c r="B79" s="3">
        <v>29983869</v>
      </c>
      <c r="C79" s="3">
        <v>47183947</v>
      </c>
      <c r="D79" s="3">
        <v>40403603</v>
      </c>
      <c r="E79" s="3">
        <v>46469718</v>
      </c>
      <c r="F79" s="3">
        <v>40403599</v>
      </c>
      <c r="G79" s="3">
        <v>40403599</v>
      </c>
      <c r="H79" s="3">
        <v>36874785</v>
      </c>
      <c r="I79" s="3">
        <v>40403599</v>
      </c>
      <c r="J79" s="3">
        <v>40403599</v>
      </c>
      <c r="K79" s="3">
        <v>40403599</v>
      </c>
    </row>
    <row r="80" spans="1:11" ht="13" hidden="1" x14ac:dyDescent="0.3">
      <c r="A80" s="1" t="s">
        <v>71</v>
      </c>
      <c r="B80" s="3">
        <v>4722315</v>
      </c>
      <c r="C80" s="3">
        <v>-67794812</v>
      </c>
      <c r="D80" s="3">
        <v>56775285</v>
      </c>
      <c r="E80" s="3">
        <v>11179037</v>
      </c>
      <c r="F80" s="3">
        <v>61066826</v>
      </c>
      <c r="G80" s="3">
        <v>61066826</v>
      </c>
      <c r="H80" s="3">
        <v>55263772</v>
      </c>
      <c r="I80" s="3">
        <v>64507677</v>
      </c>
      <c r="J80" s="3">
        <v>70205230</v>
      </c>
      <c r="K80" s="3">
        <v>76530536</v>
      </c>
    </row>
    <row r="81" spans="1:11" ht="13" hidden="1" x14ac:dyDescent="0.3">
      <c r="A81" s="1" t="s">
        <v>72</v>
      </c>
      <c r="B81" s="3">
        <v>0</v>
      </c>
      <c r="C81" s="3">
        <v>45989</v>
      </c>
      <c r="D81" s="3">
        <v>45989</v>
      </c>
      <c r="E81" s="3">
        <v>45989</v>
      </c>
      <c r="F81" s="3">
        <v>45989</v>
      </c>
      <c r="G81" s="3">
        <v>45989</v>
      </c>
      <c r="H81" s="3">
        <v>45989</v>
      </c>
      <c r="I81" s="3">
        <v>45989</v>
      </c>
      <c r="J81" s="3">
        <v>45989</v>
      </c>
      <c r="K81" s="3">
        <v>45989</v>
      </c>
    </row>
    <row r="82" spans="1:11" ht="13" hidden="1" x14ac:dyDescent="0.3">
      <c r="A82" s="1" t="s">
        <v>73</v>
      </c>
      <c r="B82" s="3">
        <v>4293176</v>
      </c>
      <c r="C82" s="3">
        <v>4293176</v>
      </c>
      <c r="D82" s="3">
        <v>4293176</v>
      </c>
      <c r="E82" s="3">
        <v>4293176</v>
      </c>
      <c r="F82" s="3">
        <v>4293176</v>
      </c>
      <c r="G82" s="3">
        <v>4293176</v>
      </c>
      <c r="H82" s="3">
        <v>4293176</v>
      </c>
      <c r="I82" s="3">
        <v>4293176</v>
      </c>
      <c r="J82" s="3">
        <v>4293176</v>
      </c>
      <c r="K82" s="3">
        <v>4293176</v>
      </c>
    </row>
    <row r="83" spans="1:11" ht="13" hidden="1" x14ac:dyDescent="0.3">
      <c r="A83" s="1" t="s">
        <v>74</v>
      </c>
      <c r="B83" s="3">
        <v>-7890431</v>
      </c>
      <c r="C83" s="3">
        <v>-204084885</v>
      </c>
      <c r="D83" s="3">
        <v>38472631</v>
      </c>
      <c r="E83" s="3">
        <v>44882635</v>
      </c>
      <c r="F83" s="3">
        <v>68032031</v>
      </c>
      <c r="G83" s="3">
        <v>68032031</v>
      </c>
      <c r="H83" s="3">
        <v>122283372</v>
      </c>
      <c r="I83" s="3">
        <v>102260036</v>
      </c>
      <c r="J83" s="3">
        <v>114142545</v>
      </c>
      <c r="K83" s="3">
        <v>120165972</v>
      </c>
    </row>
    <row r="84" spans="1:11" ht="13" hidden="1" x14ac:dyDescent="0.3">
      <c r="A84" s="1" t="s">
        <v>75</v>
      </c>
      <c r="B84" s="3">
        <v>119954163</v>
      </c>
      <c r="C84" s="3">
        <v>141929145</v>
      </c>
      <c r="D84" s="3">
        <v>31581731</v>
      </c>
      <c r="E84" s="3">
        <v>63532283</v>
      </c>
      <c r="F84" s="3">
        <v>29360709</v>
      </c>
      <c r="G84" s="3">
        <v>29360709</v>
      </c>
      <c r="H84" s="3">
        <v>64387330</v>
      </c>
      <c r="I84" s="3">
        <v>50980706</v>
      </c>
      <c r="J84" s="3">
        <v>-59328610</v>
      </c>
      <c r="K84" s="3">
        <v>-64132865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4657378</v>
      </c>
      <c r="C5" s="17">
        <v>5162915</v>
      </c>
      <c r="D5" s="21">
        <v>5024646</v>
      </c>
      <c r="E5" s="22">
        <v>5946888</v>
      </c>
      <c r="F5" s="17">
        <v>5647610</v>
      </c>
      <c r="G5" s="23">
        <v>5647610</v>
      </c>
      <c r="H5" s="19">
        <v>5657213</v>
      </c>
      <c r="I5" s="22">
        <v>5997700</v>
      </c>
      <c r="J5" s="17">
        <v>6400300</v>
      </c>
      <c r="K5" s="23">
        <v>6809600</v>
      </c>
    </row>
    <row r="6" spans="1:11" x14ac:dyDescent="0.25">
      <c r="A6" s="20" t="s">
        <v>18</v>
      </c>
      <c r="B6" s="17">
        <v>23103044</v>
      </c>
      <c r="C6" s="17">
        <v>17960995</v>
      </c>
      <c r="D6" s="21">
        <v>27677802</v>
      </c>
      <c r="E6" s="22">
        <v>30965307</v>
      </c>
      <c r="F6" s="17">
        <v>34956010</v>
      </c>
      <c r="G6" s="23">
        <v>34956010</v>
      </c>
      <c r="H6" s="19">
        <v>33749379</v>
      </c>
      <c r="I6" s="22">
        <v>37702400</v>
      </c>
      <c r="J6" s="17">
        <v>39736500</v>
      </c>
      <c r="K6" s="23">
        <v>42165400</v>
      </c>
    </row>
    <row r="7" spans="1:11" x14ac:dyDescent="0.25">
      <c r="A7" s="20" t="s">
        <v>19</v>
      </c>
      <c r="B7" s="17">
        <v>280228</v>
      </c>
      <c r="C7" s="17">
        <v>381002</v>
      </c>
      <c r="D7" s="21">
        <v>1264711</v>
      </c>
      <c r="E7" s="22">
        <v>937740</v>
      </c>
      <c r="F7" s="17">
        <v>1390000</v>
      </c>
      <c r="G7" s="23">
        <v>1390000</v>
      </c>
      <c r="H7" s="19">
        <v>1617323</v>
      </c>
      <c r="I7" s="22">
        <v>1400000</v>
      </c>
      <c r="J7" s="17">
        <v>850000</v>
      </c>
      <c r="K7" s="23">
        <v>1100000</v>
      </c>
    </row>
    <row r="8" spans="1:11" x14ac:dyDescent="0.25">
      <c r="A8" s="20" t="s">
        <v>20</v>
      </c>
      <c r="B8" s="17">
        <v>24449541</v>
      </c>
      <c r="C8" s="17">
        <v>23571717</v>
      </c>
      <c r="D8" s="21">
        <v>32064716</v>
      </c>
      <c r="E8" s="22">
        <v>29737416</v>
      </c>
      <c r="F8" s="17">
        <v>30456950</v>
      </c>
      <c r="G8" s="23">
        <v>30456950</v>
      </c>
      <c r="H8" s="19">
        <v>26359706</v>
      </c>
      <c r="I8" s="22">
        <v>28284000</v>
      </c>
      <c r="J8" s="17">
        <v>26635350</v>
      </c>
      <c r="K8" s="23">
        <v>27822000</v>
      </c>
    </row>
    <row r="9" spans="1:11" x14ac:dyDescent="0.25">
      <c r="A9" s="20" t="s">
        <v>21</v>
      </c>
      <c r="B9" s="17">
        <v>4880528</v>
      </c>
      <c r="C9" s="17">
        <v>19757790</v>
      </c>
      <c r="D9" s="21">
        <v>38411856</v>
      </c>
      <c r="E9" s="22">
        <v>39060365</v>
      </c>
      <c r="F9" s="17">
        <v>38940698</v>
      </c>
      <c r="G9" s="23">
        <v>38940698</v>
      </c>
      <c r="H9" s="19">
        <v>34085456</v>
      </c>
      <c r="I9" s="22">
        <v>41174900</v>
      </c>
      <c r="J9" s="17">
        <v>43417200</v>
      </c>
      <c r="K9" s="23">
        <v>45477812</v>
      </c>
    </row>
    <row r="10" spans="1:11" x14ac:dyDescent="0.25">
      <c r="A10" s="24" t="s">
        <v>333</v>
      </c>
      <c r="B10" s="25">
        <f>SUM(B5:B9)</f>
        <v>57370719</v>
      </c>
      <c r="C10" s="26">
        <f t="shared" ref="C10:K10" si="0">SUM(C5:C9)</f>
        <v>66834419</v>
      </c>
      <c r="D10" s="27">
        <f t="shared" si="0"/>
        <v>104443731</v>
      </c>
      <c r="E10" s="25">
        <f t="shared" si="0"/>
        <v>106647716</v>
      </c>
      <c r="F10" s="26">
        <f t="shared" si="0"/>
        <v>111391268</v>
      </c>
      <c r="G10" s="28">
        <f t="shared" si="0"/>
        <v>111391268</v>
      </c>
      <c r="H10" s="29">
        <f t="shared" si="0"/>
        <v>101469077</v>
      </c>
      <c r="I10" s="25">
        <f t="shared" si="0"/>
        <v>114559000</v>
      </c>
      <c r="J10" s="26">
        <f t="shared" si="0"/>
        <v>117039350</v>
      </c>
      <c r="K10" s="28">
        <f t="shared" si="0"/>
        <v>123374812</v>
      </c>
    </row>
    <row r="11" spans="1:11" x14ac:dyDescent="0.25">
      <c r="A11" s="20" t="s">
        <v>22</v>
      </c>
      <c r="B11" s="17">
        <v>30400852</v>
      </c>
      <c r="C11" s="17">
        <v>26039665</v>
      </c>
      <c r="D11" s="21">
        <v>33342119</v>
      </c>
      <c r="E11" s="22">
        <v>35893860</v>
      </c>
      <c r="F11" s="17">
        <v>36131130</v>
      </c>
      <c r="G11" s="23">
        <v>36131130</v>
      </c>
      <c r="H11" s="19">
        <v>35472660</v>
      </c>
      <c r="I11" s="22">
        <v>37664650</v>
      </c>
      <c r="J11" s="17">
        <v>38234998</v>
      </c>
      <c r="K11" s="23">
        <v>39504030</v>
      </c>
    </row>
    <row r="12" spans="1:11" x14ac:dyDescent="0.25">
      <c r="A12" s="20" t="s">
        <v>23</v>
      </c>
      <c r="B12" s="17">
        <v>3171688</v>
      </c>
      <c r="C12" s="17">
        <v>2765789</v>
      </c>
      <c r="D12" s="21">
        <v>3606533</v>
      </c>
      <c r="E12" s="22">
        <v>3605064</v>
      </c>
      <c r="F12" s="17">
        <v>4016334</v>
      </c>
      <c r="G12" s="23">
        <v>4016334</v>
      </c>
      <c r="H12" s="19">
        <v>3676673</v>
      </c>
      <c r="I12" s="22">
        <v>3785400</v>
      </c>
      <c r="J12" s="17">
        <v>3974700</v>
      </c>
      <c r="K12" s="23">
        <v>4153700</v>
      </c>
    </row>
    <row r="13" spans="1:11" x14ac:dyDescent="0.25">
      <c r="A13" s="20" t="s">
        <v>24</v>
      </c>
      <c r="B13" s="17">
        <v>0</v>
      </c>
      <c r="C13" s="17">
        <v>5399110</v>
      </c>
      <c r="D13" s="21">
        <v>13360888</v>
      </c>
      <c r="E13" s="22">
        <v>5993544</v>
      </c>
      <c r="F13" s="17">
        <v>13472536</v>
      </c>
      <c r="G13" s="23">
        <v>13472536</v>
      </c>
      <c r="H13" s="19">
        <v>12984616</v>
      </c>
      <c r="I13" s="22">
        <v>13270900</v>
      </c>
      <c r="J13" s="17">
        <v>13403500</v>
      </c>
      <c r="K13" s="23">
        <v>13537700</v>
      </c>
    </row>
    <row r="14" spans="1:11" x14ac:dyDescent="0.25">
      <c r="A14" s="20" t="s">
        <v>25</v>
      </c>
      <c r="B14" s="17">
        <v>75057</v>
      </c>
      <c r="C14" s="17">
        <v>151</v>
      </c>
      <c r="D14" s="21">
        <v>2517879</v>
      </c>
      <c r="E14" s="22">
        <v>1003824</v>
      </c>
      <c r="F14" s="17">
        <v>2717300</v>
      </c>
      <c r="G14" s="23">
        <v>2717300</v>
      </c>
      <c r="H14" s="19">
        <v>3469909</v>
      </c>
      <c r="I14" s="22">
        <v>2575000</v>
      </c>
      <c r="J14" s="17">
        <v>2550000</v>
      </c>
      <c r="K14" s="23">
        <v>2400000</v>
      </c>
    </row>
    <row r="15" spans="1:11" x14ac:dyDescent="0.25">
      <c r="A15" s="20" t="s">
        <v>26</v>
      </c>
      <c r="B15" s="17">
        <v>14265539</v>
      </c>
      <c r="C15" s="17">
        <v>11000493</v>
      </c>
      <c r="D15" s="21">
        <v>14073440</v>
      </c>
      <c r="E15" s="22">
        <v>15158547</v>
      </c>
      <c r="F15" s="17">
        <v>16496724</v>
      </c>
      <c r="G15" s="23">
        <v>16496724</v>
      </c>
      <c r="H15" s="19">
        <v>15593762</v>
      </c>
      <c r="I15" s="22">
        <v>18035300</v>
      </c>
      <c r="J15" s="17">
        <v>18766900</v>
      </c>
      <c r="K15" s="23">
        <v>19701850</v>
      </c>
    </row>
    <row r="16" spans="1:11" x14ac:dyDescent="0.25">
      <c r="A16" s="20" t="s">
        <v>27</v>
      </c>
      <c r="B16" s="17">
        <v>177737</v>
      </c>
      <c r="C16" s="17">
        <v>15129</v>
      </c>
      <c r="D16" s="21">
        <v>0</v>
      </c>
      <c r="E16" s="22">
        <v>1092</v>
      </c>
      <c r="F16" s="17">
        <v>0</v>
      </c>
      <c r="G16" s="23">
        <v>0</v>
      </c>
      <c r="H16" s="19">
        <v>97621</v>
      </c>
      <c r="I16" s="22">
        <v>10000</v>
      </c>
      <c r="J16" s="17">
        <v>15000</v>
      </c>
      <c r="K16" s="23">
        <v>15000</v>
      </c>
    </row>
    <row r="17" spans="1:11" x14ac:dyDescent="0.25">
      <c r="A17" s="20" t="s">
        <v>28</v>
      </c>
      <c r="B17" s="17">
        <v>12747103</v>
      </c>
      <c r="C17" s="17">
        <v>23037623</v>
      </c>
      <c r="D17" s="21">
        <v>53529006</v>
      </c>
      <c r="E17" s="22">
        <v>48091346</v>
      </c>
      <c r="F17" s="17">
        <v>54025815</v>
      </c>
      <c r="G17" s="23">
        <v>54025815</v>
      </c>
      <c r="H17" s="19">
        <v>46426644</v>
      </c>
      <c r="I17" s="22">
        <v>49612870</v>
      </c>
      <c r="J17" s="17">
        <v>52762040</v>
      </c>
      <c r="K17" s="23">
        <v>55236401</v>
      </c>
    </row>
    <row r="18" spans="1:11" x14ac:dyDescent="0.25">
      <c r="A18" s="30" t="s">
        <v>29</v>
      </c>
      <c r="B18" s="31">
        <f>SUM(B11:B17)</f>
        <v>60837976</v>
      </c>
      <c r="C18" s="32">
        <f t="shared" ref="C18:K18" si="1">SUM(C11:C17)</f>
        <v>68257960</v>
      </c>
      <c r="D18" s="33">
        <f t="shared" si="1"/>
        <v>120429865</v>
      </c>
      <c r="E18" s="31">
        <f t="shared" si="1"/>
        <v>109747277</v>
      </c>
      <c r="F18" s="32">
        <f t="shared" si="1"/>
        <v>126859839</v>
      </c>
      <c r="G18" s="34">
        <f t="shared" si="1"/>
        <v>126859839</v>
      </c>
      <c r="H18" s="35">
        <f t="shared" si="1"/>
        <v>117721885</v>
      </c>
      <c r="I18" s="31">
        <f t="shared" si="1"/>
        <v>124954120</v>
      </c>
      <c r="J18" s="32">
        <f t="shared" si="1"/>
        <v>129707138</v>
      </c>
      <c r="K18" s="34">
        <f t="shared" si="1"/>
        <v>134548681</v>
      </c>
    </row>
    <row r="19" spans="1:11" x14ac:dyDescent="0.25">
      <c r="A19" s="30" t="s">
        <v>30</v>
      </c>
      <c r="B19" s="36">
        <f>+B10-B18</f>
        <v>-3467257</v>
      </c>
      <c r="C19" s="37">
        <f t="shared" ref="C19:K19" si="2">+C10-C18</f>
        <v>-1423541</v>
      </c>
      <c r="D19" s="38">
        <f t="shared" si="2"/>
        <v>-15986134</v>
      </c>
      <c r="E19" s="36">
        <f t="shared" si="2"/>
        <v>-3099561</v>
      </c>
      <c r="F19" s="37">
        <f t="shared" si="2"/>
        <v>-15468571</v>
      </c>
      <c r="G19" s="39">
        <f t="shared" si="2"/>
        <v>-15468571</v>
      </c>
      <c r="H19" s="40">
        <f t="shared" si="2"/>
        <v>-16252808</v>
      </c>
      <c r="I19" s="36">
        <f t="shared" si="2"/>
        <v>-10395120</v>
      </c>
      <c r="J19" s="37">
        <f t="shared" si="2"/>
        <v>-12667788</v>
      </c>
      <c r="K19" s="39">
        <f t="shared" si="2"/>
        <v>-11173869</v>
      </c>
    </row>
    <row r="20" spans="1:11" x14ac:dyDescent="0.25">
      <c r="A20" s="41" t="s">
        <v>31</v>
      </c>
      <c r="B20" s="42">
        <v>9606700</v>
      </c>
      <c r="C20" s="43">
        <v>11832620</v>
      </c>
      <c r="D20" s="44">
        <v>41509624</v>
      </c>
      <c r="E20" s="42">
        <v>23670048</v>
      </c>
      <c r="F20" s="43">
        <v>28419050</v>
      </c>
      <c r="G20" s="45">
        <v>28419050</v>
      </c>
      <c r="H20" s="46">
        <v>28247506</v>
      </c>
      <c r="I20" s="42">
        <v>49188000</v>
      </c>
      <c r="J20" s="43">
        <v>9851650</v>
      </c>
      <c r="K20" s="45">
        <v>42890000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6139443</v>
      </c>
      <c r="C22" s="55">
        <f t="shared" ref="C22:K22" si="3">SUM(C19:C21)</f>
        <v>10409079</v>
      </c>
      <c r="D22" s="56">
        <f t="shared" si="3"/>
        <v>25523490</v>
      </c>
      <c r="E22" s="54">
        <f t="shared" si="3"/>
        <v>20570487</v>
      </c>
      <c r="F22" s="55">
        <f t="shared" si="3"/>
        <v>12950479</v>
      </c>
      <c r="G22" s="57">
        <f t="shared" si="3"/>
        <v>12950479</v>
      </c>
      <c r="H22" s="58">
        <f t="shared" si="3"/>
        <v>11994698</v>
      </c>
      <c r="I22" s="54">
        <f t="shared" si="3"/>
        <v>38792880</v>
      </c>
      <c r="J22" s="55">
        <f t="shared" si="3"/>
        <v>-2816138</v>
      </c>
      <c r="K22" s="57">
        <f t="shared" si="3"/>
        <v>31716131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6139443</v>
      </c>
      <c r="C24" s="37">
        <f t="shared" ref="C24:K24" si="4">SUM(C22:C23)</f>
        <v>10409079</v>
      </c>
      <c r="D24" s="38">
        <f t="shared" si="4"/>
        <v>25523490</v>
      </c>
      <c r="E24" s="36">
        <f t="shared" si="4"/>
        <v>20570487</v>
      </c>
      <c r="F24" s="37">
        <f t="shared" si="4"/>
        <v>12950479</v>
      </c>
      <c r="G24" s="39">
        <f t="shared" si="4"/>
        <v>12950479</v>
      </c>
      <c r="H24" s="40">
        <f t="shared" si="4"/>
        <v>11994698</v>
      </c>
      <c r="I24" s="36">
        <f t="shared" si="4"/>
        <v>38792880</v>
      </c>
      <c r="J24" s="37">
        <f t="shared" si="4"/>
        <v>-2816138</v>
      </c>
      <c r="K24" s="39">
        <f t="shared" si="4"/>
        <v>31716131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22375709</v>
      </c>
      <c r="C27" s="66">
        <v>12047401</v>
      </c>
      <c r="D27" s="67">
        <v>22493332</v>
      </c>
      <c r="E27" s="68">
        <v>22782041</v>
      </c>
      <c r="F27" s="66">
        <v>28258615</v>
      </c>
      <c r="G27" s="69">
        <v>28258615</v>
      </c>
      <c r="H27" s="70">
        <v>23754744</v>
      </c>
      <c r="I27" s="68">
        <v>43260170</v>
      </c>
      <c r="J27" s="66">
        <v>8566659</v>
      </c>
      <c r="K27" s="69">
        <v>37295655</v>
      </c>
    </row>
    <row r="28" spans="1:11" x14ac:dyDescent="0.25">
      <c r="A28" s="71" t="s">
        <v>36</v>
      </c>
      <c r="B28" s="17">
        <v>22375709</v>
      </c>
      <c r="C28" s="17">
        <v>11874088</v>
      </c>
      <c r="D28" s="21">
        <v>57759336</v>
      </c>
      <c r="E28" s="22">
        <v>22782041</v>
      </c>
      <c r="F28" s="17">
        <v>40084299</v>
      </c>
      <c r="G28" s="23">
        <v>40084299</v>
      </c>
      <c r="H28" s="19">
        <v>49916714</v>
      </c>
      <c r="I28" s="22">
        <v>42772170</v>
      </c>
      <c r="J28" s="17">
        <v>8566659</v>
      </c>
      <c r="K28" s="23">
        <v>37295655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173313</v>
      </c>
      <c r="D31" s="21">
        <v>0</v>
      </c>
      <c r="E31" s="22">
        <v>0</v>
      </c>
      <c r="F31" s="17">
        <v>0</v>
      </c>
      <c r="G31" s="23">
        <v>0</v>
      </c>
      <c r="H31" s="19">
        <v>0</v>
      </c>
      <c r="I31" s="22">
        <v>488000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22375709</v>
      </c>
      <c r="C32" s="66">
        <f t="shared" ref="C32:K32" si="5">SUM(C28:C31)</f>
        <v>12047401</v>
      </c>
      <c r="D32" s="67">
        <f t="shared" si="5"/>
        <v>57759336</v>
      </c>
      <c r="E32" s="68">
        <f t="shared" si="5"/>
        <v>22782041</v>
      </c>
      <c r="F32" s="66">
        <f t="shared" si="5"/>
        <v>40084299</v>
      </c>
      <c r="G32" s="69">
        <f t="shared" si="5"/>
        <v>40084299</v>
      </c>
      <c r="H32" s="70">
        <f t="shared" si="5"/>
        <v>49916714</v>
      </c>
      <c r="I32" s="68">
        <f t="shared" si="5"/>
        <v>43260170</v>
      </c>
      <c r="J32" s="66">
        <f t="shared" si="5"/>
        <v>8566659</v>
      </c>
      <c r="K32" s="69">
        <f t="shared" si="5"/>
        <v>37295655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12076927</v>
      </c>
      <c r="C35" s="17">
        <v>28744764</v>
      </c>
      <c r="D35" s="21">
        <v>19004103</v>
      </c>
      <c r="E35" s="22">
        <v>24689729</v>
      </c>
      <c r="F35" s="17">
        <v>16871474</v>
      </c>
      <c r="G35" s="23">
        <v>16871474</v>
      </c>
      <c r="H35" s="19">
        <v>37081345</v>
      </c>
      <c r="I35" s="22">
        <v>27820153</v>
      </c>
      <c r="J35" s="17">
        <v>29840855</v>
      </c>
      <c r="K35" s="23">
        <v>37799030</v>
      </c>
    </row>
    <row r="36" spans="1:11" x14ac:dyDescent="0.25">
      <c r="A36" s="20" t="s">
        <v>42</v>
      </c>
      <c r="B36" s="17">
        <v>210947420</v>
      </c>
      <c r="C36" s="17">
        <v>221220383</v>
      </c>
      <c r="D36" s="21">
        <v>324722537</v>
      </c>
      <c r="E36" s="22">
        <v>305522234</v>
      </c>
      <c r="F36" s="17">
        <v>339517750</v>
      </c>
      <c r="G36" s="23">
        <v>339517750</v>
      </c>
      <c r="H36" s="19">
        <v>332466209</v>
      </c>
      <c r="I36" s="22">
        <v>354693674</v>
      </c>
      <c r="J36" s="17">
        <v>349856833</v>
      </c>
      <c r="K36" s="23">
        <v>373614788</v>
      </c>
    </row>
    <row r="37" spans="1:11" x14ac:dyDescent="0.25">
      <c r="A37" s="20" t="s">
        <v>43</v>
      </c>
      <c r="B37" s="17">
        <v>32237273</v>
      </c>
      <c r="C37" s="17">
        <v>25621773</v>
      </c>
      <c r="D37" s="21">
        <v>20720024</v>
      </c>
      <c r="E37" s="22">
        <v>25168786</v>
      </c>
      <c r="F37" s="17">
        <v>20432130</v>
      </c>
      <c r="G37" s="23">
        <v>20432130</v>
      </c>
      <c r="H37" s="19">
        <v>28683678</v>
      </c>
      <c r="I37" s="22">
        <v>20714332</v>
      </c>
      <c r="J37" s="17">
        <v>20714331</v>
      </c>
      <c r="K37" s="23">
        <v>20714330</v>
      </c>
    </row>
    <row r="38" spans="1:11" x14ac:dyDescent="0.25">
      <c r="A38" s="20" t="s">
        <v>44</v>
      </c>
      <c r="B38" s="17">
        <v>13613943</v>
      </c>
      <c r="C38" s="17">
        <v>24797164</v>
      </c>
      <c r="D38" s="21">
        <v>39527042</v>
      </c>
      <c r="E38" s="22">
        <v>26098855</v>
      </c>
      <c r="F38" s="17">
        <v>39527042</v>
      </c>
      <c r="G38" s="23">
        <v>39527042</v>
      </c>
      <c r="H38" s="19">
        <v>35413998</v>
      </c>
      <c r="I38" s="22">
        <v>39527042</v>
      </c>
      <c r="J38" s="17">
        <v>39527042</v>
      </c>
      <c r="K38" s="23">
        <v>39527042</v>
      </c>
    </row>
    <row r="39" spans="1:11" x14ac:dyDescent="0.25">
      <c r="A39" s="20" t="s">
        <v>45</v>
      </c>
      <c r="B39" s="17">
        <v>171033683</v>
      </c>
      <c r="C39" s="17">
        <v>199546212</v>
      </c>
      <c r="D39" s="21">
        <v>283479575</v>
      </c>
      <c r="E39" s="22">
        <v>278944322</v>
      </c>
      <c r="F39" s="17">
        <v>296430052</v>
      </c>
      <c r="G39" s="23">
        <v>296430052</v>
      </c>
      <c r="H39" s="19">
        <v>305449879</v>
      </c>
      <c r="I39" s="22">
        <v>322272453</v>
      </c>
      <c r="J39" s="17">
        <v>319456315</v>
      </c>
      <c r="K39" s="23">
        <v>351172446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104005557</v>
      </c>
      <c r="C42" s="17">
        <v>20512222</v>
      </c>
      <c r="D42" s="21">
        <v>33651952</v>
      </c>
      <c r="E42" s="22">
        <v>31486791</v>
      </c>
      <c r="F42" s="17">
        <v>27281659</v>
      </c>
      <c r="G42" s="23">
        <v>27281659</v>
      </c>
      <c r="H42" s="19">
        <v>24403167</v>
      </c>
      <c r="I42" s="22">
        <v>57144207</v>
      </c>
      <c r="J42" s="17">
        <v>10379961</v>
      </c>
      <c r="K42" s="23">
        <v>49263779</v>
      </c>
    </row>
    <row r="43" spans="1:11" x14ac:dyDescent="0.25">
      <c r="A43" s="20" t="s">
        <v>48</v>
      </c>
      <c r="B43" s="17">
        <v>-7865821</v>
      </c>
      <c r="C43" s="17">
        <v>-10559521</v>
      </c>
      <c r="D43" s="21">
        <v>-36236980</v>
      </c>
      <c r="E43" s="22">
        <v>-23051483</v>
      </c>
      <c r="F43" s="17">
        <v>-30994624</v>
      </c>
      <c r="G43" s="23">
        <v>-30994624</v>
      </c>
      <c r="H43" s="19">
        <v>-20881462</v>
      </c>
      <c r="I43" s="22">
        <v>-49753165</v>
      </c>
      <c r="J43" s="17">
        <v>-9855626</v>
      </c>
      <c r="K43" s="23">
        <v>-42893971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50978</v>
      </c>
      <c r="E44" s="22">
        <v>0</v>
      </c>
      <c r="F44" s="17">
        <v>0</v>
      </c>
      <c r="G44" s="23">
        <v>0</v>
      </c>
      <c r="H44" s="19">
        <v>-184100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68481559</v>
      </c>
      <c r="C45" s="66">
        <v>4813923</v>
      </c>
      <c r="D45" s="67">
        <v>-56964</v>
      </c>
      <c r="E45" s="68">
        <v>10912394</v>
      </c>
      <c r="F45" s="66">
        <v>2997509</v>
      </c>
      <c r="G45" s="69">
        <v>2997509</v>
      </c>
      <c r="H45" s="70">
        <v>10048079</v>
      </c>
      <c r="I45" s="68">
        <v>14104417</v>
      </c>
      <c r="J45" s="66">
        <v>14632720</v>
      </c>
      <c r="K45" s="69">
        <v>21006496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86100</v>
      </c>
      <c r="C48" s="17">
        <v>12132872</v>
      </c>
      <c r="D48" s="21">
        <v>6713376</v>
      </c>
      <c r="E48" s="22">
        <v>8977629</v>
      </c>
      <c r="F48" s="17">
        <v>3487626</v>
      </c>
      <c r="G48" s="23">
        <v>3487626</v>
      </c>
      <c r="H48" s="19">
        <v>24741112</v>
      </c>
      <c r="I48" s="22">
        <v>14108385</v>
      </c>
      <c r="J48" s="17">
        <v>14636688</v>
      </c>
      <c r="K48" s="23">
        <v>21010464</v>
      </c>
    </row>
    <row r="49" spans="1:11" x14ac:dyDescent="0.25">
      <c r="A49" s="20" t="s">
        <v>53</v>
      </c>
      <c r="B49" s="17">
        <f>+B75</f>
        <v>8094812.9235642888</v>
      </c>
      <c r="C49" s="17">
        <f t="shared" ref="C49:K49" si="6">+C75</f>
        <v>11498000.948078737</v>
      </c>
      <c r="D49" s="21">
        <f t="shared" si="6"/>
        <v>11573801.900618132</v>
      </c>
      <c r="E49" s="22">
        <f t="shared" si="6"/>
        <v>11867308.678664513</v>
      </c>
      <c r="F49" s="17">
        <f t="shared" si="6"/>
        <v>9542953.6059353724</v>
      </c>
      <c r="G49" s="23">
        <f t="shared" si="6"/>
        <v>9542953.6059353724</v>
      </c>
      <c r="H49" s="19">
        <f t="shared" si="6"/>
        <v>20540792.161522426</v>
      </c>
      <c r="I49" s="22">
        <f t="shared" si="6"/>
        <v>8700721.7484798096</v>
      </c>
      <c r="J49" s="17">
        <f t="shared" si="6"/>
        <v>7897833.4512436446</v>
      </c>
      <c r="K49" s="23">
        <f t="shared" si="6"/>
        <v>5982356.190566089</v>
      </c>
    </row>
    <row r="50" spans="1:11" x14ac:dyDescent="0.25">
      <c r="A50" s="30" t="s">
        <v>54</v>
      </c>
      <c r="B50" s="66">
        <f>+B48-B49</f>
        <v>-8008712.9235642888</v>
      </c>
      <c r="C50" s="66">
        <f t="shared" ref="C50:K50" si="7">+C48-C49</f>
        <v>634871.05192126334</v>
      </c>
      <c r="D50" s="67">
        <f t="shared" si="7"/>
        <v>-4860425.9006181322</v>
      </c>
      <c r="E50" s="68">
        <f t="shared" si="7"/>
        <v>-2889679.6786645129</v>
      </c>
      <c r="F50" s="66">
        <f t="shared" si="7"/>
        <v>-6055327.6059353724</v>
      </c>
      <c r="G50" s="69">
        <f t="shared" si="7"/>
        <v>-6055327.6059353724</v>
      </c>
      <c r="H50" s="70">
        <f t="shared" si="7"/>
        <v>4200319.8384775743</v>
      </c>
      <c r="I50" s="68">
        <f t="shared" si="7"/>
        <v>5407663.2515201904</v>
      </c>
      <c r="J50" s="66">
        <f t="shared" si="7"/>
        <v>6738854.5487563554</v>
      </c>
      <c r="K50" s="69">
        <f t="shared" si="7"/>
        <v>15028107.809433911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162190041</v>
      </c>
      <c r="C53" s="17">
        <v>205704868</v>
      </c>
      <c r="D53" s="21">
        <v>274372465</v>
      </c>
      <c r="E53" s="22">
        <v>281224297</v>
      </c>
      <c r="F53" s="17">
        <v>289158545</v>
      </c>
      <c r="G53" s="23">
        <v>289158545</v>
      </c>
      <c r="H53" s="19">
        <v>284190496</v>
      </c>
      <c r="I53" s="22">
        <v>304361736</v>
      </c>
      <c r="J53" s="17">
        <v>299524895</v>
      </c>
      <c r="K53" s="23">
        <v>323282850</v>
      </c>
    </row>
    <row r="54" spans="1:11" x14ac:dyDescent="0.25">
      <c r="A54" s="20" t="s">
        <v>57</v>
      </c>
      <c r="B54" s="17">
        <v>0</v>
      </c>
      <c r="C54" s="17">
        <v>5399110</v>
      </c>
      <c r="D54" s="21">
        <v>13371822</v>
      </c>
      <c r="E54" s="22">
        <v>5993544</v>
      </c>
      <c r="F54" s="17">
        <v>13472536</v>
      </c>
      <c r="G54" s="23">
        <v>13472536</v>
      </c>
      <c r="H54" s="19">
        <v>12984616</v>
      </c>
      <c r="I54" s="22">
        <v>13270900</v>
      </c>
      <c r="J54" s="17">
        <v>13403500</v>
      </c>
      <c r="K54" s="23">
        <v>13537700</v>
      </c>
    </row>
    <row r="55" spans="1:11" x14ac:dyDescent="0.25">
      <c r="A55" s="20" t="s">
        <v>58</v>
      </c>
      <c r="B55" s="17">
        <v>448259</v>
      </c>
      <c r="C55" s="17">
        <v>0</v>
      </c>
      <c r="D55" s="21">
        <v>9963451</v>
      </c>
      <c r="E55" s="22">
        <v>0</v>
      </c>
      <c r="F55" s="17">
        <v>6013050</v>
      </c>
      <c r="G55" s="23">
        <v>6013050</v>
      </c>
      <c r="H55" s="19">
        <v>195590</v>
      </c>
      <c r="I55" s="22">
        <v>8918660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1639888</v>
      </c>
      <c r="C56" s="17">
        <v>1561178</v>
      </c>
      <c r="D56" s="21">
        <v>1290436</v>
      </c>
      <c r="E56" s="22">
        <v>1828505</v>
      </c>
      <c r="F56" s="17">
        <v>1644650</v>
      </c>
      <c r="G56" s="23">
        <v>1644650</v>
      </c>
      <c r="H56" s="19">
        <v>1338761</v>
      </c>
      <c r="I56" s="22">
        <v>2403850</v>
      </c>
      <c r="J56" s="17">
        <v>4834650</v>
      </c>
      <c r="K56" s="23">
        <v>5050200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5693558</v>
      </c>
      <c r="E59" s="22">
        <v>4270321</v>
      </c>
      <c r="F59" s="17">
        <v>3668000</v>
      </c>
      <c r="G59" s="23">
        <v>3668000</v>
      </c>
      <c r="H59" s="19">
        <v>3479422</v>
      </c>
      <c r="I59" s="22">
        <v>4802900</v>
      </c>
      <c r="J59" s="17">
        <v>5076500</v>
      </c>
      <c r="K59" s="23">
        <v>5389500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2.9725032567936389</v>
      </c>
      <c r="C70" s="5">
        <f t="shared" ref="C70:K70" si="8">IF(ISERROR(C71/C72),0,(C71/C72))</f>
        <v>0.86618328942096601</v>
      </c>
      <c r="D70" s="5">
        <f t="shared" si="8"/>
        <v>0.70971693116887991</v>
      </c>
      <c r="E70" s="5">
        <f t="shared" si="8"/>
        <v>0.83920055448155517</v>
      </c>
      <c r="F70" s="5">
        <f t="shared" si="8"/>
        <v>0.82465495865900784</v>
      </c>
      <c r="G70" s="5">
        <f t="shared" si="8"/>
        <v>0.82465495865900784</v>
      </c>
      <c r="H70" s="5">
        <f t="shared" si="8"/>
        <v>0.76258407454297095</v>
      </c>
      <c r="I70" s="5">
        <f t="shared" si="8"/>
        <v>0.93387838481212604</v>
      </c>
      <c r="J70" s="5">
        <f t="shared" si="8"/>
        <v>0.87159048534672456</v>
      </c>
      <c r="K70" s="5">
        <f t="shared" si="8"/>
        <v>0.91987721021067237</v>
      </c>
    </row>
    <row r="71" spans="1:11" ht="13" hidden="1" x14ac:dyDescent="0.3">
      <c r="A71" s="1" t="s">
        <v>338</v>
      </c>
      <c r="B71" s="2">
        <f>+B83</f>
        <v>89381544</v>
      </c>
      <c r="C71" s="2">
        <f t="shared" ref="C71:K71" si="9">+C83</f>
        <v>35286535</v>
      </c>
      <c r="D71" s="2">
        <f t="shared" si="9"/>
        <v>47943862</v>
      </c>
      <c r="E71" s="2">
        <f t="shared" si="9"/>
        <v>61263527</v>
      </c>
      <c r="F71" s="2">
        <f t="shared" si="9"/>
        <v>61209014</v>
      </c>
      <c r="G71" s="2">
        <f t="shared" si="9"/>
        <v>61209014</v>
      </c>
      <c r="H71" s="2">
        <f t="shared" si="9"/>
        <v>53908842</v>
      </c>
      <c r="I71" s="2">
        <f t="shared" si="9"/>
        <v>75911145</v>
      </c>
      <c r="J71" s="2">
        <f t="shared" si="9"/>
        <v>74702103</v>
      </c>
      <c r="K71" s="2">
        <f t="shared" si="9"/>
        <v>83088001</v>
      </c>
    </row>
    <row r="72" spans="1:11" ht="13" hidden="1" x14ac:dyDescent="0.3">
      <c r="A72" s="1" t="s">
        <v>339</v>
      </c>
      <c r="B72" s="2">
        <f>+B77</f>
        <v>30069452</v>
      </c>
      <c r="C72" s="2">
        <f t="shared" ref="C72:K72" si="10">+C77</f>
        <v>40737954</v>
      </c>
      <c r="D72" s="2">
        <f t="shared" si="10"/>
        <v>67553499</v>
      </c>
      <c r="E72" s="2">
        <f t="shared" si="10"/>
        <v>73002248</v>
      </c>
      <c r="F72" s="2">
        <f t="shared" si="10"/>
        <v>74223787</v>
      </c>
      <c r="G72" s="2">
        <f t="shared" si="10"/>
        <v>74223787</v>
      </c>
      <c r="H72" s="2">
        <f t="shared" si="10"/>
        <v>70692326</v>
      </c>
      <c r="I72" s="2">
        <f t="shared" si="10"/>
        <v>81285900</v>
      </c>
      <c r="J72" s="2">
        <f t="shared" si="10"/>
        <v>85707800</v>
      </c>
      <c r="K72" s="2">
        <f t="shared" si="10"/>
        <v>90325100</v>
      </c>
    </row>
    <row r="73" spans="1:11" ht="13" hidden="1" x14ac:dyDescent="0.3">
      <c r="A73" s="1" t="s">
        <v>340</v>
      </c>
      <c r="B73" s="2">
        <f>+B74</f>
        <v>789036.33333333372</v>
      </c>
      <c r="C73" s="2">
        <f t="shared" ref="C73:K73" si="11">+(C78+C80+C81+C82)-(B78+B80+B81+B82)</f>
        <v>2360553</v>
      </c>
      <c r="D73" s="2">
        <f t="shared" si="11"/>
        <v>-2848158</v>
      </c>
      <c r="E73" s="2">
        <f t="shared" si="11"/>
        <v>1372231</v>
      </c>
      <c r="F73" s="2">
        <f>+(F78+F80+F81+F82)-(D78+D80+D81+D82)</f>
        <v>1234701</v>
      </c>
      <c r="G73" s="2">
        <f>+(G78+G80+G81+G82)-(D78+D80+D81+D82)</f>
        <v>1234701</v>
      </c>
      <c r="H73" s="2">
        <f>+(H78+H80+H81+H82)-(D78+D80+D81+D82)</f>
        <v>3273077</v>
      </c>
      <c r="I73" s="2">
        <f>+(I78+I80+I81+I82)-(E78+E80+E81+E82)</f>
        <v>143362</v>
      </c>
      <c r="J73" s="2">
        <f t="shared" si="11"/>
        <v>1492399</v>
      </c>
      <c r="K73" s="2">
        <f t="shared" si="11"/>
        <v>1584399</v>
      </c>
    </row>
    <row r="74" spans="1:11" ht="13" hidden="1" x14ac:dyDescent="0.3">
      <c r="A74" s="1" t="s">
        <v>341</v>
      </c>
      <c r="B74" s="2">
        <f>+TREND(C74:E74)</f>
        <v>789036.33333333372</v>
      </c>
      <c r="C74" s="2">
        <f>+C73</f>
        <v>2360553</v>
      </c>
      <c r="D74" s="2">
        <f t="shared" ref="D74:K74" si="12">+D73</f>
        <v>-2848158</v>
      </c>
      <c r="E74" s="2">
        <f t="shared" si="12"/>
        <v>1372231</v>
      </c>
      <c r="F74" s="2">
        <f t="shared" si="12"/>
        <v>1234701</v>
      </c>
      <c r="G74" s="2">
        <f t="shared" si="12"/>
        <v>1234701</v>
      </c>
      <c r="H74" s="2">
        <f t="shared" si="12"/>
        <v>3273077</v>
      </c>
      <c r="I74" s="2">
        <f t="shared" si="12"/>
        <v>143362</v>
      </c>
      <c r="J74" s="2">
        <f t="shared" si="12"/>
        <v>1492399</v>
      </c>
      <c r="K74" s="2">
        <f t="shared" si="12"/>
        <v>1584399</v>
      </c>
    </row>
    <row r="75" spans="1:11" ht="13" hidden="1" x14ac:dyDescent="0.3">
      <c r="A75" s="1" t="s">
        <v>342</v>
      </c>
      <c r="B75" s="2">
        <f>+B84-(((B80+B81+B82+B78)*B70)-B79)</f>
        <v>8094812.9235642888</v>
      </c>
      <c r="C75" s="2">
        <f t="shared" ref="C75:K75" si="13">+C84-(((C80+C81+C82+C78)*C70)-C79)</f>
        <v>11498000.948078737</v>
      </c>
      <c r="D75" s="2">
        <f t="shared" si="13"/>
        <v>11573801.900618132</v>
      </c>
      <c r="E75" s="2">
        <f t="shared" si="13"/>
        <v>11867308.678664513</v>
      </c>
      <c r="F75" s="2">
        <f t="shared" si="13"/>
        <v>9542953.6059353724</v>
      </c>
      <c r="G75" s="2">
        <f t="shared" si="13"/>
        <v>9542953.6059353724</v>
      </c>
      <c r="H75" s="2">
        <f t="shared" si="13"/>
        <v>20540792.161522426</v>
      </c>
      <c r="I75" s="2">
        <f t="shared" si="13"/>
        <v>8700721.7484798096</v>
      </c>
      <c r="J75" s="2">
        <f t="shared" si="13"/>
        <v>7897833.4512436446</v>
      </c>
      <c r="K75" s="2">
        <f t="shared" si="13"/>
        <v>5982356.190566089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30069452</v>
      </c>
      <c r="C77" s="3">
        <v>40737954</v>
      </c>
      <c r="D77" s="3">
        <v>67553499</v>
      </c>
      <c r="E77" s="3">
        <v>73002248</v>
      </c>
      <c r="F77" s="3">
        <v>74223787</v>
      </c>
      <c r="G77" s="3">
        <v>74223787</v>
      </c>
      <c r="H77" s="3">
        <v>70692326</v>
      </c>
      <c r="I77" s="3">
        <v>81285900</v>
      </c>
      <c r="J77" s="3">
        <v>85707800</v>
      </c>
      <c r="K77" s="3">
        <v>90325100</v>
      </c>
    </row>
    <row r="78" spans="1:11" ht="13" hidden="1" x14ac:dyDescent="0.3">
      <c r="A78" s="1" t="s">
        <v>69</v>
      </c>
      <c r="B78" s="3">
        <v>12794</v>
      </c>
      <c r="C78" s="3">
        <v>18135</v>
      </c>
      <c r="D78" s="3">
        <v>505350</v>
      </c>
      <c r="E78" s="3">
        <v>525438</v>
      </c>
      <c r="F78" s="3">
        <v>514483</v>
      </c>
      <c r="G78" s="3">
        <v>514483</v>
      </c>
      <c r="H78" s="3">
        <v>393158</v>
      </c>
      <c r="I78" s="3">
        <v>487216</v>
      </c>
      <c r="J78" s="3">
        <v>487216</v>
      </c>
      <c r="K78" s="3">
        <v>487216</v>
      </c>
    </row>
    <row r="79" spans="1:11" ht="13" hidden="1" x14ac:dyDescent="0.3">
      <c r="A79" s="1" t="s">
        <v>70</v>
      </c>
      <c r="B79" s="3">
        <v>6422462</v>
      </c>
      <c r="C79" s="3">
        <v>6680730</v>
      </c>
      <c r="D79" s="3">
        <v>20098671</v>
      </c>
      <c r="E79" s="3">
        <v>20497348</v>
      </c>
      <c r="F79" s="3">
        <v>20095539</v>
      </c>
      <c r="G79" s="3">
        <v>20095539</v>
      </c>
      <c r="H79" s="3">
        <v>27075024</v>
      </c>
      <c r="I79" s="3">
        <v>20092980</v>
      </c>
      <c r="J79" s="3">
        <v>20092980</v>
      </c>
      <c r="K79" s="3">
        <v>20092980</v>
      </c>
    </row>
    <row r="80" spans="1:11" ht="13" hidden="1" x14ac:dyDescent="0.3">
      <c r="A80" s="1" t="s">
        <v>71</v>
      </c>
      <c r="B80" s="3">
        <v>3629353</v>
      </c>
      <c r="C80" s="3">
        <v>2733059</v>
      </c>
      <c r="D80" s="3">
        <v>4536011</v>
      </c>
      <c r="E80" s="3">
        <v>2779488</v>
      </c>
      <c r="F80" s="3">
        <v>5379447</v>
      </c>
      <c r="G80" s="3">
        <v>5379447</v>
      </c>
      <c r="H80" s="3">
        <v>5447991</v>
      </c>
      <c r="I80" s="3">
        <v>4010019</v>
      </c>
      <c r="J80" s="3">
        <v>4793318</v>
      </c>
      <c r="K80" s="3">
        <v>5626617</v>
      </c>
    </row>
    <row r="81" spans="1:11" ht="13" hidden="1" x14ac:dyDescent="0.3">
      <c r="A81" s="1" t="s">
        <v>72</v>
      </c>
      <c r="B81" s="3">
        <v>3322966</v>
      </c>
      <c r="C81" s="3">
        <v>6574472</v>
      </c>
      <c r="D81" s="3">
        <v>1436147</v>
      </c>
      <c r="E81" s="3">
        <v>4544813</v>
      </c>
      <c r="F81" s="3">
        <v>1818279</v>
      </c>
      <c r="G81" s="3">
        <v>1818279</v>
      </c>
      <c r="H81" s="3">
        <v>3909436</v>
      </c>
      <c r="I81" s="3">
        <v>3495866</v>
      </c>
      <c r="J81" s="3">
        <v>4204966</v>
      </c>
      <c r="K81" s="3">
        <v>4956066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89381544</v>
      </c>
      <c r="C83" s="3">
        <v>35286535</v>
      </c>
      <c r="D83" s="3">
        <v>47943862</v>
      </c>
      <c r="E83" s="3">
        <v>61263527</v>
      </c>
      <c r="F83" s="3">
        <v>61209014</v>
      </c>
      <c r="G83" s="3">
        <v>61209014</v>
      </c>
      <c r="H83" s="3">
        <v>53908842</v>
      </c>
      <c r="I83" s="3">
        <v>75911145</v>
      </c>
      <c r="J83" s="3">
        <v>74702103</v>
      </c>
      <c r="K83" s="3">
        <v>83088001</v>
      </c>
    </row>
    <row r="84" spans="1:11" ht="13" hidden="1" x14ac:dyDescent="0.3">
      <c r="A84" s="1" t="s">
        <v>75</v>
      </c>
      <c r="B84" s="3">
        <v>22376172</v>
      </c>
      <c r="C84" s="3">
        <v>12895007</v>
      </c>
      <c r="D84" s="3">
        <v>-3927672</v>
      </c>
      <c r="E84" s="3">
        <v>-2042534</v>
      </c>
      <c r="F84" s="3">
        <v>-4192674</v>
      </c>
      <c r="G84" s="3">
        <v>-4192674</v>
      </c>
      <c r="H84" s="3">
        <v>901409</v>
      </c>
      <c r="I84" s="3">
        <v>-3927674</v>
      </c>
      <c r="J84" s="3">
        <v>-3927675</v>
      </c>
      <c r="K84" s="3">
        <v>-3927676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4380379</v>
      </c>
      <c r="C5" s="17">
        <v>5073220</v>
      </c>
      <c r="D5" s="21">
        <v>5753707</v>
      </c>
      <c r="E5" s="22">
        <v>6250076</v>
      </c>
      <c r="F5" s="17">
        <v>5899883</v>
      </c>
      <c r="G5" s="23">
        <v>5899883</v>
      </c>
      <c r="H5" s="19">
        <v>5940940</v>
      </c>
      <c r="I5" s="22">
        <v>6725866</v>
      </c>
      <c r="J5" s="17">
        <v>7028530</v>
      </c>
      <c r="K5" s="23">
        <v>7204243</v>
      </c>
    </row>
    <row r="6" spans="1:11" x14ac:dyDescent="0.25">
      <c r="A6" s="20" t="s">
        <v>18</v>
      </c>
      <c r="B6" s="17">
        <v>30552362</v>
      </c>
      <c r="C6" s="17">
        <v>31768366</v>
      </c>
      <c r="D6" s="21">
        <v>33310785</v>
      </c>
      <c r="E6" s="22">
        <v>37089114</v>
      </c>
      <c r="F6" s="17">
        <v>34633731</v>
      </c>
      <c r="G6" s="23">
        <v>34633731</v>
      </c>
      <c r="H6" s="19">
        <v>31404151</v>
      </c>
      <c r="I6" s="22">
        <v>40040261</v>
      </c>
      <c r="J6" s="17">
        <v>42042278</v>
      </c>
      <c r="K6" s="23">
        <v>43979868</v>
      </c>
    </row>
    <row r="7" spans="1:11" x14ac:dyDescent="0.25">
      <c r="A7" s="20" t="s">
        <v>19</v>
      </c>
      <c r="B7" s="17">
        <v>2346795</v>
      </c>
      <c r="C7" s="17">
        <v>4071461</v>
      </c>
      <c r="D7" s="21">
        <v>6182529</v>
      </c>
      <c r="E7" s="22">
        <v>5063200</v>
      </c>
      <c r="F7" s="17">
        <v>5225000</v>
      </c>
      <c r="G7" s="23">
        <v>5225000</v>
      </c>
      <c r="H7" s="19">
        <v>5411891</v>
      </c>
      <c r="I7" s="22">
        <v>5417600</v>
      </c>
      <c r="J7" s="17">
        <v>5851000</v>
      </c>
      <c r="K7" s="23">
        <v>5558450</v>
      </c>
    </row>
    <row r="8" spans="1:11" x14ac:dyDescent="0.25">
      <c r="A8" s="20" t="s">
        <v>20</v>
      </c>
      <c r="B8" s="17">
        <v>32272247</v>
      </c>
      <c r="C8" s="17">
        <v>34803508</v>
      </c>
      <c r="D8" s="21">
        <v>32714235</v>
      </c>
      <c r="E8" s="22">
        <v>44709500</v>
      </c>
      <c r="F8" s="17">
        <v>37056928</v>
      </c>
      <c r="G8" s="23">
        <v>37056928</v>
      </c>
      <c r="H8" s="19">
        <v>35759523</v>
      </c>
      <c r="I8" s="22">
        <v>35662900</v>
      </c>
      <c r="J8" s="17">
        <v>39419900</v>
      </c>
      <c r="K8" s="23">
        <v>42047799</v>
      </c>
    </row>
    <row r="9" spans="1:11" x14ac:dyDescent="0.25">
      <c r="A9" s="20" t="s">
        <v>21</v>
      </c>
      <c r="B9" s="17">
        <v>11649791</v>
      </c>
      <c r="C9" s="17">
        <v>11601234</v>
      </c>
      <c r="D9" s="21">
        <v>20019496</v>
      </c>
      <c r="E9" s="22">
        <v>12216315</v>
      </c>
      <c r="F9" s="17">
        <v>21053950</v>
      </c>
      <c r="G9" s="23">
        <v>21053950</v>
      </c>
      <c r="H9" s="19">
        <v>23826389</v>
      </c>
      <c r="I9" s="22">
        <v>22496573</v>
      </c>
      <c r="J9" s="17">
        <v>21627764</v>
      </c>
      <c r="K9" s="23">
        <v>44564420</v>
      </c>
    </row>
    <row r="10" spans="1:11" x14ac:dyDescent="0.25">
      <c r="A10" s="24" t="s">
        <v>333</v>
      </c>
      <c r="B10" s="25">
        <f>SUM(B5:B9)</f>
        <v>81201574</v>
      </c>
      <c r="C10" s="26">
        <f t="shared" ref="C10:K10" si="0">SUM(C5:C9)</f>
        <v>87317789</v>
      </c>
      <c r="D10" s="27">
        <f t="shared" si="0"/>
        <v>97980752</v>
      </c>
      <c r="E10" s="25">
        <f t="shared" si="0"/>
        <v>105328205</v>
      </c>
      <c r="F10" s="26">
        <f t="shared" si="0"/>
        <v>103869492</v>
      </c>
      <c r="G10" s="28">
        <f t="shared" si="0"/>
        <v>103869492</v>
      </c>
      <c r="H10" s="29">
        <f t="shared" si="0"/>
        <v>102342894</v>
      </c>
      <c r="I10" s="25">
        <f t="shared" si="0"/>
        <v>110343200</v>
      </c>
      <c r="J10" s="26">
        <f t="shared" si="0"/>
        <v>115969472</v>
      </c>
      <c r="K10" s="28">
        <f t="shared" si="0"/>
        <v>143354780</v>
      </c>
    </row>
    <row r="11" spans="1:11" x14ac:dyDescent="0.25">
      <c r="A11" s="20" t="s">
        <v>22</v>
      </c>
      <c r="B11" s="17">
        <v>23570170</v>
      </c>
      <c r="C11" s="17">
        <v>29460033</v>
      </c>
      <c r="D11" s="21">
        <v>34385444</v>
      </c>
      <c r="E11" s="22">
        <v>39906088</v>
      </c>
      <c r="F11" s="17">
        <v>40753455</v>
      </c>
      <c r="G11" s="23">
        <v>40753455</v>
      </c>
      <c r="H11" s="19">
        <v>36849107</v>
      </c>
      <c r="I11" s="22">
        <v>46168604</v>
      </c>
      <c r="J11" s="17">
        <v>46489713</v>
      </c>
      <c r="K11" s="23">
        <v>50586850</v>
      </c>
    </row>
    <row r="12" spans="1:11" x14ac:dyDescent="0.25">
      <c r="A12" s="20" t="s">
        <v>23</v>
      </c>
      <c r="B12" s="17">
        <v>3141823</v>
      </c>
      <c r="C12" s="17">
        <v>3018319</v>
      </c>
      <c r="D12" s="21">
        <v>3323629</v>
      </c>
      <c r="E12" s="22">
        <v>3689400</v>
      </c>
      <c r="F12" s="17">
        <v>3689400</v>
      </c>
      <c r="G12" s="23">
        <v>3689400</v>
      </c>
      <c r="H12" s="19">
        <v>3524534</v>
      </c>
      <c r="I12" s="22">
        <v>3947800</v>
      </c>
      <c r="J12" s="17">
        <v>4263500</v>
      </c>
      <c r="K12" s="23">
        <v>4455358</v>
      </c>
    </row>
    <row r="13" spans="1:11" x14ac:dyDescent="0.25">
      <c r="A13" s="20" t="s">
        <v>24</v>
      </c>
      <c r="B13" s="17">
        <v>5363426</v>
      </c>
      <c r="C13" s="17">
        <v>7093686</v>
      </c>
      <c r="D13" s="21">
        <v>7442668</v>
      </c>
      <c r="E13" s="22">
        <v>6149600</v>
      </c>
      <c r="F13" s="17">
        <v>6149600</v>
      </c>
      <c r="G13" s="23">
        <v>6149600</v>
      </c>
      <c r="H13" s="19">
        <v>5182216</v>
      </c>
      <c r="I13" s="22">
        <v>6580300</v>
      </c>
      <c r="J13" s="17">
        <v>7106600</v>
      </c>
      <c r="K13" s="23">
        <v>7248732</v>
      </c>
    </row>
    <row r="14" spans="1:11" x14ac:dyDescent="0.25">
      <c r="A14" s="20" t="s">
        <v>25</v>
      </c>
      <c r="B14" s="17">
        <v>1940348</v>
      </c>
      <c r="C14" s="17">
        <v>2097481</v>
      </c>
      <c r="D14" s="21">
        <v>3250793</v>
      </c>
      <c r="E14" s="22">
        <v>373000</v>
      </c>
      <c r="F14" s="17">
        <v>2590500</v>
      </c>
      <c r="G14" s="23">
        <v>2590500</v>
      </c>
      <c r="H14" s="19">
        <v>3223837</v>
      </c>
      <c r="I14" s="22">
        <v>2713412</v>
      </c>
      <c r="J14" s="17">
        <v>2917688</v>
      </c>
      <c r="K14" s="23">
        <v>3137556</v>
      </c>
    </row>
    <row r="15" spans="1:11" x14ac:dyDescent="0.25">
      <c r="A15" s="20" t="s">
        <v>26</v>
      </c>
      <c r="B15" s="17">
        <v>16360736</v>
      </c>
      <c r="C15" s="17">
        <v>16625262</v>
      </c>
      <c r="D15" s="21">
        <v>18010316</v>
      </c>
      <c r="E15" s="22">
        <v>21556174</v>
      </c>
      <c r="F15" s="17">
        <v>21668362</v>
      </c>
      <c r="G15" s="23">
        <v>21668362</v>
      </c>
      <c r="H15" s="19">
        <v>20660646</v>
      </c>
      <c r="I15" s="22">
        <v>24075140</v>
      </c>
      <c r="J15" s="17">
        <v>25360303</v>
      </c>
      <c r="K15" s="23">
        <v>26917990</v>
      </c>
    </row>
    <row r="16" spans="1:11" x14ac:dyDescent="0.25">
      <c r="A16" s="20" t="s">
        <v>27</v>
      </c>
      <c r="B16" s="17">
        <v>390000</v>
      </c>
      <c r="C16" s="17">
        <v>490000</v>
      </c>
      <c r="D16" s="21">
        <v>277216</v>
      </c>
      <c r="E16" s="22">
        <v>128400</v>
      </c>
      <c r="F16" s="17">
        <v>528400</v>
      </c>
      <c r="G16" s="23">
        <v>528400</v>
      </c>
      <c r="H16" s="19">
        <v>759964</v>
      </c>
      <c r="I16" s="22">
        <v>200000</v>
      </c>
      <c r="J16" s="17">
        <v>498400</v>
      </c>
      <c r="K16" s="23">
        <v>510272</v>
      </c>
    </row>
    <row r="17" spans="1:11" x14ac:dyDescent="0.25">
      <c r="A17" s="20" t="s">
        <v>28</v>
      </c>
      <c r="B17" s="17">
        <v>29610571</v>
      </c>
      <c r="C17" s="17">
        <v>36189742</v>
      </c>
      <c r="D17" s="21">
        <v>38050908</v>
      </c>
      <c r="E17" s="22">
        <v>27804012</v>
      </c>
      <c r="F17" s="17">
        <v>38190405</v>
      </c>
      <c r="G17" s="23">
        <v>38190405</v>
      </c>
      <c r="H17" s="19">
        <v>38975651</v>
      </c>
      <c r="I17" s="22">
        <v>40710641</v>
      </c>
      <c r="J17" s="17">
        <v>42031073</v>
      </c>
      <c r="K17" s="23">
        <v>49126926</v>
      </c>
    </row>
    <row r="18" spans="1:11" x14ac:dyDescent="0.25">
      <c r="A18" s="30" t="s">
        <v>29</v>
      </c>
      <c r="B18" s="31">
        <f>SUM(B11:B17)</f>
        <v>80377074</v>
      </c>
      <c r="C18" s="32">
        <f t="shared" ref="C18:K18" si="1">SUM(C11:C17)</f>
        <v>94974523</v>
      </c>
      <c r="D18" s="33">
        <f t="shared" si="1"/>
        <v>104740974</v>
      </c>
      <c r="E18" s="31">
        <f t="shared" si="1"/>
        <v>99606674</v>
      </c>
      <c r="F18" s="32">
        <f t="shared" si="1"/>
        <v>113570122</v>
      </c>
      <c r="G18" s="34">
        <f t="shared" si="1"/>
        <v>113570122</v>
      </c>
      <c r="H18" s="35">
        <f t="shared" si="1"/>
        <v>109175955</v>
      </c>
      <c r="I18" s="31">
        <f t="shared" si="1"/>
        <v>124395897</v>
      </c>
      <c r="J18" s="32">
        <f t="shared" si="1"/>
        <v>128667277</v>
      </c>
      <c r="K18" s="34">
        <f t="shared" si="1"/>
        <v>141983684</v>
      </c>
    </row>
    <row r="19" spans="1:11" x14ac:dyDescent="0.25">
      <c r="A19" s="30" t="s">
        <v>30</v>
      </c>
      <c r="B19" s="36">
        <f>+B10-B18</f>
        <v>824500</v>
      </c>
      <c r="C19" s="37">
        <f t="shared" ref="C19:K19" si="2">+C10-C18</f>
        <v>-7656734</v>
      </c>
      <c r="D19" s="38">
        <f t="shared" si="2"/>
        <v>-6760222</v>
      </c>
      <c r="E19" s="36">
        <f t="shared" si="2"/>
        <v>5721531</v>
      </c>
      <c r="F19" s="37">
        <f t="shared" si="2"/>
        <v>-9700630</v>
      </c>
      <c r="G19" s="39">
        <f t="shared" si="2"/>
        <v>-9700630</v>
      </c>
      <c r="H19" s="40">
        <f t="shared" si="2"/>
        <v>-6833061</v>
      </c>
      <c r="I19" s="36">
        <f t="shared" si="2"/>
        <v>-14052697</v>
      </c>
      <c r="J19" s="37">
        <f t="shared" si="2"/>
        <v>-12697805</v>
      </c>
      <c r="K19" s="39">
        <f t="shared" si="2"/>
        <v>1371096</v>
      </c>
    </row>
    <row r="20" spans="1:11" x14ac:dyDescent="0.25">
      <c r="A20" s="41" t="s">
        <v>31</v>
      </c>
      <c r="B20" s="42">
        <v>12746122</v>
      </c>
      <c r="C20" s="43">
        <v>6831346</v>
      </c>
      <c r="D20" s="44">
        <v>23046473</v>
      </c>
      <c r="E20" s="42">
        <v>17630000</v>
      </c>
      <c r="F20" s="43">
        <v>24287400</v>
      </c>
      <c r="G20" s="45">
        <v>24287400</v>
      </c>
      <c r="H20" s="46">
        <v>23338644</v>
      </c>
      <c r="I20" s="42">
        <v>10286200</v>
      </c>
      <c r="J20" s="43">
        <v>46067400</v>
      </c>
      <c r="K20" s="45">
        <v>11366800</v>
      </c>
    </row>
    <row r="21" spans="1:11" x14ac:dyDescent="0.25">
      <c r="A21" s="47" t="s">
        <v>32</v>
      </c>
      <c r="B21" s="48">
        <v>0</v>
      </c>
      <c r="C21" s="49">
        <v>1464593</v>
      </c>
      <c r="D21" s="50">
        <v>1687629</v>
      </c>
      <c r="E21" s="48">
        <v>0</v>
      </c>
      <c r="F21" s="49">
        <v>0</v>
      </c>
      <c r="G21" s="51">
        <v>0</v>
      </c>
      <c r="H21" s="52">
        <v>1541109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334</v>
      </c>
      <c r="B22" s="54">
        <f>SUM(B19:B21)</f>
        <v>13570622</v>
      </c>
      <c r="C22" s="55">
        <f t="shared" ref="C22:K22" si="3">SUM(C19:C21)</f>
        <v>639205</v>
      </c>
      <c r="D22" s="56">
        <f t="shared" si="3"/>
        <v>17973880</v>
      </c>
      <c r="E22" s="54">
        <f t="shared" si="3"/>
        <v>23351531</v>
      </c>
      <c r="F22" s="55">
        <f t="shared" si="3"/>
        <v>14586770</v>
      </c>
      <c r="G22" s="57">
        <f t="shared" si="3"/>
        <v>14586770</v>
      </c>
      <c r="H22" s="58">
        <f t="shared" si="3"/>
        <v>18046692</v>
      </c>
      <c r="I22" s="54">
        <f t="shared" si="3"/>
        <v>-3766497</v>
      </c>
      <c r="J22" s="55">
        <f t="shared" si="3"/>
        <v>33369595</v>
      </c>
      <c r="K22" s="57">
        <f t="shared" si="3"/>
        <v>12737896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13570622</v>
      </c>
      <c r="C24" s="37">
        <f t="shared" ref="C24:K24" si="4">SUM(C22:C23)</f>
        <v>639205</v>
      </c>
      <c r="D24" s="38">
        <f t="shared" si="4"/>
        <v>17973880</v>
      </c>
      <c r="E24" s="36">
        <f t="shared" si="4"/>
        <v>23351531</v>
      </c>
      <c r="F24" s="37">
        <f t="shared" si="4"/>
        <v>14586770</v>
      </c>
      <c r="G24" s="39">
        <f t="shared" si="4"/>
        <v>14586770</v>
      </c>
      <c r="H24" s="40">
        <f t="shared" si="4"/>
        <v>18046692</v>
      </c>
      <c r="I24" s="36">
        <f t="shared" si="4"/>
        <v>-3766497</v>
      </c>
      <c r="J24" s="37">
        <f t="shared" si="4"/>
        <v>33369595</v>
      </c>
      <c r="K24" s="39">
        <f t="shared" si="4"/>
        <v>12737896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-2</v>
      </c>
      <c r="C27" s="66">
        <v>0</v>
      </c>
      <c r="D27" s="67">
        <v>-2</v>
      </c>
      <c r="E27" s="68">
        <v>29988625</v>
      </c>
      <c r="F27" s="66">
        <v>32091231</v>
      </c>
      <c r="G27" s="69">
        <v>32091231</v>
      </c>
      <c r="H27" s="70">
        <v>32173189</v>
      </c>
      <c r="I27" s="68">
        <v>20497115</v>
      </c>
      <c r="J27" s="66">
        <v>24569043</v>
      </c>
      <c r="K27" s="69">
        <v>18994174</v>
      </c>
    </row>
    <row r="28" spans="1:11" x14ac:dyDescent="0.25">
      <c r="A28" s="71" t="s">
        <v>36</v>
      </c>
      <c r="B28" s="17">
        <v>-1861755</v>
      </c>
      <c r="C28" s="17">
        <v>-2390151</v>
      </c>
      <c r="D28" s="21">
        <v>-3965775</v>
      </c>
      <c r="E28" s="22">
        <v>23788042</v>
      </c>
      <c r="F28" s="17">
        <v>24459779</v>
      </c>
      <c r="G28" s="23">
        <v>24459779</v>
      </c>
      <c r="H28" s="19">
        <v>21041209</v>
      </c>
      <c r="I28" s="22">
        <v>9074957</v>
      </c>
      <c r="J28" s="17">
        <v>13269043</v>
      </c>
      <c r="K28" s="23">
        <v>9884174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1861753</v>
      </c>
      <c r="C31" s="17">
        <v>2390151</v>
      </c>
      <c r="D31" s="21">
        <v>3965773</v>
      </c>
      <c r="E31" s="22">
        <v>6200583</v>
      </c>
      <c r="F31" s="17">
        <v>7631452</v>
      </c>
      <c r="G31" s="23">
        <v>7631452</v>
      </c>
      <c r="H31" s="19">
        <v>11131980</v>
      </c>
      <c r="I31" s="22">
        <v>11422158</v>
      </c>
      <c r="J31" s="17">
        <v>11300000</v>
      </c>
      <c r="K31" s="23">
        <v>9110000</v>
      </c>
    </row>
    <row r="32" spans="1:11" x14ac:dyDescent="0.25">
      <c r="A32" s="30" t="s">
        <v>39</v>
      </c>
      <c r="B32" s="66">
        <f>SUM(B28:B31)</f>
        <v>-2</v>
      </c>
      <c r="C32" s="66">
        <f t="shared" ref="C32:K32" si="5">SUM(C28:C31)</f>
        <v>0</v>
      </c>
      <c r="D32" s="67">
        <f t="shared" si="5"/>
        <v>-2</v>
      </c>
      <c r="E32" s="68">
        <f t="shared" si="5"/>
        <v>29988625</v>
      </c>
      <c r="F32" s="66">
        <f t="shared" si="5"/>
        <v>32091231</v>
      </c>
      <c r="G32" s="69">
        <f t="shared" si="5"/>
        <v>32091231</v>
      </c>
      <c r="H32" s="70">
        <f t="shared" si="5"/>
        <v>32173189</v>
      </c>
      <c r="I32" s="68">
        <f t="shared" si="5"/>
        <v>20497115</v>
      </c>
      <c r="J32" s="66">
        <f t="shared" si="5"/>
        <v>24569043</v>
      </c>
      <c r="K32" s="69">
        <f t="shared" si="5"/>
        <v>18994174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55096184</v>
      </c>
      <c r="C35" s="17">
        <v>63864548</v>
      </c>
      <c r="D35" s="21">
        <v>70672127</v>
      </c>
      <c r="E35" s="22">
        <v>60407668</v>
      </c>
      <c r="F35" s="17">
        <v>-48147436</v>
      </c>
      <c r="G35" s="23">
        <v>-48147436</v>
      </c>
      <c r="H35" s="19">
        <v>64704301</v>
      </c>
      <c r="I35" s="22">
        <v>54508084</v>
      </c>
      <c r="J35" s="17">
        <v>64362490</v>
      </c>
      <c r="K35" s="23">
        <v>63089883</v>
      </c>
    </row>
    <row r="36" spans="1:11" x14ac:dyDescent="0.25">
      <c r="A36" s="20" t="s">
        <v>42</v>
      </c>
      <c r="B36" s="17">
        <v>191155611</v>
      </c>
      <c r="C36" s="17">
        <v>195337116</v>
      </c>
      <c r="D36" s="21">
        <v>213722184</v>
      </c>
      <c r="E36" s="22">
        <v>250475811</v>
      </c>
      <c r="F36" s="17">
        <v>239663809</v>
      </c>
      <c r="G36" s="23">
        <v>239663809</v>
      </c>
      <c r="H36" s="19">
        <v>238183651</v>
      </c>
      <c r="I36" s="22">
        <v>220182605</v>
      </c>
      <c r="J36" s="17">
        <v>237645048</v>
      </c>
      <c r="K36" s="23">
        <v>245338212</v>
      </c>
    </row>
    <row r="37" spans="1:11" x14ac:dyDescent="0.25">
      <c r="A37" s="20" t="s">
        <v>43</v>
      </c>
      <c r="B37" s="17">
        <v>35473130</v>
      </c>
      <c r="C37" s="17">
        <v>47545472</v>
      </c>
      <c r="D37" s="21">
        <v>34864445</v>
      </c>
      <c r="E37" s="22">
        <v>48792913</v>
      </c>
      <c r="F37" s="17">
        <v>33864430</v>
      </c>
      <c r="G37" s="23">
        <v>33864430</v>
      </c>
      <c r="H37" s="19">
        <v>33365018</v>
      </c>
      <c r="I37" s="22">
        <v>33864426</v>
      </c>
      <c r="J37" s="17">
        <v>32864426</v>
      </c>
      <c r="K37" s="23">
        <v>31864426</v>
      </c>
    </row>
    <row r="38" spans="1:11" x14ac:dyDescent="0.25">
      <c r="A38" s="20" t="s">
        <v>44</v>
      </c>
      <c r="B38" s="17">
        <v>5937040</v>
      </c>
      <c r="C38" s="17">
        <v>5801000</v>
      </c>
      <c r="D38" s="21">
        <v>31774117</v>
      </c>
      <c r="E38" s="22">
        <v>4001000</v>
      </c>
      <c r="F38" s="17">
        <v>32824116</v>
      </c>
      <c r="G38" s="23">
        <v>32824116</v>
      </c>
      <c r="H38" s="19">
        <v>35294853</v>
      </c>
      <c r="I38" s="22">
        <v>32065052</v>
      </c>
      <c r="J38" s="17">
        <v>32376354</v>
      </c>
      <c r="K38" s="23">
        <v>32709447</v>
      </c>
    </row>
    <row r="39" spans="1:11" x14ac:dyDescent="0.25">
      <c r="A39" s="20" t="s">
        <v>45</v>
      </c>
      <c r="B39" s="17">
        <v>204841645</v>
      </c>
      <c r="C39" s="17">
        <v>205855186</v>
      </c>
      <c r="D39" s="21">
        <v>217755747</v>
      </c>
      <c r="E39" s="22">
        <v>258089566</v>
      </c>
      <c r="F39" s="17">
        <v>124827827</v>
      </c>
      <c r="G39" s="23">
        <v>124827827</v>
      </c>
      <c r="H39" s="19">
        <v>234228071</v>
      </c>
      <c r="I39" s="22">
        <v>208761211</v>
      </c>
      <c r="J39" s="17">
        <v>236766758</v>
      </c>
      <c r="K39" s="23">
        <v>243854222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232829837</v>
      </c>
      <c r="C42" s="17">
        <v>203409618</v>
      </c>
      <c r="D42" s="21">
        <v>275717185</v>
      </c>
      <c r="E42" s="22">
        <v>27414709</v>
      </c>
      <c r="F42" s="17">
        <v>27162397</v>
      </c>
      <c r="G42" s="23">
        <v>27162397</v>
      </c>
      <c r="H42" s="19">
        <v>138840704</v>
      </c>
      <c r="I42" s="22">
        <v>6985789</v>
      </c>
      <c r="J42" s="17">
        <v>45262745</v>
      </c>
      <c r="K42" s="23">
        <v>21987212</v>
      </c>
    </row>
    <row r="43" spans="1:11" x14ac:dyDescent="0.25">
      <c r="A43" s="20" t="s">
        <v>48</v>
      </c>
      <c r="B43" s="17">
        <v>-12781438</v>
      </c>
      <c r="C43" s="17">
        <v>-9742027</v>
      </c>
      <c r="D43" s="21">
        <v>-22434006</v>
      </c>
      <c r="E43" s="22">
        <v>-29988625</v>
      </c>
      <c r="F43" s="17">
        <v>-32091231</v>
      </c>
      <c r="G43" s="23">
        <v>-32091231</v>
      </c>
      <c r="H43" s="19">
        <v>-24850766</v>
      </c>
      <c r="I43" s="22">
        <v>-20497115</v>
      </c>
      <c r="J43" s="17">
        <v>-24569043</v>
      </c>
      <c r="K43" s="23">
        <v>-18994174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-105500</v>
      </c>
      <c r="F44" s="17">
        <v>-105500</v>
      </c>
      <c r="G44" s="23">
        <v>-105500</v>
      </c>
      <c r="H44" s="19">
        <v>0</v>
      </c>
      <c r="I44" s="22">
        <v>-29612</v>
      </c>
      <c r="J44" s="17">
        <v>-19184</v>
      </c>
      <c r="K44" s="23">
        <v>-7172</v>
      </c>
    </row>
    <row r="45" spans="1:11" x14ac:dyDescent="0.25">
      <c r="A45" s="30" t="s">
        <v>50</v>
      </c>
      <c r="B45" s="66">
        <v>265909413</v>
      </c>
      <c r="C45" s="66">
        <v>246063014</v>
      </c>
      <c r="D45" s="67">
        <v>311551294</v>
      </c>
      <c r="E45" s="68">
        <v>48051086</v>
      </c>
      <c r="F45" s="66">
        <v>53233780</v>
      </c>
      <c r="G45" s="69">
        <v>53233780</v>
      </c>
      <c r="H45" s="70">
        <v>172258113</v>
      </c>
      <c r="I45" s="68">
        <v>44727175</v>
      </c>
      <c r="J45" s="66">
        <v>61735529</v>
      </c>
      <c r="K45" s="69">
        <v>60504986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45861026</v>
      </c>
      <c r="C48" s="17">
        <v>52395424</v>
      </c>
      <c r="D48" s="21">
        <v>58268118</v>
      </c>
      <c r="E48" s="22">
        <v>46903180</v>
      </c>
      <c r="F48" s="17">
        <v>49394324</v>
      </c>
      <c r="G48" s="23">
        <v>49394324</v>
      </c>
      <c r="H48" s="19">
        <v>51035482</v>
      </c>
      <c r="I48" s="22">
        <v>41061011</v>
      </c>
      <c r="J48" s="17">
        <v>57519120</v>
      </c>
      <c r="K48" s="23">
        <v>56005964</v>
      </c>
    </row>
    <row r="49" spans="1:11" x14ac:dyDescent="0.25">
      <c r="A49" s="20" t="s">
        <v>53</v>
      </c>
      <c r="B49" s="17">
        <f>+B75</f>
        <v>23788214.193209633</v>
      </c>
      <c r="C49" s="17">
        <f t="shared" ref="C49:K49" si="6">+C75</f>
        <v>27518547.089707173</v>
      </c>
      <c r="D49" s="21">
        <f t="shared" si="6"/>
        <v>19858382.606488731</v>
      </c>
      <c r="E49" s="22">
        <f t="shared" si="6"/>
        <v>49210865.305673838</v>
      </c>
      <c r="F49" s="17">
        <f t="shared" si="6"/>
        <v>121366297.01583901</v>
      </c>
      <c r="G49" s="23">
        <f t="shared" si="6"/>
        <v>121366297.01583901</v>
      </c>
      <c r="H49" s="19">
        <f t="shared" si="6"/>
        <v>15392184.949249856</v>
      </c>
      <c r="I49" s="22">
        <f t="shared" si="6"/>
        <v>35478226.898017302</v>
      </c>
      <c r="J49" s="17">
        <f t="shared" si="6"/>
        <v>39664390.07254082</v>
      </c>
      <c r="K49" s="23">
        <f t="shared" si="6"/>
        <v>38458425.766136199</v>
      </c>
    </row>
    <row r="50" spans="1:11" x14ac:dyDescent="0.25">
      <c r="A50" s="30" t="s">
        <v>54</v>
      </c>
      <c r="B50" s="66">
        <f>+B48-B49</f>
        <v>22072811.806790367</v>
      </c>
      <c r="C50" s="66">
        <f t="shared" ref="C50:K50" si="7">+C48-C49</f>
        <v>24876876.910292827</v>
      </c>
      <c r="D50" s="67">
        <f t="shared" si="7"/>
        <v>38409735.393511266</v>
      </c>
      <c r="E50" s="68">
        <f t="shared" si="7"/>
        <v>-2307685.3056738377</v>
      </c>
      <c r="F50" s="66">
        <f t="shared" si="7"/>
        <v>-71971973.01583901</v>
      </c>
      <c r="G50" s="69">
        <f t="shared" si="7"/>
        <v>-71971973.01583901</v>
      </c>
      <c r="H50" s="70">
        <f t="shared" si="7"/>
        <v>35643297.050750144</v>
      </c>
      <c r="I50" s="68">
        <f t="shared" si="7"/>
        <v>5582784.1019826978</v>
      </c>
      <c r="J50" s="66">
        <f t="shared" si="7"/>
        <v>17854729.92745918</v>
      </c>
      <c r="K50" s="69">
        <f t="shared" si="7"/>
        <v>17547538.233863801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174370672</v>
      </c>
      <c r="C53" s="17">
        <v>189643652</v>
      </c>
      <c r="D53" s="21">
        <v>208028720</v>
      </c>
      <c r="E53" s="22">
        <v>244782350</v>
      </c>
      <c r="F53" s="17">
        <v>233970348</v>
      </c>
      <c r="G53" s="23">
        <v>233970348</v>
      </c>
      <c r="H53" s="19">
        <v>231904468</v>
      </c>
      <c r="I53" s="22">
        <v>214489144</v>
      </c>
      <c r="J53" s="17">
        <v>231951587</v>
      </c>
      <c r="K53" s="23">
        <v>239644751</v>
      </c>
    </row>
    <row r="54" spans="1:11" x14ac:dyDescent="0.25">
      <c r="A54" s="20" t="s">
        <v>57</v>
      </c>
      <c r="B54" s="17">
        <v>5363426</v>
      </c>
      <c r="C54" s="17">
        <v>7093686</v>
      </c>
      <c r="D54" s="21">
        <v>7442668</v>
      </c>
      <c r="E54" s="22">
        <v>6149600</v>
      </c>
      <c r="F54" s="17">
        <v>6149600</v>
      </c>
      <c r="G54" s="23">
        <v>6149600</v>
      </c>
      <c r="H54" s="19">
        <v>6727146</v>
      </c>
      <c r="I54" s="22">
        <v>6580300</v>
      </c>
      <c r="J54" s="17">
        <v>7106600</v>
      </c>
      <c r="K54" s="23">
        <v>7248732</v>
      </c>
    </row>
    <row r="55" spans="1:11" x14ac:dyDescent="0.25">
      <c r="A55" s="20" t="s">
        <v>58</v>
      </c>
      <c r="B55" s="17">
        <v>-198305</v>
      </c>
      <c r="C55" s="17">
        <v>0</v>
      </c>
      <c r="D55" s="21">
        <v>-1649113</v>
      </c>
      <c r="E55" s="22">
        <v>28374842</v>
      </c>
      <c r="F55" s="17">
        <v>30442860</v>
      </c>
      <c r="G55" s="23">
        <v>30442860</v>
      </c>
      <c r="H55" s="19">
        <v>28198600</v>
      </c>
      <c r="I55" s="22">
        <v>13996680</v>
      </c>
      <c r="J55" s="17">
        <v>15960347</v>
      </c>
      <c r="K55" s="23">
        <v>11166813</v>
      </c>
    </row>
    <row r="56" spans="1:11" x14ac:dyDescent="0.25">
      <c r="A56" s="20" t="s">
        <v>59</v>
      </c>
      <c r="B56" s="17">
        <v>16943723</v>
      </c>
      <c r="C56" s="17">
        <v>20402598</v>
      </c>
      <c r="D56" s="21">
        <v>21365731</v>
      </c>
      <c r="E56" s="22">
        <v>23416934</v>
      </c>
      <c r="F56" s="17">
        <v>25642033</v>
      </c>
      <c r="G56" s="23">
        <v>25642033</v>
      </c>
      <c r="H56" s="19">
        <v>26408996</v>
      </c>
      <c r="I56" s="22">
        <v>28235848</v>
      </c>
      <c r="J56" s="17">
        <v>29479922</v>
      </c>
      <c r="K56" s="23">
        <v>32314437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6702481</v>
      </c>
      <c r="C59" s="17">
        <v>5808416</v>
      </c>
      <c r="D59" s="21">
        <v>7182919</v>
      </c>
      <c r="E59" s="22">
        <v>8025829</v>
      </c>
      <c r="F59" s="17">
        <v>8662074</v>
      </c>
      <c r="G59" s="23">
        <v>8662074</v>
      </c>
      <c r="H59" s="19">
        <v>8984562</v>
      </c>
      <c r="I59" s="22">
        <v>9908284</v>
      </c>
      <c r="J59" s="17">
        <v>10370586</v>
      </c>
      <c r="K59" s="23">
        <v>10693365</v>
      </c>
    </row>
    <row r="60" spans="1:11" x14ac:dyDescent="0.25">
      <c r="A60" s="20" t="s">
        <v>62</v>
      </c>
      <c r="B60" s="17">
        <v>1047694</v>
      </c>
      <c r="C60" s="17">
        <v>51997</v>
      </c>
      <c r="D60" s="21">
        <v>14182</v>
      </c>
      <c r="E60" s="22">
        <v>114475</v>
      </c>
      <c r="F60" s="17">
        <v>1201</v>
      </c>
      <c r="G60" s="23">
        <v>1201</v>
      </c>
      <c r="H60" s="19">
        <v>1221</v>
      </c>
      <c r="I60" s="22">
        <v>1369</v>
      </c>
      <c r="J60" s="17">
        <v>1431</v>
      </c>
      <c r="K60" s="23">
        <v>1467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3.87190353652201</v>
      </c>
      <c r="C70" s="5">
        <f t="shared" ref="C70:K70" si="8">IF(ISERROR(C71/C72),0,(C71/C72))</f>
        <v>3.9521428071805338</v>
      </c>
      <c r="D70" s="5">
        <f t="shared" si="8"/>
        <v>3.6502343239750936</v>
      </c>
      <c r="E70" s="5">
        <f t="shared" si="8"/>
        <v>0.89092904816976481</v>
      </c>
      <c r="F70" s="5">
        <f t="shared" si="8"/>
        <v>0.77290960030579858</v>
      </c>
      <c r="G70" s="5">
        <f t="shared" si="8"/>
        <v>0.77290960030579858</v>
      </c>
      <c r="H70" s="5">
        <f t="shared" si="8"/>
        <v>2.7121923664332179</v>
      </c>
      <c r="I70" s="5">
        <f t="shared" si="8"/>
        <v>0.78744719362086246</v>
      </c>
      <c r="J70" s="5">
        <f t="shared" si="8"/>
        <v>0.81359469283978159</v>
      </c>
      <c r="K70" s="5">
        <f t="shared" si="8"/>
        <v>0.82687293167743836</v>
      </c>
    </row>
    <row r="71" spans="1:11" ht="13" hidden="1" x14ac:dyDescent="0.3">
      <c r="A71" s="1" t="s">
        <v>338</v>
      </c>
      <c r="B71" s="2">
        <f>+B83</f>
        <v>165476124</v>
      </c>
      <c r="C71" s="2">
        <f t="shared" ref="C71:K71" si="9">+C83</f>
        <v>187303331</v>
      </c>
      <c r="D71" s="2">
        <f t="shared" si="9"/>
        <v>199055279</v>
      </c>
      <c r="E71" s="2">
        <f t="shared" si="9"/>
        <v>45563096</v>
      </c>
      <c r="F71" s="2">
        <f t="shared" si="9"/>
        <v>44284031</v>
      </c>
      <c r="G71" s="2">
        <f t="shared" si="9"/>
        <v>44284031</v>
      </c>
      <c r="H71" s="2">
        <f t="shared" si="9"/>
        <v>156528815</v>
      </c>
      <c r="I71" s="2">
        <f t="shared" si="9"/>
        <v>50883373</v>
      </c>
      <c r="J71" s="2">
        <f t="shared" si="9"/>
        <v>53416191</v>
      </c>
      <c r="K71" s="2">
        <f t="shared" si="9"/>
        <v>74646326</v>
      </c>
    </row>
    <row r="72" spans="1:11" ht="13" hidden="1" x14ac:dyDescent="0.3">
      <c r="A72" s="1" t="s">
        <v>339</v>
      </c>
      <c r="B72" s="2">
        <f>+B77</f>
        <v>42737667</v>
      </c>
      <c r="C72" s="2">
        <f t="shared" ref="C72:K72" si="10">+C77</f>
        <v>47392855</v>
      </c>
      <c r="D72" s="2">
        <f t="shared" si="10"/>
        <v>54532192</v>
      </c>
      <c r="E72" s="2">
        <f t="shared" si="10"/>
        <v>51141105</v>
      </c>
      <c r="F72" s="2">
        <f t="shared" si="10"/>
        <v>57295227</v>
      </c>
      <c r="G72" s="2">
        <f t="shared" si="10"/>
        <v>57295227</v>
      </c>
      <c r="H72" s="2">
        <f t="shared" si="10"/>
        <v>57713021</v>
      </c>
      <c r="I72" s="2">
        <f t="shared" si="10"/>
        <v>64618140</v>
      </c>
      <c r="J72" s="2">
        <f t="shared" si="10"/>
        <v>65654547</v>
      </c>
      <c r="K72" s="2">
        <f t="shared" si="10"/>
        <v>90275450</v>
      </c>
    </row>
    <row r="73" spans="1:11" ht="13" hidden="1" x14ac:dyDescent="0.3">
      <c r="A73" s="1" t="s">
        <v>340</v>
      </c>
      <c r="B73" s="2">
        <f>+B74</f>
        <v>764428.66666666663</v>
      </c>
      <c r="C73" s="2">
        <f t="shared" ref="C73:K73" si="11">+(C78+C80+C81+C82)-(B78+B80+B81+B82)</f>
        <v>2031584</v>
      </c>
      <c r="D73" s="2">
        <f t="shared" si="11"/>
        <v>-1178659</v>
      </c>
      <c r="E73" s="2">
        <f t="shared" si="11"/>
        <v>3214030</v>
      </c>
      <c r="F73" s="2">
        <f>+(F78+F80+F81+F82)-(D78+D80+D81+D82)</f>
        <v>-109945765</v>
      </c>
      <c r="G73" s="2">
        <f>+(G78+G80+G81+G82)-(D78+D80+D81+D82)</f>
        <v>-109945765</v>
      </c>
      <c r="H73" s="2">
        <f>+(H78+H80+H81+H82)-(D78+D80+D81+D82)</f>
        <v>3163707</v>
      </c>
      <c r="I73" s="2">
        <f>+(I78+I80+I81+I82)-(E78+E80+E81+E82)</f>
        <v>-2170958</v>
      </c>
      <c r="J73" s="2">
        <f t="shared" si="11"/>
        <v>-6603703</v>
      </c>
      <c r="K73" s="2">
        <f t="shared" si="11"/>
        <v>240549</v>
      </c>
    </row>
    <row r="74" spans="1:11" ht="13" hidden="1" x14ac:dyDescent="0.3">
      <c r="A74" s="1" t="s">
        <v>341</v>
      </c>
      <c r="B74" s="2">
        <f>+TREND(C74:E74)</f>
        <v>764428.66666666663</v>
      </c>
      <c r="C74" s="2">
        <f>+C73</f>
        <v>2031584</v>
      </c>
      <c r="D74" s="2">
        <f t="shared" ref="D74:K74" si="12">+D73</f>
        <v>-1178659</v>
      </c>
      <c r="E74" s="2">
        <f t="shared" si="12"/>
        <v>3214030</v>
      </c>
      <c r="F74" s="2">
        <f t="shared" si="12"/>
        <v>-109945765</v>
      </c>
      <c r="G74" s="2">
        <f t="shared" si="12"/>
        <v>-109945765</v>
      </c>
      <c r="H74" s="2">
        <f t="shared" si="12"/>
        <v>3163707</v>
      </c>
      <c r="I74" s="2">
        <f t="shared" si="12"/>
        <v>-2170958</v>
      </c>
      <c r="J74" s="2">
        <f t="shared" si="12"/>
        <v>-6603703</v>
      </c>
      <c r="K74" s="2">
        <f t="shared" si="12"/>
        <v>240549</v>
      </c>
    </row>
    <row r="75" spans="1:11" ht="13" hidden="1" x14ac:dyDescent="0.3">
      <c r="A75" s="1" t="s">
        <v>342</v>
      </c>
      <c r="B75" s="2">
        <f>+B84-(((B80+B81+B82+B78)*B70)-B79)</f>
        <v>23788214.193209633</v>
      </c>
      <c r="C75" s="2">
        <f t="shared" ref="C75:K75" si="13">+C84-(((C80+C81+C82+C78)*C70)-C79)</f>
        <v>27518547.089707173</v>
      </c>
      <c r="D75" s="2">
        <f t="shared" si="13"/>
        <v>19858382.606488731</v>
      </c>
      <c r="E75" s="2">
        <f t="shared" si="13"/>
        <v>49210865.305673838</v>
      </c>
      <c r="F75" s="2">
        <f t="shared" si="13"/>
        <v>121366297.01583901</v>
      </c>
      <c r="G75" s="2">
        <f t="shared" si="13"/>
        <v>121366297.01583901</v>
      </c>
      <c r="H75" s="2">
        <f t="shared" si="13"/>
        <v>15392184.949249856</v>
      </c>
      <c r="I75" s="2">
        <f t="shared" si="13"/>
        <v>35478226.898017302</v>
      </c>
      <c r="J75" s="2">
        <f t="shared" si="13"/>
        <v>39664390.07254082</v>
      </c>
      <c r="K75" s="2">
        <f t="shared" si="13"/>
        <v>38458425.766136199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42737667</v>
      </c>
      <c r="C77" s="3">
        <v>47392855</v>
      </c>
      <c r="D77" s="3">
        <v>54532192</v>
      </c>
      <c r="E77" s="3">
        <v>51141105</v>
      </c>
      <c r="F77" s="3">
        <v>57295227</v>
      </c>
      <c r="G77" s="3">
        <v>57295227</v>
      </c>
      <c r="H77" s="3">
        <v>57713021</v>
      </c>
      <c r="I77" s="3">
        <v>64618140</v>
      </c>
      <c r="J77" s="3">
        <v>65654547</v>
      </c>
      <c r="K77" s="3">
        <v>90275450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4345343</v>
      </c>
      <c r="C79" s="3">
        <v>5133063</v>
      </c>
      <c r="D79" s="3">
        <v>18504822</v>
      </c>
      <c r="E79" s="3">
        <v>8306509</v>
      </c>
      <c r="F79" s="3">
        <v>18504818</v>
      </c>
      <c r="G79" s="3">
        <v>18504818</v>
      </c>
      <c r="H79" s="3">
        <v>19291789</v>
      </c>
      <c r="I79" s="3">
        <v>18504816</v>
      </c>
      <c r="J79" s="3">
        <v>18504816</v>
      </c>
      <c r="K79" s="3">
        <v>18504816</v>
      </c>
    </row>
    <row r="80" spans="1:11" ht="13" hidden="1" x14ac:dyDescent="0.3">
      <c r="A80" s="1" t="s">
        <v>71</v>
      </c>
      <c r="B80" s="3">
        <v>4790850</v>
      </c>
      <c r="C80" s="3">
        <v>6321055</v>
      </c>
      <c r="D80" s="3">
        <v>4884623</v>
      </c>
      <c r="E80" s="3">
        <v>6744297</v>
      </c>
      <c r="F80" s="3">
        <v>-58340559</v>
      </c>
      <c r="G80" s="3">
        <v>-58340559</v>
      </c>
      <c r="H80" s="3">
        <v>7606543</v>
      </c>
      <c r="I80" s="3">
        <v>6993416</v>
      </c>
      <c r="J80" s="3">
        <v>430457</v>
      </c>
      <c r="K80" s="3">
        <v>560463</v>
      </c>
    </row>
    <row r="81" spans="1:11" ht="13" hidden="1" x14ac:dyDescent="0.3">
      <c r="A81" s="1" t="s">
        <v>72</v>
      </c>
      <c r="B81" s="3">
        <v>448617</v>
      </c>
      <c r="C81" s="3">
        <v>949996</v>
      </c>
      <c r="D81" s="3">
        <v>1207769</v>
      </c>
      <c r="E81" s="3">
        <v>2562125</v>
      </c>
      <c r="F81" s="3">
        <v>-45512814</v>
      </c>
      <c r="G81" s="3">
        <v>-45512814</v>
      </c>
      <c r="H81" s="3">
        <v>1649556</v>
      </c>
      <c r="I81" s="3">
        <v>142048</v>
      </c>
      <c r="J81" s="3">
        <v>101304</v>
      </c>
      <c r="K81" s="3">
        <v>211847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165476124</v>
      </c>
      <c r="C83" s="3">
        <v>187303331</v>
      </c>
      <c r="D83" s="3">
        <v>199055279</v>
      </c>
      <c r="E83" s="3">
        <v>45563096</v>
      </c>
      <c r="F83" s="3">
        <v>44284031</v>
      </c>
      <c r="G83" s="3">
        <v>44284031</v>
      </c>
      <c r="H83" s="3">
        <v>156528815</v>
      </c>
      <c r="I83" s="3">
        <v>50883373</v>
      </c>
      <c r="J83" s="3">
        <v>53416191</v>
      </c>
      <c r="K83" s="3">
        <v>74646326</v>
      </c>
    </row>
    <row r="84" spans="1:11" ht="13" hidden="1" x14ac:dyDescent="0.3">
      <c r="A84" s="1" t="s">
        <v>75</v>
      </c>
      <c r="B84" s="3">
        <v>39729582</v>
      </c>
      <c r="C84" s="3">
        <v>51121716</v>
      </c>
      <c r="D84" s="3">
        <v>23592219</v>
      </c>
      <c r="E84" s="3">
        <v>49195718</v>
      </c>
      <c r="F84" s="3">
        <v>22592210</v>
      </c>
      <c r="G84" s="3">
        <v>22592210</v>
      </c>
      <c r="H84" s="3">
        <v>21204717</v>
      </c>
      <c r="I84" s="3">
        <v>22592212</v>
      </c>
      <c r="J84" s="3">
        <v>21592212</v>
      </c>
      <c r="K84" s="3">
        <v>20592212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330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45484088</v>
      </c>
      <c r="C5" s="17">
        <v>45596845</v>
      </c>
      <c r="D5" s="21">
        <v>46613835</v>
      </c>
      <c r="E5" s="22">
        <v>55152184</v>
      </c>
      <c r="F5" s="17">
        <v>54691273</v>
      </c>
      <c r="G5" s="23">
        <v>54691273</v>
      </c>
      <c r="H5" s="19">
        <v>55325850</v>
      </c>
      <c r="I5" s="22">
        <v>57970759</v>
      </c>
      <c r="J5" s="17">
        <v>61449360</v>
      </c>
      <c r="K5" s="23">
        <v>65136571</v>
      </c>
    </row>
    <row r="6" spans="1:11" x14ac:dyDescent="0.25">
      <c r="A6" s="20" t="s">
        <v>18</v>
      </c>
      <c r="B6" s="17">
        <v>131051895</v>
      </c>
      <c r="C6" s="17">
        <v>127430966</v>
      </c>
      <c r="D6" s="21">
        <v>107694503</v>
      </c>
      <c r="E6" s="22">
        <v>182465080</v>
      </c>
      <c r="F6" s="17">
        <v>187239773</v>
      </c>
      <c r="G6" s="23">
        <v>187239773</v>
      </c>
      <c r="H6" s="19">
        <v>164388045</v>
      </c>
      <c r="I6" s="22">
        <v>204961557</v>
      </c>
      <c r="J6" s="17">
        <v>225368686</v>
      </c>
      <c r="K6" s="23">
        <v>243181974</v>
      </c>
    </row>
    <row r="7" spans="1:11" x14ac:dyDescent="0.25">
      <c r="A7" s="20" t="s">
        <v>19</v>
      </c>
      <c r="B7" s="17">
        <v>540859</v>
      </c>
      <c r="C7" s="17">
        <v>2121363</v>
      </c>
      <c r="D7" s="21">
        <v>2683943</v>
      </c>
      <c r="E7" s="22">
        <v>2221000</v>
      </c>
      <c r="F7" s="17">
        <v>2650000</v>
      </c>
      <c r="G7" s="23">
        <v>2650000</v>
      </c>
      <c r="H7" s="19">
        <v>3059425</v>
      </c>
      <c r="I7" s="22">
        <v>2915000</v>
      </c>
      <c r="J7" s="17">
        <v>3206500</v>
      </c>
      <c r="K7" s="23">
        <v>3527150</v>
      </c>
    </row>
    <row r="8" spans="1:11" x14ac:dyDescent="0.25">
      <c r="A8" s="20" t="s">
        <v>20</v>
      </c>
      <c r="B8" s="17">
        <v>81643296</v>
      </c>
      <c r="C8" s="17">
        <v>92214735</v>
      </c>
      <c r="D8" s="21">
        <v>115122173</v>
      </c>
      <c r="E8" s="22">
        <v>102942150</v>
      </c>
      <c r="F8" s="17">
        <v>108145677</v>
      </c>
      <c r="G8" s="23">
        <v>108145677</v>
      </c>
      <c r="H8" s="19">
        <v>105996413</v>
      </c>
      <c r="I8" s="22">
        <v>154791300</v>
      </c>
      <c r="J8" s="17">
        <v>115145700</v>
      </c>
      <c r="K8" s="23">
        <v>126887733</v>
      </c>
    </row>
    <row r="9" spans="1:11" x14ac:dyDescent="0.25">
      <c r="A9" s="20" t="s">
        <v>21</v>
      </c>
      <c r="B9" s="17">
        <v>42696869</v>
      </c>
      <c r="C9" s="17">
        <v>65562953</v>
      </c>
      <c r="D9" s="21">
        <v>134252022</v>
      </c>
      <c r="E9" s="22">
        <v>156648612</v>
      </c>
      <c r="F9" s="17">
        <v>126415759</v>
      </c>
      <c r="G9" s="23">
        <v>126415759</v>
      </c>
      <c r="H9" s="19">
        <v>108512615</v>
      </c>
      <c r="I9" s="22">
        <v>133683346</v>
      </c>
      <c r="J9" s="17">
        <v>139475042</v>
      </c>
      <c r="K9" s="23">
        <v>119861703</v>
      </c>
    </row>
    <row r="10" spans="1:11" x14ac:dyDescent="0.25">
      <c r="A10" s="24" t="s">
        <v>333</v>
      </c>
      <c r="B10" s="25">
        <f>SUM(B5:B9)</f>
        <v>301417007</v>
      </c>
      <c r="C10" s="26">
        <f t="shared" ref="C10:K10" si="0">SUM(C5:C9)</f>
        <v>332926862</v>
      </c>
      <c r="D10" s="27">
        <f t="shared" si="0"/>
        <v>406366476</v>
      </c>
      <c r="E10" s="25">
        <f t="shared" si="0"/>
        <v>499429026</v>
      </c>
      <c r="F10" s="26">
        <f t="shared" si="0"/>
        <v>479142482</v>
      </c>
      <c r="G10" s="28">
        <f t="shared" si="0"/>
        <v>479142482</v>
      </c>
      <c r="H10" s="29">
        <f t="shared" si="0"/>
        <v>437282348</v>
      </c>
      <c r="I10" s="25">
        <f t="shared" si="0"/>
        <v>554321962</v>
      </c>
      <c r="J10" s="26">
        <f t="shared" si="0"/>
        <v>544645288</v>
      </c>
      <c r="K10" s="28">
        <f t="shared" si="0"/>
        <v>558595131</v>
      </c>
    </row>
    <row r="11" spans="1:11" x14ac:dyDescent="0.25">
      <c r="A11" s="20" t="s">
        <v>22</v>
      </c>
      <c r="B11" s="17">
        <v>124977060</v>
      </c>
      <c r="C11" s="17">
        <v>125624787</v>
      </c>
      <c r="D11" s="21">
        <v>124331848</v>
      </c>
      <c r="E11" s="22">
        <v>138817457</v>
      </c>
      <c r="F11" s="17">
        <v>134446051</v>
      </c>
      <c r="G11" s="23">
        <v>134446051</v>
      </c>
      <c r="H11" s="19">
        <v>133434114</v>
      </c>
      <c r="I11" s="22">
        <v>151147054</v>
      </c>
      <c r="J11" s="17">
        <v>155514318</v>
      </c>
      <c r="K11" s="23">
        <v>162819676</v>
      </c>
    </row>
    <row r="12" spans="1:11" x14ac:dyDescent="0.25">
      <c r="A12" s="20" t="s">
        <v>23</v>
      </c>
      <c r="B12" s="17">
        <v>6172696</v>
      </c>
      <c r="C12" s="17">
        <v>6265821</v>
      </c>
      <c r="D12" s="21">
        <v>6018258</v>
      </c>
      <c r="E12" s="22">
        <v>7132857</v>
      </c>
      <c r="F12" s="17">
        <v>6892420</v>
      </c>
      <c r="G12" s="23">
        <v>6892420</v>
      </c>
      <c r="H12" s="19">
        <v>6536129</v>
      </c>
      <c r="I12" s="22">
        <v>7320168</v>
      </c>
      <c r="J12" s="17">
        <v>7613005</v>
      </c>
      <c r="K12" s="23">
        <v>7917567</v>
      </c>
    </row>
    <row r="13" spans="1:11" x14ac:dyDescent="0.25">
      <c r="A13" s="20" t="s">
        <v>24</v>
      </c>
      <c r="B13" s="17">
        <v>24299308</v>
      </c>
      <c r="C13" s="17">
        <v>20847244</v>
      </c>
      <c r="D13" s="21">
        <v>26493284</v>
      </c>
      <c r="E13" s="22">
        <v>29265891</v>
      </c>
      <c r="F13" s="17">
        <v>29265891</v>
      </c>
      <c r="G13" s="23">
        <v>29265891</v>
      </c>
      <c r="H13" s="19">
        <v>31600604</v>
      </c>
      <c r="I13" s="22">
        <v>26085364</v>
      </c>
      <c r="J13" s="17">
        <v>26986222</v>
      </c>
      <c r="K13" s="23">
        <v>20806168</v>
      </c>
    </row>
    <row r="14" spans="1:11" x14ac:dyDescent="0.25">
      <c r="A14" s="20" t="s">
        <v>25</v>
      </c>
      <c r="B14" s="17">
        <v>11383521</v>
      </c>
      <c r="C14" s="17">
        <v>8283868</v>
      </c>
      <c r="D14" s="21">
        <v>4463577</v>
      </c>
      <c r="E14" s="22">
        <v>1846853</v>
      </c>
      <c r="F14" s="17">
        <v>2605639</v>
      </c>
      <c r="G14" s="23">
        <v>2605639</v>
      </c>
      <c r="H14" s="19">
        <v>10862232</v>
      </c>
      <c r="I14" s="22">
        <v>1395393</v>
      </c>
      <c r="J14" s="17">
        <v>1262114</v>
      </c>
      <c r="K14" s="23">
        <v>1191290</v>
      </c>
    </row>
    <row r="15" spans="1:11" x14ac:dyDescent="0.25">
      <c r="A15" s="20" t="s">
        <v>26</v>
      </c>
      <c r="B15" s="17">
        <v>90746799</v>
      </c>
      <c r="C15" s="17">
        <v>91751840</v>
      </c>
      <c r="D15" s="21">
        <v>107282570</v>
      </c>
      <c r="E15" s="22">
        <v>130821400</v>
      </c>
      <c r="F15" s="17">
        <v>138316097</v>
      </c>
      <c r="G15" s="23">
        <v>138316097</v>
      </c>
      <c r="H15" s="19">
        <v>127427200</v>
      </c>
      <c r="I15" s="22">
        <v>148960983</v>
      </c>
      <c r="J15" s="17">
        <v>165136431</v>
      </c>
      <c r="K15" s="23">
        <v>178993078</v>
      </c>
    </row>
    <row r="16" spans="1:11" x14ac:dyDescent="0.25">
      <c r="A16" s="20" t="s">
        <v>27</v>
      </c>
      <c r="B16" s="17">
        <v>500000</v>
      </c>
      <c r="C16" s="17">
        <v>587700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2</v>
      </c>
    </row>
    <row r="17" spans="1:11" x14ac:dyDescent="0.25">
      <c r="A17" s="20" t="s">
        <v>28</v>
      </c>
      <c r="B17" s="17">
        <v>69203430</v>
      </c>
      <c r="C17" s="17">
        <v>115838275</v>
      </c>
      <c r="D17" s="21">
        <v>136700892</v>
      </c>
      <c r="E17" s="22">
        <v>141513167</v>
      </c>
      <c r="F17" s="17">
        <v>156558131</v>
      </c>
      <c r="G17" s="23">
        <v>156558131</v>
      </c>
      <c r="H17" s="19">
        <v>149012730</v>
      </c>
      <c r="I17" s="22">
        <v>217016192</v>
      </c>
      <c r="J17" s="17">
        <v>180606886</v>
      </c>
      <c r="K17" s="23">
        <v>198735909</v>
      </c>
    </row>
    <row r="18" spans="1:11" x14ac:dyDescent="0.25">
      <c r="A18" s="30" t="s">
        <v>29</v>
      </c>
      <c r="B18" s="31">
        <f>SUM(B11:B17)</f>
        <v>327282814</v>
      </c>
      <c r="C18" s="32">
        <f t="shared" ref="C18:K18" si="1">SUM(C11:C17)</f>
        <v>369199535</v>
      </c>
      <c r="D18" s="33">
        <f t="shared" si="1"/>
        <v>405290429</v>
      </c>
      <c r="E18" s="31">
        <f t="shared" si="1"/>
        <v>449397625</v>
      </c>
      <c r="F18" s="32">
        <f t="shared" si="1"/>
        <v>468084229</v>
      </c>
      <c r="G18" s="34">
        <f t="shared" si="1"/>
        <v>468084229</v>
      </c>
      <c r="H18" s="35">
        <f t="shared" si="1"/>
        <v>458873009</v>
      </c>
      <c r="I18" s="31">
        <f t="shared" si="1"/>
        <v>551925154</v>
      </c>
      <c r="J18" s="32">
        <f t="shared" si="1"/>
        <v>537118976</v>
      </c>
      <c r="K18" s="34">
        <f t="shared" si="1"/>
        <v>570463690</v>
      </c>
    </row>
    <row r="19" spans="1:11" x14ac:dyDescent="0.25">
      <c r="A19" s="30" t="s">
        <v>30</v>
      </c>
      <c r="B19" s="36">
        <f>+B10-B18</f>
        <v>-25865807</v>
      </c>
      <c r="C19" s="37">
        <f t="shared" ref="C19:K19" si="2">+C10-C18</f>
        <v>-36272673</v>
      </c>
      <c r="D19" s="38">
        <f t="shared" si="2"/>
        <v>1076047</v>
      </c>
      <c r="E19" s="36">
        <f t="shared" si="2"/>
        <v>50031401</v>
      </c>
      <c r="F19" s="37">
        <f t="shared" si="2"/>
        <v>11058253</v>
      </c>
      <c r="G19" s="39">
        <f t="shared" si="2"/>
        <v>11058253</v>
      </c>
      <c r="H19" s="40">
        <f t="shared" si="2"/>
        <v>-21590661</v>
      </c>
      <c r="I19" s="36">
        <f t="shared" si="2"/>
        <v>2396808</v>
      </c>
      <c r="J19" s="37">
        <f t="shared" si="2"/>
        <v>7526312</v>
      </c>
      <c r="K19" s="39">
        <f t="shared" si="2"/>
        <v>-11868559</v>
      </c>
    </row>
    <row r="20" spans="1:11" x14ac:dyDescent="0.25">
      <c r="A20" s="41" t="s">
        <v>31</v>
      </c>
      <c r="B20" s="42">
        <v>14811614</v>
      </c>
      <c r="C20" s="43">
        <v>52314181</v>
      </c>
      <c r="D20" s="44">
        <v>15945173</v>
      </c>
      <c r="E20" s="42">
        <v>26170850</v>
      </c>
      <c r="F20" s="43">
        <v>29645345</v>
      </c>
      <c r="G20" s="45">
        <v>29645345</v>
      </c>
      <c r="H20" s="46">
        <v>27743634</v>
      </c>
      <c r="I20" s="42">
        <v>69733700</v>
      </c>
      <c r="J20" s="43">
        <v>54600300</v>
      </c>
      <c r="K20" s="45">
        <v>22225357</v>
      </c>
    </row>
    <row r="21" spans="1:11" x14ac:dyDescent="0.25">
      <c r="A21" s="47" t="s">
        <v>32</v>
      </c>
      <c r="B21" s="48">
        <v>793995</v>
      </c>
      <c r="C21" s="49">
        <v>2965264</v>
      </c>
      <c r="D21" s="50">
        <v>285177</v>
      </c>
      <c r="E21" s="48">
        <v>0</v>
      </c>
      <c r="F21" s="49">
        <v>0</v>
      </c>
      <c r="G21" s="51">
        <v>0</v>
      </c>
      <c r="H21" s="52">
        <v>459764</v>
      </c>
      <c r="I21" s="48">
        <v>0</v>
      </c>
      <c r="J21" s="49">
        <v>0</v>
      </c>
      <c r="K21" s="51">
        <v>4</v>
      </c>
    </row>
    <row r="22" spans="1:11" x14ac:dyDescent="0.25">
      <c r="A22" s="53" t="s">
        <v>334</v>
      </c>
      <c r="B22" s="54">
        <f>SUM(B19:B21)</f>
        <v>-10260198</v>
      </c>
      <c r="C22" s="55">
        <f t="shared" ref="C22:K22" si="3">SUM(C19:C21)</f>
        <v>19006772</v>
      </c>
      <c r="D22" s="56">
        <f t="shared" si="3"/>
        <v>17306397</v>
      </c>
      <c r="E22" s="54">
        <f t="shared" si="3"/>
        <v>76202251</v>
      </c>
      <c r="F22" s="55">
        <f t="shared" si="3"/>
        <v>40703598</v>
      </c>
      <c r="G22" s="57">
        <f t="shared" si="3"/>
        <v>40703598</v>
      </c>
      <c r="H22" s="58">
        <f t="shared" si="3"/>
        <v>6612737</v>
      </c>
      <c r="I22" s="54">
        <f t="shared" si="3"/>
        <v>72130508</v>
      </c>
      <c r="J22" s="55">
        <f t="shared" si="3"/>
        <v>62126612</v>
      </c>
      <c r="K22" s="57">
        <f t="shared" si="3"/>
        <v>10356802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-10260198</v>
      </c>
      <c r="C24" s="37">
        <f t="shared" ref="C24:K24" si="4">SUM(C22:C23)</f>
        <v>19006772</v>
      </c>
      <c r="D24" s="38">
        <f t="shared" si="4"/>
        <v>17306397</v>
      </c>
      <c r="E24" s="36">
        <f t="shared" si="4"/>
        <v>76202251</v>
      </c>
      <c r="F24" s="37">
        <f t="shared" si="4"/>
        <v>40703598</v>
      </c>
      <c r="G24" s="39">
        <f t="shared" si="4"/>
        <v>40703598</v>
      </c>
      <c r="H24" s="40">
        <f t="shared" si="4"/>
        <v>6612737</v>
      </c>
      <c r="I24" s="36">
        <f t="shared" si="4"/>
        <v>72130508</v>
      </c>
      <c r="J24" s="37">
        <f t="shared" si="4"/>
        <v>62126612</v>
      </c>
      <c r="K24" s="39">
        <f t="shared" si="4"/>
        <v>10356802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27822549</v>
      </c>
      <c r="C27" s="66">
        <v>50740811</v>
      </c>
      <c r="D27" s="67">
        <v>16889170</v>
      </c>
      <c r="E27" s="68">
        <v>25575158</v>
      </c>
      <c r="F27" s="66">
        <v>31757354</v>
      </c>
      <c r="G27" s="69">
        <v>31757354</v>
      </c>
      <c r="H27" s="70">
        <v>29507334</v>
      </c>
      <c r="I27" s="68">
        <v>62018291</v>
      </c>
      <c r="J27" s="66">
        <v>48989989</v>
      </c>
      <c r="K27" s="69">
        <v>22255542</v>
      </c>
    </row>
    <row r="28" spans="1:11" x14ac:dyDescent="0.25">
      <c r="A28" s="71" t="s">
        <v>36</v>
      </c>
      <c r="B28" s="17">
        <v>26112411</v>
      </c>
      <c r="C28" s="17">
        <v>48415832</v>
      </c>
      <c r="D28" s="21">
        <v>13869281</v>
      </c>
      <c r="E28" s="22">
        <v>22757260</v>
      </c>
      <c r="F28" s="17">
        <v>25778562</v>
      </c>
      <c r="G28" s="23">
        <v>25778562</v>
      </c>
      <c r="H28" s="19">
        <v>24154518</v>
      </c>
      <c r="I28" s="22">
        <v>60638001</v>
      </c>
      <c r="J28" s="17">
        <v>47478522</v>
      </c>
      <c r="K28" s="23">
        <v>19326387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1710138</v>
      </c>
      <c r="C31" s="17">
        <v>1911597</v>
      </c>
      <c r="D31" s="21">
        <v>1190091</v>
      </c>
      <c r="E31" s="22">
        <v>2817898</v>
      </c>
      <c r="F31" s="17">
        <v>5978792</v>
      </c>
      <c r="G31" s="23">
        <v>5978792</v>
      </c>
      <c r="H31" s="19">
        <v>5352816</v>
      </c>
      <c r="I31" s="22">
        <v>1380290</v>
      </c>
      <c r="J31" s="17">
        <v>1511467</v>
      </c>
      <c r="K31" s="23">
        <v>2929151</v>
      </c>
    </row>
    <row r="32" spans="1:11" x14ac:dyDescent="0.25">
      <c r="A32" s="30" t="s">
        <v>39</v>
      </c>
      <c r="B32" s="66">
        <f>SUM(B28:B31)</f>
        <v>27822549</v>
      </c>
      <c r="C32" s="66">
        <f t="shared" ref="C32:K32" si="5">SUM(C28:C31)</f>
        <v>50327429</v>
      </c>
      <c r="D32" s="67">
        <f t="shared" si="5"/>
        <v>15059372</v>
      </c>
      <c r="E32" s="68">
        <f t="shared" si="5"/>
        <v>25575158</v>
      </c>
      <c r="F32" s="66">
        <f t="shared" si="5"/>
        <v>31757354</v>
      </c>
      <c r="G32" s="69">
        <f t="shared" si="5"/>
        <v>31757354</v>
      </c>
      <c r="H32" s="70">
        <f t="shared" si="5"/>
        <v>29507334</v>
      </c>
      <c r="I32" s="68">
        <f t="shared" si="5"/>
        <v>62018291</v>
      </c>
      <c r="J32" s="66">
        <f t="shared" si="5"/>
        <v>48989989</v>
      </c>
      <c r="K32" s="69">
        <f t="shared" si="5"/>
        <v>22255538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174604038</v>
      </c>
      <c r="C35" s="17">
        <v>153266965</v>
      </c>
      <c r="D35" s="21">
        <v>132084736</v>
      </c>
      <c r="E35" s="22">
        <v>202574255</v>
      </c>
      <c r="F35" s="17">
        <v>98020482</v>
      </c>
      <c r="G35" s="23">
        <v>98020482</v>
      </c>
      <c r="H35" s="19">
        <v>82584665</v>
      </c>
      <c r="I35" s="22">
        <v>101081371</v>
      </c>
      <c r="J35" s="17">
        <v>106632877</v>
      </c>
      <c r="K35" s="23">
        <v>107065317</v>
      </c>
    </row>
    <row r="36" spans="1:11" x14ac:dyDescent="0.25">
      <c r="A36" s="20" t="s">
        <v>42</v>
      </c>
      <c r="B36" s="17">
        <v>436672275</v>
      </c>
      <c r="C36" s="17">
        <v>465255891</v>
      </c>
      <c r="D36" s="21">
        <v>452715905</v>
      </c>
      <c r="E36" s="22">
        <v>452782474</v>
      </c>
      <c r="F36" s="17">
        <v>458585034</v>
      </c>
      <c r="G36" s="23">
        <v>458585034</v>
      </c>
      <c r="H36" s="19">
        <v>468655241</v>
      </c>
      <c r="I36" s="22">
        <v>494517961</v>
      </c>
      <c r="J36" s="17">
        <v>516521728</v>
      </c>
      <c r="K36" s="23">
        <v>517971118</v>
      </c>
    </row>
    <row r="37" spans="1:11" x14ac:dyDescent="0.25">
      <c r="A37" s="20" t="s">
        <v>43</v>
      </c>
      <c r="B37" s="17">
        <v>231716394</v>
      </c>
      <c r="C37" s="17">
        <v>218201087</v>
      </c>
      <c r="D37" s="21">
        <v>178039652</v>
      </c>
      <c r="E37" s="22">
        <v>148918388</v>
      </c>
      <c r="F37" s="17">
        <v>93212864</v>
      </c>
      <c r="G37" s="23">
        <v>93212864</v>
      </c>
      <c r="H37" s="19">
        <v>131471821</v>
      </c>
      <c r="I37" s="22">
        <v>94498998</v>
      </c>
      <c r="J37" s="17">
        <v>69153361</v>
      </c>
      <c r="K37" s="23">
        <v>64994140</v>
      </c>
    </row>
    <row r="38" spans="1:11" x14ac:dyDescent="0.25">
      <c r="A38" s="20" t="s">
        <v>44</v>
      </c>
      <c r="B38" s="17">
        <v>50536551</v>
      </c>
      <c r="C38" s="17">
        <v>50605436</v>
      </c>
      <c r="D38" s="21">
        <v>81256024</v>
      </c>
      <c r="E38" s="22">
        <v>86953274</v>
      </c>
      <c r="F38" s="17">
        <v>107239066</v>
      </c>
      <c r="G38" s="23">
        <v>107239066</v>
      </c>
      <c r="H38" s="19">
        <v>99618432</v>
      </c>
      <c r="I38" s="22">
        <v>72816240</v>
      </c>
      <c r="J38" s="17">
        <v>63590538</v>
      </c>
      <c r="K38" s="23">
        <v>59274786</v>
      </c>
    </row>
    <row r="39" spans="1:11" x14ac:dyDescent="0.25">
      <c r="A39" s="20" t="s">
        <v>45</v>
      </c>
      <c r="B39" s="17">
        <v>339283566</v>
      </c>
      <c r="C39" s="17">
        <v>330709561</v>
      </c>
      <c r="D39" s="21">
        <v>308198568</v>
      </c>
      <c r="E39" s="22">
        <v>419485067</v>
      </c>
      <c r="F39" s="17">
        <v>356153586</v>
      </c>
      <c r="G39" s="23">
        <v>356153586</v>
      </c>
      <c r="H39" s="19">
        <v>313536916</v>
      </c>
      <c r="I39" s="22">
        <v>428284094</v>
      </c>
      <c r="J39" s="17">
        <v>490410706</v>
      </c>
      <c r="K39" s="23">
        <v>500768156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3116869231</v>
      </c>
      <c r="C42" s="17">
        <v>3028178186</v>
      </c>
      <c r="D42" s="21">
        <v>-438419143</v>
      </c>
      <c r="E42" s="22">
        <v>62645293</v>
      </c>
      <c r="F42" s="17">
        <v>36049803</v>
      </c>
      <c r="G42" s="23">
        <v>36049803</v>
      </c>
      <c r="H42" s="19">
        <v>-13314526</v>
      </c>
      <c r="I42" s="22">
        <v>63526748</v>
      </c>
      <c r="J42" s="17">
        <v>52305711</v>
      </c>
      <c r="K42" s="23">
        <v>20334796</v>
      </c>
    </row>
    <row r="43" spans="1:11" x14ac:dyDescent="0.25">
      <c r="A43" s="20" t="s">
        <v>48</v>
      </c>
      <c r="B43" s="17">
        <v>-17559858</v>
      </c>
      <c r="C43" s="17">
        <v>-50349703</v>
      </c>
      <c r="D43" s="21">
        <v>5992485</v>
      </c>
      <c r="E43" s="22">
        <v>-25575158</v>
      </c>
      <c r="F43" s="17">
        <v>-31757354</v>
      </c>
      <c r="G43" s="23">
        <v>-31757354</v>
      </c>
      <c r="H43" s="19">
        <v>-10994577</v>
      </c>
      <c r="I43" s="22">
        <v>-62018291</v>
      </c>
      <c r="J43" s="17">
        <v>-48989989</v>
      </c>
      <c r="K43" s="23">
        <v>-22255474</v>
      </c>
    </row>
    <row r="44" spans="1:11" x14ac:dyDescent="0.25">
      <c r="A44" s="20" t="s">
        <v>49</v>
      </c>
      <c r="B44" s="17">
        <v>-613237</v>
      </c>
      <c r="C44" s="17">
        <v>-759166</v>
      </c>
      <c r="D44" s="21">
        <v>-1182012</v>
      </c>
      <c r="E44" s="22">
        <v>-1101985</v>
      </c>
      <c r="F44" s="17">
        <v>-1181399</v>
      </c>
      <c r="G44" s="23">
        <v>-1181399</v>
      </c>
      <c r="H44" s="19">
        <v>-1181399</v>
      </c>
      <c r="I44" s="22">
        <v>-1168810</v>
      </c>
      <c r="J44" s="17">
        <v>-651256</v>
      </c>
      <c r="K44" s="23">
        <v>-707958</v>
      </c>
    </row>
    <row r="45" spans="1:11" x14ac:dyDescent="0.25">
      <c r="A45" s="30" t="s">
        <v>50</v>
      </c>
      <c r="B45" s="66">
        <v>3119912636</v>
      </c>
      <c r="C45" s="66">
        <v>2992819761</v>
      </c>
      <c r="D45" s="67">
        <v>-418336680</v>
      </c>
      <c r="E45" s="68">
        <v>55906456</v>
      </c>
      <c r="F45" s="66">
        <v>18955027</v>
      </c>
      <c r="G45" s="69">
        <v>18955027</v>
      </c>
      <c r="H45" s="70">
        <v>-7320705</v>
      </c>
      <c r="I45" s="68">
        <v>19294675</v>
      </c>
      <c r="J45" s="66">
        <v>21959141</v>
      </c>
      <c r="K45" s="69">
        <v>19329912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45962525</v>
      </c>
      <c r="C48" s="17">
        <v>14943690</v>
      </c>
      <c r="D48" s="21">
        <v>15850474</v>
      </c>
      <c r="E48" s="22">
        <v>55906456</v>
      </c>
      <c r="F48" s="17">
        <v>18955027</v>
      </c>
      <c r="G48" s="23">
        <v>18955027</v>
      </c>
      <c r="H48" s="19">
        <v>17329374</v>
      </c>
      <c r="I48" s="22">
        <v>19294675</v>
      </c>
      <c r="J48" s="17">
        <v>21959141</v>
      </c>
      <c r="K48" s="23">
        <v>19331414</v>
      </c>
    </row>
    <row r="49" spans="1:11" x14ac:dyDescent="0.25">
      <c r="A49" s="20" t="s">
        <v>53</v>
      </c>
      <c r="B49" s="17">
        <f>+B75</f>
        <v>-958674841.57118011</v>
      </c>
      <c r="C49" s="17">
        <f t="shared" ref="C49:K49" si="6">+C75</f>
        <v>-525742233.74878895</v>
      </c>
      <c r="D49" s="21">
        <f t="shared" si="6"/>
        <v>129375958</v>
      </c>
      <c r="E49" s="22">
        <f t="shared" si="6"/>
        <v>30433390.392468944</v>
      </c>
      <c r="F49" s="17">
        <f t="shared" si="6"/>
        <v>28985568.392446503</v>
      </c>
      <c r="G49" s="23">
        <f t="shared" si="6"/>
        <v>28985568.392446503</v>
      </c>
      <c r="H49" s="19">
        <f t="shared" si="6"/>
        <v>76045317.572939098</v>
      </c>
      <c r="I49" s="22">
        <f t="shared" si="6"/>
        <v>28717076.799254455</v>
      </c>
      <c r="J49" s="17">
        <f t="shared" si="6"/>
        <v>433644.74712534249</v>
      </c>
      <c r="K49" s="23">
        <f t="shared" si="6"/>
        <v>1983.2432769984007</v>
      </c>
    </row>
    <row r="50" spans="1:11" x14ac:dyDescent="0.25">
      <c r="A50" s="30" t="s">
        <v>54</v>
      </c>
      <c r="B50" s="66">
        <f>+B48-B49</f>
        <v>1004637366.5711801</v>
      </c>
      <c r="C50" s="66">
        <f t="shared" ref="C50:K50" si="7">+C48-C49</f>
        <v>540685923.74878895</v>
      </c>
      <c r="D50" s="67">
        <f t="shared" si="7"/>
        <v>-113525484</v>
      </c>
      <c r="E50" s="68">
        <f t="shared" si="7"/>
        <v>25473065.607531056</v>
      </c>
      <c r="F50" s="66">
        <f t="shared" si="7"/>
        <v>-10030541.392446503</v>
      </c>
      <c r="G50" s="69">
        <f t="shared" si="7"/>
        <v>-10030541.392446503</v>
      </c>
      <c r="H50" s="70">
        <f t="shared" si="7"/>
        <v>-58715943.572939098</v>
      </c>
      <c r="I50" s="68">
        <f t="shared" si="7"/>
        <v>-9422401.7992544547</v>
      </c>
      <c r="J50" s="66">
        <f t="shared" si="7"/>
        <v>21525496.252874658</v>
      </c>
      <c r="K50" s="69">
        <f t="shared" si="7"/>
        <v>19329430.756723002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434930032</v>
      </c>
      <c r="C53" s="17">
        <v>463182226</v>
      </c>
      <c r="D53" s="21">
        <v>456624039</v>
      </c>
      <c r="E53" s="22">
        <v>450257403</v>
      </c>
      <c r="F53" s="17">
        <v>459013056</v>
      </c>
      <c r="G53" s="23">
        <v>459013056</v>
      </c>
      <c r="H53" s="19">
        <v>460480999</v>
      </c>
      <c r="I53" s="22">
        <v>494945983</v>
      </c>
      <c r="J53" s="17">
        <v>516949750</v>
      </c>
      <c r="K53" s="23">
        <v>518399138</v>
      </c>
    </row>
    <row r="54" spans="1:11" x14ac:dyDescent="0.25">
      <c r="A54" s="20" t="s">
        <v>57</v>
      </c>
      <c r="B54" s="17">
        <v>24037384</v>
      </c>
      <c r="C54" s="17">
        <v>25017602</v>
      </c>
      <c r="D54" s="21">
        <v>26442535</v>
      </c>
      <c r="E54" s="22">
        <v>29265891</v>
      </c>
      <c r="F54" s="17">
        <v>29265891</v>
      </c>
      <c r="G54" s="23">
        <v>29265891</v>
      </c>
      <c r="H54" s="19">
        <v>28357257</v>
      </c>
      <c r="I54" s="22">
        <v>26085364</v>
      </c>
      <c r="J54" s="17">
        <v>26986222</v>
      </c>
      <c r="K54" s="23">
        <v>20806168</v>
      </c>
    </row>
    <row r="55" spans="1:11" x14ac:dyDescent="0.25">
      <c r="A55" s="20" t="s">
        <v>58</v>
      </c>
      <c r="B55" s="17">
        <v>20190586</v>
      </c>
      <c r="C55" s="17">
        <v>23241077</v>
      </c>
      <c r="D55" s="21">
        <v>9942471</v>
      </c>
      <c r="E55" s="22">
        <v>13957617</v>
      </c>
      <c r="F55" s="17">
        <v>19515179</v>
      </c>
      <c r="G55" s="23">
        <v>19515179</v>
      </c>
      <c r="H55" s="19">
        <v>17417609</v>
      </c>
      <c r="I55" s="22">
        <v>31053508</v>
      </c>
      <c r="J55" s="17">
        <v>17485782</v>
      </c>
      <c r="K55" s="23">
        <v>18651498</v>
      </c>
    </row>
    <row r="56" spans="1:11" x14ac:dyDescent="0.25">
      <c r="A56" s="20" t="s">
        <v>59</v>
      </c>
      <c r="B56" s="17">
        <v>5866369</v>
      </c>
      <c r="C56" s="17">
        <v>4075816</v>
      </c>
      <c r="D56" s="21">
        <v>5151924</v>
      </c>
      <c r="E56" s="22">
        <v>7423760</v>
      </c>
      <c r="F56" s="17">
        <v>7448105</v>
      </c>
      <c r="G56" s="23">
        <v>7448105</v>
      </c>
      <c r="H56" s="19">
        <v>4013558</v>
      </c>
      <c r="I56" s="22">
        <v>7637548</v>
      </c>
      <c r="J56" s="17">
        <v>7659588</v>
      </c>
      <c r="K56" s="23">
        <v>8436910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15246583</v>
      </c>
      <c r="C59" s="17">
        <v>21983812</v>
      </c>
      <c r="D59" s="21">
        <v>30510540</v>
      </c>
      <c r="E59" s="22">
        <v>51277531</v>
      </c>
      <c r="F59" s="17">
        <v>35958152</v>
      </c>
      <c r="G59" s="23">
        <v>35958152</v>
      </c>
      <c r="H59" s="19">
        <v>38077236</v>
      </c>
      <c r="I59" s="22">
        <v>38777131</v>
      </c>
      <c r="J59" s="17">
        <v>41796185</v>
      </c>
      <c r="K59" s="23">
        <v>44769716</v>
      </c>
    </row>
    <row r="60" spans="1:11" x14ac:dyDescent="0.25">
      <c r="A60" s="20" t="s">
        <v>62</v>
      </c>
      <c r="B60" s="17">
        <v>0</v>
      </c>
      <c r="C60" s="17">
        <v>-6205718</v>
      </c>
      <c r="D60" s="21">
        <v>881309</v>
      </c>
      <c r="E60" s="22">
        <v>129903</v>
      </c>
      <c r="F60" s="17">
        <v>129903</v>
      </c>
      <c r="G60" s="23">
        <v>129903</v>
      </c>
      <c r="H60" s="19">
        <v>839680</v>
      </c>
      <c r="I60" s="22">
        <v>137697</v>
      </c>
      <c r="J60" s="17">
        <v>145959</v>
      </c>
      <c r="K60" s="23">
        <v>154724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260</v>
      </c>
      <c r="F62" s="86">
        <v>260</v>
      </c>
      <c r="G62" s="87">
        <v>260</v>
      </c>
      <c r="H62" s="88">
        <v>0</v>
      </c>
      <c r="I62" s="85">
        <v>260</v>
      </c>
      <c r="J62" s="86">
        <v>260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305</v>
      </c>
      <c r="F63" s="86">
        <v>305</v>
      </c>
      <c r="G63" s="87">
        <v>305</v>
      </c>
      <c r="H63" s="88">
        <v>0</v>
      </c>
      <c r="I63" s="85">
        <v>305</v>
      </c>
      <c r="J63" s="86">
        <v>305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12.547461469639879</v>
      </c>
      <c r="C70" s="5">
        <f t="shared" ref="C70:K70" si="8">IF(ISERROR(C71/C72),0,(C71/C72))</f>
        <v>9.8096223579621533</v>
      </c>
      <c r="D70" s="5">
        <f t="shared" si="8"/>
        <v>0</v>
      </c>
      <c r="E70" s="5">
        <f t="shared" si="8"/>
        <v>0.80026813634571081</v>
      </c>
      <c r="F70" s="5">
        <f t="shared" si="8"/>
        <v>0.98497646846878584</v>
      </c>
      <c r="G70" s="5">
        <f t="shared" si="8"/>
        <v>0.98497646846878584</v>
      </c>
      <c r="H70" s="5">
        <f t="shared" si="8"/>
        <v>0.86838298856394636</v>
      </c>
      <c r="I70" s="5">
        <f t="shared" si="8"/>
        <v>0.97354339493131969</v>
      </c>
      <c r="J70" s="5">
        <f t="shared" si="8"/>
        <v>0.97479933575643973</v>
      </c>
      <c r="K70" s="5">
        <f t="shared" si="8"/>
        <v>0.85999177903665436</v>
      </c>
    </row>
    <row r="71" spans="1:11" ht="13" hidden="1" x14ac:dyDescent="0.3">
      <c r="A71" s="1" t="s">
        <v>338</v>
      </c>
      <c r="B71" s="2">
        <f>+B83</f>
        <v>2653112809</v>
      </c>
      <c r="C71" s="2">
        <f t="shared" ref="C71:K71" si="9">+C83</f>
        <v>2182183189</v>
      </c>
      <c r="D71" s="2">
        <f t="shared" si="9"/>
        <v>0</v>
      </c>
      <c r="E71" s="2">
        <f t="shared" si="9"/>
        <v>281067049</v>
      </c>
      <c r="F71" s="2">
        <f t="shared" si="9"/>
        <v>322371071</v>
      </c>
      <c r="G71" s="2">
        <f t="shared" si="9"/>
        <v>322371071</v>
      </c>
      <c r="H71" s="2">
        <f t="shared" si="9"/>
        <v>253256909</v>
      </c>
      <c r="I71" s="2">
        <f t="shared" si="9"/>
        <v>343349635</v>
      </c>
      <c r="J71" s="2">
        <f t="shared" si="9"/>
        <v>371571721</v>
      </c>
      <c r="K71" s="2">
        <f t="shared" si="9"/>
        <v>350448474</v>
      </c>
    </row>
    <row r="72" spans="1:11" ht="13" hidden="1" x14ac:dyDescent="0.3">
      <c r="A72" s="1" t="s">
        <v>339</v>
      </c>
      <c r="B72" s="2">
        <f>+B77</f>
        <v>211446181</v>
      </c>
      <c r="C72" s="2">
        <f t="shared" ref="C72:K72" si="10">+C77</f>
        <v>222453333</v>
      </c>
      <c r="D72" s="2">
        <f t="shared" si="10"/>
        <v>274325016</v>
      </c>
      <c r="E72" s="2">
        <f t="shared" si="10"/>
        <v>351216094</v>
      </c>
      <c r="F72" s="2">
        <f t="shared" si="10"/>
        <v>327288094</v>
      </c>
      <c r="G72" s="2">
        <f t="shared" si="10"/>
        <v>327288094</v>
      </c>
      <c r="H72" s="2">
        <f t="shared" si="10"/>
        <v>291641951</v>
      </c>
      <c r="I72" s="2">
        <f t="shared" si="10"/>
        <v>352680360</v>
      </c>
      <c r="J72" s="2">
        <f t="shared" si="10"/>
        <v>381177651</v>
      </c>
      <c r="K72" s="2">
        <f t="shared" si="10"/>
        <v>407502121</v>
      </c>
    </row>
    <row r="73" spans="1:11" ht="13" hidden="1" x14ac:dyDescent="0.3">
      <c r="A73" s="1" t="s">
        <v>340</v>
      </c>
      <c r="B73" s="2">
        <f>+B74</f>
        <v>-28458064</v>
      </c>
      <c r="C73" s="2">
        <f t="shared" ref="C73:K73" si="11">+(C78+C80+C81+C82)-(B78+B80+B81+B82)</f>
        <v>-20010367</v>
      </c>
      <c r="D73" s="2">
        <f t="shared" si="11"/>
        <v>-19949192</v>
      </c>
      <c r="E73" s="2">
        <f t="shared" si="11"/>
        <v>30798165</v>
      </c>
      <c r="F73" s="2">
        <f>+(F78+F80+F81+F82)-(D78+D80+D81+D82)</f>
        <v>224755</v>
      </c>
      <c r="G73" s="2">
        <f>+(G78+G80+G81+G82)-(D78+D80+D81+D82)</f>
        <v>224755</v>
      </c>
      <c r="H73" s="2">
        <f>+(H78+H80+H81+H82)-(D78+D80+D81+D82)</f>
        <v>-1194434</v>
      </c>
      <c r="I73" s="2">
        <f>+(I78+I80+I81+I82)-(E78+E80+E81+E82)</f>
        <v>-27852169</v>
      </c>
      <c r="J73" s="2">
        <f t="shared" si="11"/>
        <v>2887040</v>
      </c>
      <c r="K73" s="2">
        <f t="shared" si="11"/>
        <v>3060160</v>
      </c>
    </row>
    <row r="74" spans="1:11" ht="13" hidden="1" x14ac:dyDescent="0.3">
      <c r="A74" s="1" t="s">
        <v>341</v>
      </c>
      <c r="B74" s="2">
        <f>+TREND(C74:E74)</f>
        <v>-28458064</v>
      </c>
      <c r="C74" s="2">
        <f>+C73</f>
        <v>-20010367</v>
      </c>
      <c r="D74" s="2">
        <f t="shared" ref="D74:K74" si="12">+D73</f>
        <v>-19949192</v>
      </c>
      <c r="E74" s="2">
        <f t="shared" si="12"/>
        <v>30798165</v>
      </c>
      <c r="F74" s="2">
        <f t="shared" si="12"/>
        <v>224755</v>
      </c>
      <c r="G74" s="2">
        <f t="shared" si="12"/>
        <v>224755</v>
      </c>
      <c r="H74" s="2">
        <f t="shared" si="12"/>
        <v>-1194434</v>
      </c>
      <c r="I74" s="2">
        <f t="shared" si="12"/>
        <v>-27852169</v>
      </c>
      <c r="J74" s="2">
        <f t="shared" si="12"/>
        <v>2887040</v>
      </c>
      <c r="K74" s="2">
        <f t="shared" si="12"/>
        <v>3060160</v>
      </c>
    </row>
    <row r="75" spans="1:11" ht="13" hidden="1" x14ac:dyDescent="0.3">
      <c r="A75" s="1" t="s">
        <v>342</v>
      </c>
      <c r="B75" s="2">
        <f>+B84-(((B80+B81+B82+B78)*B70)-B79)</f>
        <v>-958674841.57118011</v>
      </c>
      <c r="C75" s="2">
        <f t="shared" ref="C75:K75" si="13">+C84-(((C80+C81+C82+C78)*C70)-C79)</f>
        <v>-525742233.74878895</v>
      </c>
      <c r="D75" s="2">
        <f t="shared" si="13"/>
        <v>129375958</v>
      </c>
      <c r="E75" s="2">
        <f t="shared" si="13"/>
        <v>30433390.392468944</v>
      </c>
      <c r="F75" s="2">
        <f t="shared" si="13"/>
        <v>28985568.392446503</v>
      </c>
      <c r="G75" s="2">
        <f t="shared" si="13"/>
        <v>28985568.392446503</v>
      </c>
      <c r="H75" s="2">
        <f t="shared" si="13"/>
        <v>76045317.572939098</v>
      </c>
      <c r="I75" s="2">
        <f t="shared" si="13"/>
        <v>28717076.799254455</v>
      </c>
      <c r="J75" s="2">
        <f t="shared" si="13"/>
        <v>433644.74712534249</v>
      </c>
      <c r="K75" s="2">
        <f t="shared" si="13"/>
        <v>1983.2432769984007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211446181</v>
      </c>
      <c r="C77" s="3">
        <v>222453333</v>
      </c>
      <c r="D77" s="3">
        <v>274325016</v>
      </c>
      <c r="E77" s="3">
        <v>351216094</v>
      </c>
      <c r="F77" s="3">
        <v>327288094</v>
      </c>
      <c r="G77" s="3">
        <v>327288094</v>
      </c>
      <c r="H77" s="3">
        <v>291641951</v>
      </c>
      <c r="I77" s="3">
        <v>352680360</v>
      </c>
      <c r="J77" s="3">
        <v>381177651</v>
      </c>
      <c r="K77" s="3">
        <v>407502121</v>
      </c>
    </row>
    <row r="78" spans="1:11" ht="13" hidden="1" x14ac:dyDescent="0.3">
      <c r="A78" s="1" t="s">
        <v>69</v>
      </c>
      <c r="B78" s="3">
        <v>1111853</v>
      </c>
      <c r="C78" s="3">
        <v>2525071</v>
      </c>
      <c r="D78" s="3">
        <v>-1582315</v>
      </c>
      <c r="E78" s="3">
        <v>2525071</v>
      </c>
      <c r="F78" s="3">
        <v>-428022</v>
      </c>
      <c r="G78" s="3">
        <v>-428022</v>
      </c>
      <c r="H78" s="3">
        <v>11389467</v>
      </c>
      <c r="I78" s="3">
        <v>-428022</v>
      </c>
      <c r="J78" s="3">
        <v>-428022</v>
      </c>
      <c r="K78" s="3">
        <v>-428023</v>
      </c>
    </row>
    <row r="79" spans="1:11" ht="13" hidden="1" x14ac:dyDescent="0.3">
      <c r="A79" s="1" t="s">
        <v>70</v>
      </c>
      <c r="B79" s="3">
        <v>154290992</v>
      </c>
      <c r="C79" s="3">
        <v>149474600</v>
      </c>
      <c r="D79" s="3">
        <v>75879302</v>
      </c>
      <c r="E79" s="3">
        <v>83551673</v>
      </c>
      <c r="F79" s="3">
        <v>60800420</v>
      </c>
      <c r="G79" s="3">
        <v>60800420</v>
      </c>
      <c r="H79" s="3">
        <v>96650792</v>
      </c>
      <c r="I79" s="3">
        <v>62347420</v>
      </c>
      <c r="J79" s="3">
        <v>36675194</v>
      </c>
      <c r="K79" s="3">
        <v>32155693</v>
      </c>
    </row>
    <row r="80" spans="1:11" ht="13" hidden="1" x14ac:dyDescent="0.3">
      <c r="A80" s="1" t="s">
        <v>71</v>
      </c>
      <c r="B80" s="3">
        <v>21171527</v>
      </c>
      <c r="C80" s="3">
        <v>18721631</v>
      </c>
      <c r="D80" s="3">
        <v>20381638</v>
      </c>
      <c r="E80" s="3">
        <v>14931760</v>
      </c>
      <c r="F80" s="3">
        <v>20586089</v>
      </c>
      <c r="G80" s="3">
        <v>20586089</v>
      </c>
      <c r="H80" s="3">
        <v>12579656</v>
      </c>
      <c r="I80" s="3">
        <v>23276343</v>
      </c>
      <c r="J80" s="3">
        <v>26130036</v>
      </c>
      <c r="K80" s="3">
        <v>29154480</v>
      </c>
    </row>
    <row r="81" spans="1:11" ht="13" hidden="1" x14ac:dyDescent="0.3">
      <c r="A81" s="1" t="s">
        <v>72</v>
      </c>
      <c r="B81" s="3">
        <v>65520086</v>
      </c>
      <c r="C81" s="3">
        <v>47796885</v>
      </c>
      <c r="D81" s="3">
        <v>28695725</v>
      </c>
      <c r="E81" s="3">
        <v>62435729</v>
      </c>
      <c r="F81" s="3">
        <v>28716031</v>
      </c>
      <c r="G81" s="3">
        <v>28716031</v>
      </c>
      <c r="H81" s="3">
        <v>23485786</v>
      </c>
      <c r="I81" s="3">
        <v>28747018</v>
      </c>
      <c r="J81" s="3">
        <v>28780365</v>
      </c>
      <c r="K81" s="3">
        <v>28816082</v>
      </c>
    </row>
    <row r="82" spans="1:11" ht="13" hidden="1" x14ac:dyDescent="0.3">
      <c r="A82" s="1" t="s">
        <v>73</v>
      </c>
      <c r="B82" s="3">
        <v>2404783</v>
      </c>
      <c r="C82" s="3">
        <v>1154295</v>
      </c>
      <c r="D82" s="3">
        <v>2753642</v>
      </c>
      <c r="E82" s="3">
        <v>1154295</v>
      </c>
      <c r="F82" s="3">
        <v>1599347</v>
      </c>
      <c r="G82" s="3">
        <v>1599347</v>
      </c>
      <c r="H82" s="3">
        <v>1599347</v>
      </c>
      <c r="I82" s="3">
        <v>1599347</v>
      </c>
      <c r="J82" s="3">
        <v>1599347</v>
      </c>
      <c r="K82" s="3">
        <v>1599347</v>
      </c>
    </row>
    <row r="83" spans="1:11" ht="13" hidden="1" x14ac:dyDescent="0.3">
      <c r="A83" s="1" t="s">
        <v>74</v>
      </c>
      <c r="B83" s="3">
        <v>2653112809</v>
      </c>
      <c r="C83" s="3">
        <v>2182183189</v>
      </c>
      <c r="D83" s="3">
        <v>0</v>
      </c>
      <c r="E83" s="3">
        <v>281067049</v>
      </c>
      <c r="F83" s="3">
        <v>322371071</v>
      </c>
      <c r="G83" s="3">
        <v>322371071</v>
      </c>
      <c r="H83" s="3">
        <v>253256909</v>
      </c>
      <c r="I83" s="3">
        <v>343349635</v>
      </c>
      <c r="J83" s="3">
        <v>371571721</v>
      </c>
      <c r="K83" s="3">
        <v>350448474</v>
      </c>
    </row>
    <row r="84" spans="1:11" ht="13" hidden="1" x14ac:dyDescent="0.3">
      <c r="A84" s="1" t="s">
        <v>75</v>
      </c>
      <c r="B84" s="3">
        <v>18918695</v>
      </c>
      <c r="C84" s="3">
        <v>13397879</v>
      </c>
      <c r="D84" s="3">
        <v>53496656</v>
      </c>
      <c r="E84" s="3">
        <v>11740933</v>
      </c>
      <c r="F84" s="3">
        <v>17900304</v>
      </c>
      <c r="G84" s="3">
        <v>17900304</v>
      </c>
      <c r="H84" s="3">
        <v>21992407</v>
      </c>
      <c r="I84" s="3">
        <v>18156992</v>
      </c>
      <c r="J84" s="3">
        <v>18426880</v>
      </c>
      <c r="K84" s="3">
        <v>18707826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331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804544</v>
      </c>
      <c r="C7" s="17">
        <v>1298247</v>
      </c>
      <c r="D7" s="21">
        <v>1704944</v>
      </c>
      <c r="E7" s="22">
        <v>1950000</v>
      </c>
      <c r="F7" s="17">
        <v>1950000</v>
      </c>
      <c r="G7" s="23">
        <v>1950000</v>
      </c>
      <c r="H7" s="19">
        <v>1475109</v>
      </c>
      <c r="I7" s="22">
        <v>2035800</v>
      </c>
      <c r="J7" s="17">
        <v>2127411</v>
      </c>
      <c r="K7" s="23">
        <v>2180598</v>
      </c>
    </row>
    <row r="8" spans="1:11" x14ac:dyDescent="0.25">
      <c r="A8" s="20" t="s">
        <v>20</v>
      </c>
      <c r="B8" s="17">
        <v>43009594</v>
      </c>
      <c r="C8" s="17">
        <v>42993975</v>
      </c>
      <c r="D8" s="21">
        <v>45691066</v>
      </c>
      <c r="E8" s="22">
        <v>46892000</v>
      </c>
      <c r="F8" s="17">
        <v>48789397</v>
      </c>
      <c r="G8" s="23">
        <v>48789397</v>
      </c>
      <c r="H8" s="19">
        <v>47732797</v>
      </c>
      <c r="I8" s="22">
        <v>45225000</v>
      </c>
      <c r="J8" s="17">
        <v>43771000</v>
      </c>
      <c r="K8" s="23">
        <v>45855055</v>
      </c>
    </row>
    <row r="9" spans="1:11" x14ac:dyDescent="0.25">
      <c r="A9" s="20" t="s">
        <v>21</v>
      </c>
      <c r="B9" s="17">
        <v>61240594</v>
      </c>
      <c r="C9" s="17">
        <v>69165753</v>
      </c>
      <c r="D9" s="21">
        <v>74042402</v>
      </c>
      <c r="E9" s="22">
        <v>73580320</v>
      </c>
      <c r="F9" s="17">
        <v>73435030</v>
      </c>
      <c r="G9" s="23">
        <v>73435030</v>
      </c>
      <c r="H9" s="19">
        <v>72927693</v>
      </c>
      <c r="I9" s="22">
        <v>77342108</v>
      </c>
      <c r="J9" s="17">
        <v>476292</v>
      </c>
      <c r="K9" s="23">
        <v>496156</v>
      </c>
    </row>
    <row r="10" spans="1:11" x14ac:dyDescent="0.25">
      <c r="A10" s="24" t="s">
        <v>333</v>
      </c>
      <c r="B10" s="25">
        <f>SUM(B5:B9)</f>
        <v>105054732</v>
      </c>
      <c r="C10" s="26">
        <f t="shared" ref="C10:K10" si="0">SUM(C5:C9)</f>
        <v>113457975</v>
      </c>
      <c r="D10" s="27">
        <f t="shared" si="0"/>
        <v>121438412</v>
      </c>
      <c r="E10" s="25">
        <f t="shared" si="0"/>
        <v>122422320</v>
      </c>
      <c r="F10" s="26">
        <f t="shared" si="0"/>
        <v>124174427</v>
      </c>
      <c r="G10" s="28">
        <f t="shared" si="0"/>
        <v>124174427</v>
      </c>
      <c r="H10" s="29">
        <f t="shared" si="0"/>
        <v>122135599</v>
      </c>
      <c r="I10" s="25">
        <f t="shared" si="0"/>
        <v>124602908</v>
      </c>
      <c r="J10" s="26">
        <f t="shared" si="0"/>
        <v>46374703</v>
      </c>
      <c r="K10" s="28">
        <f t="shared" si="0"/>
        <v>48531809</v>
      </c>
    </row>
    <row r="11" spans="1:11" x14ac:dyDescent="0.25">
      <c r="A11" s="20" t="s">
        <v>22</v>
      </c>
      <c r="B11" s="17">
        <v>53434569</v>
      </c>
      <c r="C11" s="17">
        <v>62400414</v>
      </c>
      <c r="D11" s="21">
        <v>67828840</v>
      </c>
      <c r="E11" s="22">
        <v>67472720</v>
      </c>
      <c r="F11" s="17">
        <v>68420691</v>
      </c>
      <c r="G11" s="23">
        <v>68420691</v>
      </c>
      <c r="H11" s="19">
        <v>68741467</v>
      </c>
      <c r="I11" s="22">
        <v>67136074</v>
      </c>
      <c r="J11" s="17">
        <v>39024603</v>
      </c>
      <c r="K11" s="23">
        <v>40769347</v>
      </c>
    </row>
    <row r="12" spans="1:11" x14ac:dyDescent="0.25">
      <c r="A12" s="20" t="s">
        <v>23</v>
      </c>
      <c r="B12" s="17">
        <v>3879173</v>
      </c>
      <c r="C12" s="17">
        <v>4829376</v>
      </c>
      <c r="D12" s="21">
        <v>4974967</v>
      </c>
      <c r="E12" s="22">
        <v>5199700</v>
      </c>
      <c r="F12" s="17">
        <v>5648003</v>
      </c>
      <c r="G12" s="23">
        <v>5648003</v>
      </c>
      <c r="H12" s="19">
        <v>5640190</v>
      </c>
      <c r="I12" s="22">
        <v>5677320</v>
      </c>
      <c r="J12" s="17">
        <v>5938476</v>
      </c>
      <c r="K12" s="23">
        <v>6199775</v>
      </c>
    </row>
    <row r="13" spans="1:11" x14ac:dyDescent="0.25">
      <c r="A13" s="20" t="s">
        <v>24</v>
      </c>
      <c r="B13" s="17">
        <v>1014706</v>
      </c>
      <c r="C13" s="17">
        <v>938797</v>
      </c>
      <c r="D13" s="21">
        <v>789092</v>
      </c>
      <c r="E13" s="22">
        <v>1034800</v>
      </c>
      <c r="F13" s="17">
        <v>912074</v>
      </c>
      <c r="G13" s="23">
        <v>912074</v>
      </c>
      <c r="H13" s="19">
        <v>1073285</v>
      </c>
      <c r="I13" s="22">
        <v>766397</v>
      </c>
      <c r="J13" s="17">
        <v>803034</v>
      </c>
      <c r="K13" s="23">
        <v>844890</v>
      </c>
    </row>
    <row r="14" spans="1:11" x14ac:dyDescent="0.25">
      <c r="A14" s="20" t="s">
        <v>25</v>
      </c>
      <c r="B14" s="17">
        <v>741111</v>
      </c>
      <c r="C14" s="17">
        <v>834166</v>
      </c>
      <c r="D14" s="21">
        <v>842743</v>
      </c>
      <c r="E14" s="22">
        <v>50010</v>
      </c>
      <c r="F14" s="17">
        <v>50010</v>
      </c>
      <c r="G14" s="23">
        <v>50010</v>
      </c>
      <c r="H14" s="19">
        <v>788870</v>
      </c>
      <c r="I14" s="22">
        <v>52161</v>
      </c>
      <c r="J14" s="17">
        <v>54561</v>
      </c>
      <c r="K14" s="23">
        <v>56974</v>
      </c>
    </row>
    <row r="15" spans="1:11" x14ac:dyDescent="0.25">
      <c r="A15" s="20" t="s">
        <v>26</v>
      </c>
      <c r="B15" s="17">
        <v>11251703</v>
      </c>
      <c r="C15" s="17">
        <v>12599315</v>
      </c>
      <c r="D15" s="21">
        <v>14105849</v>
      </c>
      <c r="E15" s="22">
        <v>18089450</v>
      </c>
      <c r="F15" s="17">
        <v>15174081</v>
      </c>
      <c r="G15" s="23">
        <v>15174081</v>
      </c>
      <c r="H15" s="19">
        <v>14452933</v>
      </c>
      <c r="I15" s="22">
        <v>22435860</v>
      </c>
      <c r="J15" s="17">
        <v>4628014</v>
      </c>
      <c r="K15" s="23">
        <v>4858947</v>
      </c>
    </row>
    <row r="16" spans="1:11" x14ac:dyDescent="0.25">
      <c r="A16" s="20" t="s">
        <v>27</v>
      </c>
      <c r="B16" s="17">
        <v>2933365</v>
      </c>
      <c r="C16" s="17">
        <v>1532684</v>
      </c>
      <c r="D16" s="21">
        <v>1199265</v>
      </c>
      <c r="E16" s="22">
        <v>260000</v>
      </c>
      <c r="F16" s="17">
        <v>202665</v>
      </c>
      <c r="G16" s="23">
        <v>202665</v>
      </c>
      <c r="H16" s="19">
        <v>233546</v>
      </c>
      <c r="I16" s="22">
        <v>135220</v>
      </c>
      <c r="J16" s="17">
        <v>141440</v>
      </c>
      <c r="K16" s="23">
        <v>147672</v>
      </c>
    </row>
    <row r="17" spans="1:11" x14ac:dyDescent="0.25">
      <c r="A17" s="20" t="s">
        <v>28</v>
      </c>
      <c r="B17" s="17">
        <v>26329078</v>
      </c>
      <c r="C17" s="17">
        <v>34568570</v>
      </c>
      <c r="D17" s="21">
        <v>33447572</v>
      </c>
      <c r="E17" s="22">
        <v>31011640</v>
      </c>
      <c r="F17" s="17">
        <v>32904571</v>
      </c>
      <c r="G17" s="23">
        <v>32904571</v>
      </c>
      <c r="H17" s="19">
        <v>32678403</v>
      </c>
      <c r="I17" s="22">
        <v>28283173</v>
      </c>
      <c r="J17" s="17">
        <v>13740673</v>
      </c>
      <c r="K17" s="23">
        <v>14238628</v>
      </c>
    </row>
    <row r="18" spans="1:11" x14ac:dyDescent="0.25">
      <c r="A18" s="30" t="s">
        <v>29</v>
      </c>
      <c r="B18" s="31">
        <f>SUM(B11:B17)</f>
        <v>99583705</v>
      </c>
      <c r="C18" s="32">
        <f t="shared" ref="C18:K18" si="1">SUM(C11:C17)</f>
        <v>117703322</v>
      </c>
      <c r="D18" s="33">
        <f t="shared" si="1"/>
        <v>123188328</v>
      </c>
      <c r="E18" s="31">
        <f t="shared" si="1"/>
        <v>123118320</v>
      </c>
      <c r="F18" s="32">
        <f t="shared" si="1"/>
        <v>123312095</v>
      </c>
      <c r="G18" s="34">
        <f t="shared" si="1"/>
        <v>123312095</v>
      </c>
      <c r="H18" s="35">
        <f t="shared" si="1"/>
        <v>123608694</v>
      </c>
      <c r="I18" s="31">
        <f t="shared" si="1"/>
        <v>124486205</v>
      </c>
      <c r="J18" s="32">
        <f t="shared" si="1"/>
        <v>64330801</v>
      </c>
      <c r="K18" s="34">
        <f t="shared" si="1"/>
        <v>67116233</v>
      </c>
    </row>
    <row r="19" spans="1:11" x14ac:dyDescent="0.25">
      <c r="A19" s="30" t="s">
        <v>30</v>
      </c>
      <c r="B19" s="36">
        <f>+B10-B18</f>
        <v>5471027</v>
      </c>
      <c r="C19" s="37">
        <f t="shared" ref="C19:K19" si="2">+C10-C18</f>
        <v>-4245347</v>
      </c>
      <c r="D19" s="38">
        <f t="shared" si="2"/>
        <v>-1749916</v>
      </c>
      <c r="E19" s="36">
        <f t="shared" si="2"/>
        <v>-696000</v>
      </c>
      <c r="F19" s="37">
        <f t="shared" si="2"/>
        <v>862332</v>
      </c>
      <c r="G19" s="39">
        <f t="shared" si="2"/>
        <v>862332</v>
      </c>
      <c r="H19" s="40">
        <f t="shared" si="2"/>
        <v>-1473095</v>
      </c>
      <c r="I19" s="36">
        <f t="shared" si="2"/>
        <v>116703</v>
      </c>
      <c r="J19" s="37">
        <f t="shared" si="2"/>
        <v>-17956098</v>
      </c>
      <c r="K19" s="39">
        <f t="shared" si="2"/>
        <v>-18584424</v>
      </c>
    </row>
    <row r="20" spans="1:11" x14ac:dyDescent="0.25">
      <c r="A20" s="41" t="s">
        <v>31</v>
      </c>
      <c r="B20" s="42">
        <v>0</v>
      </c>
      <c r="C20" s="43">
        <v>0</v>
      </c>
      <c r="D20" s="44">
        <v>0</v>
      </c>
      <c r="E20" s="42">
        <v>2889000</v>
      </c>
      <c r="F20" s="43">
        <v>2417000</v>
      </c>
      <c r="G20" s="45">
        <v>2417000</v>
      </c>
      <c r="H20" s="46">
        <v>430000</v>
      </c>
      <c r="I20" s="42">
        <v>2000000</v>
      </c>
      <c r="J20" s="43">
        <v>0</v>
      </c>
      <c r="K20" s="45">
        <v>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2</v>
      </c>
    </row>
    <row r="22" spans="1:11" x14ac:dyDescent="0.25">
      <c r="A22" s="53" t="s">
        <v>334</v>
      </c>
      <c r="B22" s="54">
        <f>SUM(B19:B21)</f>
        <v>5471027</v>
      </c>
      <c r="C22" s="55">
        <f t="shared" ref="C22:K22" si="3">SUM(C19:C21)</f>
        <v>-4245347</v>
      </c>
      <c r="D22" s="56">
        <f t="shared" si="3"/>
        <v>-1749916</v>
      </c>
      <c r="E22" s="54">
        <f t="shared" si="3"/>
        <v>2193000</v>
      </c>
      <c r="F22" s="55">
        <f t="shared" si="3"/>
        <v>3279332</v>
      </c>
      <c r="G22" s="57">
        <f t="shared" si="3"/>
        <v>3279332</v>
      </c>
      <c r="H22" s="58">
        <f t="shared" si="3"/>
        <v>-1043095</v>
      </c>
      <c r="I22" s="54">
        <f t="shared" si="3"/>
        <v>2116703</v>
      </c>
      <c r="J22" s="55">
        <f t="shared" si="3"/>
        <v>-17956098</v>
      </c>
      <c r="K22" s="57">
        <f t="shared" si="3"/>
        <v>-18584416</v>
      </c>
    </row>
    <row r="23" spans="1:11" x14ac:dyDescent="0.25">
      <c r="A23" s="47" t="s">
        <v>335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5471027</v>
      </c>
      <c r="C24" s="37">
        <f t="shared" ref="C24:K24" si="4">SUM(C22:C23)</f>
        <v>-4245347</v>
      </c>
      <c r="D24" s="38">
        <f t="shared" si="4"/>
        <v>-1749916</v>
      </c>
      <c r="E24" s="36">
        <f t="shared" si="4"/>
        <v>2193000</v>
      </c>
      <c r="F24" s="37">
        <f t="shared" si="4"/>
        <v>3279332</v>
      </c>
      <c r="G24" s="39">
        <f t="shared" si="4"/>
        <v>3279332</v>
      </c>
      <c r="H24" s="40">
        <f t="shared" si="4"/>
        <v>-1043095</v>
      </c>
      <c r="I24" s="36">
        <f t="shared" si="4"/>
        <v>2116703</v>
      </c>
      <c r="J24" s="37">
        <f t="shared" si="4"/>
        <v>-17956098</v>
      </c>
      <c r="K24" s="39">
        <f t="shared" si="4"/>
        <v>-18584416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2152454</v>
      </c>
      <c r="C27" s="66">
        <v>1004774</v>
      </c>
      <c r="D27" s="67">
        <v>2040982</v>
      </c>
      <c r="E27" s="68">
        <v>2764780</v>
      </c>
      <c r="F27" s="66">
        <v>6063864</v>
      </c>
      <c r="G27" s="69">
        <v>6063864</v>
      </c>
      <c r="H27" s="70">
        <v>3663195</v>
      </c>
      <c r="I27" s="68">
        <v>2056957</v>
      </c>
      <c r="J27" s="66">
        <v>0</v>
      </c>
      <c r="K27" s="69">
        <v>37</v>
      </c>
    </row>
    <row r="28" spans="1:11" x14ac:dyDescent="0.25">
      <c r="A28" s="71" t="s">
        <v>36</v>
      </c>
      <c r="B28" s="17">
        <v>3783</v>
      </c>
      <c r="C28" s="17">
        <v>836948</v>
      </c>
      <c r="D28" s="21">
        <v>1936542</v>
      </c>
      <c r="E28" s="22">
        <v>2512170</v>
      </c>
      <c r="F28" s="17">
        <v>5167773</v>
      </c>
      <c r="G28" s="23">
        <v>5167773</v>
      </c>
      <c r="H28" s="19">
        <v>3214466</v>
      </c>
      <c r="I28" s="22">
        <v>0</v>
      </c>
      <c r="J28" s="17">
        <v>0</v>
      </c>
      <c r="K28" s="23">
        <v>13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2148671</v>
      </c>
      <c r="C31" s="17">
        <v>167826</v>
      </c>
      <c r="D31" s="21">
        <v>104440</v>
      </c>
      <c r="E31" s="22">
        <v>252610</v>
      </c>
      <c r="F31" s="17">
        <v>896091</v>
      </c>
      <c r="G31" s="23">
        <v>896091</v>
      </c>
      <c r="H31" s="19">
        <v>448729</v>
      </c>
      <c r="I31" s="22">
        <v>2056957</v>
      </c>
      <c r="J31" s="17">
        <v>0</v>
      </c>
      <c r="K31" s="23">
        <v>22</v>
      </c>
    </row>
    <row r="32" spans="1:11" x14ac:dyDescent="0.25">
      <c r="A32" s="30" t="s">
        <v>39</v>
      </c>
      <c r="B32" s="66">
        <f>SUM(B28:B31)</f>
        <v>2152454</v>
      </c>
      <c r="C32" s="66">
        <f t="shared" ref="C32:K32" si="5">SUM(C28:C31)</f>
        <v>1004774</v>
      </c>
      <c r="D32" s="67">
        <f t="shared" si="5"/>
        <v>2040982</v>
      </c>
      <c r="E32" s="68">
        <f t="shared" si="5"/>
        <v>2764780</v>
      </c>
      <c r="F32" s="66">
        <f t="shared" si="5"/>
        <v>6063864</v>
      </c>
      <c r="G32" s="69">
        <f t="shared" si="5"/>
        <v>6063864</v>
      </c>
      <c r="H32" s="70">
        <f t="shared" si="5"/>
        <v>3663195</v>
      </c>
      <c r="I32" s="68">
        <f t="shared" si="5"/>
        <v>2056957</v>
      </c>
      <c r="J32" s="66">
        <f t="shared" si="5"/>
        <v>0</v>
      </c>
      <c r="K32" s="69">
        <f t="shared" si="5"/>
        <v>35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25711969</v>
      </c>
      <c r="C35" s="17">
        <v>19335507</v>
      </c>
      <c r="D35" s="21">
        <v>19479178</v>
      </c>
      <c r="E35" s="22">
        <v>21418620</v>
      </c>
      <c r="F35" s="17">
        <v>28820541</v>
      </c>
      <c r="G35" s="23">
        <v>28820541</v>
      </c>
      <c r="H35" s="19">
        <v>15918422</v>
      </c>
      <c r="I35" s="22">
        <v>13595876</v>
      </c>
      <c r="J35" s="17">
        <v>-1136566</v>
      </c>
      <c r="K35" s="23">
        <v>-993963</v>
      </c>
    </row>
    <row r="36" spans="1:11" x14ac:dyDescent="0.25">
      <c r="A36" s="20" t="s">
        <v>42</v>
      </c>
      <c r="B36" s="17">
        <v>16353982</v>
      </c>
      <c r="C36" s="17">
        <v>14462139</v>
      </c>
      <c r="D36" s="21">
        <v>16836245</v>
      </c>
      <c r="E36" s="22">
        <v>19428930</v>
      </c>
      <c r="F36" s="17">
        <v>22279302</v>
      </c>
      <c r="G36" s="23">
        <v>22279302</v>
      </c>
      <c r="H36" s="19">
        <v>19191859</v>
      </c>
      <c r="I36" s="22">
        <v>8120821</v>
      </c>
      <c r="J36" s="17">
        <v>8526862</v>
      </c>
      <c r="K36" s="23">
        <v>8953212</v>
      </c>
    </row>
    <row r="37" spans="1:11" x14ac:dyDescent="0.25">
      <c r="A37" s="20" t="s">
        <v>43</v>
      </c>
      <c r="B37" s="17">
        <v>11846518</v>
      </c>
      <c r="C37" s="17">
        <v>9506373</v>
      </c>
      <c r="D37" s="21">
        <v>12887995</v>
      </c>
      <c r="E37" s="22">
        <v>9454160</v>
      </c>
      <c r="F37" s="17">
        <v>143628559</v>
      </c>
      <c r="G37" s="23">
        <v>143628559</v>
      </c>
      <c r="H37" s="19">
        <v>12477623</v>
      </c>
      <c r="I37" s="22">
        <v>-79695037</v>
      </c>
      <c r="J37" s="17">
        <v>-31229955</v>
      </c>
      <c r="K37" s="23">
        <v>-32650317</v>
      </c>
    </row>
    <row r="38" spans="1:11" x14ac:dyDescent="0.25">
      <c r="A38" s="20" t="s">
        <v>44</v>
      </c>
      <c r="B38" s="17">
        <v>14805631</v>
      </c>
      <c r="C38" s="17">
        <v>13173002</v>
      </c>
      <c r="D38" s="21">
        <v>13281001</v>
      </c>
      <c r="E38" s="22">
        <v>14069120</v>
      </c>
      <c r="F38" s="17">
        <v>13737162</v>
      </c>
      <c r="G38" s="23">
        <v>13737162</v>
      </c>
      <c r="H38" s="19">
        <v>13643001</v>
      </c>
      <c r="I38" s="22">
        <v>0</v>
      </c>
      <c r="J38" s="17">
        <v>0</v>
      </c>
      <c r="K38" s="23">
        <v>6</v>
      </c>
    </row>
    <row r="39" spans="1:11" x14ac:dyDescent="0.25">
      <c r="A39" s="20" t="s">
        <v>45</v>
      </c>
      <c r="B39" s="17">
        <v>9942775</v>
      </c>
      <c r="C39" s="17">
        <v>15363618</v>
      </c>
      <c r="D39" s="21">
        <v>11896343</v>
      </c>
      <c r="E39" s="22">
        <v>17324280</v>
      </c>
      <c r="F39" s="17">
        <v>10914481</v>
      </c>
      <c r="G39" s="23">
        <v>10914481</v>
      </c>
      <c r="H39" s="19">
        <v>10032752</v>
      </c>
      <c r="I39" s="22">
        <v>-733223</v>
      </c>
      <c r="J39" s="17">
        <v>-12757759</v>
      </c>
      <c r="K39" s="23">
        <v>-12782004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687975347</v>
      </c>
      <c r="C42" s="17">
        <v>-120464438</v>
      </c>
      <c r="D42" s="21">
        <v>-79403303</v>
      </c>
      <c r="E42" s="22">
        <v>4355690</v>
      </c>
      <c r="F42" s="17">
        <v>10424795</v>
      </c>
      <c r="G42" s="23">
        <v>10424795</v>
      </c>
      <c r="H42" s="19">
        <v>80586473</v>
      </c>
      <c r="I42" s="22">
        <v>8721617</v>
      </c>
      <c r="J42" s="17">
        <v>-5359876</v>
      </c>
      <c r="K42" s="23">
        <v>-5384126</v>
      </c>
    </row>
    <row r="43" spans="1:11" x14ac:dyDescent="0.25">
      <c r="A43" s="20" t="s">
        <v>48</v>
      </c>
      <c r="B43" s="17">
        <v>-21509</v>
      </c>
      <c r="C43" s="17">
        <v>273192</v>
      </c>
      <c r="D43" s="21">
        <v>0</v>
      </c>
      <c r="E43" s="22">
        <v>-3179500</v>
      </c>
      <c r="F43" s="17">
        <v>-6063864</v>
      </c>
      <c r="G43" s="23">
        <v>-6063864</v>
      </c>
      <c r="H43" s="19">
        <v>0</v>
      </c>
      <c r="I43" s="22">
        <v>-2056957</v>
      </c>
      <c r="J43" s="17">
        <v>0</v>
      </c>
      <c r="K43" s="23">
        <v>-31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709832367</v>
      </c>
      <c r="C45" s="66">
        <v>-107262440</v>
      </c>
      <c r="D45" s="67">
        <v>-68038128</v>
      </c>
      <c r="E45" s="68">
        <v>12506070</v>
      </c>
      <c r="F45" s="66">
        <v>17047757</v>
      </c>
      <c r="G45" s="69">
        <v>17047757</v>
      </c>
      <c r="H45" s="70">
        <v>93273297</v>
      </c>
      <c r="I45" s="68">
        <v>6664660</v>
      </c>
      <c r="J45" s="66">
        <v>-5359876</v>
      </c>
      <c r="K45" s="69">
        <v>-5384147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12905964</v>
      </c>
      <c r="C48" s="17">
        <v>11309085</v>
      </c>
      <c r="D48" s="21">
        <v>12686824</v>
      </c>
      <c r="E48" s="22">
        <v>12506070</v>
      </c>
      <c r="F48" s="17">
        <v>17047771</v>
      </c>
      <c r="G48" s="23">
        <v>17047771</v>
      </c>
      <c r="H48" s="19">
        <v>5180978</v>
      </c>
      <c r="I48" s="22">
        <v>6664666</v>
      </c>
      <c r="J48" s="17">
        <v>-5359876</v>
      </c>
      <c r="K48" s="23">
        <v>-5384126</v>
      </c>
    </row>
    <row r="49" spans="1:11" x14ac:dyDescent="0.25">
      <c r="A49" s="20" t="s">
        <v>53</v>
      </c>
      <c r="B49" s="17">
        <f>+B75</f>
        <v>-98402804.883926272</v>
      </c>
      <c r="C49" s="17">
        <f t="shared" ref="C49:K49" si="6">+C75</f>
        <v>8277009</v>
      </c>
      <c r="D49" s="21">
        <f t="shared" si="6"/>
        <v>18453473</v>
      </c>
      <c r="E49" s="22">
        <f t="shared" si="6"/>
        <v>-204511.22543481272</v>
      </c>
      <c r="F49" s="17">
        <f t="shared" si="6"/>
        <v>139398972.60181466</v>
      </c>
      <c r="G49" s="23">
        <f t="shared" si="6"/>
        <v>139398972.60181466</v>
      </c>
      <c r="H49" s="19">
        <f t="shared" si="6"/>
        <v>2223842.0726021715</v>
      </c>
      <c r="I49" s="22">
        <f t="shared" si="6"/>
        <v>-87138859.603514701</v>
      </c>
      <c r="J49" s="17">
        <f t="shared" si="6"/>
        <v>-113967603.18014917</v>
      </c>
      <c r="K49" s="23">
        <f t="shared" si="6"/>
        <v>-118838588.33241676</v>
      </c>
    </row>
    <row r="50" spans="1:11" x14ac:dyDescent="0.25">
      <c r="A50" s="30" t="s">
        <v>54</v>
      </c>
      <c r="B50" s="66">
        <f>+B48-B49</f>
        <v>111308768.88392627</v>
      </c>
      <c r="C50" s="66">
        <f t="shared" ref="C50:K50" si="7">+C48-C49</f>
        <v>3032076</v>
      </c>
      <c r="D50" s="67">
        <f t="shared" si="7"/>
        <v>-5766649</v>
      </c>
      <c r="E50" s="68">
        <f t="shared" si="7"/>
        <v>12710581.225434814</v>
      </c>
      <c r="F50" s="66">
        <f t="shared" si="7"/>
        <v>-122351201.60181466</v>
      </c>
      <c r="G50" s="69">
        <f t="shared" si="7"/>
        <v>-122351201.60181466</v>
      </c>
      <c r="H50" s="70">
        <f t="shared" si="7"/>
        <v>2957135.9273978285</v>
      </c>
      <c r="I50" s="68">
        <f t="shared" si="7"/>
        <v>93803525.603514701</v>
      </c>
      <c r="J50" s="66">
        <f t="shared" si="7"/>
        <v>108607727.18014917</v>
      </c>
      <c r="K50" s="69">
        <f t="shared" si="7"/>
        <v>113454462.33241676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9732940</v>
      </c>
      <c r="C53" s="17">
        <v>7918239</v>
      </c>
      <c r="D53" s="21">
        <v>9855946</v>
      </c>
      <c r="E53" s="22">
        <v>12885030</v>
      </c>
      <c r="F53" s="17">
        <v>15299003</v>
      </c>
      <c r="G53" s="23">
        <v>15299003</v>
      </c>
      <c r="H53" s="19">
        <v>12445859</v>
      </c>
      <c r="I53" s="22">
        <v>8120821</v>
      </c>
      <c r="J53" s="17">
        <v>8526862</v>
      </c>
      <c r="K53" s="23">
        <v>8953210</v>
      </c>
    </row>
    <row r="54" spans="1:11" x14ac:dyDescent="0.25">
      <c r="A54" s="20" t="s">
        <v>57</v>
      </c>
      <c r="B54" s="17">
        <v>1014706</v>
      </c>
      <c r="C54" s="17">
        <v>938797</v>
      </c>
      <c r="D54" s="21">
        <v>789092</v>
      </c>
      <c r="E54" s="22">
        <v>1034800</v>
      </c>
      <c r="F54" s="17">
        <v>912074</v>
      </c>
      <c r="G54" s="23">
        <v>912074</v>
      </c>
      <c r="H54" s="19">
        <v>1073285</v>
      </c>
      <c r="I54" s="22">
        <v>766397</v>
      </c>
      <c r="J54" s="17">
        <v>803034</v>
      </c>
      <c r="K54" s="23">
        <v>844890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1909452</v>
      </c>
      <c r="C56" s="17">
        <v>2338890</v>
      </c>
      <c r="D56" s="21">
        <v>3754896</v>
      </c>
      <c r="E56" s="22">
        <v>4592930</v>
      </c>
      <c r="F56" s="17">
        <v>4849629</v>
      </c>
      <c r="G56" s="23">
        <v>4849629</v>
      </c>
      <c r="H56" s="19">
        <v>3894363</v>
      </c>
      <c r="I56" s="22">
        <v>5388478</v>
      </c>
      <c r="J56" s="17">
        <v>192060</v>
      </c>
      <c r="K56" s="23">
        <v>201358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6.146961486416048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1.0496708046534873</v>
      </c>
      <c r="F70" s="5">
        <f t="shared" si="8"/>
        <v>1.1481054477679113</v>
      </c>
      <c r="G70" s="5">
        <f t="shared" si="8"/>
        <v>1.1481054477679113</v>
      </c>
      <c r="H70" s="5">
        <f t="shared" si="8"/>
        <v>2.0176974811818562</v>
      </c>
      <c r="I70" s="5">
        <f t="shared" si="8"/>
        <v>1.2284795490045404</v>
      </c>
      <c r="J70" s="5">
        <f t="shared" si="8"/>
        <v>34.328637689269613</v>
      </c>
      <c r="K70" s="5">
        <f t="shared" si="8"/>
        <v>34.540983225266245</v>
      </c>
    </row>
    <row r="71" spans="1:11" ht="13" hidden="1" x14ac:dyDescent="0.3">
      <c r="A71" s="1" t="s">
        <v>338</v>
      </c>
      <c r="B71" s="2">
        <f>+B83</f>
        <v>375658993</v>
      </c>
      <c r="C71" s="2">
        <f t="shared" ref="C71:K71" si="9">+C83</f>
        <v>0</v>
      </c>
      <c r="D71" s="2">
        <f t="shared" si="9"/>
        <v>0</v>
      </c>
      <c r="E71" s="2">
        <f t="shared" si="9"/>
        <v>77167200</v>
      </c>
      <c r="F71" s="2">
        <f t="shared" si="9"/>
        <v>84311158</v>
      </c>
      <c r="G71" s="2">
        <f t="shared" si="9"/>
        <v>84311158</v>
      </c>
      <c r="H71" s="2">
        <f t="shared" si="9"/>
        <v>144715722</v>
      </c>
      <c r="I71" s="2">
        <f t="shared" si="9"/>
        <v>94890350</v>
      </c>
      <c r="J71" s="2">
        <f t="shared" si="9"/>
        <v>12759680</v>
      </c>
      <c r="K71" s="2">
        <f t="shared" si="9"/>
        <v>13365668</v>
      </c>
    </row>
    <row r="72" spans="1:11" ht="13" hidden="1" x14ac:dyDescent="0.3">
      <c r="A72" s="1" t="s">
        <v>339</v>
      </c>
      <c r="B72" s="2">
        <f>+B77</f>
        <v>61112957</v>
      </c>
      <c r="C72" s="2">
        <f t="shared" ref="C72:K72" si="10">+C77</f>
        <v>66265077</v>
      </c>
      <c r="D72" s="2">
        <f t="shared" si="10"/>
        <v>72936342</v>
      </c>
      <c r="E72" s="2">
        <f t="shared" si="10"/>
        <v>73515620</v>
      </c>
      <c r="F72" s="2">
        <f t="shared" si="10"/>
        <v>73435030</v>
      </c>
      <c r="G72" s="2">
        <f t="shared" si="10"/>
        <v>73435030</v>
      </c>
      <c r="H72" s="2">
        <f t="shared" si="10"/>
        <v>71723201</v>
      </c>
      <c r="I72" s="2">
        <f t="shared" si="10"/>
        <v>77242108</v>
      </c>
      <c r="J72" s="2">
        <f t="shared" si="10"/>
        <v>371692</v>
      </c>
      <c r="K72" s="2">
        <f t="shared" si="10"/>
        <v>386951</v>
      </c>
    </row>
    <row r="73" spans="1:11" ht="13" hidden="1" x14ac:dyDescent="0.3">
      <c r="A73" s="1" t="s">
        <v>340</v>
      </c>
      <c r="B73" s="2">
        <f>+B74</f>
        <v>-8213571.333333333</v>
      </c>
      <c r="C73" s="2">
        <f t="shared" ref="C73:K73" si="11">+(C78+C80+C81+C82)-(B78+B80+B81+B82)</f>
        <v>-10058376</v>
      </c>
      <c r="D73" s="2">
        <f t="shared" si="11"/>
        <v>342292</v>
      </c>
      <c r="E73" s="2">
        <f t="shared" si="11"/>
        <v>-325868</v>
      </c>
      <c r="F73" s="2">
        <f>+(F78+F80+F81+F82)-(D78+D80+D81+D82)</f>
        <v>103181</v>
      </c>
      <c r="G73" s="2">
        <f>+(G78+G80+G81+G82)-(D78+D80+D81+D82)</f>
        <v>103181</v>
      </c>
      <c r="H73" s="2">
        <f>+(H78+H80+H81+H82)-(D78+D80+D81+D82)</f>
        <v>-289133</v>
      </c>
      <c r="I73" s="2">
        <f>+(I78+I80+I81+I82)-(E78+E80+E81+E82)</f>
        <v>-5509488</v>
      </c>
      <c r="J73" s="2">
        <f t="shared" si="11"/>
        <v>112180</v>
      </c>
      <c r="K73" s="2">
        <f t="shared" si="11"/>
        <v>83000</v>
      </c>
    </row>
    <row r="74" spans="1:11" ht="13" hidden="1" x14ac:dyDescent="0.3">
      <c r="A74" s="1" t="s">
        <v>341</v>
      </c>
      <c r="B74" s="2">
        <f>+TREND(C74:E74)</f>
        <v>-8213571.333333333</v>
      </c>
      <c r="C74" s="2">
        <f>+C73</f>
        <v>-10058376</v>
      </c>
      <c r="D74" s="2">
        <f t="shared" ref="D74:K74" si="12">+D73</f>
        <v>342292</v>
      </c>
      <c r="E74" s="2">
        <f t="shared" si="12"/>
        <v>-325868</v>
      </c>
      <c r="F74" s="2">
        <f t="shared" si="12"/>
        <v>103181</v>
      </c>
      <c r="G74" s="2">
        <f t="shared" si="12"/>
        <v>103181</v>
      </c>
      <c r="H74" s="2">
        <f t="shared" si="12"/>
        <v>-289133</v>
      </c>
      <c r="I74" s="2">
        <f t="shared" si="12"/>
        <v>-5509488</v>
      </c>
      <c r="J74" s="2">
        <f t="shared" si="12"/>
        <v>112180</v>
      </c>
      <c r="K74" s="2">
        <f t="shared" si="12"/>
        <v>83000</v>
      </c>
    </row>
    <row r="75" spans="1:11" ht="13" hidden="1" x14ac:dyDescent="0.3">
      <c r="A75" s="1" t="s">
        <v>342</v>
      </c>
      <c r="B75" s="2">
        <f>+B84-(((B80+B81+B82+B78)*B70)-B79)</f>
        <v>-98402804.883926272</v>
      </c>
      <c r="C75" s="2">
        <f t="shared" ref="C75:K75" si="13">+C84-(((C80+C81+C82+C78)*C70)-C79)</f>
        <v>8277009</v>
      </c>
      <c r="D75" s="2">
        <f t="shared" si="13"/>
        <v>18453473</v>
      </c>
      <c r="E75" s="2">
        <f t="shared" si="13"/>
        <v>-204511.22543481272</v>
      </c>
      <c r="F75" s="2">
        <f t="shared" si="13"/>
        <v>139398972.60181466</v>
      </c>
      <c r="G75" s="2">
        <f t="shared" si="13"/>
        <v>139398972.60181466</v>
      </c>
      <c r="H75" s="2">
        <f t="shared" si="13"/>
        <v>2223842.0726021715</v>
      </c>
      <c r="I75" s="2">
        <f t="shared" si="13"/>
        <v>-87138859.603514701</v>
      </c>
      <c r="J75" s="2">
        <f t="shared" si="13"/>
        <v>-113967603.18014917</v>
      </c>
      <c r="K75" s="2">
        <f t="shared" si="13"/>
        <v>-118838588.33241676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61112957</v>
      </c>
      <c r="C77" s="3">
        <v>66265077</v>
      </c>
      <c r="D77" s="3">
        <v>72936342</v>
      </c>
      <c r="E77" s="3">
        <v>73515620</v>
      </c>
      <c r="F77" s="3">
        <v>73435030</v>
      </c>
      <c r="G77" s="3">
        <v>73435030</v>
      </c>
      <c r="H77" s="3">
        <v>71723201</v>
      </c>
      <c r="I77" s="3">
        <v>77242108</v>
      </c>
      <c r="J77" s="3">
        <v>371692</v>
      </c>
      <c r="K77" s="3">
        <v>386951</v>
      </c>
    </row>
    <row r="78" spans="1:11" ht="13" hidden="1" x14ac:dyDescent="0.3">
      <c r="A78" s="1" t="s">
        <v>69</v>
      </c>
      <c r="B78" s="3">
        <v>6621042</v>
      </c>
      <c r="C78" s="3">
        <v>6543900</v>
      </c>
      <c r="D78" s="3">
        <v>6980299</v>
      </c>
      <c r="E78" s="3">
        <v>6543900</v>
      </c>
      <c r="F78" s="3">
        <v>6980299</v>
      </c>
      <c r="G78" s="3">
        <v>6980299</v>
      </c>
      <c r="H78" s="3">
        <v>6746000</v>
      </c>
      <c r="I78" s="3">
        <v>0</v>
      </c>
      <c r="J78" s="3">
        <v>0</v>
      </c>
      <c r="K78" s="3">
        <v>2</v>
      </c>
    </row>
    <row r="79" spans="1:11" ht="13" hidden="1" x14ac:dyDescent="0.3">
      <c r="A79" s="1" t="s">
        <v>70</v>
      </c>
      <c r="B79" s="3">
        <v>1751897</v>
      </c>
      <c r="C79" s="3">
        <v>1240511</v>
      </c>
      <c r="D79" s="3">
        <v>2285798</v>
      </c>
      <c r="E79" s="3">
        <v>2049530</v>
      </c>
      <c r="F79" s="3">
        <v>119554186</v>
      </c>
      <c r="G79" s="3">
        <v>119554186</v>
      </c>
      <c r="H79" s="3">
        <v>3093607</v>
      </c>
      <c r="I79" s="3">
        <v>-72898654</v>
      </c>
      <c r="J79" s="3">
        <v>-23813842</v>
      </c>
      <c r="K79" s="3">
        <v>-24907370</v>
      </c>
    </row>
    <row r="80" spans="1:11" ht="13" hidden="1" x14ac:dyDescent="0.3">
      <c r="A80" s="1" t="s">
        <v>71</v>
      </c>
      <c r="B80" s="3">
        <v>9922022</v>
      </c>
      <c r="C80" s="3">
        <v>661646</v>
      </c>
      <c r="D80" s="3">
        <v>527938</v>
      </c>
      <c r="E80" s="3">
        <v>678070</v>
      </c>
      <c r="F80" s="3">
        <v>631119</v>
      </c>
      <c r="G80" s="3">
        <v>631119</v>
      </c>
      <c r="H80" s="3">
        <v>388805</v>
      </c>
      <c r="I80" s="3">
        <v>662675</v>
      </c>
      <c r="J80" s="3">
        <v>695809</v>
      </c>
      <c r="K80" s="3">
        <v>695815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-1</v>
      </c>
    </row>
    <row r="82" spans="1:11" ht="13" hidden="1" x14ac:dyDescent="0.3">
      <c r="A82" s="1" t="s">
        <v>73</v>
      </c>
      <c r="B82" s="3">
        <v>1251958</v>
      </c>
      <c r="C82" s="3">
        <v>531100</v>
      </c>
      <c r="D82" s="3">
        <v>570701</v>
      </c>
      <c r="E82" s="3">
        <v>531100</v>
      </c>
      <c r="F82" s="3">
        <v>570701</v>
      </c>
      <c r="G82" s="3">
        <v>570701</v>
      </c>
      <c r="H82" s="3">
        <v>655000</v>
      </c>
      <c r="I82" s="3">
        <v>1580907</v>
      </c>
      <c r="J82" s="3">
        <v>1659953</v>
      </c>
      <c r="K82" s="3">
        <v>1742946</v>
      </c>
    </row>
    <row r="83" spans="1:11" ht="13" hidden="1" x14ac:dyDescent="0.3">
      <c r="A83" s="1" t="s">
        <v>74</v>
      </c>
      <c r="B83" s="3">
        <v>375658993</v>
      </c>
      <c r="C83" s="3">
        <v>0</v>
      </c>
      <c r="D83" s="3">
        <v>0</v>
      </c>
      <c r="E83" s="3">
        <v>77167200</v>
      </c>
      <c r="F83" s="3">
        <v>84311158</v>
      </c>
      <c r="G83" s="3">
        <v>84311158</v>
      </c>
      <c r="H83" s="3">
        <v>144715722</v>
      </c>
      <c r="I83" s="3">
        <v>94890350</v>
      </c>
      <c r="J83" s="3">
        <v>12759680</v>
      </c>
      <c r="K83" s="3">
        <v>13365668</v>
      </c>
    </row>
    <row r="84" spans="1:11" ht="13" hidden="1" x14ac:dyDescent="0.3">
      <c r="A84" s="1" t="s">
        <v>75</v>
      </c>
      <c r="B84" s="3">
        <v>9230613</v>
      </c>
      <c r="C84" s="3">
        <v>7036498</v>
      </c>
      <c r="D84" s="3">
        <v>16167675</v>
      </c>
      <c r="E84" s="3">
        <v>5884130</v>
      </c>
      <c r="F84" s="3">
        <v>29238722</v>
      </c>
      <c r="G84" s="3">
        <v>29238722</v>
      </c>
      <c r="H84" s="3">
        <v>14847705</v>
      </c>
      <c r="I84" s="3">
        <v>-11484011</v>
      </c>
      <c r="J84" s="3">
        <v>-9283661</v>
      </c>
      <c r="K84" s="3">
        <v>-9693981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332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80241936203</v>
      </c>
      <c r="C5" s="17">
        <v>85993464619</v>
      </c>
      <c r="D5" s="21">
        <v>93849387948</v>
      </c>
      <c r="E5" s="22">
        <v>98507278427</v>
      </c>
      <c r="F5" s="17">
        <v>99808572404</v>
      </c>
      <c r="G5" s="23">
        <v>99808572404</v>
      </c>
      <c r="H5" s="19">
        <v>100804723078</v>
      </c>
      <c r="I5" s="22">
        <v>107981789216</v>
      </c>
      <c r="J5" s="17">
        <v>113572327343</v>
      </c>
      <c r="K5" s="23">
        <v>118906621491</v>
      </c>
    </row>
    <row r="6" spans="1:11" x14ac:dyDescent="0.25">
      <c r="A6" s="20" t="s">
        <v>18</v>
      </c>
      <c r="B6" s="17">
        <v>216926779735</v>
      </c>
      <c r="C6" s="17">
        <v>222220165878</v>
      </c>
      <c r="D6" s="21">
        <v>244597798320</v>
      </c>
      <c r="E6" s="22">
        <v>288293568033</v>
      </c>
      <c r="F6" s="17">
        <v>289333694205</v>
      </c>
      <c r="G6" s="23">
        <v>289333694205</v>
      </c>
      <c r="H6" s="19">
        <v>272189507274</v>
      </c>
      <c r="I6" s="22">
        <v>318435419696</v>
      </c>
      <c r="J6" s="17">
        <v>345257363650</v>
      </c>
      <c r="K6" s="23">
        <v>373425012502</v>
      </c>
    </row>
    <row r="7" spans="1:11" x14ac:dyDescent="0.25">
      <c r="A7" s="20" t="s">
        <v>19</v>
      </c>
      <c r="B7" s="17">
        <v>3257413145</v>
      </c>
      <c r="C7" s="17">
        <v>5504853445</v>
      </c>
      <c r="D7" s="21">
        <v>7217118319</v>
      </c>
      <c r="E7" s="22">
        <v>5810150811</v>
      </c>
      <c r="F7" s="17">
        <v>6333601040</v>
      </c>
      <c r="G7" s="23">
        <v>6333601040</v>
      </c>
      <c r="H7" s="19">
        <v>6601341631</v>
      </c>
      <c r="I7" s="22">
        <v>5972078520</v>
      </c>
      <c r="J7" s="17">
        <v>6210217611</v>
      </c>
      <c r="K7" s="23">
        <v>6481081462</v>
      </c>
    </row>
    <row r="8" spans="1:11" x14ac:dyDescent="0.25">
      <c r="A8" s="20" t="s">
        <v>20</v>
      </c>
      <c r="B8" s="17">
        <v>92327306444</v>
      </c>
      <c r="C8" s="17">
        <v>92610175305</v>
      </c>
      <c r="D8" s="21">
        <v>108582115343</v>
      </c>
      <c r="E8" s="22">
        <v>114889067193</v>
      </c>
      <c r="F8" s="17">
        <v>115813629719</v>
      </c>
      <c r="G8" s="23">
        <v>115813629719</v>
      </c>
      <c r="H8" s="19">
        <v>113738194512</v>
      </c>
      <c r="I8" s="22">
        <v>120091224872</v>
      </c>
      <c r="J8" s="17">
        <v>122544503965</v>
      </c>
      <c r="K8" s="23">
        <v>127501137535</v>
      </c>
    </row>
    <row r="9" spans="1:11" x14ac:dyDescent="0.25">
      <c r="A9" s="20" t="s">
        <v>21</v>
      </c>
      <c r="B9" s="17">
        <v>52049912110</v>
      </c>
      <c r="C9" s="17">
        <v>63619219918</v>
      </c>
      <c r="D9" s="21">
        <v>72830000165</v>
      </c>
      <c r="E9" s="22">
        <v>67537919193</v>
      </c>
      <c r="F9" s="17">
        <v>72573958905</v>
      </c>
      <c r="G9" s="23">
        <v>72573958905</v>
      </c>
      <c r="H9" s="19">
        <v>79932424906</v>
      </c>
      <c r="I9" s="22">
        <v>75395866179</v>
      </c>
      <c r="J9" s="17">
        <v>76674549211</v>
      </c>
      <c r="K9" s="23">
        <v>79701300109</v>
      </c>
    </row>
    <row r="10" spans="1:11" x14ac:dyDescent="0.25">
      <c r="A10" s="24" t="s">
        <v>333</v>
      </c>
      <c r="B10" s="25">
        <f>SUM(B5:B9)</f>
        <v>444803347637</v>
      </c>
      <c r="C10" s="26">
        <f t="shared" ref="C10:K10" si="0">SUM(C5:C9)</f>
        <v>469947879165</v>
      </c>
      <c r="D10" s="27">
        <f t="shared" si="0"/>
        <v>527076420095</v>
      </c>
      <c r="E10" s="25">
        <f t="shared" si="0"/>
        <v>575037983657</v>
      </c>
      <c r="F10" s="26">
        <f t="shared" si="0"/>
        <v>583863456273</v>
      </c>
      <c r="G10" s="28">
        <f t="shared" si="0"/>
        <v>583863456273</v>
      </c>
      <c r="H10" s="29">
        <f t="shared" si="0"/>
        <v>573266191401</v>
      </c>
      <c r="I10" s="25">
        <f t="shared" si="0"/>
        <v>627876378483</v>
      </c>
      <c r="J10" s="26">
        <f t="shared" si="0"/>
        <v>664258961780</v>
      </c>
      <c r="K10" s="28">
        <f t="shared" si="0"/>
        <v>706015153099</v>
      </c>
    </row>
    <row r="11" spans="1:11" x14ac:dyDescent="0.25">
      <c r="A11" s="20" t="s">
        <v>22</v>
      </c>
      <c r="B11" s="17">
        <v>127869728447</v>
      </c>
      <c r="C11" s="17">
        <v>132855198533</v>
      </c>
      <c r="D11" s="21">
        <v>141156121111</v>
      </c>
      <c r="E11" s="22">
        <v>157269424682</v>
      </c>
      <c r="F11" s="17">
        <v>155822940096</v>
      </c>
      <c r="G11" s="23">
        <v>155822940096</v>
      </c>
      <c r="H11" s="19">
        <v>151414728362</v>
      </c>
      <c r="I11" s="22">
        <v>167224574845</v>
      </c>
      <c r="J11" s="17">
        <v>175833677635</v>
      </c>
      <c r="K11" s="23">
        <v>185045662729</v>
      </c>
    </row>
    <row r="12" spans="1:11" x14ac:dyDescent="0.25">
      <c r="A12" s="20" t="s">
        <v>23</v>
      </c>
      <c r="B12" s="17">
        <v>4270451939</v>
      </c>
      <c r="C12" s="17">
        <v>4640701533</v>
      </c>
      <c r="D12" s="21">
        <v>4839709198</v>
      </c>
      <c r="E12" s="22">
        <v>5369678164</v>
      </c>
      <c r="F12" s="17">
        <v>5405573268</v>
      </c>
      <c r="G12" s="23">
        <v>5405573268</v>
      </c>
      <c r="H12" s="19">
        <v>5092343935</v>
      </c>
      <c r="I12" s="22">
        <v>5593372517</v>
      </c>
      <c r="J12" s="17">
        <v>5822256632</v>
      </c>
      <c r="K12" s="23">
        <v>6078655399</v>
      </c>
    </row>
    <row r="13" spans="1:11" x14ac:dyDescent="0.25">
      <c r="A13" s="20" t="s">
        <v>24</v>
      </c>
      <c r="B13" s="17">
        <v>36488461806</v>
      </c>
      <c r="C13" s="17">
        <v>39527043720</v>
      </c>
      <c r="D13" s="21">
        <v>39457985531</v>
      </c>
      <c r="E13" s="22">
        <v>39639079033</v>
      </c>
      <c r="F13" s="17">
        <v>39159214757</v>
      </c>
      <c r="G13" s="23">
        <v>39159214757</v>
      </c>
      <c r="H13" s="19">
        <v>40924731423</v>
      </c>
      <c r="I13" s="22">
        <v>40793207091</v>
      </c>
      <c r="J13" s="17">
        <v>42517062599</v>
      </c>
      <c r="K13" s="23">
        <v>44741880548</v>
      </c>
    </row>
    <row r="14" spans="1:11" x14ac:dyDescent="0.25">
      <c r="A14" s="20" t="s">
        <v>25</v>
      </c>
      <c r="B14" s="17">
        <v>9010991714</v>
      </c>
      <c r="C14" s="17">
        <v>15057379475</v>
      </c>
      <c r="D14" s="21">
        <v>15504767691</v>
      </c>
      <c r="E14" s="22">
        <v>11770287285</v>
      </c>
      <c r="F14" s="17">
        <v>12031933011</v>
      </c>
      <c r="G14" s="23">
        <v>12031933011</v>
      </c>
      <c r="H14" s="19">
        <v>15148035822</v>
      </c>
      <c r="I14" s="22">
        <v>11848283891</v>
      </c>
      <c r="J14" s="17">
        <v>12455837534</v>
      </c>
      <c r="K14" s="23">
        <v>12604093603</v>
      </c>
    </row>
    <row r="15" spans="1:11" x14ac:dyDescent="0.25">
      <c r="A15" s="20" t="s">
        <v>26</v>
      </c>
      <c r="B15" s="17">
        <v>144845044276</v>
      </c>
      <c r="C15" s="17">
        <v>155847183930</v>
      </c>
      <c r="D15" s="21">
        <v>177603929849</v>
      </c>
      <c r="E15" s="22">
        <v>191043675827</v>
      </c>
      <c r="F15" s="17">
        <v>195168085291</v>
      </c>
      <c r="G15" s="23">
        <v>195168085291</v>
      </c>
      <c r="H15" s="19">
        <v>203952282319</v>
      </c>
      <c r="I15" s="22">
        <v>216703811368</v>
      </c>
      <c r="J15" s="17">
        <v>232308828581</v>
      </c>
      <c r="K15" s="23">
        <v>251419215638</v>
      </c>
    </row>
    <row r="16" spans="1:11" x14ac:dyDescent="0.25">
      <c r="A16" s="20" t="s">
        <v>27</v>
      </c>
      <c r="B16" s="17">
        <v>4169031737</v>
      </c>
      <c r="C16" s="17">
        <v>4939554603</v>
      </c>
      <c r="D16" s="21">
        <v>5002610134</v>
      </c>
      <c r="E16" s="22">
        <v>4471106628</v>
      </c>
      <c r="F16" s="17">
        <v>5632162047</v>
      </c>
      <c r="G16" s="23">
        <v>5632162047</v>
      </c>
      <c r="H16" s="19">
        <v>4941489047</v>
      </c>
      <c r="I16" s="22">
        <v>4428285480</v>
      </c>
      <c r="J16" s="17">
        <v>4130210211</v>
      </c>
      <c r="K16" s="23">
        <v>4320659625</v>
      </c>
    </row>
    <row r="17" spans="1:11" x14ac:dyDescent="0.25">
      <c r="A17" s="20" t="s">
        <v>28</v>
      </c>
      <c r="B17" s="17">
        <v>136933072123</v>
      </c>
      <c r="C17" s="17">
        <v>156243810856</v>
      </c>
      <c r="D17" s="21">
        <v>174832331515</v>
      </c>
      <c r="E17" s="22">
        <v>162913632499</v>
      </c>
      <c r="F17" s="17">
        <v>172228633855</v>
      </c>
      <c r="G17" s="23">
        <v>172228633855</v>
      </c>
      <c r="H17" s="19">
        <v>187463025251</v>
      </c>
      <c r="I17" s="22">
        <v>172562642032</v>
      </c>
      <c r="J17" s="17">
        <v>178731693227</v>
      </c>
      <c r="K17" s="23">
        <v>184886707538</v>
      </c>
    </row>
    <row r="18" spans="1:11" x14ac:dyDescent="0.25">
      <c r="A18" s="30" t="s">
        <v>29</v>
      </c>
      <c r="B18" s="31">
        <f>SUM(B11:B17)</f>
        <v>463586782042</v>
      </c>
      <c r="C18" s="32">
        <f t="shared" ref="C18:K18" si="1">SUM(C11:C17)</f>
        <v>509110872650</v>
      </c>
      <c r="D18" s="33">
        <f t="shared" si="1"/>
        <v>558397455029</v>
      </c>
      <c r="E18" s="31">
        <f t="shared" si="1"/>
        <v>572476884118</v>
      </c>
      <c r="F18" s="32">
        <f t="shared" si="1"/>
        <v>585448542325</v>
      </c>
      <c r="G18" s="34">
        <f t="shared" si="1"/>
        <v>585448542325</v>
      </c>
      <c r="H18" s="35">
        <f t="shared" si="1"/>
        <v>608936636159</v>
      </c>
      <c r="I18" s="31">
        <f t="shared" si="1"/>
        <v>619154177224</v>
      </c>
      <c r="J18" s="32">
        <f t="shared" si="1"/>
        <v>651799566419</v>
      </c>
      <c r="K18" s="34">
        <f t="shared" si="1"/>
        <v>689096875080</v>
      </c>
    </row>
    <row r="19" spans="1:11" x14ac:dyDescent="0.25">
      <c r="A19" s="30" t="s">
        <v>30</v>
      </c>
      <c r="B19" s="36">
        <f>+B10-B18</f>
        <v>-18783434405</v>
      </c>
      <c r="C19" s="37">
        <f t="shared" ref="C19:K19" si="2">+C10-C18</f>
        <v>-39162993485</v>
      </c>
      <c r="D19" s="38">
        <f t="shared" si="2"/>
        <v>-31321034934</v>
      </c>
      <c r="E19" s="36">
        <f t="shared" si="2"/>
        <v>2561099539</v>
      </c>
      <c r="F19" s="37">
        <f t="shared" si="2"/>
        <v>-1585086052</v>
      </c>
      <c r="G19" s="39">
        <f t="shared" si="2"/>
        <v>-1585086052</v>
      </c>
      <c r="H19" s="40">
        <f t="shared" si="2"/>
        <v>-35670444758</v>
      </c>
      <c r="I19" s="36">
        <f t="shared" si="2"/>
        <v>8722201259</v>
      </c>
      <c r="J19" s="37">
        <f t="shared" si="2"/>
        <v>12459395361</v>
      </c>
      <c r="K19" s="39">
        <f t="shared" si="2"/>
        <v>16918278019</v>
      </c>
    </row>
    <row r="20" spans="1:11" x14ac:dyDescent="0.25">
      <c r="A20" s="41" t="s">
        <v>31</v>
      </c>
      <c r="B20" s="42">
        <v>36538463479</v>
      </c>
      <c r="C20" s="43">
        <v>36211503541</v>
      </c>
      <c r="D20" s="44">
        <v>44294198565</v>
      </c>
      <c r="E20" s="42">
        <v>48324768338</v>
      </c>
      <c r="F20" s="43">
        <v>50283233729</v>
      </c>
      <c r="G20" s="45">
        <v>50283233729</v>
      </c>
      <c r="H20" s="46">
        <v>45775214560</v>
      </c>
      <c r="I20" s="42">
        <v>48893203385</v>
      </c>
      <c r="J20" s="43">
        <v>50327008122</v>
      </c>
      <c r="K20" s="45">
        <v>49818135937</v>
      </c>
    </row>
    <row r="21" spans="1:11" x14ac:dyDescent="0.25">
      <c r="A21" s="47" t="s">
        <v>32</v>
      </c>
      <c r="B21" s="48">
        <v>921297475</v>
      </c>
      <c r="C21" s="49">
        <v>11217681628</v>
      </c>
      <c r="D21" s="50">
        <v>1870633069</v>
      </c>
      <c r="E21" s="48">
        <v>361327920</v>
      </c>
      <c r="F21" s="49">
        <v>857505109</v>
      </c>
      <c r="G21" s="51">
        <v>857505109</v>
      </c>
      <c r="H21" s="52">
        <v>1705560696</v>
      </c>
      <c r="I21" s="48">
        <v>605011469</v>
      </c>
      <c r="J21" s="49">
        <v>658282044</v>
      </c>
      <c r="K21" s="51">
        <v>666009955</v>
      </c>
    </row>
    <row r="22" spans="1:11" x14ac:dyDescent="0.25">
      <c r="A22" s="53" t="s">
        <v>334</v>
      </c>
      <c r="B22" s="54">
        <f>SUM(B19:B21)</f>
        <v>18676326549</v>
      </c>
      <c r="C22" s="55">
        <f t="shared" ref="C22:K22" si="3">SUM(C19:C21)</f>
        <v>8266191684</v>
      </c>
      <c r="D22" s="56">
        <f t="shared" si="3"/>
        <v>14843796700</v>
      </c>
      <c r="E22" s="54">
        <f t="shared" si="3"/>
        <v>51247195797</v>
      </c>
      <c r="F22" s="55">
        <f t="shared" si="3"/>
        <v>49555652786</v>
      </c>
      <c r="G22" s="57">
        <f t="shared" si="3"/>
        <v>49555652786</v>
      </c>
      <c r="H22" s="58">
        <f t="shared" si="3"/>
        <v>11810330498</v>
      </c>
      <c r="I22" s="54">
        <f t="shared" si="3"/>
        <v>58220416113</v>
      </c>
      <c r="J22" s="55">
        <f t="shared" si="3"/>
        <v>63444685527</v>
      </c>
      <c r="K22" s="57">
        <f t="shared" si="3"/>
        <v>67402423911</v>
      </c>
    </row>
    <row r="23" spans="1:11" x14ac:dyDescent="0.25">
      <c r="A23" s="47" t="s">
        <v>335</v>
      </c>
      <c r="B23" s="17">
        <v>31633614</v>
      </c>
      <c r="C23" s="17">
        <v>86605274</v>
      </c>
      <c r="D23" s="21">
        <v>-49555880</v>
      </c>
      <c r="E23" s="22">
        <v>0</v>
      </c>
      <c r="F23" s="17">
        <v>0</v>
      </c>
      <c r="G23" s="23">
        <v>0</v>
      </c>
      <c r="H23" s="19">
        <v>36911073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18707960163</v>
      </c>
      <c r="C24" s="37">
        <f t="shared" ref="C24:K24" si="4">SUM(C22:C23)</f>
        <v>8352796958</v>
      </c>
      <c r="D24" s="38">
        <f t="shared" si="4"/>
        <v>14794240820</v>
      </c>
      <c r="E24" s="36">
        <f t="shared" si="4"/>
        <v>51247195797</v>
      </c>
      <c r="F24" s="37">
        <f t="shared" si="4"/>
        <v>49555652786</v>
      </c>
      <c r="G24" s="39">
        <f t="shared" si="4"/>
        <v>49555652786</v>
      </c>
      <c r="H24" s="40">
        <f t="shared" si="4"/>
        <v>11847241571</v>
      </c>
      <c r="I24" s="36">
        <f t="shared" si="4"/>
        <v>58220416113</v>
      </c>
      <c r="J24" s="37">
        <f t="shared" si="4"/>
        <v>63444685527</v>
      </c>
      <c r="K24" s="39">
        <f t="shared" si="4"/>
        <v>67402423911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336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144259072153</v>
      </c>
      <c r="C27" s="66">
        <v>100269591504</v>
      </c>
      <c r="D27" s="67">
        <v>190609115746</v>
      </c>
      <c r="E27" s="68">
        <v>77410772479</v>
      </c>
      <c r="F27" s="66">
        <v>79948975784</v>
      </c>
      <c r="G27" s="69">
        <v>79948975784</v>
      </c>
      <c r="H27" s="70">
        <v>220235920062</v>
      </c>
      <c r="I27" s="68">
        <v>78879394125</v>
      </c>
      <c r="J27" s="66">
        <v>76506754864</v>
      </c>
      <c r="K27" s="69">
        <v>74849805162</v>
      </c>
    </row>
    <row r="28" spans="1:11" x14ac:dyDescent="0.25">
      <c r="A28" s="71" t="s">
        <v>36</v>
      </c>
      <c r="B28" s="17">
        <v>39984239243</v>
      </c>
      <c r="C28" s="17">
        <v>41465215094</v>
      </c>
      <c r="D28" s="21">
        <v>71512511252</v>
      </c>
      <c r="E28" s="22">
        <v>47192936727</v>
      </c>
      <c r="F28" s="17">
        <v>49058916296</v>
      </c>
      <c r="G28" s="23">
        <v>49058916296</v>
      </c>
      <c r="H28" s="19">
        <v>70410976966</v>
      </c>
      <c r="I28" s="22">
        <v>47902946674</v>
      </c>
      <c r="J28" s="17">
        <v>48385587944</v>
      </c>
      <c r="K28" s="23">
        <v>47445745219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7788883840</v>
      </c>
      <c r="C30" s="17">
        <v>6554101441</v>
      </c>
      <c r="D30" s="21">
        <v>13457244798</v>
      </c>
      <c r="E30" s="22">
        <v>14006270789</v>
      </c>
      <c r="F30" s="17">
        <v>12824742660</v>
      </c>
      <c r="G30" s="23">
        <v>12824742660</v>
      </c>
      <c r="H30" s="19">
        <v>18087395275</v>
      </c>
      <c r="I30" s="22">
        <v>12799650443</v>
      </c>
      <c r="J30" s="17">
        <v>11694470476</v>
      </c>
      <c r="K30" s="23">
        <v>10638918586</v>
      </c>
    </row>
    <row r="31" spans="1:11" x14ac:dyDescent="0.25">
      <c r="A31" s="20" t="s">
        <v>38</v>
      </c>
      <c r="B31" s="17">
        <v>52346766143</v>
      </c>
      <c r="C31" s="17">
        <v>47489795181</v>
      </c>
      <c r="D31" s="21">
        <v>100361087409</v>
      </c>
      <c r="E31" s="22">
        <v>16035380416</v>
      </c>
      <c r="F31" s="17">
        <v>17753325541</v>
      </c>
      <c r="G31" s="23">
        <v>17753325541</v>
      </c>
      <c r="H31" s="19">
        <v>125101026016</v>
      </c>
      <c r="I31" s="22">
        <v>17989481430</v>
      </c>
      <c r="J31" s="17">
        <v>16268964743</v>
      </c>
      <c r="K31" s="23">
        <v>16544723941</v>
      </c>
    </row>
    <row r="32" spans="1:11" x14ac:dyDescent="0.25">
      <c r="A32" s="30" t="s">
        <v>39</v>
      </c>
      <c r="B32" s="66">
        <f>SUM(B28:B31)</f>
        <v>100119889226</v>
      </c>
      <c r="C32" s="66">
        <f t="shared" ref="C32:K32" si="5">SUM(C28:C31)</f>
        <v>95509111716</v>
      </c>
      <c r="D32" s="67">
        <f t="shared" si="5"/>
        <v>185330843459</v>
      </c>
      <c r="E32" s="68">
        <f t="shared" si="5"/>
        <v>77234587932</v>
      </c>
      <c r="F32" s="66">
        <f t="shared" si="5"/>
        <v>79636984497</v>
      </c>
      <c r="G32" s="69">
        <f t="shared" si="5"/>
        <v>79636984497</v>
      </c>
      <c r="H32" s="70">
        <f t="shared" si="5"/>
        <v>213599398257</v>
      </c>
      <c r="I32" s="68">
        <f t="shared" si="5"/>
        <v>78692078547</v>
      </c>
      <c r="J32" s="66">
        <f t="shared" si="5"/>
        <v>76349023163</v>
      </c>
      <c r="K32" s="69">
        <f t="shared" si="5"/>
        <v>74629387746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223378084707</v>
      </c>
      <c r="C35" s="17">
        <v>225354478354</v>
      </c>
      <c r="D35" s="21">
        <v>242542455448</v>
      </c>
      <c r="E35" s="22">
        <v>232756968280</v>
      </c>
      <c r="F35" s="17">
        <v>239178089345</v>
      </c>
      <c r="G35" s="23">
        <v>239178089345</v>
      </c>
      <c r="H35" s="19">
        <v>247797417355</v>
      </c>
      <c r="I35" s="22">
        <v>258481090421</v>
      </c>
      <c r="J35" s="17">
        <v>294517564766</v>
      </c>
      <c r="K35" s="23">
        <v>324505933751</v>
      </c>
    </row>
    <row r="36" spans="1:11" x14ac:dyDescent="0.25">
      <c r="A36" s="20" t="s">
        <v>42</v>
      </c>
      <c r="B36" s="17">
        <v>724471204161</v>
      </c>
      <c r="C36" s="17">
        <v>773739824671</v>
      </c>
      <c r="D36" s="21">
        <v>862605291579</v>
      </c>
      <c r="E36" s="22">
        <v>813553084529</v>
      </c>
      <c r="F36" s="17">
        <v>842759194561</v>
      </c>
      <c r="G36" s="23">
        <v>842759194561</v>
      </c>
      <c r="H36" s="19">
        <v>915171545143</v>
      </c>
      <c r="I36" s="22">
        <v>950521712820</v>
      </c>
      <c r="J36" s="17">
        <v>934087930801</v>
      </c>
      <c r="K36" s="23">
        <v>953505374588</v>
      </c>
    </row>
    <row r="37" spans="1:11" x14ac:dyDescent="0.25">
      <c r="A37" s="20" t="s">
        <v>43</v>
      </c>
      <c r="B37" s="17">
        <v>257061647561</v>
      </c>
      <c r="C37" s="17">
        <v>281930081867</v>
      </c>
      <c r="D37" s="21">
        <v>311454293603</v>
      </c>
      <c r="E37" s="22">
        <v>183218047832</v>
      </c>
      <c r="F37" s="17">
        <v>213319226618</v>
      </c>
      <c r="G37" s="23">
        <v>213319226618</v>
      </c>
      <c r="H37" s="19">
        <v>356570676259</v>
      </c>
      <c r="I37" s="22">
        <v>217217262164</v>
      </c>
      <c r="J37" s="17">
        <v>227224046293</v>
      </c>
      <c r="K37" s="23">
        <v>232075053894</v>
      </c>
    </row>
    <row r="38" spans="1:11" x14ac:dyDescent="0.25">
      <c r="A38" s="20" t="s">
        <v>44</v>
      </c>
      <c r="B38" s="17">
        <v>95092480967</v>
      </c>
      <c r="C38" s="17">
        <v>90990410661</v>
      </c>
      <c r="D38" s="21">
        <v>112704415266</v>
      </c>
      <c r="E38" s="22">
        <v>118711820446</v>
      </c>
      <c r="F38" s="17">
        <v>120456099495</v>
      </c>
      <c r="G38" s="23">
        <v>120456099495</v>
      </c>
      <c r="H38" s="19">
        <v>121861258615</v>
      </c>
      <c r="I38" s="22">
        <v>160089685273</v>
      </c>
      <c r="J38" s="17">
        <v>147912296467</v>
      </c>
      <c r="K38" s="23">
        <v>144764401468</v>
      </c>
    </row>
    <row r="39" spans="1:11" x14ac:dyDescent="0.25">
      <c r="A39" s="20" t="s">
        <v>45</v>
      </c>
      <c r="B39" s="17">
        <v>575720148089</v>
      </c>
      <c r="C39" s="17">
        <v>620293950715</v>
      </c>
      <c r="D39" s="21">
        <v>677452857436</v>
      </c>
      <c r="E39" s="22">
        <v>732401289689</v>
      </c>
      <c r="F39" s="17">
        <v>740727245037</v>
      </c>
      <c r="G39" s="23">
        <v>740727245037</v>
      </c>
      <c r="H39" s="19">
        <v>681993156365</v>
      </c>
      <c r="I39" s="22">
        <v>821882202619</v>
      </c>
      <c r="J39" s="17">
        <v>842429719286</v>
      </c>
      <c r="K39" s="23">
        <v>886759967826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204047770744</v>
      </c>
      <c r="C42" s="17">
        <v>185782359903</v>
      </c>
      <c r="D42" s="21">
        <v>254928066624</v>
      </c>
      <c r="E42" s="22">
        <v>95938380941</v>
      </c>
      <c r="F42" s="17">
        <v>125435810526</v>
      </c>
      <c r="G42" s="23">
        <v>125435810526</v>
      </c>
      <c r="H42" s="19">
        <v>175088133716</v>
      </c>
      <c r="I42" s="22">
        <v>90094041711</v>
      </c>
      <c r="J42" s="17">
        <v>103027848726</v>
      </c>
      <c r="K42" s="23">
        <v>109962364687</v>
      </c>
    </row>
    <row r="43" spans="1:11" x14ac:dyDescent="0.25">
      <c r="A43" s="20" t="s">
        <v>48</v>
      </c>
      <c r="B43" s="17">
        <v>-29135974532</v>
      </c>
      <c r="C43" s="17">
        <v>-29698721197</v>
      </c>
      <c r="D43" s="21">
        <v>-38052671056</v>
      </c>
      <c r="E43" s="22">
        <v>-72092576749</v>
      </c>
      <c r="F43" s="17">
        <v>-73664892833</v>
      </c>
      <c r="G43" s="23">
        <v>-73664892833</v>
      </c>
      <c r="H43" s="19">
        <v>-54369917645</v>
      </c>
      <c r="I43" s="22">
        <v>-77463991360</v>
      </c>
      <c r="J43" s="17">
        <v>-75219207253</v>
      </c>
      <c r="K43" s="23">
        <v>-72686643130</v>
      </c>
    </row>
    <row r="44" spans="1:11" x14ac:dyDescent="0.25">
      <c r="A44" s="20" t="s">
        <v>49</v>
      </c>
      <c r="B44" s="17">
        <v>1179008589</v>
      </c>
      <c r="C44" s="17">
        <v>1762029120</v>
      </c>
      <c r="D44" s="21">
        <v>-225299326</v>
      </c>
      <c r="E44" s="22">
        <v>5976738432</v>
      </c>
      <c r="F44" s="17">
        <v>8362230410</v>
      </c>
      <c r="G44" s="23">
        <v>8362230410</v>
      </c>
      <c r="H44" s="19">
        <v>9817918380</v>
      </c>
      <c r="I44" s="22">
        <v>4841176527</v>
      </c>
      <c r="J44" s="17">
        <v>4646649636</v>
      </c>
      <c r="K44" s="23">
        <v>2959630620</v>
      </c>
    </row>
    <row r="45" spans="1:11" x14ac:dyDescent="0.25">
      <c r="A45" s="30" t="s">
        <v>50</v>
      </c>
      <c r="B45" s="66">
        <v>218520086988</v>
      </c>
      <c r="C45" s="66">
        <v>262439317082</v>
      </c>
      <c r="D45" s="67">
        <v>271890373345</v>
      </c>
      <c r="E45" s="68">
        <v>85963677210</v>
      </c>
      <c r="F45" s="66">
        <v>124282147783</v>
      </c>
      <c r="G45" s="69">
        <v>124282147783</v>
      </c>
      <c r="H45" s="70">
        <v>187020681201</v>
      </c>
      <c r="I45" s="68">
        <v>80162468449</v>
      </c>
      <c r="J45" s="66">
        <v>101240674047</v>
      </c>
      <c r="K45" s="69">
        <v>132871295190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57529192635</v>
      </c>
      <c r="C48" s="17">
        <v>65294458887</v>
      </c>
      <c r="D48" s="21">
        <v>64540520168</v>
      </c>
      <c r="E48" s="22">
        <v>93502321303</v>
      </c>
      <c r="F48" s="17">
        <v>79273164433</v>
      </c>
      <c r="G48" s="23">
        <v>79273164433</v>
      </c>
      <c r="H48" s="19">
        <v>40829263794</v>
      </c>
      <c r="I48" s="22">
        <v>82416892617</v>
      </c>
      <c r="J48" s="17">
        <v>98435648714</v>
      </c>
      <c r="K48" s="23">
        <v>127047694243</v>
      </c>
    </row>
    <row r="49" spans="1:11" x14ac:dyDescent="0.25">
      <c r="A49" s="20" t="s">
        <v>53</v>
      </c>
      <c r="B49" s="17">
        <f>+B75</f>
        <v>120884683013.73978</v>
      </c>
      <c r="C49" s="17">
        <f t="shared" ref="C49:K49" si="6">+C75</f>
        <v>137919806982.54034</v>
      </c>
      <c r="D49" s="21">
        <f t="shared" si="6"/>
        <v>159113535307.67755</v>
      </c>
      <c r="E49" s="22">
        <f t="shared" si="6"/>
        <v>48214718869.439148</v>
      </c>
      <c r="F49" s="17">
        <f t="shared" si="6"/>
        <v>54794058956.927338</v>
      </c>
      <c r="G49" s="23">
        <f t="shared" si="6"/>
        <v>54794058956.927338</v>
      </c>
      <c r="H49" s="19">
        <f t="shared" si="6"/>
        <v>150370686871.80237</v>
      </c>
      <c r="I49" s="22">
        <f t="shared" si="6"/>
        <v>47399701542.538269</v>
      </c>
      <c r="J49" s="17">
        <f t="shared" si="6"/>
        <v>36006514423.137451</v>
      </c>
      <c r="K49" s="23">
        <f t="shared" si="6"/>
        <v>41846766234.303223</v>
      </c>
    </row>
    <row r="50" spans="1:11" x14ac:dyDescent="0.25">
      <c r="A50" s="30" t="s">
        <v>54</v>
      </c>
      <c r="B50" s="66">
        <f>+B48-B49</f>
        <v>-63355490378.739777</v>
      </c>
      <c r="C50" s="66">
        <f t="shared" ref="C50:K50" si="7">+C48-C49</f>
        <v>-72625348095.540344</v>
      </c>
      <c r="D50" s="67">
        <f t="shared" si="7"/>
        <v>-94573015139.677551</v>
      </c>
      <c r="E50" s="68">
        <f t="shared" si="7"/>
        <v>45287602433.560852</v>
      </c>
      <c r="F50" s="66">
        <f t="shared" si="7"/>
        <v>24479105476.072662</v>
      </c>
      <c r="G50" s="69">
        <f t="shared" si="7"/>
        <v>24479105476.072662</v>
      </c>
      <c r="H50" s="70">
        <f t="shared" si="7"/>
        <v>-109541423077.80237</v>
      </c>
      <c r="I50" s="68">
        <f t="shared" si="7"/>
        <v>35017191074.461731</v>
      </c>
      <c r="J50" s="66">
        <f t="shared" si="7"/>
        <v>62429134290.862549</v>
      </c>
      <c r="K50" s="69">
        <f t="shared" si="7"/>
        <v>85200928008.696777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624733488011</v>
      </c>
      <c r="C53" s="17">
        <v>679621949577</v>
      </c>
      <c r="D53" s="21">
        <v>753090541210</v>
      </c>
      <c r="E53" s="22">
        <v>732302786702</v>
      </c>
      <c r="F53" s="17">
        <v>761030761231</v>
      </c>
      <c r="G53" s="23">
        <v>761030761231</v>
      </c>
      <c r="H53" s="19">
        <v>810208426498</v>
      </c>
      <c r="I53" s="22">
        <v>812720788255</v>
      </c>
      <c r="J53" s="17">
        <v>791134533276</v>
      </c>
      <c r="K53" s="23">
        <v>810932288510</v>
      </c>
    </row>
    <row r="54" spans="1:11" x14ac:dyDescent="0.25">
      <c r="A54" s="20" t="s">
        <v>57</v>
      </c>
      <c r="B54" s="17">
        <v>34651897905</v>
      </c>
      <c r="C54" s="17">
        <v>38389426550</v>
      </c>
      <c r="D54" s="21">
        <v>37619433440</v>
      </c>
      <c r="E54" s="22">
        <v>39482380902</v>
      </c>
      <c r="F54" s="17">
        <v>38901570321</v>
      </c>
      <c r="G54" s="23">
        <v>38901570321</v>
      </c>
      <c r="H54" s="19">
        <v>38340934744</v>
      </c>
      <c r="I54" s="22">
        <v>40503629960</v>
      </c>
      <c r="J54" s="17">
        <v>42222333643</v>
      </c>
      <c r="K54" s="23">
        <v>44438879137</v>
      </c>
    </row>
    <row r="55" spans="1:11" x14ac:dyDescent="0.25">
      <c r="A55" s="20" t="s">
        <v>58</v>
      </c>
      <c r="B55" s="17">
        <v>73551752784</v>
      </c>
      <c r="C55" s="17">
        <v>40895536553</v>
      </c>
      <c r="D55" s="21">
        <v>101968867931</v>
      </c>
      <c r="E55" s="22">
        <v>30345700295</v>
      </c>
      <c r="F55" s="17">
        <v>32111493277</v>
      </c>
      <c r="G55" s="23">
        <v>32111493277</v>
      </c>
      <c r="H55" s="19">
        <v>126146927279</v>
      </c>
      <c r="I55" s="22">
        <v>33216099357</v>
      </c>
      <c r="J55" s="17">
        <v>33322477815</v>
      </c>
      <c r="K55" s="23">
        <v>33307204391</v>
      </c>
    </row>
    <row r="56" spans="1:11" x14ac:dyDescent="0.25">
      <c r="A56" s="20" t="s">
        <v>59</v>
      </c>
      <c r="B56" s="17">
        <v>21416081829</v>
      </c>
      <c r="C56" s="17">
        <v>23122436169</v>
      </c>
      <c r="D56" s="21">
        <v>25282851179</v>
      </c>
      <c r="E56" s="22">
        <v>33945759134</v>
      </c>
      <c r="F56" s="17">
        <v>36707838721</v>
      </c>
      <c r="G56" s="23">
        <v>36707838721</v>
      </c>
      <c r="H56" s="19">
        <v>26939457502</v>
      </c>
      <c r="I56" s="22">
        <v>38282668490</v>
      </c>
      <c r="J56" s="17">
        <v>40563356091</v>
      </c>
      <c r="K56" s="23">
        <v>42736009907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8458457874</v>
      </c>
      <c r="C59" s="17">
        <v>11678289912</v>
      </c>
      <c r="D59" s="21">
        <v>14207764959</v>
      </c>
      <c r="E59" s="22">
        <v>25122905011</v>
      </c>
      <c r="F59" s="17">
        <v>22439554752</v>
      </c>
      <c r="G59" s="23">
        <v>22439554752</v>
      </c>
      <c r="H59" s="19">
        <v>15048370140</v>
      </c>
      <c r="I59" s="22">
        <v>24336746455</v>
      </c>
      <c r="J59" s="17">
        <v>25963622363</v>
      </c>
      <c r="K59" s="23">
        <v>27546418960</v>
      </c>
    </row>
    <row r="60" spans="1:11" x14ac:dyDescent="0.25">
      <c r="A60" s="20" t="s">
        <v>62</v>
      </c>
      <c r="B60" s="17">
        <v>10629086690</v>
      </c>
      <c r="C60" s="17">
        <v>10617023670</v>
      </c>
      <c r="D60" s="21">
        <v>9473937384</v>
      </c>
      <c r="E60" s="22">
        <v>21471336116</v>
      </c>
      <c r="F60" s="17">
        <v>21931194385</v>
      </c>
      <c r="G60" s="23">
        <v>21931194385</v>
      </c>
      <c r="H60" s="19">
        <v>11736887530</v>
      </c>
      <c r="I60" s="22">
        <v>24551244472</v>
      </c>
      <c r="J60" s="17">
        <v>25777457190</v>
      </c>
      <c r="K60" s="23">
        <v>27150259428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221804689067</v>
      </c>
      <c r="C62" s="86">
        <v>25801925508</v>
      </c>
      <c r="D62" s="87">
        <v>25801908405</v>
      </c>
      <c r="E62" s="85">
        <v>26285404602</v>
      </c>
      <c r="F62" s="86">
        <v>26285376770</v>
      </c>
      <c r="G62" s="87">
        <v>26285376770</v>
      </c>
      <c r="H62" s="88">
        <v>26285464702</v>
      </c>
      <c r="I62" s="85">
        <v>25818906522</v>
      </c>
      <c r="J62" s="86">
        <v>25794765763</v>
      </c>
      <c r="K62" s="87">
        <v>25794807748</v>
      </c>
    </row>
    <row r="63" spans="1:11" x14ac:dyDescent="0.25">
      <c r="A63" s="84" t="s">
        <v>65</v>
      </c>
      <c r="B63" s="85">
        <v>-4914273</v>
      </c>
      <c r="C63" s="86">
        <v>-8114499</v>
      </c>
      <c r="D63" s="87">
        <v>-8174566</v>
      </c>
      <c r="E63" s="85">
        <v>-873412</v>
      </c>
      <c r="F63" s="86">
        <v>-898934</v>
      </c>
      <c r="G63" s="87">
        <v>-898934</v>
      </c>
      <c r="H63" s="88">
        <v>-837166</v>
      </c>
      <c r="I63" s="85">
        <v>-1623389</v>
      </c>
      <c r="J63" s="86">
        <v>-1716934</v>
      </c>
      <c r="K63" s="87">
        <v>4525435</v>
      </c>
    </row>
    <row r="64" spans="1:11" x14ac:dyDescent="0.25">
      <c r="A64" s="84" t="s">
        <v>66</v>
      </c>
      <c r="B64" s="85">
        <v>4535922</v>
      </c>
      <c r="C64" s="86">
        <v>6285243</v>
      </c>
      <c r="D64" s="87">
        <v>6273681</v>
      </c>
      <c r="E64" s="85">
        <v>6481245</v>
      </c>
      <c r="F64" s="86">
        <v>6483451</v>
      </c>
      <c r="G64" s="87">
        <v>6483451</v>
      </c>
      <c r="H64" s="88">
        <v>8544810</v>
      </c>
      <c r="I64" s="85">
        <v>13012308</v>
      </c>
      <c r="J64" s="86">
        <v>13135303</v>
      </c>
      <c r="K64" s="87">
        <v>13191687</v>
      </c>
    </row>
    <row r="65" spans="1:11" x14ac:dyDescent="0.25">
      <c r="A65" s="84" t="s">
        <v>67</v>
      </c>
      <c r="B65" s="85">
        <v>2248908</v>
      </c>
      <c r="C65" s="86">
        <v>2322816</v>
      </c>
      <c r="D65" s="87">
        <v>2271728</v>
      </c>
      <c r="E65" s="85">
        <v>2850147</v>
      </c>
      <c r="F65" s="86">
        <v>2880147</v>
      </c>
      <c r="G65" s="87">
        <v>2880147</v>
      </c>
      <c r="H65" s="88">
        <v>2778310</v>
      </c>
      <c r="I65" s="85">
        <v>2648187</v>
      </c>
      <c r="J65" s="86">
        <v>2643128</v>
      </c>
      <c r="K65" s="87">
        <v>2589666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337</v>
      </c>
      <c r="B70" s="5">
        <f>IF(ISERROR(B71/B72),0,(B71/B72))</f>
        <v>0.67896902419166483</v>
      </c>
      <c r="C70" s="5">
        <f t="shared" ref="C70:K70" si="8">IF(ISERROR(C71/C72),0,(C71/C72))</f>
        <v>0.85015252245098616</v>
      </c>
      <c r="D70" s="5">
        <f t="shared" si="8"/>
        <v>0.75140461202491449</v>
      </c>
      <c r="E70" s="5">
        <f t="shared" si="8"/>
        <v>0.99497462340870668</v>
      </c>
      <c r="F70" s="5">
        <f t="shared" si="8"/>
        <v>1.0509678413260357</v>
      </c>
      <c r="G70" s="5">
        <f t="shared" si="8"/>
        <v>1.0509678413260357</v>
      </c>
      <c r="H70" s="5">
        <f t="shared" si="8"/>
        <v>1.0025349430335608</v>
      </c>
      <c r="I70" s="5">
        <f t="shared" si="8"/>
        <v>0.99524214039511594</v>
      </c>
      <c r="J70" s="5">
        <f t="shared" si="8"/>
        <v>1.0097572558905388</v>
      </c>
      <c r="K70" s="5">
        <f t="shared" si="8"/>
        <v>1.0127056989307468</v>
      </c>
    </row>
    <row r="71" spans="1:11" ht="13" hidden="1" x14ac:dyDescent="0.3">
      <c r="A71" s="1" t="s">
        <v>338</v>
      </c>
      <c r="B71" s="2">
        <f>+B83</f>
        <v>213191231947</v>
      </c>
      <c r="C71" s="2">
        <f t="shared" ref="C71:K71" si="9">+C83</f>
        <v>279885519163</v>
      </c>
      <c r="D71" s="2">
        <f t="shared" si="9"/>
        <v>272317533266</v>
      </c>
      <c r="E71" s="2">
        <f t="shared" si="9"/>
        <v>407277650388</v>
      </c>
      <c r="F71" s="2">
        <f t="shared" si="9"/>
        <v>433827015205</v>
      </c>
      <c r="G71" s="2">
        <f t="shared" si="9"/>
        <v>433827015205</v>
      </c>
      <c r="H71" s="2">
        <f t="shared" si="9"/>
        <v>397630818182</v>
      </c>
      <c r="I71" s="2">
        <f t="shared" si="9"/>
        <v>449206179635</v>
      </c>
      <c r="J71" s="2">
        <f t="shared" si="9"/>
        <v>488738865410</v>
      </c>
      <c r="K71" s="2">
        <f t="shared" si="9"/>
        <v>524989717572</v>
      </c>
    </row>
    <row r="72" spans="1:11" ht="13" hidden="1" x14ac:dyDescent="0.3">
      <c r="A72" s="1" t="s">
        <v>339</v>
      </c>
      <c r="B72" s="2">
        <f>+B77</f>
        <v>313992574552</v>
      </c>
      <c r="C72" s="2">
        <f t="shared" ref="C72:K72" si="10">+C77</f>
        <v>329218007089</v>
      </c>
      <c r="D72" s="2">
        <f t="shared" si="10"/>
        <v>362411314634</v>
      </c>
      <c r="E72" s="2">
        <f t="shared" si="10"/>
        <v>409334711465</v>
      </c>
      <c r="F72" s="2">
        <f t="shared" si="10"/>
        <v>412788096977</v>
      </c>
      <c r="G72" s="2">
        <f t="shared" si="10"/>
        <v>412788096977</v>
      </c>
      <c r="H72" s="2">
        <f t="shared" si="10"/>
        <v>396625395399</v>
      </c>
      <c r="I72" s="2">
        <f t="shared" si="10"/>
        <v>451353656967</v>
      </c>
      <c r="J72" s="2">
        <f t="shared" si="10"/>
        <v>484016195535</v>
      </c>
      <c r="K72" s="2">
        <f t="shared" si="10"/>
        <v>518403044563</v>
      </c>
    </row>
    <row r="73" spans="1:11" ht="13" hidden="1" x14ac:dyDescent="0.3">
      <c r="A73" s="1" t="s">
        <v>340</v>
      </c>
      <c r="B73" s="2">
        <f>+B74</f>
        <v>10200259116.166666</v>
      </c>
      <c r="C73" s="2">
        <f t="shared" ref="C73:K73" si="11">+(C78+C80+C81+C82)-(B78+B80+B81+B82)</f>
        <v>7674386808</v>
      </c>
      <c r="D73" s="2">
        <f t="shared" si="11"/>
        <v>17355907274</v>
      </c>
      <c r="E73" s="2">
        <f t="shared" si="11"/>
        <v>11882193891</v>
      </c>
      <c r="F73" s="2">
        <f>+(F78+F80+F81+F82)-(D78+D80+D81+D82)</f>
        <v>16705039103</v>
      </c>
      <c r="G73" s="2">
        <f>+(G78+G80+G81+G82)-(D78+D80+D81+D82)</f>
        <v>16705039103</v>
      </c>
      <c r="H73" s="2">
        <f>+(H78+H80+H81+H82)-(D78+D80+D81+D82)</f>
        <v>18330410821</v>
      </c>
      <c r="I73" s="2">
        <f>+(I78+I80+I81+I82)-(E78+E80+E81+E82)</f>
        <v>16718975627</v>
      </c>
      <c r="J73" s="2">
        <f t="shared" si="11"/>
        <v>19024135284</v>
      </c>
      <c r="K73" s="2">
        <f t="shared" si="11"/>
        <v>-1436600010</v>
      </c>
    </row>
    <row r="74" spans="1:11" ht="13" hidden="1" x14ac:dyDescent="0.3">
      <c r="A74" s="1" t="s">
        <v>341</v>
      </c>
      <c r="B74" s="2">
        <f>+TREND(C74:E74)</f>
        <v>10200259116.166666</v>
      </c>
      <c r="C74" s="2">
        <f>+C73</f>
        <v>7674386808</v>
      </c>
      <c r="D74" s="2">
        <f t="shared" ref="D74:K74" si="12">+D73</f>
        <v>17355907274</v>
      </c>
      <c r="E74" s="2">
        <f t="shared" si="12"/>
        <v>11882193891</v>
      </c>
      <c r="F74" s="2">
        <f t="shared" si="12"/>
        <v>16705039103</v>
      </c>
      <c r="G74" s="2">
        <f t="shared" si="12"/>
        <v>16705039103</v>
      </c>
      <c r="H74" s="2">
        <f t="shared" si="12"/>
        <v>18330410821</v>
      </c>
      <c r="I74" s="2">
        <f t="shared" si="12"/>
        <v>16718975627</v>
      </c>
      <c r="J74" s="2">
        <f t="shared" si="12"/>
        <v>19024135284</v>
      </c>
      <c r="K74" s="2">
        <f t="shared" si="12"/>
        <v>-1436600010</v>
      </c>
    </row>
    <row r="75" spans="1:11" ht="13" hidden="1" x14ac:dyDescent="0.3">
      <c r="A75" s="1" t="s">
        <v>342</v>
      </c>
      <c r="B75" s="2">
        <f>+B84-(((B80+B81+B82+B78)*B70)-B79)</f>
        <v>120884683013.73978</v>
      </c>
      <c r="C75" s="2">
        <f t="shared" ref="C75:K75" si="13">+C84-(((C80+C81+C82+C78)*C70)-C79)</f>
        <v>137919806982.54034</v>
      </c>
      <c r="D75" s="2">
        <f t="shared" si="13"/>
        <v>159113535307.67755</v>
      </c>
      <c r="E75" s="2">
        <f t="shared" si="13"/>
        <v>48214718869.439148</v>
      </c>
      <c r="F75" s="2">
        <f t="shared" si="13"/>
        <v>54794058956.927338</v>
      </c>
      <c r="G75" s="2">
        <f t="shared" si="13"/>
        <v>54794058956.927338</v>
      </c>
      <c r="H75" s="2">
        <f t="shared" si="13"/>
        <v>150370686871.80237</v>
      </c>
      <c r="I75" s="2">
        <f t="shared" si="13"/>
        <v>47399701542.538269</v>
      </c>
      <c r="J75" s="2">
        <f t="shared" si="13"/>
        <v>36006514423.137451</v>
      </c>
      <c r="K75" s="2">
        <f t="shared" si="13"/>
        <v>41846766234.303223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313992574552</v>
      </c>
      <c r="C77" s="3">
        <v>329218007089</v>
      </c>
      <c r="D77" s="3">
        <v>362411314634</v>
      </c>
      <c r="E77" s="3">
        <v>409334711465</v>
      </c>
      <c r="F77" s="3">
        <v>412788096977</v>
      </c>
      <c r="G77" s="3">
        <v>412788096977</v>
      </c>
      <c r="H77" s="3">
        <v>396625395399</v>
      </c>
      <c r="I77" s="3">
        <v>451353656967</v>
      </c>
      <c r="J77" s="3">
        <v>484016195535</v>
      </c>
      <c r="K77" s="3">
        <v>518403044563</v>
      </c>
    </row>
    <row r="78" spans="1:11" ht="13" hidden="1" x14ac:dyDescent="0.3">
      <c r="A78" s="1" t="s">
        <v>69</v>
      </c>
      <c r="B78" s="3">
        <v>1640712980</v>
      </c>
      <c r="C78" s="3">
        <v>-2538509657</v>
      </c>
      <c r="D78" s="3">
        <v>2639994575</v>
      </c>
      <c r="E78" s="3">
        <v>1330385396</v>
      </c>
      <c r="F78" s="3">
        <v>1524845640</v>
      </c>
      <c r="G78" s="3">
        <v>1524845640</v>
      </c>
      <c r="H78" s="3">
        <v>2779613311</v>
      </c>
      <c r="I78" s="3">
        <v>2930363590</v>
      </c>
      <c r="J78" s="3">
        <v>2989057190</v>
      </c>
      <c r="K78" s="3">
        <v>2318265486</v>
      </c>
    </row>
    <row r="79" spans="1:11" ht="13" hidden="1" x14ac:dyDescent="0.3">
      <c r="A79" s="1" t="s">
        <v>70</v>
      </c>
      <c r="B79" s="3">
        <v>138003477116</v>
      </c>
      <c r="C79" s="3">
        <v>178681554083</v>
      </c>
      <c r="D79" s="3">
        <v>200961937717</v>
      </c>
      <c r="E79" s="3">
        <v>130412166188</v>
      </c>
      <c r="F79" s="3">
        <v>157173211536</v>
      </c>
      <c r="G79" s="3">
        <v>157173211536</v>
      </c>
      <c r="H79" s="3">
        <v>242734979361</v>
      </c>
      <c r="I79" s="3">
        <v>153722972710</v>
      </c>
      <c r="J79" s="3">
        <v>160751679504</v>
      </c>
      <c r="K79" s="3">
        <v>160748002338</v>
      </c>
    </row>
    <row r="80" spans="1:11" ht="13" hidden="1" x14ac:dyDescent="0.3">
      <c r="A80" s="1" t="s">
        <v>71</v>
      </c>
      <c r="B80" s="3">
        <v>54636345859</v>
      </c>
      <c r="C80" s="3">
        <v>63791683797</v>
      </c>
      <c r="D80" s="3">
        <v>70465894965</v>
      </c>
      <c r="E80" s="3">
        <v>80271673454</v>
      </c>
      <c r="F80" s="3">
        <v>87040231315</v>
      </c>
      <c r="G80" s="3">
        <v>87040231315</v>
      </c>
      <c r="H80" s="3">
        <v>82094145839</v>
      </c>
      <c r="I80" s="3">
        <v>94909197260</v>
      </c>
      <c r="J80" s="3">
        <v>111318140592</v>
      </c>
      <c r="K80" s="3">
        <v>113051879415</v>
      </c>
    </row>
    <row r="81" spans="1:11" ht="13" hidden="1" x14ac:dyDescent="0.3">
      <c r="A81" s="1" t="s">
        <v>72</v>
      </c>
      <c r="B81" s="3">
        <v>23837175237</v>
      </c>
      <c r="C81" s="3">
        <v>25404311062</v>
      </c>
      <c r="D81" s="3">
        <v>30749540762</v>
      </c>
      <c r="E81" s="3">
        <v>35367373619</v>
      </c>
      <c r="F81" s="3">
        <v>33162388853</v>
      </c>
      <c r="G81" s="3">
        <v>33162388853</v>
      </c>
      <c r="H81" s="3">
        <v>36521372395</v>
      </c>
      <c r="I81" s="3">
        <v>36137506015</v>
      </c>
      <c r="J81" s="3">
        <v>38693937211</v>
      </c>
      <c r="K81" s="3">
        <v>36196039078</v>
      </c>
    </row>
    <row r="82" spans="1:11" ht="13" hidden="1" x14ac:dyDescent="0.3">
      <c r="A82" s="1" t="s">
        <v>73</v>
      </c>
      <c r="B82" s="3">
        <v>317926203</v>
      </c>
      <c r="C82" s="3">
        <v>1449061885</v>
      </c>
      <c r="D82" s="3">
        <v>1607024059</v>
      </c>
      <c r="E82" s="3">
        <v>375215783</v>
      </c>
      <c r="F82" s="3">
        <v>440027656</v>
      </c>
      <c r="G82" s="3">
        <v>440027656</v>
      </c>
      <c r="H82" s="3">
        <v>2397733637</v>
      </c>
      <c r="I82" s="3">
        <v>86557014</v>
      </c>
      <c r="J82" s="3">
        <v>86624170</v>
      </c>
      <c r="K82" s="3">
        <v>84975174</v>
      </c>
    </row>
    <row r="83" spans="1:11" ht="13" hidden="1" x14ac:dyDescent="0.3">
      <c r="A83" s="1" t="s">
        <v>74</v>
      </c>
      <c r="B83" s="3">
        <v>213191231947</v>
      </c>
      <c r="C83" s="3">
        <v>279885519163</v>
      </c>
      <c r="D83" s="3">
        <v>272317533266</v>
      </c>
      <c r="E83" s="3">
        <v>407277650388</v>
      </c>
      <c r="F83" s="3">
        <v>433827015205</v>
      </c>
      <c r="G83" s="3">
        <v>433827015205</v>
      </c>
      <c r="H83" s="3">
        <v>397630818182</v>
      </c>
      <c r="I83" s="3">
        <v>449206179635</v>
      </c>
      <c r="J83" s="3">
        <v>488738865410</v>
      </c>
      <c r="K83" s="3">
        <v>524989717572</v>
      </c>
    </row>
    <row r="84" spans="1:11" ht="13" hidden="1" x14ac:dyDescent="0.3">
      <c r="A84" s="1" t="s">
        <v>75</v>
      </c>
      <c r="B84" s="3">
        <v>37492151276</v>
      </c>
      <c r="C84" s="3">
        <v>34142256150</v>
      </c>
      <c r="D84" s="3">
        <v>37396572193</v>
      </c>
      <c r="E84" s="3">
        <v>34557499885</v>
      </c>
      <c r="F84" s="3">
        <v>26014954307</v>
      </c>
      <c r="G84" s="3">
        <v>26014954307</v>
      </c>
      <c r="H84" s="3">
        <v>31742380554</v>
      </c>
      <c r="I84" s="3">
        <v>27102496811</v>
      </c>
      <c r="J84" s="3">
        <v>29836310522</v>
      </c>
      <c r="K84" s="3">
        <v>34676757020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6B5875D-7F0B-45D8-B428-DD75AD9401C2}"/>
</file>

<file path=customXml/itemProps2.xml><?xml version="1.0" encoding="utf-8"?>
<ds:datastoreItem xmlns:ds="http://schemas.openxmlformats.org/officeDocument/2006/customXml" ds:itemID="{994A53E0-61A1-487A-AABB-598B2A7DD645}"/>
</file>

<file path=customXml/itemProps3.xml><?xml version="1.0" encoding="utf-8"?>
<ds:datastoreItem xmlns:ds="http://schemas.openxmlformats.org/officeDocument/2006/customXml" ds:itemID="{E4C80092-2AED-4809-AAA6-FEF9C0BFFB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Nomfezeko Mayambela</dc:creator>
  <cp:lastModifiedBy>Nomfezeko Mayambela</cp:lastModifiedBy>
  <dcterms:created xsi:type="dcterms:W3CDTF">2025-11-12T08:17:39Z</dcterms:created>
  <dcterms:modified xsi:type="dcterms:W3CDTF">2025-11-12T08:24:09Z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